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_rels/sheet9.xml.rels" ContentType="application/vnd.openxmlformats-package.relationships+xml"/>
  <Override PartName="/xl/worksheets/_rels/sheet10.xml.rels" ContentType="application/vnd.openxmlformats-package.relationships+xml"/>
  <Override PartName="/xl/worksheets/_rels/sheet11.xml.rels" ContentType="application/vnd.openxmlformats-package.relationships+xml"/>
  <Override PartName="/xl/worksheets/_rels/sheet12.xml.rels" ContentType="application/vnd.openxmlformats-package.relationships+xml"/>
  <Override PartName="/xl/worksheets/_rels/sheet13.xml.rels" ContentType="application/vnd.openxmlformats-package.relationships+xml"/>
  <Override PartName="/xl/worksheets/_rels/sheet14.xml.rels" ContentType="application/vnd.openxmlformats-package.relationships+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_rels/externalLink1.xml.rels" ContentType="application/vnd.openxmlformats-package.relationships+xml"/>
  <Override PartName="/xl/externalLinks/_rels/externalLink2.xml.rels" ContentType="application/vnd.openxmlformats-package.relationship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media/image104.jpeg" ContentType="image/jpeg"/>
  <Override PartName="/xl/media/image111.png" ContentType="image/png"/>
  <Override PartName="/xl/media/image105.png" ContentType="image/png"/>
  <Override PartName="/xl/media/image107.jpeg" ContentType="image/jpeg"/>
  <Override PartName="/xl/media/image106.jpeg" ContentType="image/jpeg"/>
  <Override PartName="/xl/media/image108.png" ContentType="image/png"/>
  <Override PartName="/xl/media/image109.wmf" ContentType="image/x-wmf"/>
  <Override PartName="/xl/media/image110.jpeg" ContentType="image/jpeg"/>
  <Override PartName="/xl/media/image116.png" ContentType="image/png"/>
  <Override PartName="/xl/media/image112.jpeg" ContentType="image/jpeg"/>
  <Override PartName="/xl/media/image136.png" ContentType="image/png"/>
  <Override PartName="/xl/media/image113.png" ContentType="image/png"/>
  <Override PartName="/xl/media/image114.jpeg" ContentType="image/jpeg"/>
  <Override PartName="/xl/media/image115.jpeg" ContentType="image/jpeg"/>
  <Override PartName="/xl/media/image117.jpeg" ContentType="image/jpeg"/>
  <Override PartName="/xl/media/image119.png" ContentType="image/png"/>
  <Override PartName="/xl/media/image118.jpeg" ContentType="image/jpeg"/>
  <Override PartName="/xl/media/image120.jpeg" ContentType="image/jpeg"/>
  <Override PartName="/xl/media/image121.png" ContentType="image/png"/>
  <Override PartName="/xl/media/image122.jpeg" ContentType="image/jpeg"/>
  <Override PartName="/xl/media/image123.png" ContentType="image/png"/>
  <Override PartName="/xl/media/image124.wmf" ContentType="image/x-wmf"/>
  <Override PartName="/xl/media/image125.jpeg" ContentType="image/jpeg"/>
  <Override PartName="/xl/media/image126.png" ContentType="image/png"/>
  <Override PartName="/xl/media/image127.jpeg" ContentType="image/jpeg"/>
  <Override PartName="/xl/media/image128.png" ContentType="image/png"/>
  <Override PartName="/xl/media/image129.jpeg" ContentType="image/jpeg"/>
  <Override PartName="/xl/media/image130.png" ContentType="image/png"/>
  <Override PartName="/xl/media/image131.jpeg" ContentType="image/jpeg"/>
  <Override PartName="/xl/media/image132.png" ContentType="image/png"/>
  <Override PartName="/xl/media/image133.jpeg" ContentType="image/jpeg"/>
  <Override PartName="/xl/media/image134.png" ContentType="image/png"/>
  <Override PartName="/xl/media/image135.jpeg" ContentType="image/jpeg"/>
  <Override PartName="/xl/drawings/drawing1.xml" ContentType="application/vnd.openxmlformats-officedocument.drawing+xml"/>
  <Override PartName="/xl/drawings/vmlDrawing1.vml" ContentType="application/vnd.openxmlformats-officedocument.vmlDrawing"/>
  <Override PartName="/xl/drawings/drawing2.xml" ContentType="application/vnd.openxmlformats-officedocument.drawing+xml"/>
  <Override PartName="/xl/drawings/drawing10.xml" ContentType="application/vnd.openxmlformats-officedocument.drawing+xml"/>
  <Override PartName="/xl/drawings/vmlDrawing2.vml" ContentType="application/vnd.openxmlformats-officedocument.vmlDrawing"/>
  <Override PartName="/xl/drawings/drawing3.xml" ContentType="application/vnd.openxmlformats-officedocument.drawing+xml"/>
  <Override PartName="/xl/drawings/drawing11.xml" ContentType="application/vnd.openxmlformats-officedocument.drawing+xml"/>
  <Override PartName="/xl/drawings/vmlDrawing3.vml" ContentType="application/vnd.openxmlformats-officedocument.vmlDrawing"/>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vmlDrawing4.vml" ContentType="application/vnd.openxmlformats-officedocument.vmlDrawing"/>
  <Override PartName="/xl/drawings/drawing12.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vmlDrawing5.vml" ContentType="application/vnd.openxmlformats-officedocument.vmlDrawing"/>
  <Override PartName="/xl/drawings/drawing13.xml" ContentType="application/vnd.openxmlformats-officedocument.drawing+xml"/>
  <Override PartName="/xl/drawings/vmlDrawing6.vml" ContentType="application/vnd.openxmlformats-officedocument.vmlDrawing"/>
  <Override PartName="/xl/drawings/drawing14.xml" ContentType="application/vnd.openxmlformats-officedocument.drawing+xml"/>
  <Override PartName="/xl/drawings/_rels/drawing1.xml.rels" ContentType="application/vnd.openxmlformats-package.relationships+xml"/>
  <Override PartName="/xl/drawings/_rels/drawing10.xml.rels" ContentType="application/vnd.openxmlformats-package.relationships+xml"/>
  <Override PartName="/xl/drawings/_rels/drawing6.xml.rels" ContentType="application/vnd.openxmlformats-package.relationships+xml"/>
  <Override PartName="/xl/drawings/_rels/drawing2.xml.rels" ContentType="application/vnd.openxmlformats-package.relationships+xml"/>
  <Override PartName="/xl/drawings/_rels/drawing11.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12.xml.rels" ContentType="application/vnd.openxmlformats-package.relationships+xml"/>
  <Override PartName="/xl/drawings/_rels/drawing7.xml.rels" ContentType="application/vnd.openxmlformats-package.relationships+xml"/>
  <Override PartName="/xl/drawings/_rels/drawing8.xml.rels" ContentType="application/vnd.openxmlformats-package.relationships+xml"/>
  <Override PartName="/xl/drawings/_rels/drawing9.xml.rels" ContentType="application/vnd.openxmlformats-package.relationships+xml"/>
  <Override PartName="/xl/drawings/_rels/drawing13.xml.rels" ContentType="application/vnd.openxmlformats-package.relationships+xml"/>
  <Override PartName="/xl/drawings/_rels/drawing14.xml.rels" ContentType="application/vnd.openxmlformats-package.relationships+xml"/>
  <Override PartName="/xl/drawings/vmlDrawing7.vml" ContentType="application/vnd.openxmlformats-officedocument.vmlDrawing"/>
  <Override PartName="/xl/comments2.xml" ContentType="application/vnd.openxmlformats-officedocument.spreadsheetml.comments+xml"/>
  <Override PartName="/xl/comments3.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4.xml" ContentType="application/vnd.openxmlformats-officedocument.spreadsheetml.comment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7"/>
  </bookViews>
  <sheets>
    <sheet name="DADOS" sheetId="1" state="visible" r:id="rId2"/>
    <sheet name="FOLHA FECHAMENTO" sheetId="2" state="visible" r:id="rId3"/>
    <sheet name="BDI" sheetId="3" state="visible" r:id="rId4"/>
    <sheet name="RESUMO" sheetId="4" state="visible" r:id="rId5"/>
    <sheet name="PLANILHA_SINTÉTICA" sheetId="5" state="visible" r:id="rId6"/>
    <sheet name="SERVIÇOS" sheetId="6" state="visible" r:id="rId7"/>
    <sheet name="INSUMOS" sheetId="7" state="visible" r:id="rId8"/>
    <sheet name="CURVA ABC" sheetId="8" state="visible" r:id="rId9"/>
    <sheet name="CRONOGRAMA" sheetId="9" state="visible" r:id="rId10"/>
    <sheet name="COMPOSIÇÕES COMPLEMENTARES " sheetId="10" state="visible" r:id="rId11"/>
    <sheet name="COTAÇÕES" sheetId="11" state="visible" r:id="rId12"/>
    <sheet name="DECLARAÇÃO" sheetId="12" state="visible" r:id="rId13"/>
    <sheet name="ENCARGOS SOCIAIS" sheetId="13" state="visible" r:id="rId14"/>
    <sheet name="PROJETOS RECEBIDOS" sheetId="14" state="visible" r:id="rId15"/>
  </sheets>
  <externalReferences>
    <externalReference r:id="rId16"/>
    <externalReference r:id="rId17"/>
  </externalReferences>
  <definedNames>
    <definedName function="false" hidden="false" localSheetId="2" name="_xlnm.Print_Area" vbProcedure="false">BDI!$A$1:$I$43</definedName>
    <definedName function="false" hidden="false" localSheetId="9" name="_xlnm.Print_Area" vbProcedure="false">'COMPOSIÇÕES COMPLEMENTARES '!$A$1:$K$87</definedName>
    <definedName function="false" hidden="false" localSheetId="9" name="_xlnm.Print_Titles" vbProcedure="false">'COMPOSIÇÕES COMPLEMENTARES '!$1:$8</definedName>
    <definedName function="false" hidden="false" localSheetId="10" name="_xlnm.Print_Area" vbProcedure="false">COTAÇÕES!$A$1:$I$22</definedName>
    <definedName function="false" hidden="false" localSheetId="10" name="_xlnm.Print_Titles" vbProcedure="false">COTAÇÕES!$1:$7</definedName>
    <definedName function="false" hidden="false" localSheetId="8" name="_xlnm.Print_Area" vbProcedure="false">CRONOGRAMA!$A$2:$Q$26</definedName>
    <definedName function="false" hidden="false" localSheetId="7" name="_xlnm.Print_Area" vbProcedure="false">'CURVA ABC'!$A$3:$L$61</definedName>
    <definedName function="false" hidden="false" localSheetId="7" name="_xlnm.Print_Titles" vbProcedure="false">'CURVA ABC'!$3:$10</definedName>
    <definedName function="false" hidden="false" localSheetId="0" name="_xlnm.Print_Area" vbProcedure="false">DADOS!$A$1:$P$76</definedName>
    <definedName function="false" hidden="false" localSheetId="11" name="_xlnm.Print_Area" vbProcedure="false">DECLARAÇÃO!$A$1:$H$42</definedName>
    <definedName function="false" hidden="false" localSheetId="12" name="_xlnm.Print_Area" vbProcedure="false">'ENCARGOS SOCIAIS'!$A$1:$H$50</definedName>
    <definedName function="false" hidden="false" localSheetId="1" name="_xlnm.Print_Area" vbProcedure="false">'FOLHA FECHAMENTO'!$A$1:$M$58</definedName>
    <definedName function="false" hidden="true" localSheetId="1" name="_xlnm._FilterDatabase" vbProcedure="false">'FOLHA FECHAMENTO'!$A$9:$K$12</definedName>
    <definedName function="false" hidden="false" localSheetId="1" name="_xlnm.Criteria" vbProcedure="false">'FOLHA FECHAMENTO'!$O$9:$O$12</definedName>
    <definedName function="false" hidden="false" localSheetId="6" name="_xlnm.Print_Area" vbProcedure="false">INSUMOS!$A$1:$D$4912</definedName>
    <definedName function="false" hidden="false" localSheetId="6" name="_xlnm.Print_Titles" vbProcedure="false">INSUMOS!$1:$2</definedName>
    <definedName function="false" hidden="true" localSheetId="6" name="_xlnm._FilterDatabase" vbProcedure="false">INSUMOS!$A$2:$D$4912</definedName>
    <definedName function="false" hidden="false" localSheetId="4" name="_xlnm.Print_Area" vbProcedure="false">PLANILHA_SINTÉTICA!$A$1:$L$84</definedName>
    <definedName function="false" hidden="false" localSheetId="4" name="_xlnm.Print_Titles" vbProcedure="false">PLANILHA_SINTÉTICA!$1:$8</definedName>
    <definedName function="false" hidden="false" localSheetId="13" name="_xlnm.Print_Area" vbProcedure="false">'PROJETOS RECEBIDOS'!$A$1:$J$25</definedName>
    <definedName function="false" hidden="false" localSheetId="3" name="_xlnm.Print_Area" vbProcedure="false">RESUMO!$A$1:$J$38</definedName>
    <definedName function="false" hidden="false" localSheetId="5" name="_xlnm.Print_Area" vbProcedure="false">SERVIÇOS!$A$1:$F$7567</definedName>
    <definedName function="false" hidden="false" localSheetId="5" name="_xlnm.Print_Titles" vbProcedure="false">SERVIÇOS!$1:$3</definedName>
    <definedName function="false" hidden="true" localSheetId="5" name="_xlnm._FilterDatabase" vbProcedure="false">SERVIÇOS!$A$4:$F$7567</definedName>
    <definedName function="false" hidden="false" name="A1P1" vbProcedure="false">#REF!</definedName>
    <definedName function="false" hidden="false" name="A1P10" vbProcedure="false">#REF!</definedName>
    <definedName function="false" hidden="false" name="A1P11" vbProcedure="false">#REF!</definedName>
    <definedName function="false" hidden="false" name="A1P12" vbProcedure="false">#REF!</definedName>
    <definedName function="false" hidden="false" name="A1P13" vbProcedure="false">#REF!</definedName>
    <definedName function="false" hidden="false" name="A1P14" vbProcedure="false">#REF!</definedName>
    <definedName function="false" hidden="false" name="A1P15" vbProcedure="false">#REF!</definedName>
    <definedName function="false" hidden="false" name="A1P16" vbProcedure="false">#REF!</definedName>
    <definedName function="false" hidden="false" name="A1P17" vbProcedure="false">#REF!</definedName>
    <definedName function="false" hidden="false" name="A1P18" vbProcedure="false">#REF!</definedName>
    <definedName function="false" hidden="false" name="A1P19" vbProcedure="false">#REF!</definedName>
    <definedName function="false" hidden="false" name="A1P2" vbProcedure="false">#REF!</definedName>
    <definedName function="false" hidden="false" name="A1P20" vbProcedure="false">#REF!</definedName>
    <definedName function="false" hidden="false" name="A1P21" vbProcedure="false">#REF!</definedName>
    <definedName function="false" hidden="false" name="A1P22" vbProcedure="false">#REF!</definedName>
    <definedName function="false" hidden="false" name="A1P23" vbProcedure="false">#REF!</definedName>
    <definedName function="false" hidden="false" name="A1P24" vbProcedure="false">#REF!</definedName>
    <definedName function="false" hidden="false" name="A1P3" vbProcedure="false">#REF!</definedName>
    <definedName function="false" hidden="false" name="A1P4" vbProcedure="false">#REF!</definedName>
    <definedName function="false" hidden="false" name="A1P5" vbProcedure="false">#REF!</definedName>
    <definedName function="false" hidden="false" name="A1P6" vbProcedure="false">#REF!</definedName>
    <definedName function="false" hidden="false" name="A1P7" vbProcedure="false">#REF!</definedName>
    <definedName function="false" hidden="false" name="A1P8" vbProcedure="false">#REF!</definedName>
    <definedName function="false" hidden="false" name="A1P9" vbProcedure="false">#REF!</definedName>
    <definedName function="false" hidden="false" name="A1R1" vbProcedure="false">#REF!</definedName>
    <definedName function="false" hidden="false" name="A1R10" vbProcedure="false">#REF!</definedName>
    <definedName function="false" hidden="false" name="A1R11" vbProcedure="false">#REF!</definedName>
    <definedName function="false" hidden="false" name="A1R12" vbProcedure="false">#REF!</definedName>
    <definedName function="false" hidden="false" name="A1R13" vbProcedure="false">#REF!</definedName>
    <definedName function="false" hidden="false" name="A1R14" vbProcedure="false">#REF!</definedName>
    <definedName function="false" hidden="false" name="A1R15" vbProcedure="false">#REF!</definedName>
    <definedName function="false" hidden="false" name="A1R16" vbProcedure="false">#REF!</definedName>
    <definedName function="false" hidden="false" name="A1R17" vbProcedure="false">#REF!</definedName>
    <definedName function="false" hidden="false" name="A1R18" vbProcedure="false">#REF!</definedName>
    <definedName function="false" hidden="false" name="A1R19" vbProcedure="false">#REF!</definedName>
    <definedName function="false" hidden="false" name="A1R2" vbProcedure="false">#REF!</definedName>
    <definedName function="false" hidden="false" name="A1R20" vbProcedure="false">#REF!</definedName>
    <definedName function="false" hidden="false" name="A1R21" vbProcedure="false">#REF!</definedName>
    <definedName function="false" hidden="false" name="A1R22" vbProcedure="false">#REF!</definedName>
    <definedName function="false" hidden="false" name="A1R23" vbProcedure="false">#REF!</definedName>
    <definedName function="false" hidden="false" name="A1R24" vbProcedure="false">#REF!</definedName>
    <definedName function="false" hidden="false" name="A1R3" vbProcedure="false">#REF!</definedName>
    <definedName function="false" hidden="false" name="A1R4" vbProcedure="false">#REF!</definedName>
    <definedName function="false" hidden="false" name="A1R5" vbProcedure="false">#REF!</definedName>
    <definedName function="false" hidden="false" name="A1R6" vbProcedure="false">#REF!</definedName>
    <definedName function="false" hidden="false" name="A1R7" vbProcedure="false">#REF!</definedName>
    <definedName function="false" hidden="false" name="A1R8" vbProcedure="false">#REF!</definedName>
    <definedName function="false" hidden="false" name="A1R9" vbProcedure="false">#REF!</definedName>
    <definedName function="false" hidden="false" name="A2P1" vbProcedure="false">#REF!</definedName>
    <definedName function="false" hidden="false" name="A2P10" vbProcedure="false">#REF!</definedName>
    <definedName function="false" hidden="false" name="A2P11" vbProcedure="false">#REF!</definedName>
    <definedName function="false" hidden="false" name="A2P12" vbProcedure="false">#REF!</definedName>
    <definedName function="false" hidden="false" name="A2P13" vbProcedure="false">#REF!</definedName>
    <definedName function="false" hidden="false" name="A2P14" vbProcedure="false">#REF!</definedName>
    <definedName function="false" hidden="false" name="A2P15" vbProcedure="false">#REF!</definedName>
    <definedName function="false" hidden="false" name="A2P16" vbProcedure="false">#REF!</definedName>
    <definedName function="false" hidden="false" name="A2P17" vbProcedure="false">#REF!</definedName>
    <definedName function="false" hidden="false" name="A2P18" vbProcedure="false">#REF!</definedName>
    <definedName function="false" hidden="false" name="A2P19" vbProcedure="false">#REF!</definedName>
    <definedName function="false" hidden="false" name="A2P2" vbProcedure="false">#REF!</definedName>
    <definedName function="false" hidden="false" name="A2P20" vbProcedure="false">#REF!</definedName>
    <definedName function="false" hidden="false" name="A2P21" vbProcedure="false">#REF!</definedName>
    <definedName function="false" hidden="false" name="A2P22" vbProcedure="false">#REF!</definedName>
    <definedName function="false" hidden="false" name="A2P23" vbProcedure="false">#REF!</definedName>
    <definedName function="false" hidden="false" name="A2P24" vbProcedure="false">#REF!</definedName>
    <definedName function="false" hidden="false" name="A2P3" vbProcedure="false">#REF!</definedName>
    <definedName function="false" hidden="false" name="A2P4" vbProcedure="false">#REF!</definedName>
    <definedName function="false" hidden="false" name="A2P5" vbProcedure="false">#REF!</definedName>
    <definedName function="false" hidden="false" name="A2P6" vbProcedure="false">#REF!</definedName>
    <definedName function="false" hidden="false" name="A2P7" vbProcedure="false">#REF!</definedName>
    <definedName function="false" hidden="false" name="A2P8" vbProcedure="false">#REF!</definedName>
    <definedName function="false" hidden="false" name="A2P9" vbProcedure="false">#REF!</definedName>
    <definedName function="false" hidden="false" name="A2R1" vbProcedure="false">#REF!</definedName>
    <definedName function="false" hidden="false" name="A2R10" vbProcedure="false">#REF!</definedName>
    <definedName function="false" hidden="false" name="A2R11" vbProcedure="false">#REF!</definedName>
    <definedName function="false" hidden="false" name="A2R12" vbProcedure="false">#REF!</definedName>
    <definedName function="false" hidden="false" name="A2R13" vbProcedure="false">#REF!</definedName>
    <definedName function="false" hidden="false" name="A2R14" vbProcedure="false">#REF!</definedName>
    <definedName function="false" hidden="false" name="A2R15" vbProcedure="false">#REF!</definedName>
    <definedName function="false" hidden="false" name="A2R16" vbProcedure="false">#REF!</definedName>
    <definedName function="false" hidden="false" name="A2R17" vbProcedure="false">#REF!</definedName>
    <definedName function="false" hidden="false" name="A2R18" vbProcedure="false">#REF!</definedName>
    <definedName function="false" hidden="false" name="A2R19" vbProcedure="false">#REF!</definedName>
    <definedName function="false" hidden="false" name="A2R2" vbProcedure="false">#REF!</definedName>
    <definedName function="false" hidden="false" name="A2R20" vbProcedure="false">#REF!</definedName>
    <definedName function="false" hidden="false" name="A2R21" vbProcedure="false">#REF!</definedName>
    <definedName function="false" hidden="false" name="A2R22" vbProcedure="false">#REF!</definedName>
    <definedName function="false" hidden="false" name="A2R23" vbProcedure="false">#REF!</definedName>
    <definedName function="false" hidden="false" name="A2R24" vbProcedure="false">#REF!</definedName>
    <definedName function="false" hidden="false" name="A2R3" vbProcedure="false">#REF!</definedName>
    <definedName function="false" hidden="false" name="A2R4" vbProcedure="false">#REF!</definedName>
    <definedName function="false" hidden="false" name="A2R5" vbProcedure="false">#REF!</definedName>
    <definedName function="false" hidden="false" name="A2R6" vbProcedure="false">#REF!</definedName>
    <definedName function="false" hidden="false" name="A2R7" vbProcedure="false">#REF!</definedName>
    <definedName function="false" hidden="false" name="A2R8" vbProcedure="false">#REF!</definedName>
    <definedName function="false" hidden="false" name="A2R9" vbProcedure="false">#REF!</definedName>
    <definedName function="false" hidden="false" name="A3P1" vbProcedure="false">#REF!</definedName>
    <definedName function="false" hidden="false" name="A3P10" vbProcedure="false">#REF!</definedName>
    <definedName function="false" hidden="false" name="A3P11" vbProcedure="false">#REF!</definedName>
    <definedName function="false" hidden="false" name="A3P12" vbProcedure="false">#REF!</definedName>
    <definedName function="false" hidden="false" name="A3P13" vbProcedure="false">#REF!</definedName>
    <definedName function="false" hidden="false" name="A3P14" vbProcedure="false">#REF!</definedName>
    <definedName function="false" hidden="false" name="A3P15" vbProcedure="false">#REF!</definedName>
    <definedName function="false" hidden="false" name="A3P16" vbProcedure="false">#REF!</definedName>
    <definedName function="false" hidden="false" name="A3P17" vbProcedure="false">#REF!</definedName>
    <definedName function="false" hidden="false" name="A3P18" vbProcedure="false">#REF!</definedName>
    <definedName function="false" hidden="false" name="A3P19" vbProcedure="false">#REF!</definedName>
    <definedName function="false" hidden="false" name="A3P2" vbProcedure="false">#REF!</definedName>
    <definedName function="false" hidden="false" name="A3P20" vbProcedure="false">#REF!</definedName>
    <definedName function="false" hidden="false" name="A3P21" vbProcedure="false">#REF!</definedName>
    <definedName function="false" hidden="false" name="A3P22" vbProcedure="false">#REF!</definedName>
    <definedName function="false" hidden="false" name="A3P23" vbProcedure="false">#REF!</definedName>
    <definedName function="false" hidden="false" name="A3P24" vbProcedure="false">#REF!</definedName>
    <definedName function="false" hidden="false" name="A3P3" vbProcedure="false">#REF!</definedName>
    <definedName function="false" hidden="false" name="A3P4" vbProcedure="false">#REF!</definedName>
    <definedName function="false" hidden="false" name="A3P5" vbProcedure="false">#REF!</definedName>
    <definedName function="false" hidden="false" name="A3P6" vbProcedure="false">#REF!</definedName>
    <definedName function="false" hidden="false" name="A3P7" vbProcedure="false">#REF!</definedName>
    <definedName function="false" hidden="false" name="A3P8" vbProcedure="false">#REF!</definedName>
    <definedName function="false" hidden="false" name="A3P9" vbProcedure="false">#REF!</definedName>
    <definedName function="false" hidden="false" name="A3R1" vbProcedure="false">#REF!</definedName>
    <definedName function="false" hidden="false" name="A3R10" vbProcedure="false">#REF!</definedName>
    <definedName function="false" hidden="false" name="A3R11" vbProcedure="false">#REF!</definedName>
    <definedName function="false" hidden="false" name="A3R12" vbProcedure="false">#REF!</definedName>
    <definedName function="false" hidden="false" name="A3R13" vbProcedure="false">#REF!</definedName>
    <definedName function="false" hidden="false" name="A3R14" vbProcedure="false">#REF!</definedName>
    <definedName function="false" hidden="false" name="A3R15" vbProcedure="false">#REF!</definedName>
    <definedName function="false" hidden="false" name="A3R16" vbProcedure="false">#REF!</definedName>
    <definedName function="false" hidden="false" name="A3R17" vbProcedure="false">#REF!</definedName>
    <definedName function="false" hidden="false" name="A3R18" vbProcedure="false">#REF!</definedName>
    <definedName function="false" hidden="false" name="A3R19" vbProcedure="false">#REF!</definedName>
    <definedName function="false" hidden="false" name="A3R2" vbProcedure="false">#REF!</definedName>
    <definedName function="false" hidden="false" name="A3R20" vbProcedure="false">#REF!</definedName>
    <definedName function="false" hidden="false" name="A3R21" vbProcedure="false">#REF!</definedName>
    <definedName function="false" hidden="false" name="A3R22" vbProcedure="false">#REF!</definedName>
    <definedName function="false" hidden="false" name="A3R23" vbProcedure="false">#REF!</definedName>
    <definedName function="false" hidden="false" name="A3R24" vbProcedure="false">#REF!</definedName>
    <definedName function="false" hidden="false" name="A3R3" vbProcedure="false">#REF!</definedName>
    <definedName function="false" hidden="false" name="A3R4" vbProcedure="false">#REF!</definedName>
    <definedName function="false" hidden="false" name="A3R5" vbProcedure="false">#REF!</definedName>
    <definedName function="false" hidden="false" name="A3R6" vbProcedure="false">#REF!</definedName>
    <definedName function="false" hidden="false" name="A3R7" vbProcedure="false">#REF!</definedName>
    <definedName function="false" hidden="false" name="A3R8" vbProcedure="false">#REF!</definedName>
    <definedName function="false" hidden="false" name="A3R9" vbProcedure="false">#REF!</definedName>
    <definedName function="false" hidden="false" name="A4P1" vbProcedure="false">#REF!</definedName>
    <definedName function="false" hidden="false" name="A4P10" vbProcedure="false">#REF!</definedName>
    <definedName function="false" hidden="false" name="A4P11" vbProcedure="false">#REF!</definedName>
    <definedName function="false" hidden="false" name="A4P12" vbProcedure="false">#REF!</definedName>
    <definedName function="false" hidden="false" name="A4P13" vbProcedure="false">#REF!</definedName>
    <definedName function="false" hidden="false" name="A4P14" vbProcedure="false">#REF!</definedName>
    <definedName function="false" hidden="false" name="A4P15" vbProcedure="false">#REF!</definedName>
    <definedName function="false" hidden="false" name="A4P16" vbProcedure="false">#REF!</definedName>
    <definedName function="false" hidden="false" name="A4P17" vbProcedure="false">#REF!</definedName>
    <definedName function="false" hidden="false" name="A4P18" vbProcedure="false">#REF!</definedName>
    <definedName function="false" hidden="false" name="A4P19" vbProcedure="false">#REF!</definedName>
    <definedName function="false" hidden="false" name="A4P2" vbProcedure="false">#REF!</definedName>
    <definedName function="false" hidden="false" name="A4P20" vbProcedure="false">#REF!</definedName>
    <definedName function="false" hidden="false" name="A4P21" vbProcedure="false">#REF!</definedName>
    <definedName function="false" hidden="false" name="A4P22" vbProcedure="false">#REF!</definedName>
    <definedName function="false" hidden="false" name="A4P23" vbProcedure="false">#REF!</definedName>
    <definedName function="false" hidden="false" name="A4P24" vbProcedure="false">#REF!</definedName>
    <definedName function="false" hidden="false" name="A4P3" vbProcedure="false">#REF!</definedName>
    <definedName function="false" hidden="false" name="A4P4" vbProcedure="false">#REF!</definedName>
    <definedName function="false" hidden="false" name="A4P5" vbProcedure="false">#REF!</definedName>
    <definedName function="false" hidden="false" name="A4P6" vbProcedure="false">#REF!</definedName>
    <definedName function="false" hidden="false" name="A4P7" vbProcedure="false">#REF!</definedName>
    <definedName function="false" hidden="false" name="A4P8" vbProcedure="false">#REF!</definedName>
    <definedName function="false" hidden="false" name="A4P9" vbProcedure="false">#REF!</definedName>
    <definedName function="false" hidden="false" name="A4R1" vbProcedure="false">#REF!</definedName>
    <definedName function="false" hidden="false" name="A4R10" vbProcedure="false">#REF!</definedName>
    <definedName function="false" hidden="false" name="A4R11" vbProcedure="false">#REF!</definedName>
    <definedName function="false" hidden="false" name="A4R12" vbProcedure="false">#REF!</definedName>
    <definedName function="false" hidden="false" name="A4R13" vbProcedure="false">#REF!</definedName>
    <definedName function="false" hidden="false" name="A4R14" vbProcedure="false">#REF!</definedName>
    <definedName function="false" hidden="false" name="A4R15" vbProcedure="false">#REF!</definedName>
    <definedName function="false" hidden="false" name="A4R16" vbProcedure="false">#REF!</definedName>
    <definedName function="false" hidden="false" name="A4R17" vbProcedure="false">#REF!</definedName>
    <definedName function="false" hidden="false" name="A4R18" vbProcedure="false">#REF!</definedName>
    <definedName function="false" hidden="false" name="A4R19" vbProcedure="false">#REF!</definedName>
    <definedName function="false" hidden="false" name="A4R2" vbProcedure="false">#REF!</definedName>
    <definedName function="false" hidden="false" name="A4R20" vbProcedure="false">#REF!</definedName>
    <definedName function="false" hidden="false" name="A4R21" vbProcedure="false">#REF!</definedName>
    <definedName function="false" hidden="false" name="A4R22" vbProcedure="false">#REF!</definedName>
    <definedName function="false" hidden="false" name="A4R23" vbProcedure="false">#REF!</definedName>
    <definedName function="false" hidden="false" name="A4R24" vbProcedure="false">#REF!</definedName>
    <definedName function="false" hidden="false" name="A4R3" vbProcedure="false">#REF!</definedName>
    <definedName function="false" hidden="false" name="A4R4" vbProcedure="false">#REF!</definedName>
    <definedName function="false" hidden="false" name="A4R5" vbProcedure="false">#REF!</definedName>
    <definedName function="false" hidden="false" name="A4R6" vbProcedure="false">#REF!</definedName>
    <definedName function="false" hidden="false" name="A4R7" vbProcedure="false">#REF!</definedName>
    <definedName function="false" hidden="false" name="A4R8" vbProcedure="false">#REF!</definedName>
    <definedName function="false" hidden="false" name="A4R9" vbProcedure="false">#REF!</definedName>
    <definedName function="false" hidden="false" name="A5P1" vbProcedure="false">#REF!</definedName>
    <definedName function="false" hidden="false" name="A5P10" vbProcedure="false">#REF!</definedName>
    <definedName function="false" hidden="false" name="A5P11" vbProcedure="false">#REF!</definedName>
    <definedName function="false" hidden="false" name="A5P12" vbProcedure="false">#REF!</definedName>
    <definedName function="false" hidden="false" name="A5P13" vbProcedure="false">#REF!</definedName>
    <definedName function="false" hidden="false" name="A5P14" vbProcedure="false">#REF!</definedName>
    <definedName function="false" hidden="false" name="A5P15" vbProcedure="false">#REF!</definedName>
    <definedName function="false" hidden="false" name="A5P16" vbProcedure="false">#REF!</definedName>
    <definedName function="false" hidden="false" name="A5P17" vbProcedure="false">#REF!</definedName>
    <definedName function="false" hidden="false" name="A5P18" vbProcedure="false">#REF!</definedName>
    <definedName function="false" hidden="false" name="A5P19" vbProcedure="false">#REF!</definedName>
    <definedName function="false" hidden="false" name="A5P2" vbProcedure="false">#REF!</definedName>
    <definedName function="false" hidden="false" name="A5P20" vbProcedure="false">#REF!</definedName>
    <definedName function="false" hidden="false" name="A5P21" vbProcedure="false">#REF!</definedName>
    <definedName function="false" hidden="false" name="A5P22" vbProcedure="false">#REF!</definedName>
    <definedName function="false" hidden="false" name="A5P23" vbProcedure="false">#REF!</definedName>
    <definedName function="false" hidden="false" name="A5P24" vbProcedure="false">#REF!</definedName>
    <definedName function="false" hidden="false" name="A5P3" vbProcedure="false">#REF!</definedName>
    <definedName function="false" hidden="false" name="A5P4" vbProcedure="false">#REF!</definedName>
    <definedName function="false" hidden="false" name="A5P5" vbProcedure="false">#REF!</definedName>
    <definedName function="false" hidden="false" name="A5P6" vbProcedure="false">#REF!</definedName>
    <definedName function="false" hidden="false" name="A5P7" vbProcedure="false">#REF!</definedName>
    <definedName function="false" hidden="false" name="A5P8" vbProcedure="false">#REF!</definedName>
    <definedName function="false" hidden="false" name="A5P9" vbProcedure="false">#REF!</definedName>
    <definedName function="false" hidden="false" name="A5R1" vbProcedure="false">#REF!</definedName>
    <definedName function="false" hidden="false" name="A5R10" vbProcedure="false">#REF!</definedName>
    <definedName function="false" hidden="false" name="A5R11" vbProcedure="false">#REF!</definedName>
    <definedName function="false" hidden="false" name="A5R12" vbProcedure="false">#REF!</definedName>
    <definedName function="false" hidden="false" name="A5R13" vbProcedure="false">#REF!</definedName>
    <definedName function="false" hidden="false" name="A5R14" vbProcedure="false">#REF!</definedName>
    <definedName function="false" hidden="false" name="A5R15" vbProcedure="false">#REF!</definedName>
    <definedName function="false" hidden="false" name="A5R16" vbProcedure="false">#REF!</definedName>
    <definedName function="false" hidden="false" name="A5R17" vbProcedure="false">#REF!</definedName>
    <definedName function="false" hidden="false" name="A5R18" vbProcedure="false">#REF!</definedName>
    <definedName function="false" hidden="false" name="A5R19" vbProcedure="false">#REF!</definedName>
    <definedName function="false" hidden="false" name="A5R2" vbProcedure="false">#REF!</definedName>
    <definedName function="false" hidden="false" name="A5R20" vbProcedure="false">#REF!</definedName>
    <definedName function="false" hidden="false" name="A5R21" vbProcedure="false">#REF!</definedName>
    <definedName function="false" hidden="false" name="A5R22" vbProcedure="false">#REF!</definedName>
    <definedName function="false" hidden="false" name="A5R23" vbProcedure="false">#REF!</definedName>
    <definedName function="false" hidden="false" name="A5R24" vbProcedure="false">#REF!</definedName>
    <definedName function="false" hidden="false" name="A5R3" vbProcedure="false">#REF!</definedName>
    <definedName function="false" hidden="false" name="A5R4" vbProcedure="false">#REF!</definedName>
    <definedName function="false" hidden="false" name="A5R5" vbProcedure="false">#REF!</definedName>
    <definedName function="false" hidden="false" name="A5R6" vbProcedure="false">#REF!</definedName>
    <definedName function="false" hidden="false" name="A5R7" vbProcedure="false">#REF!</definedName>
    <definedName function="false" hidden="false" name="A5R8" vbProcedure="false">#REF!</definedName>
    <definedName function="false" hidden="false" name="A5R9" vbProcedure="false">#REF!</definedName>
    <definedName function="false" hidden="false" name="add_1" vbProcedure="false">#REF!</definedName>
    <definedName function="false" hidden="false" name="add_2" vbProcedure="false">#REF!</definedName>
    <definedName function="false" hidden="false" name="add_3" vbProcedure="false">#REF!</definedName>
    <definedName function="false" hidden="false" name="add_4" vbProcedure="false">#REF!</definedName>
    <definedName function="false" hidden="false" name="add_5" vbProcedure="false">#REF!</definedName>
    <definedName function="false" hidden="false" name="add_total" vbProcedure="false">#REF!</definedName>
    <definedName function="false" hidden="false" name="AUDITORIO" vbProcedure="false">#REF!</definedName>
    <definedName function="false" hidden="false" name="BBB" vbProcedure="false">#REF!</definedName>
    <definedName function="false" hidden="false" name="BD" vbProcedure="false">#REF!</definedName>
    <definedName function="false" hidden="false" name="BDI" vbProcedure="false">#REF!</definedName>
    <definedName function="false" hidden="false" name="BDI_LIC" vbProcedure="false">#REF!</definedName>
    <definedName function="false" hidden="false" name="cfs" vbProcedure="false">#REF!</definedName>
    <definedName function="false" hidden="false" name="crono" vbProcedure="false">#REF!</definedName>
    <definedName function="false" hidden="false" name="CRONO_ADD" vbProcedure="false">#REF!</definedName>
    <definedName function="false" hidden="false" name="CRONO_RES" vbProcedure="false">#REF!</definedName>
    <definedName function="false" hidden="false" name="DXBDFG" vbProcedure="false">"$#REF!.$A$1:$B$2408"</definedName>
    <definedName function="false" hidden="false" name="Excel_BuiltIn_Print_Area" vbProcedure="false">"$#REF!.$B$1:$N$9"</definedName>
    <definedName function="false" hidden="false" name="Excel_BuiltIn_Print_Area_7" vbProcedure="false">"#REF!"</definedName>
    <definedName function="false" hidden="false" name="Excel_BuiltIn_Print_Area_7_1" vbProcedure="false">"#REF!"</definedName>
    <definedName function="false" hidden="false" name="Excel_BuiltIn_Print_Area_7_1_1" vbProcedure="false">"#REF!"</definedName>
    <definedName function="false" hidden="false" name="Excel_BuiltIn_Print_Area_7_1_1_1" vbProcedure="false">"#REF!"</definedName>
    <definedName function="false" hidden="false" name="Excel_BuiltIn_Print_Area_7_1_1_1_1" vbProcedure="false">"#REF!"</definedName>
    <definedName function="false" hidden="false" name="Excel_BuiltIn_Print_Area_7_1_1_1_1_1" vbProcedure="false">"#REF!"</definedName>
    <definedName function="false" hidden="false" name="Excel_BuiltIn_Print_Area_7_1_1_1_1_1_1" vbProcedure="false">"#REF!"</definedName>
    <definedName function="false" hidden="false" name="Excel_BuiltIn_Print_Area_7_1_1_1_1_1_2" vbProcedure="false">"#REF!"</definedName>
    <definedName function="false" hidden="false" name="Excel_BuiltIn_Print_Area_7_1_1_1_1_1_3" vbProcedure="false">"#REF!"</definedName>
    <definedName function="false" hidden="false" name="Excel_BuiltIn_Print_Area_7_1_1_1_1_2" vbProcedure="false">"#REF!"</definedName>
    <definedName function="false" hidden="false" name="Excel_BuiltIn_Print_Area_7_1_1_1_1_3" vbProcedure="false">"#REF!"</definedName>
    <definedName function="false" hidden="false" name="Excel_BuiltIn_Print_Area_7_1_1_1_2" vbProcedure="false">"#REF!"</definedName>
    <definedName function="false" hidden="false" name="Excel_BuiltIn_Print_Area_7_1_1_1_3" vbProcedure="false">"#REF!"</definedName>
    <definedName function="false" hidden="false" name="Excel_BuiltIn_Print_Area_7_1_1_2" vbProcedure="false">"#REF!"</definedName>
    <definedName function="false" hidden="false" name="Excel_BuiltIn_Print_Area_7_1_1_3" vbProcedure="false">"#REF!"</definedName>
    <definedName function="false" hidden="false" name="Excel_BuiltIn_Print_Area_7_1_2" vbProcedure="false">"#REF!"</definedName>
    <definedName function="false" hidden="false" name="Excel_BuiltIn_Print_Area_7_1_3" vbProcedure="false">"#REF!"</definedName>
    <definedName function="false" hidden="false" name="Excel_BuiltIn_Print_Area_7_2" vbProcedure="false">"#REF!"</definedName>
    <definedName function="false" hidden="false" name="Excel_BuiltIn_Print_Area_7_3" vbProcedure="false">"#REF!"</definedName>
    <definedName function="false" hidden="false" name="Excel_BuiltIn_Print_Titles" vbProcedure="false">"$#REF!.$A$1:$AMJ$9"</definedName>
    <definedName function="false" hidden="false" name="Excel_BuiltIn__FilterDatabase" vbProcedure="false">"$#REF!.$B$8:$M$9"</definedName>
    <definedName function="false" hidden="false" name="Excel_BuiltIn__FilterDatabase_1" vbProcedure="false">"$#REF!.$A$1:$F$5248"</definedName>
    <definedName function="false" hidden="false" name="Excel_BuiltIn__FilterDatabase_4" vbProcedure="false">NA()</definedName>
    <definedName function="false" hidden="false" name="Excel_BuiltIn__FilterDatabase_4_1" vbProcedure="false">"$#REF!.$#REF!$#REF!:$#REF!$#REF!"</definedName>
    <definedName function="false" hidden="false" name="Excel_BuiltIn__FilterDatabase_5" vbProcedure="false">NA()</definedName>
    <definedName function="false" hidden="false" name="Excel_BuiltIn__FilterDatabase_6" vbProcedure="false">PLANILHA_SINTÉTICA!$A$1:$B$457</definedName>
    <definedName function="false" hidden="false" name="Excel_BuiltIn__FilterDatabase_6_1" vbProcedure="false">NA()</definedName>
    <definedName function="false" hidden="false" name="Excel_BuiltIn__FilterDatabase_6_2" vbProcedure="false">"#REF!"</definedName>
    <definedName function="false" hidden="false" name="Excel_BuiltIn__FilterDatabase_6_3" vbProcedure="false">"#REF!"</definedName>
    <definedName function="false" hidden="false" name="ini" vbProcedure="false">'[1] '!#ref!</definedName>
    <definedName function="false" hidden="false" name="k" vbProcedure="false">"$#REF!.$A$1:$B$2408"</definedName>
    <definedName function="false" hidden="false" name="matriz" vbProcedure="false">'[1] '!#ref!</definedName>
    <definedName function="false" hidden="false" name="MINUS" vbProcedure="false">#REF!</definedName>
    <definedName function="false" hidden="false" name="OBRA" vbProcedure="false">'FOLHA FECHAMENTO'!$O$9:$O$13</definedName>
    <definedName function="false" hidden="false" name="Plan1" vbProcedure="false">"$#REF!.$A$1:$B$2408"</definedName>
    <definedName function="false" hidden="false" name="PLUS" vbProcedure="false">#REF!</definedName>
    <definedName function="false" hidden="false" name="po" vbProcedure="false">#REF!</definedName>
    <definedName function="false" hidden="false" name="REF" vbProcedure="false">'[1] '!$F$464:$F$489</definedName>
    <definedName function="false" hidden="false" name="rere" vbProcedure="false">#REF!</definedName>
    <definedName function="false" hidden="false" name="RODAPÉ" vbProcedure="false">[1]relatório!#REF!</definedName>
    <definedName function="false" hidden="false" name="rt" vbProcedure="false">#REF!</definedName>
    <definedName function="false" hidden="false" name="S10P1" vbProcedure="false">#REF!</definedName>
    <definedName function="false" hidden="false" name="S10P10" vbProcedure="false">#REF!</definedName>
    <definedName function="false" hidden="false" name="S10P11" vbProcedure="false">#REF!</definedName>
    <definedName function="false" hidden="false" name="S10P12" vbProcedure="false">#REF!</definedName>
    <definedName function="false" hidden="false" name="S10P13" vbProcedure="false">#REF!</definedName>
    <definedName function="false" hidden="false" name="S10P14" vbProcedure="false">#REF!</definedName>
    <definedName function="false" hidden="false" name="S10P15" vbProcedure="false">#REF!</definedName>
    <definedName function="false" hidden="false" name="S10P16" vbProcedure="false">#REF!</definedName>
    <definedName function="false" hidden="false" name="S10P17" vbProcedure="false">#REF!</definedName>
    <definedName function="false" hidden="false" name="S10P18" vbProcedure="false">#REF!</definedName>
    <definedName function="false" hidden="false" name="S10P19" vbProcedure="false">#REF!</definedName>
    <definedName function="false" hidden="false" name="S10P2" vbProcedure="false">#REF!</definedName>
    <definedName function="false" hidden="false" name="S10P20" vbProcedure="false">#REF!</definedName>
    <definedName function="false" hidden="false" name="S10P21" vbProcedure="false">#REF!</definedName>
    <definedName function="false" hidden="false" name="S10P22" vbProcedure="false">#REF!</definedName>
    <definedName function="false" hidden="false" name="S10P23" vbProcedure="false">#REF!</definedName>
    <definedName function="false" hidden="false" name="S10P24" vbProcedure="false">#REF!</definedName>
    <definedName function="false" hidden="false" name="S10P3" vbProcedure="false">#REF!</definedName>
    <definedName function="false" hidden="false" name="S10P4" vbProcedure="false">#REF!</definedName>
    <definedName function="false" hidden="false" name="S10P5" vbProcedure="false">#REF!</definedName>
    <definedName function="false" hidden="false" name="S10P6" vbProcedure="false">#REF!</definedName>
    <definedName function="false" hidden="false" name="S10P7" vbProcedure="false">#REF!</definedName>
    <definedName function="false" hidden="false" name="S10P8" vbProcedure="false">#REF!</definedName>
    <definedName function="false" hidden="false" name="S10P9" vbProcedure="false">#REF!</definedName>
    <definedName function="false" hidden="false" name="S10R1" vbProcedure="false">#REF!</definedName>
    <definedName function="false" hidden="false" name="S10R10" vbProcedure="false">#REF!</definedName>
    <definedName function="false" hidden="false" name="S10R11" vbProcedure="false">#REF!</definedName>
    <definedName function="false" hidden="false" name="S10R12" vbProcedure="false">#REF!</definedName>
    <definedName function="false" hidden="false" name="S10R13" vbProcedure="false">#REF!</definedName>
    <definedName function="false" hidden="false" name="S10R14" vbProcedure="false">#REF!</definedName>
    <definedName function="false" hidden="false" name="S10R15" vbProcedure="false">#REF!</definedName>
    <definedName function="false" hidden="false" name="S10R16" vbProcedure="false">#REF!</definedName>
    <definedName function="false" hidden="false" name="S10R17" vbProcedure="false">#REF!</definedName>
    <definedName function="false" hidden="false" name="S10R18" vbProcedure="false">#REF!</definedName>
    <definedName function="false" hidden="false" name="S10R19" vbProcedure="false">#REF!</definedName>
    <definedName function="false" hidden="false" name="S10R2" vbProcedure="false">#REF!</definedName>
    <definedName function="false" hidden="false" name="S10R20" vbProcedure="false">#REF!</definedName>
    <definedName function="false" hidden="false" name="S10R21" vbProcedure="false">#REF!</definedName>
    <definedName function="false" hidden="false" name="S10R22" vbProcedure="false">#REF!</definedName>
    <definedName function="false" hidden="false" name="S10R23" vbProcedure="false">#REF!</definedName>
    <definedName function="false" hidden="false" name="S10R24" vbProcedure="false">#REF!</definedName>
    <definedName function="false" hidden="false" name="S10R3" vbProcedure="false">#REF!</definedName>
    <definedName function="false" hidden="false" name="S10R4" vbProcedure="false">#REF!</definedName>
    <definedName function="false" hidden="false" name="S10R5" vbProcedure="false">#REF!</definedName>
    <definedName function="false" hidden="false" name="S10R6" vbProcedure="false">#REF!</definedName>
    <definedName function="false" hidden="false" name="S10R7" vbProcedure="false">#REF!</definedName>
    <definedName function="false" hidden="false" name="S10R8" vbProcedure="false">#REF!</definedName>
    <definedName function="false" hidden="false" name="S10R9" vbProcedure="false">#REF!</definedName>
    <definedName function="false" hidden="false" name="S11P1" vbProcedure="false">#REF!</definedName>
    <definedName function="false" hidden="false" name="S11P10" vbProcedure="false">#REF!</definedName>
    <definedName function="false" hidden="false" name="S11P11" vbProcedure="false">#REF!</definedName>
    <definedName function="false" hidden="false" name="S11P12" vbProcedure="false">#REF!</definedName>
    <definedName function="false" hidden="false" name="S11P13" vbProcedure="false">#REF!</definedName>
    <definedName function="false" hidden="false" name="S11P14" vbProcedure="false">#REF!</definedName>
    <definedName function="false" hidden="false" name="S11P15" vbProcedure="false">#REF!</definedName>
    <definedName function="false" hidden="false" name="S11P16" vbProcedure="false">#REF!</definedName>
    <definedName function="false" hidden="false" name="S11P17" vbProcedure="false">#REF!</definedName>
    <definedName function="false" hidden="false" name="S11P18" vbProcedure="false">#REF!</definedName>
    <definedName function="false" hidden="false" name="S11P19" vbProcedure="false">#REF!</definedName>
    <definedName function="false" hidden="false" name="S11P2" vbProcedure="false">#REF!</definedName>
    <definedName function="false" hidden="false" name="S11P20" vbProcedure="false">#REF!</definedName>
    <definedName function="false" hidden="false" name="S11P21" vbProcedure="false">#REF!</definedName>
    <definedName function="false" hidden="false" name="S11P22" vbProcedure="false">#REF!</definedName>
    <definedName function="false" hidden="false" name="S11P23" vbProcedure="false">#REF!</definedName>
    <definedName function="false" hidden="false" name="S11P24" vbProcedure="false">#REF!</definedName>
    <definedName function="false" hidden="false" name="S11P3" vbProcedure="false">#REF!</definedName>
    <definedName function="false" hidden="false" name="S11P4" vbProcedure="false">#REF!</definedName>
    <definedName function="false" hidden="false" name="S11P5" vbProcedure="false">#REF!</definedName>
    <definedName function="false" hidden="false" name="S11P6" vbProcedure="false">#REF!</definedName>
    <definedName function="false" hidden="false" name="S11P7" vbProcedure="false">#REF!</definedName>
    <definedName function="false" hidden="false" name="S11P8" vbProcedure="false">#REF!</definedName>
    <definedName function="false" hidden="false" name="S11P9" vbProcedure="false">#REF!</definedName>
    <definedName function="false" hidden="false" name="S11R1" vbProcedure="false">#REF!</definedName>
    <definedName function="false" hidden="false" name="S11R10" vbProcedure="false">#REF!</definedName>
    <definedName function="false" hidden="false" name="S11R11" vbProcedure="false">#REF!</definedName>
    <definedName function="false" hidden="false" name="S11R12" vbProcedure="false">#REF!</definedName>
    <definedName function="false" hidden="false" name="S11R13" vbProcedure="false">#REF!</definedName>
    <definedName function="false" hidden="false" name="S11R14" vbProcedure="false">#REF!</definedName>
    <definedName function="false" hidden="false" name="S11R15" vbProcedure="false">#REF!</definedName>
    <definedName function="false" hidden="false" name="S11R16" vbProcedure="false">#REF!</definedName>
    <definedName function="false" hidden="false" name="S11R17" vbProcedure="false">#REF!</definedName>
    <definedName function="false" hidden="false" name="S11R18" vbProcedure="false">#REF!</definedName>
    <definedName function="false" hidden="false" name="S11R19" vbProcedure="false">#REF!</definedName>
    <definedName function="false" hidden="false" name="S11R2" vbProcedure="false">#REF!</definedName>
    <definedName function="false" hidden="false" name="S11R20" vbProcedure="false">#REF!</definedName>
    <definedName function="false" hidden="false" name="S11R21" vbProcedure="false">#REF!</definedName>
    <definedName function="false" hidden="false" name="S11R22" vbProcedure="false">#REF!</definedName>
    <definedName function="false" hidden="false" name="S11R23" vbProcedure="false">#REF!</definedName>
    <definedName function="false" hidden="false" name="S11R24" vbProcedure="false">#REF!</definedName>
    <definedName function="false" hidden="false" name="S11R3" vbProcedure="false">#REF!</definedName>
    <definedName function="false" hidden="false" name="S11R4" vbProcedure="false">#REF!</definedName>
    <definedName function="false" hidden="false" name="S11R5" vbProcedure="false">#REF!</definedName>
    <definedName function="false" hidden="false" name="S11R6" vbProcedure="false">#REF!</definedName>
    <definedName function="false" hidden="false" name="S11R7" vbProcedure="false">#REF!</definedName>
    <definedName function="false" hidden="false" name="S11R8" vbProcedure="false">#REF!</definedName>
    <definedName function="false" hidden="false" name="S11R9" vbProcedure="false">#REF!</definedName>
    <definedName function="false" hidden="false" name="S12P1" vbProcedure="false">#REF!</definedName>
    <definedName function="false" hidden="false" name="S12P10" vbProcedure="false">#REF!</definedName>
    <definedName function="false" hidden="false" name="S12P11" vbProcedure="false">#REF!</definedName>
    <definedName function="false" hidden="false" name="S12P12" vbProcedure="false">#REF!</definedName>
    <definedName function="false" hidden="false" name="S12P13" vbProcedure="false">#REF!</definedName>
    <definedName function="false" hidden="false" name="S12P14" vbProcedure="false">#REF!</definedName>
    <definedName function="false" hidden="false" name="S12P15" vbProcedure="false">#REF!</definedName>
    <definedName function="false" hidden="false" name="S12P16" vbProcedure="false">#REF!</definedName>
    <definedName function="false" hidden="false" name="S12P17" vbProcedure="false">#REF!</definedName>
    <definedName function="false" hidden="false" name="S12P18" vbProcedure="false">#REF!</definedName>
    <definedName function="false" hidden="false" name="S12P19" vbProcedure="false">#REF!</definedName>
    <definedName function="false" hidden="false" name="S12P2" vbProcedure="false">#REF!</definedName>
    <definedName function="false" hidden="false" name="S12P20" vbProcedure="false">#REF!</definedName>
    <definedName function="false" hidden="false" name="S12P21" vbProcedure="false">#REF!</definedName>
    <definedName function="false" hidden="false" name="S12P22" vbProcedure="false">#REF!</definedName>
    <definedName function="false" hidden="false" name="S12P23" vbProcedure="false">#REF!</definedName>
    <definedName function="false" hidden="false" name="S12P24" vbProcedure="false">#REF!</definedName>
    <definedName function="false" hidden="false" name="S12P3" vbProcedure="false">#REF!</definedName>
    <definedName function="false" hidden="false" name="S12P4" vbProcedure="false">#REF!</definedName>
    <definedName function="false" hidden="false" name="S12P5" vbProcedure="false">#REF!</definedName>
    <definedName function="false" hidden="false" name="S12P6" vbProcedure="false">#REF!</definedName>
    <definedName function="false" hidden="false" name="S12P7" vbProcedure="false">#REF!</definedName>
    <definedName function="false" hidden="false" name="S12P8" vbProcedure="false">#REF!</definedName>
    <definedName function="false" hidden="false" name="S12P9" vbProcedure="false">#REF!</definedName>
    <definedName function="false" hidden="false" name="S12R1" vbProcedure="false">#REF!</definedName>
    <definedName function="false" hidden="false" name="S12R10" vbProcedure="false">#REF!</definedName>
    <definedName function="false" hidden="false" name="S12R11" vbProcedure="false">#REF!</definedName>
    <definedName function="false" hidden="false" name="S12R12" vbProcedure="false">#REF!</definedName>
    <definedName function="false" hidden="false" name="S12R13" vbProcedure="false">#REF!</definedName>
    <definedName function="false" hidden="false" name="S12R14" vbProcedure="false">#REF!</definedName>
    <definedName function="false" hidden="false" name="S12R15" vbProcedure="false">#REF!</definedName>
    <definedName function="false" hidden="false" name="S12R16" vbProcedure="false">#REF!</definedName>
    <definedName function="false" hidden="false" name="S12R17" vbProcedure="false">#REF!</definedName>
    <definedName function="false" hidden="false" name="S12R18" vbProcedure="false">#REF!</definedName>
    <definedName function="false" hidden="false" name="S12R19" vbProcedure="false">#REF!</definedName>
    <definedName function="false" hidden="false" name="S12R2" vbProcedure="false">#REF!</definedName>
    <definedName function="false" hidden="false" name="S12R20" vbProcedure="false">#REF!</definedName>
    <definedName function="false" hidden="false" name="S12R21" vbProcedure="false">#REF!</definedName>
    <definedName function="false" hidden="false" name="S12R22" vbProcedure="false">#REF!</definedName>
    <definedName function="false" hidden="false" name="S12R23" vbProcedure="false">#REF!</definedName>
    <definedName function="false" hidden="false" name="S12R24" vbProcedure="false">#REF!</definedName>
    <definedName function="false" hidden="false" name="S12R3" vbProcedure="false">#REF!</definedName>
    <definedName function="false" hidden="false" name="S12R4" vbProcedure="false">#REF!</definedName>
    <definedName function="false" hidden="false" name="S12R5" vbProcedure="false">#REF!</definedName>
    <definedName function="false" hidden="false" name="S12R6" vbProcedure="false">#REF!</definedName>
    <definedName function="false" hidden="false" name="S12R7" vbProcedure="false">#REF!</definedName>
    <definedName function="false" hidden="false" name="S12R8" vbProcedure="false">#REF!</definedName>
    <definedName function="false" hidden="false" name="S12R9" vbProcedure="false">#REF!</definedName>
    <definedName function="false" hidden="false" name="S13P1" vbProcedure="false">#REF!</definedName>
    <definedName function="false" hidden="false" name="S13P10" vbProcedure="false">#REF!</definedName>
    <definedName function="false" hidden="false" name="S13P11" vbProcedure="false">#REF!</definedName>
    <definedName function="false" hidden="false" name="S13P12" vbProcedure="false">#REF!</definedName>
    <definedName function="false" hidden="false" name="S13P13" vbProcedure="false">#REF!</definedName>
    <definedName function="false" hidden="false" name="S13P14" vbProcedure="false">#REF!</definedName>
    <definedName function="false" hidden="false" name="S13P15" vbProcedure="false">#REF!</definedName>
    <definedName function="false" hidden="false" name="S13P16" vbProcedure="false">#REF!</definedName>
    <definedName function="false" hidden="false" name="S13P17" vbProcedure="false">#REF!</definedName>
    <definedName function="false" hidden="false" name="S13P18" vbProcedure="false">#REF!</definedName>
    <definedName function="false" hidden="false" name="S13P19" vbProcedure="false">#REF!</definedName>
    <definedName function="false" hidden="false" name="S13P2" vbProcedure="false">#REF!</definedName>
    <definedName function="false" hidden="false" name="S13P20" vbProcedure="false">#REF!</definedName>
    <definedName function="false" hidden="false" name="S13P21" vbProcedure="false">#REF!</definedName>
    <definedName function="false" hidden="false" name="S13P22" vbProcedure="false">#REF!</definedName>
    <definedName function="false" hidden="false" name="S13P23" vbProcedure="false">#REF!</definedName>
    <definedName function="false" hidden="false" name="S13P24" vbProcedure="false">#REF!</definedName>
    <definedName function="false" hidden="false" name="S13P3" vbProcedure="false">#REF!</definedName>
    <definedName function="false" hidden="false" name="S13P4" vbProcedure="false">#REF!</definedName>
    <definedName function="false" hidden="false" name="S13P5" vbProcedure="false">#REF!</definedName>
    <definedName function="false" hidden="false" name="S13P6" vbProcedure="false">#REF!</definedName>
    <definedName function="false" hidden="false" name="S13P7" vbProcedure="false">#REF!</definedName>
    <definedName function="false" hidden="false" name="S13P8" vbProcedure="false">#REF!</definedName>
    <definedName function="false" hidden="false" name="S13P9" vbProcedure="false">#REF!</definedName>
    <definedName function="false" hidden="false" name="S13R1" vbProcedure="false">#REF!</definedName>
    <definedName function="false" hidden="false" name="S13R10" vbProcedure="false">#REF!</definedName>
    <definedName function="false" hidden="false" name="S13R11" vbProcedure="false">#REF!</definedName>
    <definedName function="false" hidden="false" name="S13R12" vbProcedure="false">#REF!</definedName>
    <definedName function="false" hidden="false" name="S13R13" vbProcedure="false">#REF!</definedName>
    <definedName function="false" hidden="false" name="S13R14" vbProcedure="false">#REF!</definedName>
    <definedName function="false" hidden="false" name="S13R15" vbProcedure="false">#REF!</definedName>
    <definedName function="false" hidden="false" name="S13R16" vbProcedure="false">#REF!</definedName>
    <definedName function="false" hidden="false" name="S13R17" vbProcedure="false">#REF!</definedName>
    <definedName function="false" hidden="false" name="S13R18" vbProcedure="false">#REF!</definedName>
    <definedName function="false" hidden="false" name="S13R19" vbProcedure="false">#REF!</definedName>
    <definedName function="false" hidden="false" name="S13R2" vbProcedure="false">#REF!</definedName>
    <definedName function="false" hidden="false" name="S13R20" vbProcedure="false">#REF!</definedName>
    <definedName function="false" hidden="false" name="S13R21" vbProcedure="false">#REF!</definedName>
    <definedName function="false" hidden="false" name="S13R22" vbProcedure="false">#REF!</definedName>
    <definedName function="false" hidden="false" name="S13R23" vbProcedure="false">#REF!</definedName>
    <definedName function="false" hidden="false" name="S13R24" vbProcedure="false">#REF!</definedName>
    <definedName function="false" hidden="false" name="S13R3" vbProcedure="false">#REF!</definedName>
    <definedName function="false" hidden="false" name="S13R4" vbProcedure="false">#REF!</definedName>
    <definedName function="false" hidden="false" name="S13R5" vbProcedure="false">#REF!</definedName>
    <definedName function="false" hidden="false" name="S13R6" vbProcedure="false">#REF!</definedName>
    <definedName function="false" hidden="false" name="S13R7" vbProcedure="false">#REF!</definedName>
    <definedName function="false" hidden="false" name="S13R8" vbProcedure="false">#REF!</definedName>
    <definedName function="false" hidden="false" name="S13R9" vbProcedure="false">#REF!</definedName>
    <definedName function="false" hidden="false" name="S14P1" vbProcedure="false">#REF!</definedName>
    <definedName function="false" hidden="false" name="S14P10" vbProcedure="false">#REF!</definedName>
    <definedName function="false" hidden="false" name="S14P11" vbProcedure="false">#REF!</definedName>
    <definedName function="false" hidden="false" name="S14P12" vbProcedure="false">#REF!</definedName>
    <definedName function="false" hidden="false" name="S14P13" vbProcedure="false">#REF!</definedName>
    <definedName function="false" hidden="false" name="S14P14" vbProcedure="false">#REF!</definedName>
    <definedName function="false" hidden="false" name="S14P15" vbProcedure="false">#REF!</definedName>
    <definedName function="false" hidden="false" name="S14P16" vbProcedure="false">#REF!</definedName>
    <definedName function="false" hidden="false" name="S14P17" vbProcedure="false">#REF!</definedName>
    <definedName function="false" hidden="false" name="S14P18" vbProcedure="false">#REF!</definedName>
    <definedName function="false" hidden="false" name="S14P19" vbProcedure="false">#REF!</definedName>
    <definedName function="false" hidden="false" name="S14P2" vbProcedure="false">#REF!</definedName>
    <definedName function="false" hidden="false" name="S14P20" vbProcedure="false">#REF!</definedName>
    <definedName function="false" hidden="false" name="S14P21" vbProcedure="false">#REF!</definedName>
    <definedName function="false" hidden="false" name="S14P22" vbProcedure="false">#REF!</definedName>
    <definedName function="false" hidden="false" name="S14P23" vbProcedure="false">#REF!</definedName>
    <definedName function="false" hidden="false" name="S14P24" vbProcedure="false">#REF!</definedName>
    <definedName function="false" hidden="false" name="S14P3" vbProcedure="false">#REF!</definedName>
    <definedName function="false" hidden="false" name="S14P4" vbProcedure="false">#REF!</definedName>
    <definedName function="false" hidden="false" name="S14P5" vbProcedure="false">#REF!</definedName>
    <definedName function="false" hidden="false" name="S14P6" vbProcedure="false">#REF!</definedName>
    <definedName function="false" hidden="false" name="S14P7" vbProcedure="false">#REF!</definedName>
    <definedName function="false" hidden="false" name="S14P8" vbProcedure="false">#REF!</definedName>
    <definedName function="false" hidden="false" name="S14P9" vbProcedure="false">#REF!</definedName>
    <definedName function="false" hidden="false" name="S14R1" vbProcedure="false">#REF!</definedName>
    <definedName function="false" hidden="false" name="S14R10" vbProcedure="false">#REF!</definedName>
    <definedName function="false" hidden="false" name="S14R11" vbProcedure="false">#REF!</definedName>
    <definedName function="false" hidden="false" name="S14R12" vbProcedure="false">#REF!</definedName>
    <definedName function="false" hidden="false" name="S14R13" vbProcedure="false">#REF!</definedName>
    <definedName function="false" hidden="false" name="S14R14" vbProcedure="false">#REF!</definedName>
    <definedName function="false" hidden="false" name="S14R15" vbProcedure="false">#REF!</definedName>
    <definedName function="false" hidden="false" name="S14R16" vbProcedure="false">#REF!</definedName>
    <definedName function="false" hidden="false" name="S14R17" vbProcedure="false">#REF!</definedName>
    <definedName function="false" hidden="false" name="S14R18" vbProcedure="false">#REF!</definedName>
    <definedName function="false" hidden="false" name="S14R19" vbProcedure="false">#REF!</definedName>
    <definedName function="false" hidden="false" name="S14R2" vbProcedure="false">#REF!</definedName>
    <definedName function="false" hidden="false" name="S14R20" vbProcedure="false">#REF!</definedName>
    <definedName function="false" hidden="false" name="S14R21" vbProcedure="false">#REF!</definedName>
    <definedName function="false" hidden="false" name="S14R22" vbProcedure="false">#REF!</definedName>
    <definedName function="false" hidden="false" name="S14R23" vbProcedure="false">#REF!</definedName>
    <definedName function="false" hidden="false" name="S14R24" vbProcedure="false">#REF!</definedName>
    <definedName function="false" hidden="false" name="S14R3" vbProcedure="false">#REF!</definedName>
    <definedName function="false" hidden="false" name="S14R4" vbProcedure="false">#REF!</definedName>
    <definedName function="false" hidden="false" name="S14R5" vbProcedure="false">#REF!</definedName>
    <definedName function="false" hidden="false" name="S14R6" vbProcedure="false">#REF!</definedName>
    <definedName function="false" hidden="false" name="S14R7" vbProcedure="false">#REF!</definedName>
    <definedName function="false" hidden="false" name="S14R8" vbProcedure="false">#REF!</definedName>
    <definedName function="false" hidden="false" name="S14R9" vbProcedure="false">#REF!</definedName>
    <definedName function="false" hidden="false" name="S15P1" vbProcedure="false">#REF!</definedName>
    <definedName function="false" hidden="false" name="S15P10" vbProcedure="false">#REF!</definedName>
    <definedName function="false" hidden="false" name="S15P11" vbProcedure="false">#REF!</definedName>
    <definedName function="false" hidden="false" name="S15P12" vbProcedure="false">#REF!</definedName>
    <definedName function="false" hidden="false" name="S15P13" vbProcedure="false">#REF!</definedName>
    <definedName function="false" hidden="false" name="S15P14" vbProcedure="false">#REF!</definedName>
    <definedName function="false" hidden="false" name="S15P15" vbProcedure="false">#REF!</definedName>
    <definedName function="false" hidden="false" name="S15P16" vbProcedure="false">#REF!</definedName>
    <definedName function="false" hidden="false" name="S15P17" vbProcedure="false">#REF!</definedName>
    <definedName function="false" hidden="false" name="S15P18" vbProcedure="false">#REF!</definedName>
    <definedName function="false" hidden="false" name="S15P19" vbProcedure="false">#REF!</definedName>
    <definedName function="false" hidden="false" name="S15P2" vbProcedure="false">#REF!</definedName>
    <definedName function="false" hidden="false" name="S15P20" vbProcedure="false">#REF!</definedName>
    <definedName function="false" hidden="false" name="S15P21" vbProcedure="false">#REF!</definedName>
    <definedName function="false" hidden="false" name="S15P22" vbProcedure="false">#REF!</definedName>
    <definedName function="false" hidden="false" name="S15P23" vbProcedure="false">#REF!</definedName>
    <definedName function="false" hidden="false" name="S15P24" vbProcedure="false">#REF!</definedName>
    <definedName function="false" hidden="false" name="S15P3" vbProcedure="false">#REF!</definedName>
    <definedName function="false" hidden="false" name="S15P4" vbProcedure="false">#REF!</definedName>
    <definedName function="false" hidden="false" name="S15P5" vbProcedure="false">#REF!</definedName>
    <definedName function="false" hidden="false" name="S15P6" vbProcedure="false">#REF!</definedName>
    <definedName function="false" hidden="false" name="S15P7" vbProcedure="false">#REF!</definedName>
    <definedName function="false" hidden="false" name="S15P8" vbProcedure="false">#REF!</definedName>
    <definedName function="false" hidden="false" name="S15P9" vbProcedure="false">#REF!</definedName>
    <definedName function="false" hidden="false" name="S15R1" vbProcedure="false">#REF!</definedName>
    <definedName function="false" hidden="false" name="S15R10" vbProcedure="false">#REF!</definedName>
    <definedName function="false" hidden="false" name="S15R11" vbProcedure="false">#REF!</definedName>
    <definedName function="false" hidden="false" name="S15R12" vbProcedure="false">#REF!</definedName>
    <definedName function="false" hidden="false" name="S15R13" vbProcedure="false">#REF!</definedName>
    <definedName function="false" hidden="false" name="S15R14" vbProcedure="false">#REF!</definedName>
    <definedName function="false" hidden="false" name="S15R15" vbProcedure="false">#REF!</definedName>
    <definedName function="false" hidden="false" name="S15R16" vbProcedure="false">#REF!</definedName>
    <definedName function="false" hidden="false" name="S15R17" vbProcedure="false">#REF!</definedName>
    <definedName function="false" hidden="false" name="S15R18" vbProcedure="false">#REF!</definedName>
    <definedName function="false" hidden="false" name="S15R19" vbProcedure="false">#REF!</definedName>
    <definedName function="false" hidden="false" name="S15R2" vbProcedure="false">#REF!</definedName>
    <definedName function="false" hidden="false" name="S15R20" vbProcedure="false">#REF!</definedName>
    <definedName function="false" hidden="false" name="S15R21" vbProcedure="false">#REF!</definedName>
    <definedName function="false" hidden="false" name="S15R22" vbProcedure="false">#REF!</definedName>
    <definedName function="false" hidden="false" name="S15R23" vbProcedure="false">#REF!</definedName>
    <definedName function="false" hidden="false" name="S15R24" vbProcedure="false">#REF!</definedName>
    <definedName function="false" hidden="false" name="S15R3" vbProcedure="false">#REF!</definedName>
    <definedName function="false" hidden="false" name="S15R4" vbProcedure="false">#REF!</definedName>
    <definedName function="false" hidden="false" name="S15R5" vbProcedure="false">#REF!</definedName>
    <definedName function="false" hidden="false" name="S15R6" vbProcedure="false">#REF!</definedName>
    <definedName function="false" hidden="false" name="S15R7" vbProcedure="false">#REF!</definedName>
    <definedName function="false" hidden="false" name="S15R8" vbProcedure="false">#REF!</definedName>
    <definedName function="false" hidden="false" name="S15R9" vbProcedure="false">#REF!</definedName>
    <definedName function="false" hidden="false" name="S16P1" vbProcedure="false">#REF!</definedName>
    <definedName function="false" hidden="false" name="S16P10" vbProcedure="false">#REF!</definedName>
    <definedName function="false" hidden="false" name="S16P11" vbProcedure="false">#REF!</definedName>
    <definedName function="false" hidden="false" name="S16P12" vbProcedure="false">#REF!</definedName>
    <definedName function="false" hidden="false" name="S16P13" vbProcedure="false">#REF!</definedName>
    <definedName function="false" hidden="false" name="S16P14" vbProcedure="false">#REF!</definedName>
    <definedName function="false" hidden="false" name="S16P15" vbProcedure="false">#REF!</definedName>
    <definedName function="false" hidden="false" name="S16P16" vbProcedure="false">#REF!</definedName>
    <definedName function="false" hidden="false" name="S16P17" vbProcedure="false">#REF!</definedName>
    <definedName function="false" hidden="false" name="S16P18" vbProcedure="false">#REF!</definedName>
    <definedName function="false" hidden="false" name="S16P19" vbProcedure="false">#REF!</definedName>
    <definedName function="false" hidden="false" name="S16P2" vbProcedure="false">#REF!</definedName>
    <definedName function="false" hidden="false" name="S16P20" vbProcedure="false">#REF!</definedName>
    <definedName function="false" hidden="false" name="S16P21" vbProcedure="false">#REF!</definedName>
    <definedName function="false" hidden="false" name="S16P22" vbProcedure="false">#REF!</definedName>
    <definedName function="false" hidden="false" name="S16P23" vbProcedure="false">#REF!</definedName>
    <definedName function="false" hidden="false" name="S16P24" vbProcedure="false">#REF!</definedName>
    <definedName function="false" hidden="false" name="S16P3" vbProcedure="false">#REF!</definedName>
    <definedName function="false" hidden="false" name="S16P4" vbProcedure="false">#REF!</definedName>
    <definedName function="false" hidden="false" name="S16P5" vbProcedure="false">#REF!</definedName>
    <definedName function="false" hidden="false" name="S16P6" vbProcedure="false">#REF!</definedName>
    <definedName function="false" hidden="false" name="S16P7" vbProcedure="false">#REF!</definedName>
    <definedName function="false" hidden="false" name="S16P8" vbProcedure="false">#REF!</definedName>
    <definedName function="false" hidden="false" name="S16P9" vbProcedure="false">#REF!</definedName>
    <definedName function="false" hidden="false" name="S16R1" vbProcedure="false">#REF!</definedName>
    <definedName function="false" hidden="false" name="S16R10" vbProcedure="false">#REF!</definedName>
    <definedName function="false" hidden="false" name="S16R11" vbProcedure="false">#REF!</definedName>
    <definedName function="false" hidden="false" name="S16R12" vbProcedure="false">#REF!</definedName>
    <definedName function="false" hidden="false" name="S16R13" vbProcedure="false">#REF!</definedName>
    <definedName function="false" hidden="false" name="S16R14" vbProcedure="false">#REF!</definedName>
    <definedName function="false" hidden="false" name="S16R15" vbProcedure="false">#REF!</definedName>
    <definedName function="false" hidden="false" name="S16R16" vbProcedure="false">#REF!</definedName>
    <definedName function="false" hidden="false" name="S16R17" vbProcedure="false">#REF!</definedName>
    <definedName function="false" hidden="false" name="S16R18" vbProcedure="false">#REF!</definedName>
    <definedName function="false" hidden="false" name="S16R19" vbProcedure="false">#REF!</definedName>
    <definedName function="false" hidden="false" name="S16R2" vbProcedure="false">#REF!</definedName>
    <definedName function="false" hidden="false" name="S16R20" vbProcedure="false">#REF!</definedName>
    <definedName function="false" hidden="false" name="S16R21" vbProcedure="false">#REF!</definedName>
    <definedName function="false" hidden="false" name="S16R22" vbProcedure="false">#REF!</definedName>
    <definedName function="false" hidden="false" name="S16R23" vbProcedure="false">#REF!</definedName>
    <definedName function="false" hidden="false" name="S16R24" vbProcedure="false">#REF!</definedName>
    <definedName function="false" hidden="false" name="S16R3" vbProcedure="false">#REF!</definedName>
    <definedName function="false" hidden="false" name="S16R4" vbProcedure="false">#REF!</definedName>
    <definedName function="false" hidden="false" name="S16R5" vbProcedure="false">#REF!</definedName>
    <definedName function="false" hidden="false" name="S16R6" vbProcedure="false">#REF!</definedName>
    <definedName function="false" hidden="false" name="S16R7" vbProcedure="false">#REF!</definedName>
    <definedName function="false" hidden="false" name="S16R8" vbProcedure="false">#REF!</definedName>
    <definedName function="false" hidden="false" name="S16R9" vbProcedure="false">#REF!</definedName>
    <definedName function="false" hidden="false" name="S17P1" vbProcedure="false">#REF!</definedName>
    <definedName function="false" hidden="false" name="S17P10" vbProcedure="false">#REF!</definedName>
    <definedName function="false" hidden="false" name="S17P11" vbProcedure="false">#REF!</definedName>
    <definedName function="false" hidden="false" name="S17P12" vbProcedure="false">#REF!</definedName>
    <definedName function="false" hidden="false" name="S17P13" vbProcedure="false">#REF!</definedName>
    <definedName function="false" hidden="false" name="S17P14" vbProcedure="false">#REF!</definedName>
    <definedName function="false" hidden="false" name="S17P15" vbProcedure="false">#REF!</definedName>
    <definedName function="false" hidden="false" name="S17P16" vbProcedure="false">#REF!</definedName>
    <definedName function="false" hidden="false" name="S17P17" vbProcedure="false">#REF!</definedName>
    <definedName function="false" hidden="false" name="S17P18" vbProcedure="false">#REF!</definedName>
    <definedName function="false" hidden="false" name="S17P19" vbProcedure="false">#REF!</definedName>
    <definedName function="false" hidden="false" name="S17P2" vbProcedure="false">#REF!</definedName>
    <definedName function="false" hidden="false" name="S17P20" vbProcedure="false">#REF!</definedName>
    <definedName function="false" hidden="false" name="S17P21" vbProcedure="false">#REF!</definedName>
    <definedName function="false" hidden="false" name="S17P22" vbProcedure="false">#REF!</definedName>
    <definedName function="false" hidden="false" name="S17P23" vbProcedure="false">#REF!</definedName>
    <definedName function="false" hidden="false" name="S17P24" vbProcedure="false">#REF!</definedName>
    <definedName function="false" hidden="false" name="S17P3" vbProcedure="false">#REF!</definedName>
    <definedName function="false" hidden="false" name="S17P4" vbProcedure="false">#REF!</definedName>
    <definedName function="false" hidden="false" name="S17P5" vbProcedure="false">#REF!</definedName>
    <definedName function="false" hidden="false" name="S17P6" vbProcedure="false">#REF!</definedName>
    <definedName function="false" hidden="false" name="S17P7" vbProcedure="false">#REF!</definedName>
    <definedName function="false" hidden="false" name="S17P8" vbProcedure="false">#REF!</definedName>
    <definedName function="false" hidden="false" name="S17P9" vbProcedure="false">#REF!</definedName>
    <definedName function="false" hidden="false" name="S17R1" vbProcedure="false">#REF!</definedName>
    <definedName function="false" hidden="false" name="S17R10" vbProcedure="false">#REF!</definedName>
    <definedName function="false" hidden="false" name="S17R11" vbProcedure="false">#REF!</definedName>
    <definedName function="false" hidden="false" name="S17R12" vbProcedure="false">#REF!</definedName>
    <definedName function="false" hidden="false" name="S17R13" vbProcedure="false">#REF!</definedName>
    <definedName function="false" hidden="false" name="S17R14" vbProcedure="false">#REF!</definedName>
    <definedName function="false" hidden="false" name="S17R15" vbProcedure="false">#REF!</definedName>
    <definedName function="false" hidden="false" name="S17R16" vbProcedure="false">#REF!</definedName>
    <definedName function="false" hidden="false" name="S17R17" vbProcedure="false">#REF!</definedName>
    <definedName function="false" hidden="false" name="S17R18" vbProcedure="false">#REF!</definedName>
    <definedName function="false" hidden="false" name="S17R19" vbProcedure="false">#REF!</definedName>
    <definedName function="false" hidden="false" name="S17R2" vbProcedure="false">#REF!</definedName>
    <definedName function="false" hidden="false" name="S17R20" vbProcedure="false">#REF!</definedName>
    <definedName function="false" hidden="false" name="S17R21" vbProcedure="false">#REF!</definedName>
    <definedName function="false" hidden="false" name="S17R22" vbProcedure="false">#REF!</definedName>
    <definedName function="false" hidden="false" name="S17R23" vbProcedure="false">#REF!</definedName>
    <definedName function="false" hidden="false" name="S17R24" vbProcedure="false">#REF!</definedName>
    <definedName function="false" hidden="false" name="S17R3" vbProcedure="false">#REF!</definedName>
    <definedName function="false" hidden="false" name="S17R4" vbProcedure="false">#REF!</definedName>
    <definedName function="false" hidden="false" name="S17R5" vbProcedure="false">#REF!</definedName>
    <definedName function="false" hidden="false" name="S17R6" vbProcedure="false">#REF!</definedName>
    <definedName function="false" hidden="false" name="S17R7" vbProcedure="false">#REF!</definedName>
    <definedName function="false" hidden="false" name="S17R8" vbProcedure="false">#REF!</definedName>
    <definedName function="false" hidden="false" name="S17R9" vbProcedure="false">#REF!</definedName>
    <definedName function="false" hidden="false" name="S18P1" vbProcedure="false">#REF!</definedName>
    <definedName function="false" hidden="false" name="S18P10" vbProcedure="false">#REF!</definedName>
    <definedName function="false" hidden="false" name="S18P11" vbProcedure="false">#REF!</definedName>
    <definedName function="false" hidden="false" name="S18P12" vbProcedure="false">#REF!</definedName>
    <definedName function="false" hidden="false" name="S18P13" vbProcedure="false">#REF!</definedName>
    <definedName function="false" hidden="false" name="S18P14" vbProcedure="false">#REF!</definedName>
    <definedName function="false" hidden="false" name="S18P15" vbProcedure="false">#REF!</definedName>
    <definedName function="false" hidden="false" name="S18P16" vbProcedure="false">#REF!</definedName>
    <definedName function="false" hidden="false" name="S18P17" vbProcedure="false">#REF!</definedName>
    <definedName function="false" hidden="false" name="S18P18" vbProcedure="false">#REF!</definedName>
    <definedName function="false" hidden="false" name="S18P19" vbProcedure="false">#REF!</definedName>
    <definedName function="false" hidden="false" name="S18P2" vbProcedure="false">#REF!</definedName>
    <definedName function="false" hidden="false" name="S18P20" vbProcedure="false">#REF!</definedName>
    <definedName function="false" hidden="false" name="S18P21" vbProcedure="false">#REF!</definedName>
    <definedName function="false" hidden="false" name="S18P22" vbProcedure="false">#REF!</definedName>
    <definedName function="false" hidden="false" name="S18P23" vbProcedure="false">#REF!</definedName>
    <definedName function="false" hidden="false" name="S18P24" vbProcedure="false">#REF!</definedName>
    <definedName function="false" hidden="false" name="S18P3" vbProcedure="false">#REF!</definedName>
    <definedName function="false" hidden="false" name="S18P4" vbProcedure="false">#REF!</definedName>
    <definedName function="false" hidden="false" name="S18P5" vbProcedure="false">#REF!</definedName>
    <definedName function="false" hidden="false" name="S18P6" vbProcedure="false">#REF!</definedName>
    <definedName function="false" hidden="false" name="S18P7" vbProcedure="false">#REF!</definedName>
    <definedName function="false" hidden="false" name="S18P8" vbProcedure="false">#REF!</definedName>
    <definedName function="false" hidden="false" name="S18P9" vbProcedure="false">#REF!</definedName>
    <definedName function="false" hidden="false" name="S18R1" vbProcedure="false">#REF!</definedName>
    <definedName function="false" hidden="false" name="S18R10" vbProcedure="false">#REF!</definedName>
    <definedName function="false" hidden="false" name="S18R11" vbProcedure="false">#REF!</definedName>
    <definedName function="false" hidden="false" name="S18R12" vbProcedure="false">#REF!</definedName>
    <definedName function="false" hidden="false" name="S18R13" vbProcedure="false">#REF!</definedName>
    <definedName function="false" hidden="false" name="S18R14" vbProcedure="false">#REF!</definedName>
    <definedName function="false" hidden="false" name="S18R15" vbProcedure="false">#REF!</definedName>
    <definedName function="false" hidden="false" name="S18R16" vbProcedure="false">#REF!</definedName>
    <definedName function="false" hidden="false" name="S18R17" vbProcedure="false">#REF!</definedName>
    <definedName function="false" hidden="false" name="S18R18" vbProcedure="false">#REF!</definedName>
    <definedName function="false" hidden="false" name="S18R19" vbProcedure="false">#REF!</definedName>
    <definedName function="false" hidden="false" name="S18R2" vbProcedure="false">#REF!</definedName>
    <definedName function="false" hidden="false" name="S18R20" vbProcedure="false">#REF!</definedName>
    <definedName function="false" hidden="false" name="S18R21" vbProcedure="false">#REF!</definedName>
    <definedName function="false" hidden="false" name="S18R22" vbProcedure="false">#REF!</definedName>
    <definedName function="false" hidden="false" name="S18R23" vbProcedure="false">#REF!</definedName>
    <definedName function="false" hidden="false" name="S18R24" vbProcedure="false">#REF!</definedName>
    <definedName function="false" hidden="false" name="S18R3" vbProcedure="false">#REF!</definedName>
    <definedName function="false" hidden="false" name="S18R4" vbProcedure="false">#REF!</definedName>
    <definedName function="false" hidden="false" name="S18R5" vbProcedure="false">#REF!</definedName>
    <definedName function="false" hidden="false" name="S18R6" vbProcedure="false">#REF!</definedName>
    <definedName function="false" hidden="false" name="S18R7" vbProcedure="false">#REF!</definedName>
    <definedName function="false" hidden="false" name="S18R8" vbProcedure="false">#REF!</definedName>
    <definedName function="false" hidden="false" name="S18R9" vbProcedure="false">#REF!</definedName>
    <definedName function="false" hidden="false" name="S19P1" vbProcedure="false">#REF!</definedName>
    <definedName function="false" hidden="false" name="S19P10" vbProcedure="false">#REF!</definedName>
    <definedName function="false" hidden="false" name="S19P11" vbProcedure="false">#REF!</definedName>
    <definedName function="false" hidden="false" name="S19P12" vbProcedure="false">#REF!</definedName>
    <definedName function="false" hidden="false" name="S19P13" vbProcedure="false">#REF!</definedName>
    <definedName function="false" hidden="false" name="S19P14" vbProcedure="false">#REF!</definedName>
    <definedName function="false" hidden="false" name="S19P15" vbProcedure="false">#REF!</definedName>
    <definedName function="false" hidden="false" name="S19P16" vbProcedure="false">#REF!</definedName>
    <definedName function="false" hidden="false" name="S19P17" vbProcedure="false">#REF!</definedName>
    <definedName function="false" hidden="false" name="S19P18" vbProcedure="false">#REF!</definedName>
    <definedName function="false" hidden="false" name="S19P19" vbProcedure="false">#REF!</definedName>
    <definedName function="false" hidden="false" name="S19P2" vbProcedure="false">#REF!</definedName>
    <definedName function="false" hidden="false" name="S19P20" vbProcedure="false">#REF!</definedName>
    <definedName function="false" hidden="false" name="S19P21" vbProcedure="false">#REF!</definedName>
    <definedName function="false" hidden="false" name="S19P22" vbProcedure="false">#REF!</definedName>
    <definedName function="false" hidden="false" name="S19P23" vbProcedure="false">#REF!</definedName>
    <definedName function="false" hidden="false" name="S19P24" vbProcedure="false">#REF!</definedName>
    <definedName function="false" hidden="false" name="S19P3" vbProcedure="false">#REF!</definedName>
    <definedName function="false" hidden="false" name="S19P4" vbProcedure="false">#REF!</definedName>
    <definedName function="false" hidden="false" name="S19P5" vbProcedure="false">#REF!</definedName>
    <definedName function="false" hidden="false" name="S19P6" vbProcedure="false">#REF!</definedName>
    <definedName function="false" hidden="false" name="S19P7" vbProcedure="false">#REF!</definedName>
    <definedName function="false" hidden="false" name="S19P8" vbProcedure="false">#REF!</definedName>
    <definedName function="false" hidden="false" name="S19P9" vbProcedure="false">#REF!</definedName>
    <definedName function="false" hidden="false" name="S19R1" vbProcedure="false">#REF!</definedName>
    <definedName function="false" hidden="false" name="S19R10" vbProcedure="false">#REF!</definedName>
    <definedName function="false" hidden="false" name="S19R11" vbProcedure="false">#REF!</definedName>
    <definedName function="false" hidden="false" name="S19R12" vbProcedure="false">#REF!</definedName>
    <definedName function="false" hidden="false" name="S19R13" vbProcedure="false">#REF!</definedName>
    <definedName function="false" hidden="false" name="S19R14" vbProcedure="false">#REF!</definedName>
    <definedName function="false" hidden="false" name="S19R15" vbProcedure="false">#REF!</definedName>
    <definedName function="false" hidden="false" name="S19R16" vbProcedure="false">#REF!</definedName>
    <definedName function="false" hidden="false" name="S19R17" vbProcedure="false">#REF!</definedName>
    <definedName function="false" hidden="false" name="S19R18" vbProcedure="false">#REF!</definedName>
    <definedName function="false" hidden="false" name="S19R19" vbProcedure="false">#REF!</definedName>
    <definedName function="false" hidden="false" name="S19R2" vbProcedure="false">#REF!</definedName>
    <definedName function="false" hidden="false" name="S19R20" vbProcedure="false">#REF!</definedName>
    <definedName function="false" hidden="false" name="S19R21" vbProcedure="false">#REF!</definedName>
    <definedName function="false" hidden="false" name="S19R22" vbProcedure="false">#REF!</definedName>
    <definedName function="false" hidden="false" name="S19R23" vbProcedure="false">#REF!</definedName>
    <definedName function="false" hidden="false" name="S19R24" vbProcedure="false">#REF!</definedName>
    <definedName function="false" hidden="false" name="S19R3" vbProcedure="false">#REF!</definedName>
    <definedName function="false" hidden="false" name="S19R4" vbProcedure="false">#REF!</definedName>
    <definedName function="false" hidden="false" name="S19R5" vbProcedure="false">#REF!</definedName>
    <definedName function="false" hidden="false" name="S19R6" vbProcedure="false">#REF!</definedName>
    <definedName function="false" hidden="false" name="S19R7" vbProcedure="false">#REF!</definedName>
    <definedName function="false" hidden="false" name="S19R8" vbProcedure="false">#REF!</definedName>
    <definedName function="false" hidden="false" name="S19R9" vbProcedure="false">#REF!</definedName>
    <definedName function="false" hidden="false" name="S1P1" vbProcedure="false">#REF!</definedName>
    <definedName function="false" hidden="false" name="S1P10" vbProcedure="false">#REF!</definedName>
    <definedName function="false" hidden="false" name="S1P11" vbProcedure="false">#REF!</definedName>
    <definedName function="false" hidden="false" name="S1P12" vbProcedure="false">#REF!</definedName>
    <definedName function="false" hidden="false" name="S1P13" vbProcedure="false">#REF!</definedName>
    <definedName function="false" hidden="false" name="S1P14" vbProcedure="false">#REF!</definedName>
    <definedName function="false" hidden="false" name="S1P15" vbProcedure="false">#REF!</definedName>
    <definedName function="false" hidden="false" name="S1P16" vbProcedure="false">#REF!</definedName>
    <definedName function="false" hidden="false" name="S1P17" vbProcedure="false">#REF!</definedName>
    <definedName function="false" hidden="false" name="S1P18" vbProcedure="false">#REF!</definedName>
    <definedName function="false" hidden="false" name="S1P19" vbProcedure="false">#REF!</definedName>
    <definedName function="false" hidden="false" name="S1P2" vbProcedure="false">#REF!</definedName>
    <definedName function="false" hidden="false" name="S1P20" vbProcedure="false">#REF!</definedName>
    <definedName function="false" hidden="false" name="S1P21" vbProcedure="false">#REF!</definedName>
    <definedName function="false" hidden="false" name="S1P22" vbProcedure="false">#REF!</definedName>
    <definedName function="false" hidden="false" name="S1P23" vbProcedure="false">#REF!</definedName>
    <definedName function="false" hidden="false" name="S1P24" vbProcedure="false">#REF!</definedName>
    <definedName function="false" hidden="false" name="S1P3" vbProcedure="false">#REF!</definedName>
    <definedName function="false" hidden="false" name="S1P4" vbProcedure="false">#REF!</definedName>
    <definedName function="false" hidden="false" name="S1P5" vbProcedure="false">#REF!</definedName>
    <definedName function="false" hidden="false" name="S1P6" vbProcedure="false">#REF!</definedName>
    <definedName function="false" hidden="false" name="S1P7" vbProcedure="false">#REF!</definedName>
    <definedName function="false" hidden="false" name="S1P8" vbProcedure="false">#REF!</definedName>
    <definedName function="false" hidden="false" name="S1P9" vbProcedure="false">#REF!</definedName>
    <definedName function="false" hidden="false" name="S1R1" vbProcedure="false">#REF!</definedName>
    <definedName function="false" hidden="false" name="S1R10" vbProcedure="false">#REF!</definedName>
    <definedName function="false" hidden="false" name="S1R11" vbProcedure="false">#REF!</definedName>
    <definedName function="false" hidden="false" name="S1R12" vbProcedure="false">#REF!</definedName>
    <definedName function="false" hidden="false" name="S1R13" vbProcedure="false">#REF!</definedName>
    <definedName function="false" hidden="false" name="S1R14" vbProcedure="false">#REF!</definedName>
    <definedName function="false" hidden="false" name="S1R15" vbProcedure="false">#REF!</definedName>
    <definedName function="false" hidden="false" name="S1R16" vbProcedure="false">#REF!</definedName>
    <definedName function="false" hidden="false" name="S1R17" vbProcedure="false">#REF!</definedName>
    <definedName function="false" hidden="false" name="S1R18" vbProcedure="false">#REF!</definedName>
    <definedName function="false" hidden="false" name="S1R19" vbProcedure="false">#REF!</definedName>
    <definedName function="false" hidden="false" name="S1R2" vbProcedure="false">#REF!</definedName>
    <definedName function="false" hidden="false" name="S1R20" vbProcedure="false">#REF!</definedName>
    <definedName function="false" hidden="false" name="S1R21" vbProcedure="false">#REF!</definedName>
    <definedName function="false" hidden="false" name="S1R22" vbProcedure="false">#REF!</definedName>
    <definedName function="false" hidden="false" name="S1R23" vbProcedure="false">#REF!</definedName>
    <definedName function="false" hidden="false" name="S1R24" vbProcedure="false">#REF!</definedName>
    <definedName function="false" hidden="false" name="S1R3" vbProcedure="false">#REF!</definedName>
    <definedName function="false" hidden="false" name="S1R4" vbProcedure="false">#REF!</definedName>
    <definedName function="false" hidden="false" name="S1R5" vbProcedure="false">#REF!</definedName>
    <definedName function="false" hidden="false" name="S1R6" vbProcedure="false">#REF!</definedName>
    <definedName function="false" hidden="false" name="S1R7" vbProcedure="false">#REF!</definedName>
    <definedName function="false" hidden="false" name="S1R8" vbProcedure="false">#REF!</definedName>
    <definedName function="false" hidden="false" name="S1R9" vbProcedure="false">#REF!</definedName>
    <definedName function="false" hidden="false" name="S20P1" vbProcedure="false">#REF!</definedName>
    <definedName function="false" hidden="false" name="S20P10" vbProcedure="false">#REF!</definedName>
    <definedName function="false" hidden="false" name="S20P11" vbProcedure="false">#REF!</definedName>
    <definedName function="false" hidden="false" name="S20P12" vbProcedure="false">#REF!</definedName>
    <definedName function="false" hidden="false" name="S20P13" vbProcedure="false">#REF!</definedName>
    <definedName function="false" hidden="false" name="S20P14" vbProcedure="false">#REF!</definedName>
    <definedName function="false" hidden="false" name="S20P15" vbProcedure="false">#REF!</definedName>
    <definedName function="false" hidden="false" name="S20P16" vbProcedure="false">#REF!</definedName>
    <definedName function="false" hidden="false" name="S20P17" vbProcedure="false">#REF!</definedName>
    <definedName function="false" hidden="false" name="S20P18" vbProcedure="false">#REF!</definedName>
    <definedName function="false" hidden="false" name="S20P19" vbProcedure="false">#REF!</definedName>
    <definedName function="false" hidden="false" name="S20P2" vbProcedure="false">#REF!</definedName>
    <definedName function="false" hidden="false" name="S20P20" vbProcedure="false">#REF!</definedName>
    <definedName function="false" hidden="false" name="S20P21" vbProcedure="false">#REF!</definedName>
    <definedName function="false" hidden="false" name="S20P22" vbProcedure="false">#REF!</definedName>
    <definedName function="false" hidden="false" name="S20P23" vbProcedure="false">#REF!</definedName>
    <definedName function="false" hidden="false" name="S20P24" vbProcedure="false">#REF!</definedName>
    <definedName function="false" hidden="false" name="S20P3" vbProcedure="false">#REF!</definedName>
    <definedName function="false" hidden="false" name="S20P4" vbProcedure="false">#REF!</definedName>
    <definedName function="false" hidden="false" name="S20P5" vbProcedure="false">#REF!</definedName>
    <definedName function="false" hidden="false" name="S20P6" vbProcedure="false">#REF!</definedName>
    <definedName function="false" hidden="false" name="S20P7" vbProcedure="false">#REF!</definedName>
    <definedName function="false" hidden="false" name="S20P8" vbProcedure="false">#REF!</definedName>
    <definedName function="false" hidden="false" name="S20P9" vbProcedure="false">#REF!</definedName>
    <definedName function="false" hidden="false" name="S20R1" vbProcedure="false">#REF!</definedName>
    <definedName function="false" hidden="false" name="S20R10" vbProcedure="false">#REF!</definedName>
    <definedName function="false" hidden="false" name="S20R11" vbProcedure="false">#REF!</definedName>
    <definedName function="false" hidden="false" name="S20R12" vbProcedure="false">#REF!</definedName>
    <definedName function="false" hidden="false" name="S20R13" vbProcedure="false">#REF!</definedName>
    <definedName function="false" hidden="false" name="S20R14" vbProcedure="false">#REF!</definedName>
    <definedName function="false" hidden="false" name="S20R15" vbProcedure="false">#REF!</definedName>
    <definedName function="false" hidden="false" name="S20R16" vbProcedure="false">#REF!</definedName>
    <definedName function="false" hidden="false" name="S20R17" vbProcedure="false">#REF!</definedName>
    <definedName function="false" hidden="false" name="S20R18" vbProcedure="false">#REF!</definedName>
    <definedName function="false" hidden="false" name="S20R19" vbProcedure="false">#REF!</definedName>
    <definedName function="false" hidden="false" name="S20R2" vbProcedure="false">#REF!</definedName>
    <definedName function="false" hidden="false" name="S20R20" vbProcedure="false">#REF!</definedName>
    <definedName function="false" hidden="false" name="S20R21" vbProcedure="false">#REF!</definedName>
    <definedName function="false" hidden="false" name="S20R22" vbProcedure="false">#REF!</definedName>
    <definedName function="false" hidden="false" name="S20R23" vbProcedure="false">#REF!</definedName>
    <definedName function="false" hidden="false" name="S20R24" vbProcedure="false">#REF!</definedName>
    <definedName function="false" hidden="false" name="S20R3" vbProcedure="false">#REF!</definedName>
    <definedName function="false" hidden="false" name="S20R4" vbProcedure="false">#REF!</definedName>
    <definedName function="false" hidden="false" name="S20R5" vbProcedure="false">#REF!</definedName>
    <definedName function="false" hidden="false" name="S20R6" vbProcedure="false">#REF!</definedName>
    <definedName function="false" hidden="false" name="S20R7" vbProcedure="false">#REF!</definedName>
    <definedName function="false" hidden="false" name="S20R8" vbProcedure="false">#REF!</definedName>
    <definedName function="false" hidden="false" name="S20R9" vbProcedure="false">#REF!</definedName>
    <definedName function="false" hidden="false" name="S21P1" vbProcedure="false">#REF!</definedName>
    <definedName function="false" hidden="false" name="S21P10" vbProcedure="false">#REF!</definedName>
    <definedName function="false" hidden="false" name="S21P11" vbProcedure="false">#REF!</definedName>
    <definedName function="false" hidden="false" name="S21P12" vbProcedure="false">#REF!</definedName>
    <definedName function="false" hidden="false" name="S21P13" vbProcedure="false">#REF!</definedName>
    <definedName function="false" hidden="false" name="S21P14" vbProcedure="false">#REF!</definedName>
    <definedName function="false" hidden="false" name="S21P15" vbProcedure="false">#REF!</definedName>
    <definedName function="false" hidden="false" name="S21P16" vbProcedure="false">#REF!</definedName>
    <definedName function="false" hidden="false" name="S21P17" vbProcedure="false">#REF!</definedName>
    <definedName function="false" hidden="false" name="S21P18" vbProcedure="false">#REF!</definedName>
    <definedName function="false" hidden="false" name="S21P19" vbProcedure="false">#REF!</definedName>
    <definedName function="false" hidden="false" name="S21P2" vbProcedure="false">#REF!</definedName>
    <definedName function="false" hidden="false" name="S21P20" vbProcedure="false">#REF!</definedName>
    <definedName function="false" hidden="false" name="S21P21" vbProcedure="false">#REF!</definedName>
    <definedName function="false" hidden="false" name="S21P22" vbProcedure="false">#REF!</definedName>
    <definedName function="false" hidden="false" name="S21P23" vbProcedure="false">#REF!</definedName>
    <definedName function="false" hidden="false" name="S21P24" vbProcedure="false">#REF!</definedName>
    <definedName function="false" hidden="false" name="S21P3" vbProcedure="false">#REF!</definedName>
    <definedName function="false" hidden="false" name="S21P4" vbProcedure="false">#REF!</definedName>
    <definedName function="false" hidden="false" name="S21P5" vbProcedure="false">#REF!</definedName>
    <definedName function="false" hidden="false" name="S21P6" vbProcedure="false">#REF!</definedName>
    <definedName function="false" hidden="false" name="S21P7" vbProcedure="false">#REF!</definedName>
    <definedName function="false" hidden="false" name="S21P8" vbProcedure="false">#REF!</definedName>
    <definedName function="false" hidden="false" name="S21P9" vbProcedure="false">#REF!</definedName>
    <definedName function="false" hidden="false" name="S21R1" vbProcedure="false">#REF!</definedName>
    <definedName function="false" hidden="false" name="S21R10" vbProcedure="false">#REF!</definedName>
    <definedName function="false" hidden="false" name="S21R11" vbProcedure="false">#REF!</definedName>
    <definedName function="false" hidden="false" name="S21R12" vbProcedure="false">#REF!</definedName>
    <definedName function="false" hidden="false" name="S21R13" vbProcedure="false">#REF!</definedName>
    <definedName function="false" hidden="false" name="S21R14" vbProcedure="false">#REF!</definedName>
    <definedName function="false" hidden="false" name="S21R15" vbProcedure="false">#REF!</definedName>
    <definedName function="false" hidden="false" name="S21R16" vbProcedure="false">#REF!</definedName>
    <definedName function="false" hidden="false" name="S21R17" vbProcedure="false">#REF!</definedName>
    <definedName function="false" hidden="false" name="S21R18" vbProcedure="false">#REF!</definedName>
    <definedName function="false" hidden="false" name="S21R19" vbProcedure="false">#REF!</definedName>
    <definedName function="false" hidden="false" name="S21R2" vbProcedure="false">#REF!</definedName>
    <definedName function="false" hidden="false" name="S21R20" vbProcedure="false">#REF!</definedName>
    <definedName function="false" hidden="false" name="S21R21" vbProcedure="false">#REF!</definedName>
    <definedName function="false" hidden="false" name="S21R22" vbProcedure="false">#REF!</definedName>
    <definedName function="false" hidden="false" name="S21R23" vbProcedure="false">#REF!</definedName>
    <definedName function="false" hidden="false" name="S21R24" vbProcedure="false">#REF!</definedName>
    <definedName function="false" hidden="false" name="S21R3" vbProcedure="false">#REF!</definedName>
    <definedName function="false" hidden="false" name="S21R4" vbProcedure="false">#REF!</definedName>
    <definedName function="false" hidden="false" name="S21R5" vbProcedure="false">#REF!</definedName>
    <definedName function="false" hidden="false" name="S21R6" vbProcedure="false">#REF!</definedName>
    <definedName function="false" hidden="false" name="S21R7" vbProcedure="false">#REF!</definedName>
    <definedName function="false" hidden="false" name="S21R8" vbProcedure="false">#REF!</definedName>
    <definedName function="false" hidden="false" name="S21R9" vbProcedure="false">#REF!</definedName>
    <definedName function="false" hidden="false" name="S22P1" vbProcedure="false">#REF!</definedName>
    <definedName function="false" hidden="false" name="S22P10" vbProcedure="false">#REF!</definedName>
    <definedName function="false" hidden="false" name="S22P11" vbProcedure="false">#REF!</definedName>
    <definedName function="false" hidden="false" name="S22P12" vbProcedure="false">#REF!</definedName>
    <definedName function="false" hidden="false" name="S22P13" vbProcedure="false">#REF!</definedName>
    <definedName function="false" hidden="false" name="S22P14" vbProcedure="false">#REF!</definedName>
    <definedName function="false" hidden="false" name="S22P15" vbProcedure="false">#REF!</definedName>
    <definedName function="false" hidden="false" name="S22P16" vbProcedure="false">#REF!</definedName>
    <definedName function="false" hidden="false" name="S22P17" vbProcedure="false">#REF!</definedName>
    <definedName function="false" hidden="false" name="S22P18" vbProcedure="false">#REF!</definedName>
    <definedName function="false" hidden="false" name="S22P19" vbProcedure="false">#REF!</definedName>
    <definedName function="false" hidden="false" name="S22P2" vbProcedure="false">#REF!</definedName>
    <definedName function="false" hidden="false" name="S22P20" vbProcedure="false">#REF!</definedName>
    <definedName function="false" hidden="false" name="S22P21" vbProcedure="false">#REF!</definedName>
    <definedName function="false" hidden="false" name="S22P22" vbProcedure="false">#REF!</definedName>
    <definedName function="false" hidden="false" name="S22P23" vbProcedure="false">#REF!</definedName>
    <definedName function="false" hidden="false" name="S22P24" vbProcedure="false">#REF!</definedName>
    <definedName function="false" hidden="false" name="S22P3" vbProcedure="false">#REF!</definedName>
    <definedName function="false" hidden="false" name="S22P4" vbProcedure="false">#REF!</definedName>
    <definedName function="false" hidden="false" name="S22P5" vbProcedure="false">#REF!</definedName>
    <definedName function="false" hidden="false" name="S22P6" vbProcedure="false">#REF!</definedName>
    <definedName function="false" hidden="false" name="S22P7" vbProcedure="false">#REF!</definedName>
    <definedName function="false" hidden="false" name="S22P8" vbProcedure="false">#REF!</definedName>
    <definedName function="false" hidden="false" name="S22P9" vbProcedure="false">#REF!</definedName>
    <definedName function="false" hidden="false" name="S22R1" vbProcedure="false">#REF!</definedName>
    <definedName function="false" hidden="false" name="S22R10" vbProcedure="false">#REF!</definedName>
    <definedName function="false" hidden="false" name="S22R11" vbProcedure="false">#REF!</definedName>
    <definedName function="false" hidden="false" name="S22R12" vbProcedure="false">#REF!</definedName>
    <definedName function="false" hidden="false" name="S22R13" vbProcedure="false">#REF!</definedName>
    <definedName function="false" hidden="false" name="S22R14" vbProcedure="false">#REF!</definedName>
    <definedName function="false" hidden="false" name="S22R15" vbProcedure="false">#REF!</definedName>
    <definedName function="false" hidden="false" name="S22R16" vbProcedure="false">#REF!</definedName>
    <definedName function="false" hidden="false" name="S22R17" vbProcedure="false">#REF!</definedName>
    <definedName function="false" hidden="false" name="S22R18" vbProcedure="false">#REF!</definedName>
    <definedName function="false" hidden="false" name="S22R19" vbProcedure="false">#REF!</definedName>
    <definedName function="false" hidden="false" name="S22R2" vbProcedure="false">#REF!</definedName>
    <definedName function="false" hidden="false" name="S22R20" vbProcedure="false">#REF!</definedName>
    <definedName function="false" hidden="false" name="S22R21" vbProcedure="false">#REF!</definedName>
    <definedName function="false" hidden="false" name="S22R22" vbProcedure="false">#REF!</definedName>
    <definedName function="false" hidden="false" name="S22R23" vbProcedure="false">#REF!</definedName>
    <definedName function="false" hidden="false" name="S22R24" vbProcedure="false">#REF!</definedName>
    <definedName function="false" hidden="false" name="S22R3" vbProcedure="false">#REF!</definedName>
    <definedName function="false" hidden="false" name="S22R4" vbProcedure="false">#REF!</definedName>
    <definedName function="false" hidden="false" name="S22R5" vbProcedure="false">#REF!</definedName>
    <definedName function="false" hidden="false" name="S22R6" vbProcedure="false">#REF!</definedName>
    <definedName function="false" hidden="false" name="S22R7" vbProcedure="false">#REF!</definedName>
    <definedName function="false" hidden="false" name="S22R8" vbProcedure="false">#REF!</definedName>
    <definedName function="false" hidden="false" name="S22R9" vbProcedure="false">#REF!</definedName>
    <definedName function="false" hidden="false" name="S23P1" vbProcedure="false">#REF!</definedName>
    <definedName function="false" hidden="false" name="S23P10" vbProcedure="false">#REF!</definedName>
    <definedName function="false" hidden="false" name="S23P11" vbProcedure="false">#REF!</definedName>
    <definedName function="false" hidden="false" name="S23P12" vbProcedure="false">#REF!</definedName>
    <definedName function="false" hidden="false" name="S23P13" vbProcedure="false">#REF!</definedName>
    <definedName function="false" hidden="false" name="S23P14" vbProcedure="false">#REF!</definedName>
    <definedName function="false" hidden="false" name="S23P15" vbProcedure="false">#REF!</definedName>
    <definedName function="false" hidden="false" name="S23P16" vbProcedure="false">#REF!</definedName>
    <definedName function="false" hidden="false" name="S23P17" vbProcedure="false">#REF!</definedName>
    <definedName function="false" hidden="false" name="S23P18" vbProcedure="false">#REF!</definedName>
    <definedName function="false" hidden="false" name="S23P19" vbProcedure="false">#REF!</definedName>
    <definedName function="false" hidden="false" name="S23P2" vbProcedure="false">#REF!</definedName>
    <definedName function="false" hidden="false" name="S23P20" vbProcedure="false">#REF!</definedName>
    <definedName function="false" hidden="false" name="S23P21" vbProcedure="false">#REF!</definedName>
    <definedName function="false" hidden="false" name="S23P22" vbProcedure="false">#REF!</definedName>
    <definedName function="false" hidden="false" name="S23P23" vbProcedure="false">#REF!</definedName>
    <definedName function="false" hidden="false" name="S23P24" vbProcedure="false">#REF!</definedName>
    <definedName function="false" hidden="false" name="S23P3" vbProcedure="false">#REF!</definedName>
    <definedName function="false" hidden="false" name="S23P4" vbProcedure="false">#REF!</definedName>
    <definedName function="false" hidden="false" name="S23P5" vbProcedure="false">#REF!</definedName>
    <definedName function="false" hidden="false" name="S23P6" vbProcedure="false">#REF!</definedName>
    <definedName function="false" hidden="false" name="S23P7" vbProcedure="false">#REF!</definedName>
    <definedName function="false" hidden="false" name="S23P8" vbProcedure="false">#REF!</definedName>
    <definedName function="false" hidden="false" name="S23P9" vbProcedure="false">#REF!</definedName>
    <definedName function="false" hidden="false" name="S23R1" vbProcedure="false">#REF!</definedName>
    <definedName function="false" hidden="false" name="S23R10" vbProcedure="false">#REF!</definedName>
    <definedName function="false" hidden="false" name="S23R11" vbProcedure="false">#REF!</definedName>
    <definedName function="false" hidden="false" name="S23R12" vbProcedure="false">#REF!</definedName>
    <definedName function="false" hidden="false" name="S23R13" vbProcedure="false">#REF!</definedName>
    <definedName function="false" hidden="false" name="S23R14" vbProcedure="false">#REF!</definedName>
    <definedName function="false" hidden="false" name="S23R15" vbProcedure="false">#REF!</definedName>
    <definedName function="false" hidden="false" name="S23R16" vbProcedure="false">#REF!</definedName>
    <definedName function="false" hidden="false" name="S23R17" vbProcedure="false">#REF!</definedName>
    <definedName function="false" hidden="false" name="S23R18" vbProcedure="false">#REF!</definedName>
    <definedName function="false" hidden="false" name="S23R19" vbProcedure="false">#REF!</definedName>
    <definedName function="false" hidden="false" name="S23R2" vbProcedure="false">#REF!</definedName>
    <definedName function="false" hidden="false" name="S23R20" vbProcedure="false">#REF!</definedName>
    <definedName function="false" hidden="false" name="S23R21" vbProcedure="false">#REF!</definedName>
    <definedName function="false" hidden="false" name="S23R22" vbProcedure="false">#REF!</definedName>
    <definedName function="false" hidden="false" name="S23R23" vbProcedure="false">#REF!</definedName>
    <definedName function="false" hidden="false" name="S23R24" vbProcedure="false">#REF!</definedName>
    <definedName function="false" hidden="false" name="S23R3" vbProcedure="false">#REF!</definedName>
    <definedName function="false" hidden="false" name="S23R4" vbProcedure="false">#REF!</definedName>
    <definedName function="false" hidden="false" name="S23R5" vbProcedure="false">#REF!</definedName>
    <definedName function="false" hidden="false" name="S23R6" vbProcedure="false">#REF!</definedName>
    <definedName function="false" hidden="false" name="S23R7" vbProcedure="false">#REF!</definedName>
    <definedName function="false" hidden="false" name="S23R8" vbProcedure="false">#REF!</definedName>
    <definedName function="false" hidden="false" name="S23R9" vbProcedure="false">#REF!</definedName>
    <definedName function="false" hidden="false" name="S24P1" vbProcedure="false">#REF!</definedName>
    <definedName function="false" hidden="false" name="S24P10" vbProcedure="false">#REF!</definedName>
    <definedName function="false" hidden="false" name="S24P11" vbProcedure="false">#REF!</definedName>
    <definedName function="false" hidden="false" name="S24P12" vbProcedure="false">#REF!</definedName>
    <definedName function="false" hidden="false" name="S24P13" vbProcedure="false">#REF!</definedName>
    <definedName function="false" hidden="false" name="S24P14" vbProcedure="false">#REF!</definedName>
    <definedName function="false" hidden="false" name="S24P15" vbProcedure="false">#REF!</definedName>
    <definedName function="false" hidden="false" name="S24P16" vbProcedure="false">#REF!</definedName>
    <definedName function="false" hidden="false" name="S24P17" vbProcedure="false">#REF!</definedName>
    <definedName function="false" hidden="false" name="S24P18" vbProcedure="false">#REF!</definedName>
    <definedName function="false" hidden="false" name="S24P19" vbProcedure="false">#REF!</definedName>
    <definedName function="false" hidden="false" name="S24P2" vbProcedure="false">#REF!</definedName>
    <definedName function="false" hidden="false" name="S24P20" vbProcedure="false">#REF!</definedName>
    <definedName function="false" hidden="false" name="S24P21" vbProcedure="false">#REF!</definedName>
    <definedName function="false" hidden="false" name="S24P22" vbProcedure="false">#REF!</definedName>
    <definedName function="false" hidden="false" name="S24P23" vbProcedure="false">#REF!</definedName>
    <definedName function="false" hidden="false" name="S24P24" vbProcedure="false">#REF!</definedName>
    <definedName function="false" hidden="false" name="S24P3" vbProcedure="false">#REF!</definedName>
    <definedName function="false" hidden="false" name="S24P4" vbProcedure="false">#REF!</definedName>
    <definedName function="false" hidden="false" name="S24P5" vbProcedure="false">#REF!</definedName>
    <definedName function="false" hidden="false" name="S24P6" vbProcedure="false">#REF!</definedName>
    <definedName function="false" hidden="false" name="S24P7" vbProcedure="false">#REF!</definedName>
    <definedName function="false" hidden="false" name="S24P8" vbProcedure="false">#REF!</definedName>
    <definedName function="false" hidden="false" name="S24P9" vbProcedure="false">#REF!</definedName>
    <definedName function="false" hidden="false" name="S24R1" vbProcedure="false">#REF!</definedName>
    <definedName function="false" hidden="false" name="S24R10" vbProcedure="false">#REF!</definedName>
    <definedName function="false" hidden="false" name="S24R11" vbProcedure="false">#REF!</definedName>
    <definedName function="false" hidden="false" name="S24R12" vbProcedure="false">#REF!</definedName>
    <definedName function="false" hidden="false" name="S24R13" vbProcedure="false">#REF!</definedName>
    <definedName function="false" hidden="false" name="S24R14" vbProcedure="false">#REF!</definedName>
    <definedName function="false" hidden="false" name="S24R15" vbProcedure="false">#REF!</definedName>
    <definedName function="false" hidden="false" name="S24R16" vbProcedure="false">#REF!</definedName>
    <definedName function="false" hidden="false" name="S24R17" vbProcedure="false">#REF!</definedName>
    <definedName function="false" hidden="false" name="S24R18" vbProcedure="false">#REF!</definedName>
    <definedName function="false" hidden="false" name="S24R19" vbProcedure="false">#REF!</definedName>
    <definedName function="false" hidden="false" name="S24R2" vbProcedure="false">#REF!</definedName>
    <definedName function="false" hidden="false" name="S24R20" vbProcedure="false">#REF!</definedName>
    <definedName function="false" hidden="false" name="S24R21" vbProcedure="false">#REF!</definedName>
    <definedName function="false" hidden="false" name="S24R22" vbProcedure="false">#REF!</definedName>
    <definedName function="false" hidden="false" name="S24R23" vbProcedure="false">#REF!</definedName>
    <definedName function="false" hidden="false" name="S24R24" vbProcedure="false">#REF!</definedName>
    <definedName function="false" hidden="false" name="S24R3" vbProcedure="false">#REF!</definedName>
    <definedName function="false" hidden="false" name="S24R4" vbProcedure="false">#REF!</definedName>
    <definedName function="false" hidden="false" name="S24R5" vbProcedure="false">#REF!</definedName>
    <definedName function="false" hidden="false" name="S24R6" vbProcedure="false">#REF!</definedName>
    <definedName function="false" hidden="false" name="S24R7" vbProcedure="false">#REF!</definedName>
    <definedName function="false" hidden="false" name="S24R8" vbProcedure="false">#REF!</definedName>
    <definedName function="false" hidden="false" name="S24R9" vbProcedure="false">#REF!</definedName>
    <definedName function="false" hidden="false" name="S25P1" vbProcedure="false">#REF!</definedName>
    <definedName function="false" hidden="false" name="S25P10" vbProcedure="false">#REF!</definedName>
    <definedName function="false" hidden="false" name="S25P11" vbProcedure="false">#REF!</definedName>
    <definedName function="false" hidden="false" name="S25P12" vbProcedure="false">#REF!</definedName>
    <definedName function="false" hidden="false" name="S25P13" vbProcedure="false">#REF!</definedName>
    <definedName function="false" hidden="false" name="S25P14" vbProcedure="false">#REF!</definedName>
    <definedName function="false" hidden="false" name="S25P15" vbProcedure="false">#REF!</definedName>
    <definedName function="false" hidden="false" name="S25P16" vbProcedure="false">#REF!</definedName>
    <definedName function="false" hidden="false" name="S25P17" vbProcedure="false">#REF!</definedName>
    <definedName function="false" hidden="false" name="S25P18" vbProcedure="false">#REF!</definedName>
    <definedName function="false" hidden="false" name="S25P19" vbProcedure="false">#REF!</definedName>
    <definedName function="false" hidden="false" name="S25P2" vbProcedure="false">#REF!</definedName>
    <definedName function="false" hidden="false" name="S25P20" vbProcedure="false">#REF!</definedName>
    <definedName function="false" hidden="false" name="S25P21" vbProcedure="false">#REF!</definedName>
    <definedName function="false" hidden="false" name="S25P22" vbProcedure="false">#REF!</definedName>
    <definedName function="false" hidden="false" name="S25P23" vbProcedure="false">#REF!</definedName>
    <definedName function="false" hidden="false" name="S25P24" vbProcedure="false">#REF!</definedName>
    <definedName function="false" hidden="false" name="S25P3" vbProcedure="false">#REF!</definedName>
    <definedName function="false" hidden="false" name="S25P4" vbProcedure="false">#REF!</definedName>
    <definedName function="false" hidden="false" name="S25P5" vbProcedure="false">#REF!</definedName>
    <definedName function="false" hidden="false" name="S25P6" vbProcedure="false">#REF!</definedName>
    <definedName function="false" hidden="false" name="S25P7" vbProcedure="false">#REF!</definedName>
    <definedName function="false" hidden="false" name="S25P8" vbProcedure="false">#REF!</definedName>
    <definedName function="false" hidden="false" name="S25P9" vbProcedure="false">#REF!</definedName>
    <definedName function="false" hidden="false" name="S25R1" vbProcedure="false">#REF!</definedName>
    <definedName function="false" hidden="false" name="S25R10" vbProcedure="false">#REF!</definedName>
    <definedName function="false" hidden="false" name="S25R11" vbProcedure="false">#REF!</definedName>
    <definedName function="false" hidden="false" name="S25R12" vbProcedure="false">#REF!</definedName>
    <definedName function="false" hidden="false" name="S25R13" vbProcedure="false">#REF!</definedName>
    <definedName function="false" hidden="false" name="S25R14" vbProcedure="false">#REF!</definedName>
    <definedName function="false" hidden="false" name="S25R15" vbProcedure="false">#REF!</definedName>
    <definedName function="false" hidden="false" name="S25R16" vbProcedure="false">#REF!</definedName>
    <definedName function="false" hidden="false" name="S25R17" vbProcedure="false">#REF!</definedName>
    <definedName function="false" hidden="false" name="S25R18" vbProcedure="false">#REF!</definedName>
    <definedName function="false" hidden="false" name="S25R19" vbProcedure="false">#REF!</definedName>
    <definedName function="false" hidden="false" name="S25R2" vbProcedure="false">#REF!</definedName>
    <definedName function="false" hidden="false" name="S25R20" vbProcedure="false">#REF!</definedName>
    <definedName function="false" hidden="false" name="S25R21" vbProcedure="false">#REF!</definedName>
    <definedName function="false" hidden="false" name="S25R22" vbProcedure="false">#REF!</definedName>
    <definedName function="false" hidden="false" name="S25R23" vbProcedure="false">#REF!</definedName>
    <definedName function="false" hidden="false" name="S25R24" vbProcedure="false">#REF!</definedName>
    <definedName function="false" hidden="false" name="S25R3" vbProcedure="false">#REF!</definedName>
    <definedName function="false" hidden="false" name="S25R4" vbProcedure="false">#REF!</definedName>
    <definedName function="false" hidden="false" name="S25R5" vbProcedure="false">#REF!</definedName>
    <definedName function="false" hidden="false" name="S25R6" vbProcedure="false">#REF!</definedName>
    <definedName function="false" hidden="false" name="S25R7" vbProcedure="false">#REF!</definedName>
    <definedName function="false" hidden="false" name="S25R8" vbProcedure="false">#REF!</definedName>
    <definedName function="false" hidden="false" name="S25R9" vbProcedure="false">#REF!</definedName>
    <definedName function="false" hidden="false" name="S26P1" vbProcedure="false">#REF!</definedName>
    <definedName function="false" hidden="false" name="S26P10" vbProcedure="false">#REF!</definedName>
    <definedName function="false" hidden="false" name="S26P11" vbProcedure="false">#REF!</definedName>
    <definedName function="false" hidden="false" name="S26P12" vbProcedure="false">#REF!</definedName>
    <definedName function="false" hidden="false" name="S26P13" vbProcedure="false">#REF!</definedName>
    <definedName function="false" hidden="false" name="S26P14" vbProcedure="false">#REF!</definedName>
    <definedName function="false" hidden="false" name="S26P15" vbProcedure="false">#REF!</definedName>
    <definedName function="false" hidden="false" name="S26P16" vbProcedure="false">#REF!</definedName>
    <definedName function="false" hidden="false" name="S26P17" vbProcedure="false">#REF!</definedName>
    <definedName function="false" hidden="false" name="S26P18" vbProcedure="false">#REF!</definedName>
    <definedName function="false" hidden="false" name="S26P19" vbProcedure="false">#REF!</definedName>
    <definedName function="false" hidden="false" name="S26P2" vbProcedure="false">#REF!</definedName>
    <definedName function="false" hidden="false" name="S26P20" vbProcedure="false">#REF!</definedName>
    <definedName function="false" hidden="false" name="S26P21" vbProcedure="false">#REF!</definedName>
    <definedName function="false" hidden="false" name="S26P22" vbProcedure="false">#REF!</definedName>
    <definedName function="false" hidden="false" name="S26P23" vbProcedure="false">#REF!</definedName>
    <definedName function="false" hidden="false" name="S26P24" vbProcedure="false">#REF!</definedName>
    <definedName function="false" hidden="false" name="S26P3" vbProcedure="false">#REF!</definedName>
    <definedName function="false" hidden="false" name="S26P4" vbProcedure="false">#REF!</definedName>
    <definedName function="false" hidden="false" name="S26P5" vbProcedure="false">#REF!</definedName>
    <definedName function="false" hidden="false" name="S26P6" vbProcedure="false">#REF!</definedName>
    <definedName function="false" hidden="false" name="S26P7" vbProcedure="false">#REF!</definedName>
    <definedName function="false" hidden="false" name="S26P8" vbProcedure="false">#REF!</definedName>
    <definedName function="false" hidden="false" name="S26P9" vbProcedure="false">#REF!</definedName>
    <definedName function="false" hidden="false" name="S26R1" vbProcedure="false">#REF!</definedName>
    <definedName function="false" hidden="false" name="S26R10" vbProcedure="false">#REF!</definedName>
    <definedName function="false" hidden="false" name="S26R11" vbProcedure="false">#REF!</definedName>
    <definedName function="false" hidden="false" name="S26R12" vbProcedure="false">#REF!</definedName>
    <definedName function="false" hidden="false" name="S26R13" vbProcedure="false">#REF!</definedName>
    <definedName function="false" hidden="false" name="S26R14" vbProcedure="false">#REF!</definedName>
    <definedName function="false" hidden="false" name="S26R15" vbProcedure="false">#REF!</definedName>
    <definedName function="false" hidden="false" name="S26R16" vbProcedure="false">#REF!</definedName>
    <definedName function="false" hidden="false" name="S26R17" vbProcedure="false">#REF!</definedName>
    <definedName function="false" hidden="false" name="S26R18" vbProcedure="false">#REF!</definedName>
    <definedName function="false" hidden="false" name="S26R19" vbProcedure="false">#REF!</definedName>
    <definedName function="false" hidden="false" name="S26R2" vbProcedure="false">#REF!</definedName>
    <definedName function="false" hidden="false" name="S26R20" vbProcedure="false">#REF!</definedName>
    <definedName function="false" hidden="false" name="S26R21" vbProcedure="false">#REF!</definedName>
    <definedName function="false" hidden="false" name="S26R22" vbProcedure="false">#REF!</definedName>
    <definedName function="false" hidden="false" name="S26R23" vbProcedure="false">#REF!</definedName>
    <definedName function="false" hidden="false" name="S26R24" vbProcedure="false">#REF!</definedName>
    <definedName function="false" hidden="false" name="S26R3" vbProcedure="false">#REF!</definedName>
    <definedName function="false" hidden="false" name="S26R4" vbProcedure="false">#REF!</definedName>
    <definedName function="false" hidden="false" name="S26R5" vbProcedure="false">#REF!</definedName>
    <definedName function="false" hidden="false" name="S26R6" vbProcedure="false">#REF!</definedName>
    <definedName function="false" hidden="false" name="S26R7" vbProcedure="false">#REF!</definedName>
    <definedName function="false" hidden="false" name="S26R8" vbProcedure="false">#REF!</definedName>
    <definedName function="false" hidden="false" name="S26R9" vbProcedure="false">#REF!</definedName>
    <definedName function="false" hidden="false" name="S27P1" vbProcedure="false">#REF!</definedName>
    <definedName function="false" hidden="false" name="S27P10" vbProcedure="false">#REF!</definedName>
    <definedName function="false" hidden="false" name="S27P11" vbProcedure="false">#REF!</definedName>
    <definedName function="false" hidden="false" name="S27P12" vbProcedure="false">#REF!</definedName>
    <definedName function="false" hidden="false" name="S27P13" vbProcedure="false">#REF!</definedName>
    <definedName function="false" hidden="false" name="S27P14" vbProcedure="false">#REF!</definedName>
    <definedName function="false" hidden="false" name="S27P15" vbProcedure="false">#REF!</definedName>
    <definedName function="false" hidden="false" name="S27P16" vbProcedure="false">#REF!</definedName>
    <definedName function="false" hidden="false" name="S27P17" vbProcedure="false">#REF!</definedName>
    <definedName function="false" hidden="false" name="S27P18" vbProcedure="false">#REF!</definedName>
    <definedName function="false" hidden="false" name="S27P19" vbProcedure="false">#REF!</definedName>
    <definedName function="false" hidden="false" name="S27P2" vbProcedure="false">#REF!</definedName>
    <definedName function="false" hidden="false" name="S27P20" vbProcedure="false">#REF!</definedName>
    <definedName function="false" hidden="false" name="S27P21" vbProcedure="false">#REF!</definedName>
    <definedName function="false" hidden="false" name="S27P22" vbProcedure="false">#REF!</definedName>
    <definedName function="false" hidden="false" name="S27P23" vbProcedure="false">#REF!</definedName>
    <definedName function="false" hidden="false" name="S27P24" vbProcedure="false">#REF!</definedName>
    <definedName function="false" hidden="false" name="S27P3" vbProcedure="false">#REF!</definedName>
    <definedName function="false" hidden="false" name="S27P4" vbProcedure="false">#REF!</definedName>
    <definedName function="false" hidden="false" name="S27P5" vbProcedure="false">#REF!</definedName>
    <definedName function="false" hidden="false" name="S27P6" vbProcedure="false">#REF!</definedName>
    <definedName function="false" hidden="false" name="S27P7" vbProcedure="false">#REF!</definedName>
    <definedName function="false" hidden="false" name="S27P8" vbProcedure="false">#REF!</definedName>
    <definedName function="false" hidden="false" name="S27P9" vbProcedure="false">#REF!</definedName>
    <definedName function="false" hidden="false" name="S27R1" vbProcedure="false">#REF!</definedName>
    <definedName function="false" hidden="false" name="S27R10" vbProcedure="false">#REF!</definedName>
    <definedName function="false" hidden="false" name="S27R11" vbProcedure="false">#REF!</definedName>
    <definedName function="false" hidden="false" name="S27R12" vbProcedure="false">#REF!</definedName>
    <definedName function="false" hidden="false" name="S27R13" vbProcedure="false">#REF!</definedName>
    <definedName function="false" hidden="false" name="S27R14" vbProcedure="false">#REF!</definedName>
    <definedName function="false" hidden="false" name="S27R15" vbProcedure="false">#REF!</definedName>
    <definedName function="false" hidden="false" name="S27R16" vbProcedure="false">#REF!</definedName>
    <definedName function="false" hidden="false" name="S27R17" vbProcedure="false">#REF!</definedName>
    <definedName function="false" hidden="false" name="S27R18" vbProcedure="false">#REF!</definedName>
    <definedName function="false" hidden="false" name="S27R19" vbProcedure="false">#REF!</definedName>
    <definedName function="false" hidden="false" name="S27R2" vbProcedure="false">#REF!</definedName>
    <definedName function="false" hidden="false" name="S27R20" vbProcedure="false">#REF!</definedName>
    <definedName function="false" hidden="false" name="S27R21" vbProcedure="false">#REF!</definedName>
    <definedName function="false" hidden="false" name="S27R22" vbProcedure="false">#REF!</definedName>
    <definedName function="false" hidden="false" name="S27R23" vbProcedure="false">#REF!</definedName>
    <definedName function="false" hidden="false" name="S27R24" vbProcedure="false">#REF!</definedName>
    <definedName function="false" hidden="false" name="S27R3" vbProcedure="false">#REF!</definedName>
    <definedName function="false" hidden="false" name="S27R4" vbProcedure="false">#REF!</definedName>
    <definedName function="false" hidden="false" name="S27R5" vbProcedure="false">#REF!</definedName>
    <definedName function="false" hidden="false" name="S27R6" vbProcedure="false">#REF!</definedName>
    <definedName function="false" hidden="false" name="S27R7" vbProcedure="false">#REF!</definedName>
    <definedName function="false" hidden="false" name="S27R8" vbProcedure="false">#REF!</definedName>
    <definedName function="false" hidden="false" name="S27R9" vbProcedure="false">#REF!</definedName>
    <definedName function="false" hidden="false" name="S28P1" vbProcedure="false">#REF!</definedName>
    <definedName function="false" hidden="false" name="S28P10" vbProcedure="false">#REF!</definedName>
    <definedName function="false" hidden="false" name="S28P11" vbProcedure="false">#REF!</definedName>
    <definedName function="false" hidden="false" name="S28P12" vbProcedure="false">#REF!</definedName>
    <definedName function="false" hidden="false" name="S28P13" vbProcedure="false">#REF!</definedName>
    <definedName function="false" hidden="false" name="S28P14" vbProcedure="false">#REF!</definedName>
    <definedName function="false" hidden="false" name="S28P15" vbProcedure="false">#REF!</definedName>
    <definedName function="false" hidden="false" name="S28P16" vbProcedure="false">#REF!</definedName>
    <definedName function="false" hidden="false" name="S28P17" vbProcedure="false">#REF!</definedName>
    <definedName function="false" hidden="false" name="S28P18" vbProcedure="false">#REF!</definedName>
    <definedName function="false" hidden="false" name="S28P19" vbProcedure="false">#REF!</definedName>
    <definedName function="false" hidden="false" name="S28P2" vbProcedure="false">#REF!</definedName>
    <definedName function="false" hidden="false" name="S28P20" vbProcedure="false">#REF!</definedName>
    <definedName function="false" hidden="false" name="S28P21" vbProcedure="false">#REF!</definedName>
    <definedName function="false" hidden="false" name="S28P22" vbProcedure="false">#REF!</definedName>
    <definedName function="false" hidden="false" name="S28P23" vbProcedure="false">#REF!</definedName>
    <definedName function="false" hidden="false" name="S28P24" vbProcedure="false">#REF!</definedName>
    <definedName function="false" hidden="false" name="S28P3" vbProcedure="false">#REF!</definedName>
    <definedName function="false" hidden="false" name="S28P4" vbProcedure="false">#REF!</definedName>
    <definedName function="false" hidden="false" name="S28P5" vbProcedure="false">#REF!</definedName>
    <definedName function="false" hidden="false" name="S28P6" vbProcedure="false">#REF!</definedName>
    <definedName function="false" hidden="false" name="S28P7" vbProcedure="false">#REF!</definedName>
    <definedName function="false" hidden="false" name="S28P8" vbProcedure="false">#REF!</definedName>
    <definedName function="false" hidden="false" name="S28P9" vbProcedure="false">#REF!</definedName>
    <definedName function="false" hidden="false" name="S28R1" vbProcedure="false">#REF!</definedName>
    <definedName function="false" hidden="false" name="S28R10" vbProcedure="false">#REF!</definedName>
    <definedName function="false" hidden="false" name="S28R11" vbProcedure="false">#REF!</definedName>
    <definedName function="false" hidden="false" name="S28R12" vbProcedure="false">#REF!</definedName>
    <definedName function="false" hidden="false" name="S28R13" vbProcedure="false">#REF!</definedName>
    <definedName function="false" hidden="false" name="S28R14" vbProcedure="false">#REF!</definedName>
    <definedName function="false" hidden="false" name="S28R15" vbProcedure="false">#REF!</definedName>
    <definedName function="false" hidden="false" name="S28R16" vbProcedure="false">#REF!</definedName>
    <definedName function="false" hidden="false" name="S28R17" vbProcedure="false">#REF!</definedName>
    <definedName function="false" hidden="false" name="S28R18" vbProcedure="false">#REF!</definedName>
    <definedName function="false" hidden="false" name="S28R19" vbProcedure="false">#REF!</definedName>
    <definedName function="false" hidden="false" name="S28R2" vbProcedure="false">#REF!</definedName>
    <definedName function="false" hidden="false" name="S28R20" vbProcedure="false">#REF!</definedName>
    <definedName function="false" hidden="false" name="S28R21" vbProcedure="false">#REF!</definedName>
    <definedName function="false" hidden="false" name="S28R22" vbProcedure="false">#REF!</definedName>
    <definedName function="false" hidden="false" name="S28R23" vbProcedure="false">#REF!</definedName>
    <definedName function="false" hidden="false" name="S28R24" vbProcedure="false">#REF!</definedName>
    <definedName function="false" hidden="false" name="S28R3" vbProcedure="false">#REF!</definedName>
    <definedName function="false" hidden="false" name="S28R4" vbProcedure="false">#REF!</definedName>
    <definedName function="false" hidden="false" name="S28R5" vbProcedure="false">#REF!</definedName>
    <definedName function="false" hidden="false" name="S28R6" vbProcedure="false">#REF!</definedName>
    <definedName function="false" hidden="false" name="S28R7" vbProcedure="false">#REF!</definedName>
    <definedName function="false" hidden="false" name="S28R8" vbProcedure="false">#REF!</definedName>
    <definedName function="false" hidden="false" name="S28R9" vbProcedure="false">#REF!</definedName>
    <definedName function="false" hidden="false" name="S29P1" vbProcedure="false">#REF!</definedName>
    <definedName function="false" hidden="false" name="S29P10" vbProcedure="false">#REF!</definedName>
    <definedName function="false" hidden="false" name="S29P11" vbProcedure="false">#REF!</definedName>
    <definedName function="false" hidden="false" name="S29P12" vbProcedure="false">#REF!</definedName>
    <definedName function="false" hidden="false" name="S29P13" vbProcedure="false">#REF!</definedName>
    <definedName function="false" hidden="false" name="S29P14" vbProcedure="false">#REF!</definedName>
    <definedName function="false" hidden="false" name="S29P15" vbProcedure="false">#REF!</definedName>
    <definedName function="false" hidden="false" name="S29P16" vbProcedure="false">#REF!</definedName>
    <definedName function="false" hidden="false" name="S29P17" vbProcedure="false">#REF!</definedName>
    <definedName function="false" hidden="false" name="S29P18" vbProcedure="false">#REF!</definedName>
    <definedName function="false" hidden="false" name="S29P19" vbProcedure="false">#REF!</definedName>
    <definedName function="false" hidden="false" name="S29P2" vbProcedure="false">#REF!</definedName>
    <definedName function="false" hidden="false" name="S29P20" vbProcedure="false">#REF!</definedName>
    <definedName function="false" hidden="false" name="S29P21" vbProcedure="false">#REF!</definedName>
    <definedName function="false" hidden="false" name="S29P22" vbProcedure="false">#REF!</definedName>
    <definedName function="false" hidden="false" name="S29P23" vbProcedure="false">#REF!</definedName>
    <definedName function="false" hidden="false" name="S29P24" vbProcedure="false">#REF!</definedName>
    <definedName function="false" hidden="false" name="S29P3" vbProcedure="false">#REF!</definedName>
    <definedName function="false" hidden="false" name="S29P4" vbProcedure="false">#REF!</definedName>
    <definedName function="false" hidden="false" name="S29P5" vbProcedure="false">#REF!</definedName>
    <definedName function="false" hidden="false" name="S29P6" vbProcedure="false">#REF!</definedName>
    <definedName function="false" hidden="false" name="S29P7" vbProcedure="false">#REF!</definedName>
    <definedName function="false" hidden="false" name="S29P8" vbProcedure="false">#REF!</definedName>
    <definedName function="false" hidden="false" name="S29P9" vbProcedure="false">#REF!</definedName>
    <definedName function="false" hidden="false" name="S29R1" vbProcedure="false">#REF!</definedName>
    <definedName function="false" hidden="false" name="S29R10" vbProcedure="false">#REF!</definedName>
    <definedName function="false" hidden="false" name="S29R11" vbProcedure="false">#REF!</definedName>
    <definedName function="false" hidden="false" name="S29R12" vbProcedure="false">#REF!</definedName>
    <definedName function="false" hidden="false" name="S29R13" vbProcedure="false">#REF!</definedName>
    <definedName function="false" hidden="false" name="S29R14" vbProcedure="false">#REF!</definedName>
    <definedName function="false" hidden="false" name="S29R15" vbProcedure="false">#REF!</definedName>
    <definedName function="false" hidden="false" name="S29R16" vbProcedure="false">#REF!</definedName>
    <definedName function="false" hidden="false" name="S29R17" vbProcedure="false">#REF!</definedName>
    <definedName function="false" hidden="false" name="S29R18" vbProcedure="false">#REF!</definedName>
    <definedName function="false" hidden="false" name="S29R19" vbProcedure="false">#REF!</definedName>
    <definedName function="false" hidden="false" name="S29R2" vbProcedure="false">#REF!</definedName>
    <definedName function="false" hidden="false" name="S29R20" vbProcedure="false">#REF!</definedName>
    <definedName function="false" hidden="false" name="S29R21" vbProcedure="false">#REF!</definedName>
    <definedName function="false" hidden="false" name="S29R22" vbProcedure="false">#REF!</definedName>
    <definedName function="false" hidden="false" name="S29R23" vbProcedure="false">#REF!</definedName>
    <definedName function="false" hidden="false" name="S29R24" vbProcedure="false">#REF!</definedName>
    <definedName function="false" hidden="false" name="S29R3" vbProcedure="false">#REF!</definedName>
    <definedName function="false" hidden="false" name="S29R4" vbProcedure="false">#REF!</definedName>
    <definedName function="false" hidden="false" name="S29R5" vbProcedure="false">#REF!</definedName>
    <definedName function="false" hidden="false" name="S29R6" vbProcedure="false">#REF!</definedName>
    <definedName function="false" hidden="false" name="S29R7" vbProcedure="false">#REF!</definedName>
    <definedName function="false" hidden="false" name="S29R8" vbProcedure="false">#REF!</definedName>
    <definedName function="false" hidden="false" name="S29R9" vbProcedure="false">#REF!</definedName>
    <definedName function="false" hidden="false" name="S2P1" vbProcedure="false">#REF!</definedName>
    <definedName function="false" hidden="false" name="S2P10" vbProcedure="false">#REF!</definedName>
    <definedName function="false" hidden="false" name="S2P11" vbProcedure="false">#REF!</definedName>
    <definedName function="false" hidden="false" name="S2P12" vbProcedure="false">#REF!</definedName>
    <definedName function="false" hidden="false" name="S2P13" vbProcedure="false">#REF!</definedName>
    <definedName function="false" hidden="false" name="S2P14" vbProcedure="false">#REF!</definedName>
    <definedName function="false" hidden="false" name="S2P15" vbProcedure="false">#REF!</definedName>
    <definedName function="false" hidden="false" name="S2P16" vbProcedure="false">#REF!</definedName>
    <definedName function="false" hidden="false" name="S2P17" vbProcedure="false">#REF!</definedName>
    <definedName function="false" hidden="false" name="S2P18" vbProcedure="false">#REF!</definedName>
    <definedName function="false" hidden="false" name="S2P19" vbProcedure="false">#REF!</definedName>
    <definedName function="false" hidden="false" name="S2P2" vbProcedure="false">#REF!</definedName>
    <definedName function="false" hidden="false" name="S2P20" vbProcedure="false">#REF!</definedName>
    <definedName function="false" hidden="false" name="S2P21" vbProcedure="false">#REF!</definedName>
    <definedName function="false" hidden="false" name="S2P22" vbProcedure="false">#REF!</definedName>
    <definedName function="false" hidden="false" name="S2P23" vbProcedure="false">#REF!</definedName>
    <definedName function="false" hidden="false" name="S2P24" vbProcedure="false">#REF!</definedName>
    <definedName function="false" hidden="false" name="S2P3" vbProcedure="false">#REF!</definedName>
    <definedName function="false" hidden="false" name="S2P4" vbProcedure="false">#REF!</definedName>
    <definedName function="false" hidden="false" name="S2P5" vbProcedure="false">#REF!</definedName>
    <definedName function="false" hidden="false" name="S2P6" vbProcedure="false">#REF!</definedName>
    <definedName function="false" hidden="false" name="S2P7" vbProcedure="false">#REF!</definedName>
    <definedName function="false" hidden="false" name="S2P8" vbProcedure="false">#REF!</definedName>
    <definedName function="false" hidden="false" name="S2P9" vbProcedure="false">#REF!</definedName>
    <definedName function="false" hidden="false" name="S2PP4" vbProcedure="false">#REF!</definedName>
    <definedName function="false" hidden="false" name="S2R1" vbProcedure="false">#REF!</definedName>
    <definedName function="false" hidden="false" name="S2R10" vbProcedure="false">#REF!</definedName>
    <definedName function="false" hidden="false" name="S2R11" vbProcedure="false">#REF!</definedName>
    <definedName function="false" hidden="false" name="S2R12" vbProcedure="false">#REF!</definedName>
    <definedName function="false" hidden="false" name="S2R13" vbProcedure="false">#REF!</definedName>
    <definedName function="false" hidden="false" name="S2R14" vbProcedure="false">#REF!</definedName>
    <definedName function="false" hidden="false" name="S2R15" vbProcedure="false">#REF!</definedName>
    <definedName function="false" hidden="false" name="S2R16" vbProcedure="false">#REF!</definedName>
    <definedName function="false" hidden="false" name="S2R17" vbProcedure="false">#REF!</definedName>
    <definedName function="false" hidden="false" name="S2R18" vbProcedure="false">#REF!</definedName>
    <definedName function="false" hidden="false" name="S2R19" vbProcedure="false">#REF!</definedName>
    <definedName function="false" hidden="false" name="S2R2" vbProcedure="false">#REF!</definedName>
    <definedName function="false" hidden="false" name="S2R20" vbProcedure="false">#REF!</definedName>
    <definedName function="false" hidden="false" name="S2R21" vbProcedure="false">#REF!</definedName>
    <definedName function="false" hidden="false" name="S2R22" vbProcedure="false">#REF!</definedName>
    <definedName function="false" hidden="false" name="S2R23" vbProcedure="false">#REF!</definedName>
    <definedName function="false" hidden="false" name="S2R24" vbProcedure="false">#REF!</definedName>
    <definedName function="false" hidden="false" name="S2R3" vbProcedure="false">#REF!</definedName>
    <definedName function="false" hidden="false" name="S2R4" vbProcedure="false">#REF!</definedName>
    <definedName function="false" hidden="false" name="S2R5" vbProcedure="false">#REF!</definedName>
    <definedName function="false" hidden="false" name="S2R6" vbProcedure="false">#REF!</definedName>
    <definedName function="false" hidden="false" name="S2R7" vbProcedure="false">#REF!</definedName>
    <definedName function="false" hidden="false" name="S2R8" vbProcedure="false">#REF!</definedName>
    <definedName function="false" hidden="false" name="S2R9" vbProcedure="false">#REF!</definedName>
    <definedName function="false" hidden="false" name="S30P1" vbProcedure="false">#REF!</definedName>
    <definedName function="false" hidden="false" name="S30P10" vbProcedure="false">#REF!</definedName>
    <definedName function="false" hidden="false" name="S30P11" vbProcedure="false">#REF!</definedName>
    <definedName function="false" hidden="false" name="S30P12" vbProcedure="false">#REF!</definedName>
    <definedName function="false" hidden="false" name="S30P13" vbProcedure="false">#REF!</definedName>
    <definedName function="false" hidden="false" name="S30P14" vbProcedure="false">#REF!</definedName>
    <definedName function="false" hidden="false" name="S30P15" vbProcedure="false">#REF!</definedName>
    <definedName function="false" hidden="false" name="S30P16" vbProcedure="false">#REF!</definedName>
    <definedName function="false" hidden="false" name="S30P17" vbProcedure="false">#REF!</definedName>
    <definedName function="false" hidden="false" name="S30P18" vbProcedure="false">#REF!</definedName>
    <definedName function="false" hidden="false" name="S30P19" vbProcedure="false">#REF!</definedName>
    <definedName function="false" hidden="false" name="S30P2" vbProcedure="false">#REF!</definedName>
    <definedName function="false" hidden="false" name="S30P20" vbProcedure="false">#REF!</definedName>
    <definedName function="false" hidden="false" name="S30P21" vbProcedure="false">#REF!</definedName>
    <definedName function="false" hidden="false" name="S30P22" vbProcedure="false">#REF!</definedName>
    <definedName function="false" hidden="false" name="S30P23" vbProcedure="false">#REF!</definedName>
    <definedName function="false" hidden="false" name="S30P24" vbProcedure="false">#REF!</definedName>
    <definedName function="false" hidden="false" name="S30P3" vbProcedure="false">#REF!</definedName>
    <definedName function="false" hidden="false" name="S30P4" vbProcedure="false">#REF!</definedName>
    <definedName function="false" hidden="false" name="S30P5" vbProcedure="false">#REF!</definedName>
    <definedName function="false" hidden="false" name="S30P6" vbProcedure="false">#REF!</definedName>
    <definedName function="false" hidden="false" name="S30P7" vbProcedure="false">#REF!</definedName>
    <definedName function="false" hidden="false" name="S30P8" vbProcedure="false">#REF!</definedName>
    <definedName function="false" hidden="false" name="S30P9" vbProcedure="false">#REF!</definedName>
    <definedName function="false" hidden="false" name="S30R1" vbProcedure="false">#REF!</definedName>
    <definedName function="false" hidden="false" name="S30R10" vbProcedure="false">#REF!</definedName>
    <definedName function="false" hidden="false" name="S30R11" vbProcedure="false">#REF!</definedName>
    <definedName function="false" hidden="false" name="S30R12" vbProcedure="false">#REF!</definedName>
    <definedName function="false" hidden="false" name="S30R13" vbProcedure="false">#REF!</definedName>
    <definedName function="false" hidden="false" name="S30R14" vbProcedure="false">#REF!</definedName>
    <definedName function="false" hidden="false" name="S30R15" vbProcedure="false">#REF!</definedName>
    <definedName function="false" hidden="false" name="S30R16" vbProcedure="false">#REF!</definedName>
    <definedName function="false" hidden="false" name="S30R17" vbProcedure="false">#REF!</definedName>
    <definedName function="false" hidden="false" name="S30R18" vbProcedure="false">#REF!</definedName>
    <definedName function="false" hidden="false" name="S30R19" vbProcedure="false">#REF!</definedName>
    <definedName function="false" hidden="false" name="S30R2" vbProcedure="false">#REF!</definedName>
    <definedName function="false" hidden="false" name="S30R20" vbProcedure="false">#REF!</definedName>
    <definedName function="false" hidden="false" name="S30R21" vbProcedure="false">#REF!</definedName>
    <definedName function="false" hidden="false" name="S30R22" vbProcedure="false">#REF!</definedName>
    <definedName function="false" hidden="false" name="S30R23" vbProcedure="false">#REF!</definedName>
    <definedName function="false" hidden="false" name="S30R24" vbProcedure="false">#REF!</definedName>
    <definedName function="false" hidden="false" name="S30R3" vbProcedure="false">#REF!</definedName>
    <definedName function="false" hidden="false" name="S30R4" vbProcedure="false">#REF!</definedName>
    <definedName function="false" hidden="false" name="S30R5" vbProcedure="false">#REF!</definedName>
    <definedName function="false" hidden="false" name="S30R6" vbProcedure="false">#REF!</definedName>
    <definedName function="false" hidden="false" name="S30R7" vbProcedure="false">#REF!</definedName>
    <definedName function="false" hidden="false" name="S30R8" vbProcedure="false">#REF!</definedName>
    <definedName function="false" hidden="false" name="S30R9" vbProcedure="false">#REF!</definedName>
    <definedName function="false" hidden="false" name="S31P1" vbProcedure="false">#REF!</definedName>
    <definedName function="false" hidden="false" name="S31P10" vbProcedure="false">#REF!</definedName>
    <definedName function="false" hidden="false" name="S31P11" vbProcedure="false">#REF!</definedName>
    <definedName function="false" hidden="false" name="S31P12" vbProcedure="false">#REF!</definedName>
    <definedName function="false" hidden="false" name="S31P13" vbProcedure="false">#REF!</definedName>
    <definedName function="false" hidden="false" name="S31P14" vbProcedure="false">#REF!</definedName>
    <definedName function="false" hidden="false" name="S31P15" vbProcedure="false">#REF!</definedName>
    <definedName function="false" hidden="false" name="S31P16" vbProcedure="false">#REF!</definedName>
    <definedName function="false" hidden="false" name="S31P17" vbProcedure="false">#REF!</definedName>
    <definedName function="false" hidden="false" name="S31P18" vbProcedure="false">#REF!</definedName>
    <definedName function="false" hidden="false" name="S31P19" vbProcedure="false">#REF!</definedName>
    <definedName function="false" hidden="false" name="S31P2" vbProcedure="false">#REF!</definedName>
    <definedName function="false" hidden="false" name="S31P20" vbProcedure="false">#REF!</definedName>
    <definedName function="false" hidden="false" name="S31P21" vbProcedure="false">#REF!</definedName>
    <definedName function="false" hidden="false" name="S31P22" vbProcedure="false">#REF!</definedName>
    <definedName function="false" hidden="false" name="S31P23" vbProcedure="false">#REF!</definedName>
    <definedName function="false" hidden="false" name="S31P24" vbProcedure="false">#REF!</definedName>
    <definedName function="false" hidden="false" name="S31P3" vbProcedure="false">#REF!</definedName>
    <definedName function="false" hidden="false" name="S31P4" vbProcedure="false">#REF!</definedName>
    <definedName function="false" hidden="false" name="S31P5" vbProcedure="false">#REF!</definedName>
    <definedName function="false" hidden="false" name="S31P6" vbProcedure="false">#REF!</definedName>
    <definedName function="false" hidden="false" name="S31P7" vbProcedure="false">#REF!</definedName>
    <definedName function="false" hidden="false" name="S31P8" vbProcedure="false">#REF!</definedName>
    <definedName function="false" hidden="false" name="S31P9" vbProcedure="false">#REF!</definedName>
    <definedName function="false" hidden="false" name="S31R1" vbProcedure="false">#REF!</definedName>
    <definedName function="false" hidden="false" name="S31R10" vbProcedure="false">#REF!</definedName>
    <definedName function="false" hidden="false" name="S31R11" vbProcedure="false">#REF!</definedName>
    <definedName function="false" hidden="false" name="S31R12" vbProcedure="false">#REF!</definedName>
    <definedName function="false" hidden="false" name="S31R13" vbProcedure="false">#REF!</definedName>
    <definedName function="false" hidden="false" name="S31R14" vbProcedure="false">#REF!</definedName>
    <definedName function="false" hidden="false" name="S31R15" vbProcedure="false">#REF!</definedName>
    <definedName function="false" hidden="false" name="S31R16" vbProcedure="false">#REF!</definedName>
    <definedName function="false" hidden="false" name="S31R17" vbProcedure="false">#REF!</definedName>
    <definedName function="false" hidden="false" name="S31R18" vbProcedure="false">#REF!</definedName>
    <definedName function="false" hidden="false" name="S31R19" vbProcedure="false">#REF!</definedName>
    <definedName function="false" hidden="false" name="S31R2" vbProcedure="false">#REF!</definedName>
    <definedName function="false" hidden="false" name="S31R20" vbProcedure="false">#REF!</definedName>
    <definedName function="false" hidden="false" name="S31R21" vbProcedure="false">#REF!</definedName>
    <definedName function="false" hidden="false" name="S31R22" vbProcedure="false">#REF!</definedName>
    <definedName function="false" hidden="false" name="S31R23" vbProcedure="false">#REF!</definedName>
    <definedName function="false" hidden="false" name="S31R24" vbProcedure="false">#REF!</definedName>
    <definedName function="false" hidden="false" name="S31R3" vbProcedure="false">#REF!</definedName>
    <definedName function="false" hidden="false" name="S31R4" vbProcedure="false">#REF!</definedName>
    <definedName function="false" hidden="false" name="S31R5" vbProcedure="false">#REF!</definedName>
    <definedName function="false" hidden="false" name="S31R6" vbProcedure="false">#REF!</definedName>
    <definedName function="false" hidden="false" name="S31R7" vbProcedure="false">#REF!</definedName>
    <definedName function="false" hidden="false" name="S31R8" vbProcedure="false">#REF!</definedName>
    <definedName function="false" hidden="false" name="S31R9" vbProcedure="false">#REF!</definedName>
    <definedName function="false" hidden="false" name="S32P1" vbProcedure="false">#REF!</definedName>
    <definedName function="false" hidden="false" name="S32P10" vbProcedure="false">#REF!</definedName>
    <definedName function="false" hidden="false" name="S32P11" vbProcedure="false">#REF!</definedName>
    <definedName function="false" hidden="false" name="S32P12" vbProcedure="false">#REF!</definedName>
    <definedName function="false" hidden="false" name="S32P13" vbProcedure="false">#REF!</definedName>
    <definedName function="false" hidden="false" name="S32P14" vbProcedure="false">#REF!</definedName>
    <definedName function="false" hidden="false" name="S32P15" vbProcedure="false">#REF!</definedName>
    <definedName function="false" hidden="false" name="S32P16" vbProcedure="false">#REF!</definedName>
    <definedName function="false" hidden="false" name="S32P17" vbProcedure="false">#REF!</definedName>
    <definedName function="false" hidden="false" name="S32P18" vbProcedure="false">#REF!</definedName>
    <definedName function="false" hidden="false" name="S32P19" vbProcedure="false">#REF!</definedName>
    <definedName function="false" hidden="false" name="S32P2" vbProcedure="false">#REF!</definedName>
    <definedName function="false" hidden="false" name="S32P20" vbProcedure="false">#REF!</definedName>
    <definedName function="false" hidden="false" name="S32P21" vbProcedure="false">#REF!</definedName>
    <definedName function="false" hidden="false" name="S32P22" vbProcedure="false">#REF!</definedName>
    <definedName function="false" hidden="false" name="S32P23" vbProcedure="false">#REF!</definedName>
    <definedName function="false" hidden="false" name="S32P24" vbProcedure="false">#REF!</definedName>
    <definedName function="false" hidden="false" name="S32P3" vbProcedure="false">#REF!</definedName>
    <definedName function="false" hidden="false" name="S32P4" vbProcedure="false">#REF!</definedName>
    <definedName function="false" hidden="false" name="S32P5" vbProcedure="false">#REF!</definedName>
    <definedName function="false" hidden="false" name="S32P6" vbProcedure="false">#REF!</definedName>
    <definedName function="false" hidden="false" name="S32P7" vbProcedure="false">#REF!</definedName>
    <definedName function="false" hidden="false" name="S32P8" vbProcedure="false">#REF!</definedName>
    <definedName function="false" hidden="false" name="S32P9" vbProcedure="false">#REF!</definedName>
    <definedName function="false" hidden="false" name="S32R1" vbProcedure="false">#REF!</definedName>
    <definedName function="false" hidden="false" name="S32R10" vbProcedure="false">#REF!</definedName>
    <definedName function="false" hidden="false" name="S32R11" vbProcedure="false">#REF!</definedName>
    <definedName function="false" hidden="false" name="S32R12" vbProcedure="false">#REF!</definedName>
    <definedName function="false" hidden="false" name="S32R13" vbProcedure="false">#REF!</definedName>
    <definedName function="false" hidden="false" name="S32R14" vbProcedure="false">#REF!</definedName>
    <definedName function="false" hidden="false" name="S32R15" vbProcedure="false">#REF!</definedName>
    <definedName function="false" hidden="false" name="S32R16" vbProcedure="false">#REF!</definedName>
    <definedName function="false" hidden="false" name="S32R17" vbProcedure="false">#REF!</definedName>
    <definedName function="false" hidden="false" name="S32R18" vbProcedure="false">#REF!</definedName>
    <definedName function="false" hidden="false" name="S32R19" vbProcedure="false">#REF!</definedName>
    <definedName function="false" hidden="false" name="S32R2" vbProcedure="false">#REF!</definedName>
    <definedName function="false" hidden="false" name="S32R20" vbProcedure="false">#REF!</definedName>
    <definedName function="false" hidden="false" name="S32R21" vbProcedure="false">#REF!</definedName>
    <definedName function="false" hidden="false" name="S32R22" vbProcedure="false">#REF!</definedName>
    <definedName function="false" hidden="false" name="S32R23" vbProcedure="false">#REF!</definedName>
    <definedName function="false" hidden="false" name="S32R24" vbProcedure="false">#REF!</definedName>
    <definedName function="false" hidden="false" name="S32R3" vbProcedure="false">#REF!</definedName>
    <definedName function="false" hidden="false" name="S32R4" vbProcedure="false">#REF!</definedName>
    <definedName function="false" hidden="false" name="S32R5" vbProcedure="false">#REF!</definedName>
    <definedName function="false" hidden="false" name="S32R6" vbProcedure="false">#REF!</definedName>
    <definedName function="false" hidden="false" name="S32R7" vbProcedure="false">#REF!</definedName>
    <definedName function="false" hidden="false" name="S32R8" vbProcedure="false">#REF!</definedName>
    <definedName function="false" hidden="false" name="S32R9" vbProcedure="false">#REF!</definedName>
    <definedName function="false" hidden="false" name="S33P1" vbProcedure="false">#REF!</definedName>
    <definedName function="false" hidden="false" name="S33P10" vbProcedure="false">#REF!</definedName>
    <definedName function="false" hidden="false" name="S33P11" vbProcedure="false">#REF!</definedName>
    <definedName function="false" hidden="false" name="S33P12" vbProcedure="false">#REF!</definedName>
    <definedName function="false" hidden="false" name="S33P13" vbProcedure="false">#REF!</definedName>
    <definedName function="false" hidden="false" name="S33P14" vbProcedure="false">#REF!</definedName>
    <definedName function="false" hidden="false" name="S33P15" vbProcedure="false">#REF!</definedName>
    <definedName function="false" hidden="false" name="S33P16" vbProcedure="false">#REF!</definedName>
    <definedName function="false" hidden="false" name="S33P17" vbProcedure="false">#REF!</definedName>
    <definedName function="false" hidden="false" name="S33P18" vbProcedure="false">#REF!</definedName>
    <definedName function="false" hidden="false" name="S33P19" vbProcedure="false">#REF!</definedName>
    <definedName function="false" hidden="false" name="S33P2" vbProcedure="false">#REF!</definedName>
    <definedName function="false" hidden="false" name="S33P20" vbProcedure="false">#REF!</definedName>
    <definedName function="false" hidden="false" name="S33P21" vbProcedure="false">#REF!</definedName>
    <definedName function="false" hidden="false" name="S33P22" vbProcedure="false">#REF!</definedName>
    <definedName function="false" hidden="false" name="S33P23" vbProcedure="false">#REF!</definedName>
    <definedName function="false" hidden="false" name="S33P24" vbProcedure="false">#REF!</definedName>
    <definedName function="false" hidden="false" name="S33P3" vbProcedure="false">#REF!</definedName>
    <definedName function="false" hidden="false" name="S33P4" vbProcedure="false">#REF!</definedName>
    <definedName function="false" hidden="false" name="S33P5" vbProcedure="false">#REF!</definedName>
    <definedName function="false" hidden="false" name="S33P6" vbProcedure="false">#REF!</definedName>
    <definedName function="false" hidden="false" name="S33P7" vbProcedure="false">#REF!</definedName>
    <definedName function="false" hidden="false" name="S33P8" vbProcedure="false">#REF!</definedName>
    <definedName function="false" hidden="false" name="S33P9" vbProcedure="false">#REF!</definedName>
    <definedName function="false" hidden="false" name="S33R1" vbProcedure="false">#REF!</definedName>
    <definedName function="false" hidden="false" name="S33R10" vbProcedure="false">#REF!</definedName>
    <definedName function="false" hidden="false" name="S33R11" vbProcedure="false">#REF!</definedName>
    <definedName function="false" hidden="false" name="S33R12" vbProcedure="false">#REF!</definedName>
    <definedName function="false" hidden="false" name="S33R13" vbProcedure="false">#REF!</definedName>
    <definedName function="false" hidden="false" name="S33R14" vbProcedure="false">#REF!</definedName>
    <definedName function="false" hidden="false" name="S33R15" vbProcedure="false">#REF!</definedName>
    <definedName function="false" hidden="false" name="S33R16" vbProcedure="false">#REF!</definedName>
    <definedName function="false" hidden="false" name="S33R17" vbProcedure="false">#REF!</definedName>
    <definedName function="false" hidden="false" name="S33R18" vbProcedure="false">#REF!</definedName>
    <definedName function="false" hidden="false" name="S33R19" vbProcedure="false">#REF!</definedName>
    <definedName function="false" hidden="false" name="S33R2" vbProcedure="false">#REF!</definedName>
    <definedName function="false" hidden="false" name="S33R20" vbProcedure="false">#REF!</definedName>
    <definedName function="false" hidden="false" name="S33R21" vbProcedure="false">#REF!</definedName>
    <definedName function="false" hidden="false" name="S33R22" vbProcedure="false">#REF!</definedName>
    <definedName function="false" hidden="false" name="S33R23" vbProcedure="false">#REF!</definedName>
    <definedName function="false" hidden="false" name="S33R24" vbProcedure="false">#REF!</definedName>
    <definedName function="false" hidden="false" name="S33R3" vbProcedure="false">#REF!</definedName>
    <definedName function="false" hidden="false" name="S33R4" vbProcedure="false">#REF!</definedName>
    <definedName function="false" hidden="false" name="S33R5" vbProcedure="false">#REF!</definedName>
    <definedName function="false" hidden="false" name="S33R6" vbProcedure="false">#REF!</definedName>
    <definedName function="false" hidden="false" name="S33R7" vbProcedure="false">#REF!</definedName>
    <definedName function="false" hidden="false" name="S33R8" vbProcedure="false">#REF!</definedName>
    <definedName function="false" hidden="false" name="S33R9" vbProcedure="false">#REF!</definedName>
    <definedName function="false" hidden="false" name="S34P1" vbProcedure="false">#REF!</definedName>
    <definedName function="false" hidden="false" name="S34P10" vbProcedure="false">#REF!</definedName>
    <definedName function="false" hidden="false" name="S34P11" vbProcedure="false">#REF!</definedName>
    <definedName function="false" hidden="false" name="S34P12" vbProcedure="false">#REF!</definedName>
    <definedName function="false" hidden="false" name="S34P13" vbProcedure="false">#REF!</definedName>
    <definedName function="false" hidden="false" name="S34P14" vbProcedure="false">#REF!</definedName>
    <definedName function="false" hidden="false" name="S34P15" vbProcedure="false">#REF!</definedName>
    <definedName function="false" hidden="false" name="S34P16" vbProcedure="false">#REF!</definedName>
    <definedName function="false" hidden="false" name="S34P17" vbProcedure="false">#REF!</definedName>
    <definedName function="false" hidden="false" name="S34P18" vbProcedure="false">#REF!</definedName>
    <definedName function="false" hidden="false" name="S34P19" vbProcedure="false">#REF!</definedName>
    <definedName function="false" hidden="false" name="S34P2" vbProcedure="false">#REF!</definedName>
    <definedName function="false" hidden="false" name="S34P20" vbProcedure="false">#REF!</definedName>
    <definedName function="false" hidden="false" name="S34P21" vbProcedure="false">#REF!</definedName>
    <definedName function="false" hidden="false" name="S34P22" vbProcedure="false">#REF!</definedName>
    <definedName function="false" hidden="false" name="S34P23" vbProcedure="false">#REF!</definedName>
    <definedName function="false" hidden="false" name="S34P24" vbProcedure="false">#REF!</definedName>
    <definedName function="false" hidden="false" name="S34P3" vbProcedure="false">#REF!</definedName>
    <definedName function="false" hidden="false" name="S34P4" vbProcedure="false">#REF!</definedName>
    <definedName function="false" hidden="false" name="S34P5" vbProcedure="false">#REF!</definedName>
    <definedName function="false" hidden="false" name="S34P6" vbProcedure="false">#REF!</definedName>
    <definedName function="false" hidden="false" name="S34P7" vbProcedure="false">#REF!</definedName>
    <definedName function="false" hidden="false" name="S34P8" vbProcedure="false">#REF!</definedName>
    <definedName function="false" hidden="false" name="S34P9" vbProcedure="false">#REF!</definedName>
    <definedName function="false" hidden="false" name="S34R1" vbProcedure="false">#REF!</definedName>
    <definedName function="false" hidden="false" name="S34R10" vbProcedure="false">#REF!</definedName>
    <definedName function="false" hidden="false" name="S34R11" vbProcedure="false">#REF!</definedName>
    <definedName function="false" hidden="false" name="S34R12" vbProcedure="false">#REF!</definedName>
    <definedName function="false" hidden="false" name="S34R13" vbProcedure="false">#REF!</definedName>
    <definedName function="false" hidden="false" name="S34R14" vbProcedure="false">#REF!</definedName>
    <definedName function="false" hidden="false" name="S34R15" vbProcedure="false">#REF!</definedName>
    <definedName function="false" hidden="false" name="S34R16" vbProcedure="false">#REF!</definedName>
    <definedName function="false" hidden="false" name="S34R17" vbProcedure="false">#REF!</definedName>
    <definedName function="false" hidden="false" name="S34R18" vbProcedure="false">#REF!</definedName>
    <definedName function="false" hidden="false" name="S34R19" vbProcedure="false">#REF!</definedName>
    <definedName function="false" hidden="false" name="S34R2" vbProcedure="false">#REF!</definedName>
    <definedName function="false" hidden="false" name="S34R20" vbProcedure="false">#REF!</definedName>
    <definedName function="false" hidden="false" name="S34R21" vbProcedure="false">#REF!</definedName>
    <definedName function="false" hidden="false" name="S34R22" vbProcedure="false">#REF!</definedName>
    <definedName function="false" hidden="false" name="S34R23" vbProcedure="false">#REF!</definedName>
    <definedName function="false" hidden="false" name="S34R24" vbProcedure="false">#REF!</definedName>
    <definedName function="false" hidden="false" name="S34R3" vbProcedure="false">#REF!</definedName>
    <definedName function="false" hidden="false" name="S34R4" vbProcedure="false">#REF!</definedName>
    <definedName function="false" hidden="false" name="S34R5" vbProcedure="false">#REF!</definedName>
    <definedName function="false" hidden="false" name="S34R6" vbProcedure="false">#REF!</definedName>
    <definedName function="false" hidden="false" name="S34R7" vbProcedure="false">#REF!</definedName>
    <definedName function="false" hidden="false" name="S34R8" vbProcedure="false">#REF!</definedName>
    <definedName function="false" hidden="false" name="S34R9" vbProcedure="false">#REF!</definedName>
    <definedName function="false" hidden="false" name="S35P1" vbProcedure="false">#REF!</definedName>
    <definedName function="false" hidden="false" name="S35P10" vbProcedure="false">#REF!</definedName>
    <definedName function="false" hidden="false" name="S35P11" vbProcedure="false">#REF!</definedName>
    <definedName function="false" hidden="false" name="S35P12" vbProcedure="false">#REF!</definedName>
    <definedName function="false" hidden="false" name="S35P13" vbProcedure="false">#REF!</definedName>
    <definedName function="false" hidden="false" name="S35P14" vbProcedure="false">#REF!</definedName>
    <definedName function="false" hidden="false" name="S35P15" vbProcedure="false">#REF!</definedName>
    <definedName function="false" hidden="false" name="S35P16" vbProcedure="false">#REF!</definedName>
    <definedName function="false" hidden="false" name="S35P17" vbProcedure="false">#REF!</definedName>
    <definedName function="false" hidden="false" name="S35P18" vbProcedure="false">#REF!</definedName>
    <definedName function="false" hidden="false" name="S35P19" vbProcedure="false">#REF!</definedName>
    <definedName function="false" hidden="false" name="S35P2" vbProcedure="false">#REF!</definedName>
    <definedName function="false" hidden="false" name="S35P20" vbProcedure="false">#REF!</definedName>
    <definedName function="false" hidden="false" name="S35P21" vbProcedure="false">#REF!</definedName>
    <definedName function="false" hidden="false" name="S35P22" vbProcedure="false">#REF!</definedName>
    <definedName function="false" hidden="false" name="S35P23" vbProcedure="false">#REF!</definedName>
    <definedName function="false" hidden="false" name="S35P24" vbProcedure="false">#REF!</definedName>
    <definedName function="false" hidden="false" name="S35P3" vbProcedure="false">#REF!</definedName>
    <definedName function="false" hidden="false" name="S35P4" vbProcedure="false">#REF!</definedName>
    <definedName function="false" hidden="false" name="S35P5" vbProcedure="false">#REF!</definedName>
    <definedName function="false" hidden="false" name="S35P6" vbProcedure="false">#REF!</definedName>
    <definedName function="false" hidden="false" name="S35P7" vbProcedure="false">#REF!</definedName>
    <definedName function="false" hidden="false" name="S35P8" vbProcedure="false">#REF!</definedName>
    <definedName function="false" hidden="false" name="S35P9" vbProcedure="false">#REF!</definedName>
    <definedName function="false" hidden="false" name="S35R1" vbProcedure="false">#REF!</definedName>
    <definedName function="false" hidden="false" name="S35R10" vbProcedure="false">#REF!</definedName>
    <definedName function="false" hidden="false" name="S35R11" vbProcedure="false">#REF!</definedName>
    <definedName function="false" hidden="false" name="S35R12" vbProcedure="false">#REF!</definedName>
    <definedName function="false" hidden="false" name="S35R13" vbProcedure="false">#REF!</definedName>
    <definedName function="false" hidden="false" name="S35R14" vbProcedure="false">#REF!</definedName>
    <definedName function="false" hidden="false" name="S35R15" vbProcedure="false">#REF!</definedName>
    <definedName function="false" hidden="false" name="S35R16" vbProcedure="false">#REF!</definedName>
    <definedName function="false" hidden="false" name="S35R17" vbProcedure="false">#REF!</definedName>
    <definedName function="false" hidden="false" name="S35R18" vbProcedure="false">#REF!</definedName>
    <definedName function="false" hidden="false" name="S35R19" vbProcedure="false">#REF!</definedName>
    <definedName function="false" hidden="false" name="S35R2" vbProcedure="false">#REF!</definedName>
    <definedName function="false" hidden="false" name="S35R20" vbProcedure="false">#REF!</definedName>
    <definedName function="false" hidden="false" name="S35R21" vbProcedure="false">#REF!</definedName>
    <definedName function="false" hidden="false" name="S35R22" vbProcedure="false">#REF!</definedName>
    <definedName function="false" hidden="false" name="S35R23" vbProcedure="false">#REF!</definedName>
    <definedName function="false" hidden="false" name="S35R24" vbProcedure="false">#REF!</definedName>
    <definedName function="false" hidden="false" name="S35R3" vbProcedure="false">#REF!</definedName>
    <definedName function="false" hidden="false" name="S35R4" vbProcedure="false">#REF!</definedName>
    <definedName function="false" hidden="false" name="S35R5" vbProcedure="false">#REF!</definedName>
    <definedName function="false" hidden="false" name="S35R6" vbProcedure="false">#REF!</definedName>
    <definedName function="false" hidden="false" name="S35R7" vbProcedure="false">#REF!</definedName>
    <definedName function="false" hidden="false" name="S35R8" vbProcedure="false">#REF!</definedName>
    <definedName function="false" hidden="false" name="S35R9" vbProcedure="false">#REF!</definedName>
    <definedName function="false" hidden="false" name="S36P1" vbProcedure="false">#REF!</definedName>
    <definedName function="false" hidden="false" name="S36P10" vbProcedure="false">#REF!</definedName>
    <definedName function="false" hidden="false" name="S36P11" vbProcedure="false">#REF!</definedName>
    <definedName function="false" hidden="false" name="S36P12" vbProcedure="false">#REF!</definedName>
    <definedName function="false" hidden="false" name="S36P13" vbProcedure="false">#REF!</definedName>
    <definedName function="false" hidden="false" name="S36P14" vbProcedure="false">#REF!</definedName>
    <definedName function="false" hidden="false" name="S36P15" vbProcedure="false">#REF!</definedName>
    <definedName function="false" hidden="false" name="S36P16" vbProcedure="false">#REF!</definedName>
    <definedName function="false" hidden="false" name="S36P17" vbProcedure="false">#REF!</definedName>
    <definedName function="false" hidden="false" name="S36P18" vbProcedure="false">#REF!</definedName>
    <definedName function="false" hidden="false" name="S36P19" vbProcedure="false">#REF!</definedName>
    <definedName function="false" hidden="false" name="S36P2" vbProcedure="false">#REF!</definedName>
    <definedName function="false" hidden="false" name="S36P20" vbProcedure="false">#REF!</definedName>
    <definedName function="false" hidden="false" name="S36P21" vbProcedure="false">#REF!</definedName>
    <definedName function="false" hidden="false" name="S36P22" vbProcedure="false">#REF!</definedName>
    <definedName function="false" hidden="false" name="S36P23" vbProcedure="false">#REF!</definedName>
    <definedName function="false" hidden="false" name="S36P24" vbProcedure="false">#REF!</definedName>
    <definedName function="false" hidden="false" name="S36P3" vbProcedure="false">#REF!</definedName>
    <definedName function="false" hidden="false" name="S36P4" vbProcedure="false">#REF!</definedName>
    <definedName function="false" hidden="false" name="S36P5" vbProcedure="false">#REF!</definedName>
    <definedName function="false" hidden="false" name="S36P6" vbProcedure="false">#REF!</definedName>
    <definedName function="false" hidden="false" name="S36P7" vbProcedure="false">#REF!</definedName>
    <definedName function="false" hidden="false" name="S36P8" vbProcedure="false">#REF!</definedName>
    <definedName function="false" hidden="false" name="S36P9" vbProcedure="false">#REF!</definedName>
    <definedName function="false" hidden="false" name="S36R1" vbProcedure="false">#REF!</definedName>
    <definedName function="false" hidden="false" name="S36R10" vbProcedure="false">#REF!</definedName>
    <definedName function="false" hidden="false" name="S36R11" vbProcedure="false">#REF!</definedName>
    <definedName function="false" hidden="false" name="S36R12" vbProcedure="false">#REF!</definedName>
    <definedName function="false" hidden="false" name="S36R13" vbProcedure="false">#REF!</definedName>
    <definedName function="false" hidden="false" name="S36R14" vbProcedure="false">#REF!</definedName>
    <definedName function="false" hidden="false" name="S36R15" vbProcedure="false">#REF!</definedName>
    <definedName function="false" hidden="false" name="S36R16" vbProcedure="false">#REF!</definedName>
    <definedName function="false" hidden="false" name="S36R17" vbProcedure="false">#REF!</definedName>
    <definedName function="false" hidden="false" name="S36R18" vbProcedure="false">#REF!</definedName>
    <definedName function="false" hidden="false" name="S36R19" vbProcedure="false">#REF!</definedName>
    <definedName function="false" hidden="false" name="S36R2" vbProcedure="false">#REF!</definedName>
    <definedName function="false" hidden="false" name="S36R20" vbProcedure="false">#REF!</definedName>
    <definedName function="false" hidden="false" name="S36R21" vbProcedure="false">#REF!</definedName>
    <definedName function="false" hidden="false" name="S36R22" vbProcedure="false">#REF!</definedName>
    <definedName function="false" hidden="false" name="S36R23" vbProcedure="false">#REF!</definedName>
    <definedName function="false" hidden="false" name="S36R24" vbProcedure="false">#REF!</definedName>
    <definedName function="false" hidden="false" name="S36R3" vbProcedure="false">#REF!</definedName>
    <definedName function="false" hidden="false" name="S36R4" vbProcedure="false">#REF!</definedName>
    <definedName function="false" hidden="false" name="S36R5" vbProcedure="false">#REF!</definedName>
    <definedName function="false" hidden="false" name="S36R6" vbProcedure="false">#REF!</definedName>
    <definedName function="false" hidden="false" name="S36R7" vbProcedure="false">#REF!</definedName>
    <definedName function="false" hidden="false" name="S36R8" vbProcedure="false">#REF!</definedName>
    <definedName function="false" hidden="false" name="S36R9" vbProcedure="false">#REF!</definedName>
    <definedName function="false" hidden="false" name="S37P1" vbProcedure="false">#REF!</definedName>
    <definedName function="false" hidden="false" name="S37P10" vbProcedure="false">#REF!</definedName>
    <definedName function="false" hidden="false" name="S37P11" vbProcedure="false">#REF!</definedName>
    <definedName function="false" hidden="false" name="S37P12" vbProcedure="false">#REF!</definedName>
    <definedName function="false" hidden="false" name="S37P13" vbProcedure="false">#REF!</definedName>
    <definedName function="false" hidden="false" name="S37P14" vbProcedure="false">#REF!</definedName>
    <definedName function="false" hidden="false" name="S37P15" vbProcedure="false">#REF!</definedName>
    <definedName function="false" hidden="false" name="S37P16" vbProcedure="false">#REF!</definedName>
    <definedName function="false" hidden="false" name="S37P17" vbProcedure="false">#REF!</definedName>
    <definedName function="false" hidden="false" name="S37P18" vbProcedure="false">#REF!</definedName>
    <definedName function="false" hidden="false" name="S37P19" vbProcedure="false">#REF!</definedName>
    <definedName function="false" hidden="false" name="S37P2" vbProcedure="false">#REF!</definedName>
    <definedName function="false" hidden="false" name="S37P20" vbProcedure="false">#REF!</definedName>
    <definedName function="false" hidden="false" name="S37P21" vbProcedure="false">#REF!</definedName>
    <definedName function="false" hidden="false" name="S37P22" vbProcedure="false">#REF!</definedName>
    <definedName function="false" hidden="false" name="S37P23" vbProcedure="false">#REF!</definedName>
    <definedName function="false" hidden="false" name="S37P24" vbProcedure="false">#REF!</definedName>
    <definedName function="false" hidden="false" name="S37P3" vbProcedure="false">#REF!</definedName>
    <definedName function="false" hidden="false" name="S37P4" vbProcedure="false">#REF!</definedName>
    <definedName function="false" hidden="false" name="S37P5" vbProcedure="false">#REF!</definedName>
    <definedName function="false" hidden="false" name="S37P6" vbProcedure="false">#REF!</definedName>
    <definedName function="false" hidden="false" name="S37P7" vbProcedure="false">#REF!</definedName>
    <definedName function="false" hidden="false" name="S37P8" vbProcedure="false">#REF!</definedName>
    <definedName function="false" hidden="false" name="S37P9" vbProcedure="false">#REF!</definedName>
    <definedName function="false" hidden="false" name="S37R1" vbProcedure="false">#REF!</definedName>
    <definedName function="false" hidden="false" name="S37R10" vbProcedure="false">#REF!</definedName>
    <definedName function="false" hidden="false" name="S37R11" vbProcedure="false">#REF!</definedName>
    <definedName function="false" hidden="false" name="S37R12" vbProcedure="false">#REF!</definedName>
    <definedName function="false" hidden="false" name="S37R13" vbProcedure="false">#REF!</definedName>
    <definedName function="false" hidden="false" name="S37R14" vbProcedure="false">#REF!</definedName>
    <definedName function="false" hidden="false" name="S37R15" vbProcedure="false">#REF!</definedName>
    <definedName function="false" hidden="false" name="S37R16" vbProcedure="false">#REF!</definedName>
    <definedName function="false" hidden="false" name="S37R17" vbProcedure="false">#REF!</definedName>
    <definedName function="false" hidden="false" name="S37R18" vbProcedure="false">#REF!</definedName>
    <definedName function="false" hidden="false" name="S37R19" vbProcedure="false">#REF!</definedName>
    <definedName function="false" hidden="false" name="S37R2" vbProcedure="false">#REF!</definedName>
    <definedName function="false" hidden="false" name="S37R20" vbProcedure="false">#REF!</definedName>
    <definedName function="false" hidden="false" name="S37R21" vbProcedure="false">#REF!</definedName>
    <definedName function="false" hidden="false" name="S37R22" vbProcedure="false">#REF!</definedName>
    <definedName function="false" hidden="false" name="S37R23" vbProcedure="false">#REF!</definedName>
    <definedName function="false" hidden="false" name="S37R24" vbProcedure="false">#REF!</definedName>
    <definedName function="false" hidden="false" name="S37R3" vbProcedure="false">#REF!</definedName>
    <definedName function="false" hidden="false" name="S37R4" vbProcedure="false">#REF!</definedName>
    <definedName function="false" hidden="false" name="S37R5" vbProcedure="false">#REF!</definedName>
    <definedName function="false" hidden="false" name="S37R6" vbProcedure="false">#REF!</definedName>
    <definedName function="false" hidden="false" name="S37R7" vbProcedure="false">#REF!</definedName>
    <definedName function="false" hidden="false" name="S37R8" vbProcedure="false">#REF!</definedName>
    <definedName function="false" hidden="false" name="S37R9" vbProcedure="false">#REF!</definedName>
    <definedName function="false" hidden="false" name="S38P1" vbProcedure="false">#REF!</definedName>
    <definedName function="false" hidden="false" name="S38P10" vbProcedure="false">#REF!</definedName>
    <definedName function="false" hidden="false" name="S38P11" vbProcedure="false">#REF!</definedName>
    <definedName function="false" hidden="false" name="S38P12" vbProcedure="false">#REF!</definedName>
    <definedName function="false" hidden="false" name="S38P13" vbProcedure="false">#REF!</definedName>
    <definedName function="false" hidden="false" name="S38P14" vbProcedure="false">#REF!</definedName>
    <definedName function="false" hidden="false" name="S38P15" vbProcedure="false">#REF!</definedName>
    <definedName function="false" hidden="false" name="S38P16" vbProcedure="false">#REF!</definedName>
    <definedName function="false" hidden="false" name="S38P17" vbProcedure="false">#REF!</definedName>
    <definedName function="false" hidden="false" name="S38P18" vbProcedure="false">#REF!</definedName>
    <definedName function="false" hidden="false" name="S38P19" vbProcedure="false">#REF!</definedName>
    <definedName function="false" hidden="false" name="S38P2" vbProcedure="false">#REF!</definedName>
    <definedName function="false" hidden="false" name="S38P20" vbProcedure="false">#REF!</definedName>
    <definedName function="false" hidden="false" name="S38P21" vbProcedure="false">#REF!</definedName>
    <definedName function="false" hidden="false" name="S38P22" vbProcedure="false">#REF!</definedName>
    <definedName function="false" hidden="false" name="S38P23" vbProcedure="false">#REF!</definedName>
    <definedName function="false" hidden="false" name="S38P24" vbProcedure="false">#REF!</definedName>
    <definedName function="false" hidden="false" name="S38P3" vbProcedure="false">#REF!</definedName>
    <definedName function="false" hidden="false" name="S38P4" vbProcedure="false">#REF!</definedName>
    <definedName function="false" hidden="false" name="S38P5" vbProcedure="false">#REF!</definedName>
    <definedName function="false" hidden="false" name="S38P6" vbProcedure="false">#REF!</definedName>
    <definedName function="false" hidden="false" name="S38P7" vbProcedure="false">#REF!</definedName>
    <definedName function="false" hidden="false" name="S38P8" vbProcedure="false">#REF!</definedName>
    <definedName function="false" hidden="false" name="S38P9" vbProcedure="false">#REF!</definedName>
    <definedName function="false" hidden="false" name="S38R1" vbProcedure="false">#REF!</definedName>
    <definedName function="false" hidden="false" name="S38R10" vbProcedure="false">#REF!</definedName>
    <definedName function="false" hidden="false" name="S38R11" vbProcedure="false">#REF!</definedName>
    <definedName function="false" hidden="false" name="S38R12" vbProcedure="false">#REF!</definedName>
    <definedName function="false" hidden="false" name="S38R13" vbProcedure="false">#REF!</definedName>
    <definedName function="false" hidden="false" name="S38R14" vbProcedure="false">#REF!</definedName>
    <definedName function="false" hidden="false" name="S38R15" vbProcedure="false">#REF!</definedName>
    <definedName function="false" hidden="false" name="S38R16" vbProcedure="false">#REF!</definedName>
    <definedName function="false" hidden="false" name="S38R17" vbProcedure="false">#REF!</definedName>
    <definedName function="false" hidden="false" name="S38R18" vbProcedure="false">#REF!</definedName>
    <definedName function="false" hidden="false" name="S38R19" vbProcedure="false">#REF!</definedName>
    <definedName function="false" hidden="false" name="S38R2" vbProcedure="false">#REF!</definedName>
    <definedName function="false" hidden="false" name="S38R20" vbProcedure="false">#REF!</definedName>
    <definedName function="false" hidden="false" name="S38R21" vbProcedure="false">#REF!</definedName>
    <definedName function="false" hidden="false" name="S38R22" vbProcedure="false">#REF!</definedName>
    <definedName function="false" hidden="false" name="S38R23" vbProcedure="false">#REF!</definedName>
    <definedName function="false" hidden="false" name="S38R24" vbProcedure="false">#REF!</definedName>
    <definedName function="false" hidden="false" name="S38R3" vbProcedure="false">#REF!</definedName>
    <definedName function="false" hidden="false" name="S38R4" vbProcedure="false">#REF!</definedName>
    <definedName function="false" hidden="false" name="S38R5" vbProcedure="false">#REF!</definedName>
    <definedName function="false" hidden="false" name="S38R6" vbProcedure="false">#REF!</definedName>
    <definedName function="false" hidden="false" name="S38R7" vbProcedure="false">#REF!</definedName>
    <definedName function="false" hidden="false" name="S38R8" vbProcedure="false">#REF!</definedName>
    <definedName function="false" hidden="false" name="S38R9" vbProcedure="false">#REF!</definedName>
    <definedName function="false" hidden="false" name="S39P1" vbProcedure="false">#REF!</definedName>
    <definedName function="false" hidden="false" name="S39P10" vbProcedure="false">#REF!</definedName>
    <definedName function="false" hidden="false" name="S39P11" vbProcedure="false">#REF!</definedName>
    <definedName function="false" hidden="false" name="S39P12" vbProcedure="false">#REF!</definedName>
    <definedName function="false" hidden="false" name="S39P13" vbProcedure="false">#REF!</definedName>
    <definedName function="false" hidden="false" name="S39P14" vbProcedure="false">#REF!</definedName>
    <definedName function="false" hidden="false" name="S39P15" vbProcedure="false">#REF!</definedName>
    <definedName function="false" hidden="false" name="S39P16" vbProcedure="false">#REF!</definedName>
    <definedName function="false" hidden="false" name="S39P17" vbProcedure="false">#REF!</definedName>
    <definedName function="false" hidden="false" name="S39P18" vbProcedure="false">#REF!</definedName>
    <definedName function="false" hidden="false" name="S39P19" vbProcedure="false">#REF!</definedName>
    <definedName function="false" hidden="false" name="S39P2" vbProcedure="false">#REF!</definedName>
    <definedName function="false" hidden="false" name="S39P20" vbProcedure="false">#REF!</definedName>
    <definedName function="false" hidden="false" name="S39P21" vbProcedure="false">#REF!</definedName>
    <definedName function="false" hidden="false" name="S39P22" vbProcedure="false">#REF!</definedName>
    <definedName function="false" hidden="false" name="S39P23" vbProcedure="false">#REF!</definedName>
    <definedName function="false" hidden="false" name="S39P24" vbProcedure="false">#REF!</definedName>
    <definedName function="false" hidden="false" name="S39P3" vbProcedure="false">#REF!</definedName>
    <definedName function="false" hidden="false" name="S39P4" vbProcedure="false">#REF!</definedName>
    <definedName function="false" hidden="false" name="S39P5" vbProcedure="false">#REF!</definedName>
    <definedName function="false" hidden="false" name="S39P6" vbProcedure="false">#REF!</definedName>
    <definedName function="false" hidden="false" name="S39P7" vbProcedure="false">#REF!</definedName>
    <definedName function="false" hidden="false" name="S39P8" vbProcedure="false">#REF!</definedName>
    <definedName function="false" hidden="false" name="S39P9" vbProcedure="false">#REF!</definedName>
    <definedName function="false" hidden="false" name="S39R1" vbProcedure="false">#REF!</definedName>
    <definedName function="false" hidden="false" name="S39R10" vbProcedure="false">#REF!</definedName>
    <definedName function="false" hidden="false" name="S39R11" vbProcedure="false">#REF!</definedName>
    <definedName function="false" hidden="false" name="S39R12" vbProcedure="false">#REF!</definedName>
    <definedName function="false" hidden="false" name="S39R13" vbProcedure="false">#REF!</definedName>
    <definedName function="false" hidden="false" name="S39R14" vbProcedure="false">#REF!</definedName>
    <definedName function="false" hidden="false" name="S39R15" vbProcedure="false">#REF!</definedName>
    <definedName function="false" hidden="false" name="S39R16" vbProcedure="false">#REF!</definedName>
    <definedName function="false" hidden="false" name="S39R17" vbProcedure="false">#REF!</definedName>
    <definedName function="false" hidden="false" name="S39R18" vbProcedure="false">#REF!</definedName>
    <definedName function="false" hidden="false" name="S39R19" vbProcedure="false">#REF!</definedName>
    <definedName function="false" hidden="false" name="S39R2" vbProcedure="false">#REF!</definedName>
    <definedName function="false" hidden="false" name="S39R20" vbProcedure="false">#REF!</definedName>
    <definedName function="false" hidden="false" name="S39R21" vbProcedure="false">#REF!</definedName>
    <definedName function="false" hidden="false" name="S39R22" vbProcedure="false">#REF!</definedName>
    <definedName function="false" hidden="false" name="S39R23" vbProcedure="false">#REF!</definedName>
    <definedName function="false" hidden="false" name="S39R24" vbProcedure="false">#REF!</definedName>
    <definedName function="false" hidden="false" name="S39R3" vbProcedure="false">#REF!</definedName>
    <definedName function="false" hidden="false" name="S39R4" vbProcedure="false">#REF!</definedName>
    <definedName function="false" hidden="false" name="S39R5" vbProcedure="false">#REF!</definedName>
    <definedName function="false" hidden="false" name="S39R6" vbProcedure="false">#REF!</definedName>
    <definedName function="false" hidden="false" name="S39R7" vbProcedure="false">#REF!</definedName>
    <definedName function="false" hidden="false" name="S39R8" vbProcedure="false">#REF!</definedName>
    <definedName function="false" hidden="false" name="S39R9" vbProcedure="false">#REF!</definedName>
    <definedName function="false" hidden="false" name="S3P1" vbProcedure="false">#REF!</definedName>
    <definedName function="false" hidden="false" name="S3P10" vbProcedure="false">#REF!</definedName>
    <definedName function="false" hidden="false" name="S3P11" vbProcedure="false">#REF!</definedName>
    <definedName function="false" hidden="false" name="S3P12" vbProcedure="false">#REF!</definedName>
    <definedName function="false" hidden="false" name="S3P13" vbProcedure="false">#REF!</definedName>
    <definedName function="false" hidden="false" name="S3P14" vbProcedure="false">#REF!</definedName>
    <definedName function="false" hidden="false" name="S3P15" vbProcedure="false">#REF!</definedName>
    <definedName function="false" hidden="false" name="S3P16" vbProcedure="false">#REF!</definedName>
    <definedName function="false" hidden="false" name="S3P17" vbProcedure="false">#REF!</definedName>
    <definedName function="false" hidden="false" name="S3P18" vbProcedure="false">#REF!</definedName>
    <definedName function="false" hidden="false" name="S3P19" vbProcedure="false">#REF!</definedName>
    <definedName function="false" hidden="false" name="S3P2" vbProcedure="false">#REF!</definedName>
    <definedName function="false" hidden="false" name="S3P20" vbProcedure="false">#REF!</definedName>
    <definedName function="false" hidden="false" name="S3P21" vbProcedure="false">#REF!</definedName>
    <definedName function="false" hidden="false" name="S3P22" vbProcedure="false">#REF!</definedName>
    <definedName function="false" hidden="false" name="S3P23" vbProcedure="false">#REF!</definedName>
    <definedName function="false" hidden="false" name="S3P24" vbProcedure="false">#REF!</definedName>
    <definedName function="false" hidden="false" name="S3P3" vbProcedure="false">#REF!</definedName>
    <definedName function="false" hidden="false" name="S3P4" vbProcedure="false">#REF!</definedName>
    <definedName function="false" hidden="false" name="S3P5" vbProcedure="false">#REF!</definedName>
    <definedName function="false" hidden="false" name="S3P6" vbProcedure="false">#REF!</definedName>
    <definedName function="false" hidden="false" name="S3P7" vbProcedure="false">#REF!</definedName>
    <definedName function="false" hidden="false" name="S3P8" vbProcedure="false">#REF!</definedName>
    <definedName function="false" hidden="false" name="S3P9" vbProcedure="false">#REF!</definedName>
    <definedName function="false" hidden="false" name="S3R1" vbProcedure="false">#REF!</definedName>
    <definedName function="false" hidden="false" name="S3R10" vbProcedure="false">#REF!</definedName>
    <definedName function="false" hidden="false" name="S3R11" vbProcedure="false">#REF!</definedName>
    <definedName function="false" hidden="false" name="S3R12" vbProcedure="false">#REF!</definedName>
    <definedName function="false" hidden="false" name="S3R13" vbProcedure="false">#REF!</definedName>
    <definedName function="false" hidden="false" name="S3R14" vbProcedure="false">#REF!</definedName>
    <definedName function="false" hidden="false" name="S3R15" vbProcedure="false">#REF!</definedName>
    <definedName function="false" hidden="false" name="S3R16" vbProcedure="false">#REF!</definedName>
    <definedName function="false" hidden="false" name="S3R17" vbProcedure="false">#REF!</definedName>
    <definedName function="false" hidden="false" name="S3R18" vbProcedure="false">#REF!</definedName>
    <definedName function="false" hidden="false" name="S3R19" vbProcedure="false">#REF!</definedName>
    <definedName function="false" hidden="false" name="S3R2" vbProcedure="false">#REF!</definedName>
    <definedName function="false" hidden="false" name="S3R20" vbProcedure="false">#REF!</definedName>
    <definedName function="false" hidden="false" name="S3R21" vbProcedure="false">#REF!</definedName>
    <definedName function="false" hidden="false" name="S3R22" vbProcedure="false">#REF!</definedName>
    <definedName function="false" hidden="false" name="S3R23" vbProcedure="false">#REF!</definedName>
    <definedName function="false" hidden="false" name="S3R24" vbProcedure="false">#REF!</definedName>
    <definedName function="false" hidden="false" name="S3R3" vbProcedure="false">#REF!</definedName>
    <definedName function="false" hidden="false" name="S3R4" vbProcedure="false">#REF!</definedName>
    <definedName function="false" hidden="false" name="S3R5" vbProcedure="false">#REF!</definedName>
    <definedName function="false" hidden="false" name="S3R6" vbProcedure="false">#REF!</definedName>
    <definedName function="false" hidden="false" name="S3R7" vbProcedure="false">#REF!</definedName>
    <definedName function="false" hidden="false" name="S3R8" vbProcedure="false">#REF!</definedName>
    <definedName function="false" hidden="false" name="S3R9" vbProcedure="false">#REF!</definedName>
    <definedName function="false" hidden="false" name="S40P1" vbProcedure="false">#REF!</definedName>
    <definedName function="false" hidden="false" name="S40P10" vbProcedure="false">#REF!</definedName>
    <definedName function="false" hidden="false" name="S40P11" vbProcedure="false">#REF!</definedName>
    <definedName function="false" hidden="false" name="S40P12" vbProcedure="false">#REF!</definedName>
    <definedName function="false" hidden="false" name="S40P13" vbProcedure="false">#REF!</definedName>
    <definedName function="false" hidden="false" name="S40P14" vbProcedure="false">#REF!</definedName>
    <definedName function="false" hidden="false" name="S40P15" vbProcedure="false">#REF!</definedName>
    <definedName function="false" hidden="false" name="S40P16" vbProcedure="false">#REF!</definedName>
    <definedName function="false" hidden="false" name="S40P17" vbProcedure="false">#REF!</definedName>
    <definedName function="false" hidden="false" name="S40P18" vbProcedure="false">#REF!</definedName>
    <definedName function="false" hidden="false" name="S40P19" vbProcedure="false">#REF!</definedName>
    <definedName function="false" hidden="false" name="S40P2" vbProcedure="false">#REF!</definedName>
    <definedName function="false" hidden="false" name="S40P20" vbProcedure="false">#REF!</definedName>
    <definedName function="false" hidden="false" name="S40P21" vbProcedure="false">#REF!</definedName>
    <definedName function="false" hidden="false" name="S40P22" vbProcedure="false">#REF!</definedName>
    <definedName function="false" hidden="false" name="S40P23" vbProcedure="false">#REF!</definedName>
    <definedName function="false" hidden="false" name="S40P24" vbProcedure="false">#REF!</definedName>
    <definedName function="false" hidden="false" name="S40P3" vbProcedure="false">#REF!</definedName>
    <definedName function="false" hidden="false" name="S40P4" vbProcedure="false">#REF!</definedName>
    <definedName function="false" hidden="false" name="S40P5" vbProcedure="false">#REF!</definedName>
    <definedName function="false" hidden="false" name="S40P6" vbProcedure="false">#REF!</definedName>
    <definedName function="false" hidden="false" name="S40P7" vbProcedure="false">#REF!</definedName>
    <definedName function="false" hidden="false" name="S40P8" vbProcedure="false">#REF!</definedName>
    <definedName function="false" hidden="false" name="S40P9" vbProcedure="false">#REF!</definedName>
    <definedName function="false" hidden="false" name="S40R1" vbProcedure="false">#REF!</definedName>
    <definedName function="false" hidden="false" name="S40R10" vbProcedure="false">#REF!</definedName>
    <definedName function="false" hidden="false" name="S40R11" vbProcedure="false">#REF!</definedName>
    <definedName function="false" hidden="false" name="S40R12" vbProcedure="false">#REF!</definedName>
    <definedName function="false" hidden="false" name="S40R13" vbProcedure="false">#REF!</definedName>
    <definedName function="false" hidden="false" name="S40R14" vbProcedure="false">#REF!</definedName>
    <definedName function="false" hidden="false" name="S40R15" vbProcedure="false">#REF!</definedName>
    <definedName function="false" hidden="false" name="S40R16" vbProcedure="false">#REF!</definedName>
    <definedName function="false" hidden="false" name="S40R17" vbProcedure="false">#REF!</definedName>
    <definedName function="false" hidden="false" name="S40R18" vbProcedure="false">#REF!</definedName>
    <definedName function="false" hidden="false" name="S40R19" vbProcedure="false">#REF!</definedName>
    <definedName function="false" hidden="false" name="S40R2" vbProcedure="false">#REF!</definedName>
    <definedName function="false" hidden="false" name="S40R20" vbProcedure="false">#REF!</definedName>
    <definedName function="false" hidden="false" name="S40R21" vbProcedure="false">#REF!</definedName>
    <definedName function="false" hidden="false" name="S40R22" vbProcedure="false">#REF!</definedName>
    <definedName function="false" hidden="false" name="S40R23" vbProcedure="false">#REF!</definedName>
    <definedName function="false" hidden="false" name="S40R24" vbProcedure="false">#REF!</definedName>
    <definedName function="false" hidden="false" name="S40R3" vbProcedure="false">#REF!</definedName>
    <definedName function="false" hidden="false" name="S40R4" vbProcedure="false">#REF!</definedName>
    <definedName function="false" hidden="false" name="S40R5" vbProcedure="false">#REF!</definedName>
    <definedName function="false" hidden="false" name="S40R6" vbProcedure="false">#REF!</definedName>
    <definedName function="false" hidden="false" name="S40R7" vbProcedure="false">#REF!</definedName>
    <definedName function="false" hidden="false" name="S40R8" vbProcedure="false">#REF!</definedName>
    <definedName function="false" hidden="false" name="S40R9" vbProcedure="false">#REF!</definedName>
    <definedName function="false" hidden="false" name="S41P1" vbProcedure="false">#REF!</definedName>
    <definedName function="false" hidden="false" name="S41P10" vbProcedure="false">#REF!</definedName>
    <definedName function="false" hidden="false" name="S41P11" vbProcedure="false">#REF!</definedName>
    <definedName function="false" hidden="false" name="S41P12" vbProcedure="false">#REF!</definedName>
    <definedName function="false" hidden="false" name="S41P13" vbProcedure="false">#REF!</definedName>
    <definedName function="false" hidden="false" name="S41P14" vbProcedure="false">#REF!</definedName>
    <definedName function="false" hidden="false" name="S41P15" vbProcedure="false">#REF!</definedName>
    <definedName function="false" hidden="false" name="S41P16" vbProcedure="false">#REF!</definedName>
    <definedName function="false" hidden="false" name="S41P17" vbProcedure="false">#REF!</definedName>
    <definedName function="false" hidden="false" name="S41P18" vbProcedure="false">#REF!</definedName>
    <definedName function="false" hidden="false" name="S41P19" vbProcedure="false">#REF!</definedName>
    <definedName function="false" hidden="false" name="S41P2" vbProcedure="false">#REF!</definedName>
    <definedName function="false" hidden="false" name="S41P20" vbProcedure="false">#REF!</definedName>
    <definedName function="false" hidden="false" name="S41P21" vbProcedure="false">#REF!</definedName>
    <definedName function="false" hidden="false" name="S41P22" vbProcedure="false">#REF!</definedName>
    <definedName function="false" hidden="false" name="S41P23" vbProcedure="false">#REF!</definedName>
    <definedName function="false" hidden="false" name="S41P24" vbProcedure="false">#REF!</definedName>
    <definedName function="false" hidden="false" name="S41P3" vbProcedure="false">#REF!</definedName>
    <definedName function="false" hidden="false" name="S41P4" vbProcedure="false">#REF!</definedName>
    <definedName function="false" hidden="false" name="S41P5" vbProcedure="false">#REF!</definedName>
    <definedName function="false" hidden="false" name="S41P6" vbProcedure="false">#REF!</definedName>
    <definedName function="false" hidden="false" name="S41P7" vbProcedure="false">#REF!</definedName>
    <definedName function="false" hidden="false" name="S41P8" vbProcedure="false">#REF!</definedName>
    <definedName function="false" hidden="false" name="S41P9" vbProcedure="false">#REF!</definedName>
    <definedName function="false" hidden="false" name="S41R1" vbProcedure="false">#REF!</definedName>
    <definedName function="false" hidden="false" name="S41R10" vbProcedure="false">#REF!</definedName>
    <definedName function="false" hidden="false" name="S41R11" vbProcedure="false">#REF!</definedName>
    <definedName function="false" hidden="false" name="S41R12" vbProcedure="false">#REF!</definedName>
    <definedName function="false" hidden="false" name="S41R13" vbProcedure="false">#REF!</definedName>
    <definedName function="false" hidden="false" name="S41R14" vbProcedure="false">#REF!</definedName>
    <definedName function="false" hidden="false" name="S41R15" vbProcedure="false">#REF!</definedName>
    <definedName function="false" hidden="false" name="S41R16" vbProcedure="false">#REF!</definedName>
    <definedName function="false" hidden="false" name="S41R17" vbProcedure="false">#REF!</definedName>
    <definedName function="false" hidden="false" name="S41R18" vbProcedure="false">#REF!</definedName>
    <definedName function="false" hidden="false" name="S41R19" vbProcedure="false">#REF!</definedName>
    <definedName function="false" hidden="false" name="S41R2" vbProcedure="false">#REF!</definedName>
    <definedName function="false" hidden="false" name="S41R20" vbProcedure="false">#REF!</definedName>
    <definedName function="false" hidden="false" name="S41R21" vbProcedure="false">#REF!</definedName>
    <definedName function="false" hidden="false" name="S41R22" vbProcedure="false">#REF!</definedName>
    <definedName function="false" hidden="false" name="S41R23" vbProcedure="false">#REF!</definedName>
    <definedName function="false" hidden="false" name="S41R24" vbProcedure="false">#REF!</definedName>
    <definedName function="false" hidden="false" name="S41R3" vbProcedure="false">#REF!</definedName>
    <definedName function="false" hidden="false" name="S41R4" vbProcedure="false">#REF!</definedName>
    <definedName function="false" hidden="false" name="S41R5" vbProcedure="false">#REF!</definedName>
    <definedName function="false" hidden="false" name="S41R6" vbProcedure="false">#REF!</definedName>
    <definedName function="false" hidden="false" name="S41R7" vbProcedure="false">#REF!</definedName>
    <definedName function="false" hidden="false" name="S41R8" vbProcedure="false">#REF!</definedName>
    <definedName function="false" hidden="false" name="S41R9" vbProcedure="false">#REF!</definedName>
    <definedName function="false" hidden="false" name="S42P1" vbProcedure="false">#REF!</definedName>
    <definedName function="false" hidden="false" name="S42P10" vbProcedure="false">#REF!</definedName>
    <definedName function="false" hidden="false" name="S42P11" vbProcedure="false">#REF!</definedName>
    <definedName function="false" hidden="false" name="S42P12" vbProcedure="false">#REF!</definedName>
    <definedName function="false" hidden="false" name="S42P13" vbProcedure="false">#REF!</definedName>
    <definedName function="false" hidden="false" name="S42P14" vbProcedure="false">#REF!</definedName>
    <definedName function="false" hidden="false" name="S42P15" vbProcedure="false">#REF!</definedName>
    <definedName function="false" hidden="false" name="S42P16" vbProcedure="false">#REF!</definedName>
    <definedName function="false" hidden="false" name="S42P17" vbProcedure="false">#REF!</definedName>
    <definedName function="false" hidden="false" name="S42P18" vbProcedure="false">#REF!</definedName>
    <definedName function="false" hidden="false" name="S42P19" vbProcedure="false">#REF!</definedName>
    <definedName function="false" hidden="false" name="S42P2" vbProcedure="false">#REF!</definedName>
    <definedName function="false" hidden="false" name="S42P20" vbProcedure="false">#REF!</definedName>
    <definedName function="false" hidden="false" name="S42P21" vbProcedure="false">#REF!</definedName>
    <definedName function="false" hidden="false" name="S42P22" vbProcedure="false">#REF!</definedName>
    <definedName function="false" hidden="false" name="S42P23" vbProcedure="false">#REF!</definedName>
    <definedName function="false" hidden="false" name="S42P24" vbProcedure="false">#REF!</definedName>
    <definedName function="false" hidden="false" name="S42P3" vbProcedure="false">#REF!</definedName>
    <definedName function="false" hidden="false" name="S42P4" vbProcedure="false">#REF!</definedName>
    <definedName function="false" hidden="false" name="S42P5" vbProcedure="false">#REF!</definedName>
    <definedName function="false" hidden="false" name="S42P6" vbProcedure="false">#REF!</definedName>
    <definedName function="false" hidden="false" name="S42P7" vbProcedure="false">#REF!</definedName>
    <definedName function="false" hidden="false" name="S42P8" vbProcedure="false">#REF!</definedName>
    <definedName function="false" hidden="false" name="S42P9" vbProcedure="false">#REF!</definedName>
    <definedName function="false" hidden="false" name="S42R1" vbProcedure="false">#REF!</definedName>
    <definedName function="false" hidden="false" name="S42R10" vbProcedure="false">#REF!</definedName>
    <definedName function="false" hidden="false" name="S42R11" vbProcedure="false">#REF!</definedName>
    <definedName function="false" hidden="false" name="S42R12" vbProcedure="false">#REF!</definedName>
    <definedName function="false" hidden="false" name="S42R13" vbProcedure="false">#REF!</definedName>
    <definedName function="false" hidden="false" name="S42R14" vbProcedure="false">#REF!</definedName>
    <definedName function="false" hidden="false" name="S42R15" vbProcedure="false">#REF!</definedName>
    <definedName function="false" hidden="false" name="S42R16" vbProcedure="false">#REF!</definedName>
    <definedName function="false" hidden="false" name="S42R17" vbProcedure="false">#REF!</definedName>
    <definedName function="false" hidden="false" name="S42R18" vbProcedure="false">#REF!</definedName>
    <definedName function="false" hidden="false" name="S42R19" vbProcedure="false">#REF!</definedName>
    <definedName function="false" hidden="false" name="S42R2" vbProcedure="false">#REF!</definedName>
    <definedName function="false" hidden="false" name="S42R20" vbProcedure="false">#REF!</definedName>
    <definedName function="false" hidden="false" name="S42R21" vbProcedure="false">#REF!</definedName>
    <definedName function="false" hidden="false" name="S42R22" vbProcedure="false">#REF!</definedName>
    <definedName function="false" hidden="false" name="S42R23" vbProcedure="false">#REF!</definedName>
    <definedName function="false" hidden="false" name="S42R24" vbProcedure="false">#REF!</definedName>
    <definedName function="false" hidden="false" name="S42R3" vbProcedure="false">#REF!</definedName>
    <definedName function="false" hidden="false" name="S42R4" vbProcedure="false">#REF!</definedName>
    <definedName function="false" hidden="false" name="S42R5" vbProcedure="false">#REF!</definedName>
    <definedName function="false" hidden="false" name="S42R6" vbProcedure="false">#REF!</definedName>
    <definedName function="false" hidden="false" name="S42R7" vbProcedure="false">#REF!</definedName>
    <definedName function="false" hidden="false" name="S42R8" vbProcedure="false">#REF!</definedName>
    <definedName function="false" hidden="false" name="S42R9" vbProcedure="false">#REF!</definedName>
    <definedName function="false" hidden="false" name="S43P1" vbProcedure="false">#REF!</definedName>
    <definedName function="false" hidden="false" name="S43P10" vbProcedure="false">#REF!</definedName>
    <definedName function="false" hidden="false" name="S43P11" vbProcedure="false">#REF!</definedName>
    <definedName function="false" hidden="false" name="S43P12" vbProcedure="false">#REF!</definedName>
    <definedName function="false" hidden="false" name="S43P13" vbProcedure="false">#REF!</definedName>
    <definedName function="false" hidden="false" name="S43P14" vbProcedure="false">#REF!</definedName>
    <definedName function="false" hidden="false" name="S43P15" vbProcedure="false">#REF!</definedName>
    <definedName function="false" hidden="false" name="S43P16" vbProcedure="false">#REF!</definedName>
    <definedName function="false" hidden="false" name="S43P17" vbProcedure="false">#REF!</definedName>
    <definedName function="false" hidden="false" name="S43P18" vbProcedure="false">#REF!</definedName>
    <definedName function="false" hidden="false" name="S43P19" vbProcedure="false">#REF!</definedName>
    <definedName function="false" hidden="false" name="S43P2" vbProcedure="false">#REF!</definedName>
    <definedName function="false" hidden="false" name="S43P20" vbProcedure="false">#REF!</definedName>
    <definedName function="false" hidden="false" name="S43P21" vbProcedure="false">#REF!</definedName>
    <definedName function="false" hidden="false" name="S43P22" vbProcedure="false">#REF!</definedName>
    <definedName function="false" hidden="false" name="S43P23" vbProcedure="false">#REF!</definedName>
    <definedName function="false" hidden="false" name="S43P24" vbProcedure="false">#REF!</definedName>
    <definedName function="false" hidden="false" name="S43P3" vbProcedure="false">#REF!</definedName>
    <definedName function="false" hidden="false" name="S43P4" vbProcedure="false">#REF!</definedName>
    <definedName function="false" hidden="false" name="S43P5" vbProcedure="false">#REF!</definedName>
    <definedName function="false" hidden="false" name="S43P6" vbProcedure="false">#REF!</definedName>
    <definedName function="false" hidden="false" name="S43P7" vbProcedure="false">#REF!</definedName>
    <definedName function="false" hidden="false" name="S43P8" vbProcedure="false">#REF!</definedName>
    <definedName function="false" hidden="false" name="S43P9" vbProcedure="false">#REF!</definedName>
    <definedName function="false" hidden="false" name="S43R1" vbProcedure="false">#REF!</definedName>
    <definedName function="false" hidden="false" name="S43R10" vbProcedure="false">#REF!</definedName>
    <definedName function="false" hidden="false" name="S43R11" vbProcedure="false">#REF!</definedName>
    <definedName function="false" hidden="false" name="S43R12" vbProcedure="false">#REF!</definedName>
    <definedName function="false" hidden="false" name="S43R13" vbProcedure="false">#REF!</definedName>
    <definedName function="false" hidden="false" name="S43R14" vbProcedure="false">#REF!</definedName>
    <definedName function="false" hidden="false" name="S43R15" vbProcedure="false">#REF!</definedName>
    <definedName function="false" hidden="false" name="S43R16" vbProcedure="false">#REF!</definedName>
    <definedName function="false" hidden="false" name="S43R17" vbProcedure="false">#REF!</definedName>
    <definedName function="false" hidden="false" name="S43R18" vbProcedure="false">#REF!</definedName>
    <definedName function="false" hidden="false" name="S43R19" vbProcedure="false">#REF!</definedName>
    <definedName function="false" hidden="false" name="S43R2" vbProcedure="false">#REF!</definedName>
    <definedName function="false" hidden="false" name="S43R20" vbProcedure="false">#REF!</definedName>
    <definedName function="false" hidden="false" name="S43R21" vbProcedure="false">#REF!</definedName>
    <definedName function="false" hidden="false" name="S43R22" vbProcedure="false">#REF!</definedName>
    <definedName function="false" hidden="false" name="S43R23" vbProcedure="false">#REF!</definedName>
    <definedName function="false" hidden="false" name="S43R24" vbProcedure="false">#REF!</definedName>
    <definedName function="false" hidden="false" name="S43R3" vbProcedure="false">#REF!</definedName>
    <definedName function="false" hidden="false" name="S43R4" vbProcedure="false">#REF!</definedName>
    <definedName function="false" hidden="false" name="S43R5" vbProcedure="false">#REF!</definedName>
    <definedName function="false" hidden="false" name="S43R6" vbProcedure="false">#REF!</definedName>
    <definedName function="false" hidden="false" name="S43R7" vbProcedure="false">#REF!</definedName>
    <definedName function="false" hidden="false" name="S43R8" vbProcedure="false">#REF!</definedName>
    <definedName function="false" hidden="false" name="S43R9" vbProcedure="false">#REF!</definedName>
    <definedName function="false" hidden="false" name="S44P1" vbProcedure="false">#REF!</definedName>
    <definedName function="false" hidden="false" name="S44P10" vbProcedure="false">#REF!</definedName>
    <definedName function="false" hidden="false" name="S44P11" vbProcedure="false">#REF!</definedName>
    <definedName function="false" hidden="false" name="S44P12" vbProcedure="false">#REF!</definedName>
    <definedName function="false" hidden="false" name="S44P13" vbProcedure="false">#REF!</definedName>
    <definedName function="false" hidden="false" name="S44P14" vbProcedure="false">#REF!</definedName>
    <definedName function="false" hidden="false" name="S44P15" vbProcedure="false">#REF!</definedName>
    <definedName function="false" hidden="false" name="S44P16" vbProcedure="false">#REF!</definedName>
    <definedName function="false" hidden="false" name="S44P17" vbProcedure="false">#REF!</definedName>
    <definedName function="false" hidden="false" name="S44P18" vbProcedure="false">#REF!</definedName>
    <definedName function="false" hidden="false" name="S44P19" vbProcedure="false">#REF!</definedName>
    <definedName function="false" hidden="false" name="S44P2" vbProcedure="false">#REF!</definedName>
    <definedName function="false" hidden="false" name="S44P20" vbProcedure="false">#REF!</definedName>
    <definedName function="false" hidden="false" name="S44P21" vbProcedure="false">#REF!</definedName>
    <definedName function="false" hidden="false" name="S44P22" vbProcedure="false">#REF!</definedName>
    <definedName function="false" hidden="false" name="S44P23" vbProcedure="false">#REF!</definedName>
    <definedName function="false" hidden="false" name="S44P24" vbProcedure="false">#REF!</definedName>
    <definedName function="false" hidden="false" name="S44P3" vbProcedure="false">#REF!</definedName>
    <definedName function="false" hidden="false" name="S44P4" vbProcedure="false">#REF!</definedName>
    <definedName function="false" hidden="false" name="S44P5" vbProcedure="false">#REF!</definedName>
    <definedName function="false" hidden="false" name="S44P6" vbProcedure="false">#REF!</definedName>
    <definedName function="false" hidden="false" name="S44P7" vbProcedure="false">#REF!</definedName>
    <definedName function="false" hidden="false" name="S44P8" vbProcedure="false">#REF!</definedName>
    <definedName function="false" hidden="false" name="S44P9" vbProcedure="false">#REF!</definedName>
    <definedName function="false" hidden="false" name="S44R1" vbProcedure="false">#REF!</definedName>
    <definedName function="false" hidden="false" name="S44R10" vbProcedure="false">#REF!</definedName>
    <definedName function="false" hidden="false" name="S44R11" vbProcedure="false">#REF!</definedName>
    <definedName function="false" hidden="false" name="S44R12" vbProcedure="false">#REF!</definedName>
    <definedName function="false" hidden="false" name="S44R13" vbProcedure="false">#REF!</definedName>
    <definedName function="false" hidden="false" name="S44R14" vbProcedure="false">#REF!</definedName>
    <definedName function="false" hidden="false" name="S44R15" vbProcedure="false">#REF!</definedName>
    <definedName function="false" hidden="false" name="S44R16" vbProcedure="false">#REF!</definedName>
    <definedName function="false" hidden="false" name="S44R17" vbProcedure="false">#REF!</definedName>
    <definedName function="false" hidden="false" name="S44R18" vbProcedure="false">#REF!</definedName>
    <definedName function="false" hidden="false" name="S44R19" vbProcedure="false">#REF!</definedName>
    <definedName function="false" hidden="false" name="S44R2" vbProcedure="false">#REF!</definedName>
    <definedName function="false" hidden="false" name="S44R20" vbProcedure="false">#REF!</definedName>
    <definedName function="false" hidden="false" name="S44R21" vbProcedure="false">#REF!</definedName>
    <definedName function="false" hidden="false" name="S44R22" vbProcedure="false">#REF!</definedName>
    <definedName function="false" hidden="false" name="S44R23" vbProcedure="false">#REF!</definedName>
    <definedName function="false" hidden="false" name="S44R24" vbProcedure="false">#REF!</definedName>
    <definedName function="false" hidden="false" name="S44R3" vbProcedure="false">#REF!</definedName>
    <definedName function="false" hidden="false" name="S44R4" vbProcedure="false">#REF!</definedName>
    <definedName function="false" hidden="false" name="S44R5" vbProcedure="false">#REF!</definedName>
    <definedName function="false" hidden="false" name="S44R6" vbProcedure="false">#REF!</definedName>
    <definedName function="false" hidden="false" name="S44R7" vbProcedure="false">#REF!</definedName>
    <definedName function="false" hidden="false" name="S44R8" vbProcedure="false">#REF!</definedName>
    <definedName function="false" hidden="false" name="S44R9" vbProcedure="false">#REF!</definedName>
    <definedName function="false" hidden="false" name="S45P1" vbProcedure="false">#REF!</definedName>
    <definedName function="false" hidden="false" name="S45P10" vbProcedure="false">#REF!</definedName>
    <definedName function="false" hidden="false" name="S45P11" vbProcedure="false">#REF!</definedName>
    <definedName function="false" hidden="false" name="S45P12" vbProcedure="false">#REF!</definedName>
    <definedName function="false" hidden="false" name="S45P13" vbProcedure="false">#REF!</definedName>
    <definedName function="false" hidden="false" name="S45P14" vbProcedure="false">#REF!</definedName>
    <definedName function="false" hidden="false" name="S45P15" vbProcedure="false">#REF!</definedName>
    <definedName function="false" hidden="false" name="S45P16" vbProcedure="false">#REF!</definedName>
    <definedName function="false" hidden="false" name="S45P17" vbProcedure="false">#REF!</definedName>
    <definedName function="false" hidden="false" name="S45P18" vbProcedure="false">#REF!</definedName>
    <definedName function="false" hidden="false" name="S45P19" vbProcedure="false">#REF!</definedName>
    <definedName function="false" hidden="false" name="S45P2" vbProcedure="false">#REF!</definedName>
    <definedName function="false" hidden="false" name="S45P20" vbProcedure="false">#REF!</definedName>
    <definedName function="false" hidden="false" name="S45P21" vbProcedure="false">#REF!</definedName>
    <definedName function="false" hidden="false" name="S45P22" vbProcedure="false">#REF!</definedName>
    <definedName function="false" hidden="false" name="S45P23" vbProcedure="false">#REF!</definedName>
    <definedName function="false" hidden="false" name="S45P24" vbProcedure="false">#REF!</definedName>
    <definedName function="false" hidden="false" name="S45P3" vbProcedure="false">#REF!</definedName>
    <definedName function="false" hidden="false" name="S45P4" vbProcedure="false">#REF!</definedName>
    <definedName function="false" hidden="false" name="S45P5" vbProcedure="false">#REF!</definedName>
    <definedName function="false" hidden="false" name="S45P6" vbProcedure="false">#REF!</definedName>
    <definedName function="false" hidden="false" name="S45P7" vbProcedure="false">#REF!</definedName>
    <definedName function="false" hidden="false" name="S45P8" vbProcedure="false">#REF!</definedName>
    <definedName function="false" hidden="false" name="S45P9" vbProcedure="false">#REF!</definedName>
    <definedName function="false" hidden="false" name="S45R1" vbProcedure="false">#REF!</definedName>
    <definedName function="false" hidden="false" name="S45R10" vbProcedure="false">#REF!</definedName>
    <definedName function="false" hidden="false" name="S45R11" vbProcedure="false">#REF!</definedName>
    <definedName function="false" hidden="false" name="S45R12" vbProcedure="false">#REF!</definedName>
    <definedName function="false" hidden="false" name="S45R13" vbProcedure="false">#REF!</definedName>
    <definedName function="false" hidden="false" name="S45R14" vbProcedure="false">#REF!</definedName>
    <definedName function="false" hidden="false" name="S45R15" vbProcedure="false">#REF!</definedName>
    <definedName function="false" hidden="false" name="S45R16" vbProcedure="false">#REF!</definedName>
    <definedName function="false" hidden="false" name="S45R17" vbProcedure="false">#REF!</definedName>
    <definedName function="false" hidden="false" name="S45R18" vbProcedure="false">#REF!</definedName>
    <definedName function="false" hidden="false" name="S45R19" vbProcedure="false">#REF!</definedName>
    <definedName function="false" hidden="false" name="S45R2" vbProcedure="false">#REF!</definedName>
    <definedName function="false" hidden="false" name="S45R20" vbProcedure="false">#REF!</definedName>
    <definedName function="false" hidden="false" name="S45R21" vbProcedure="false">#REF!</definedName>
    <definedName function="false" hidden="false" name="S45R22" vbProcedure="false">#REF!</definedName>
    <definedName function="false" hidden="false" name="S45R23" vbProcedure="false">#REF!</definedName>
    <definedName function="false" hidden="false" name="S45R24" vbProcedure="false">#REF!</definedName>
    <definedName function="false" hidden="false" name="S45R3" vbProcedure="false">#REF!</definedName>
    <definedName function="false" hidden="false" name="S45R4" vbProcedure="false">#REF!</definedName>
    <definedName function="false" hidden="false" name="S45R5" vbProcedure="false">#REF!</definedName>
    <definedName function="false" hidden="false" name="S45R6" vbProcedure="false">#REF!</definedName>
    <definedName function="false" hidden="false" name="S45R7" vbProcedure="false">#REF!</definedName>
    <definedName function="false" hidden="false" name="S45R8" vbProcedure="false">#REF!</definedName>
    <definedName function="false" hidden="false" name="S45R9" vbProcedure="false">#REF!</definedName>
    <definedName function="false" hidden="false" name="S4P1" vbProcedure="false">#REF!</definedName>
    <definedName function="false" hidden="false" name="S4P10" vbProcedure="false">#REF!</definedName>
    <definedName function="false" hidden="false" name="S4P11" vbProcedure="false">#REF!</definedName>
    <definedName function="false" hidden="false" name="S4P12" vbProcedure="false">#REF!</definedName>
    <definedName function="false" hidden="false" name="S4P13" vbProcedure="false">#REF!</definedName>
    <definedName function="false" hidden="false" name="S4P14" vbProcedure="false">#REF!</definedName>
    <definedName function="false" hidden="false" name="S4P15" vbProcedure="false">#REF!</definedName>
    <definedName function="false" hidden="false" name="S4P16" vbProcedure="false">#REF!</definedName>
    <definedName function="false" hidden="false" name="S4P17" vbProcedure="false">#REF!</definedName>
    <definedName function="false" hidden="false" name="S4P18" vbProcedure="false">#REF!</definedName>
    <definedName function="false" hidden="false" name="S4P19" vbProcedure="false">#REF!</definedName>
    <definedName function="false" hidden="false" name="S4P2" vbProcedure="false">#REF!</definedName>
    <definedName function="false" hidden="false" name="S4P20" vbProcedure="false">#REF!</definedName>
    <definedName function="false" hidden="false" name="S4P21" vbProcedure="false">#REF!</definedName>
    <definedName function="false" hidden="false" name="S4P22" vbProcedure="false">#REF!</definedName>
    <definedName function="false" hidden="false" name="S4P23" vbProcedure="false">#REF!</definedName>
    <definedName function="false" hidden="false" name="S4P24" vbProcedure="false">#REF!</definedName>
    <definedName function="false" hidden="false" name="S4P3" vbProcedure="false">#REF!</definedName>
    <definedName function="false" hidden="false" name="S4P4" vbProcedure="false">#REF!</definedName>
    <definedName function="false" hidden="false" name="S4P5" vbProcedure="false">#REF!</definedName>
    <definedName function="false" hidden="false" name="S4P6" vbProcedure="false">#REF!</definedName>
    <definedName function="false" hidden="false" name="S4P7" vbProcedure="false">#REF!</definedName>
    <definedName function="false" hidden="false" name="S4P8" vbProcedure="false">#REF!</definedName>
    <definedName function="false" hidden="false" name="S4P9" vbProcedure="false">#REF!</definedName>
    <definedName function="false" hidden="false" name="S4R1" vbProcedure="false">#REF!</definedName>
    <definedName function="false" hidden="false" name="S4R10" vbProcedure="false">#REF!</definedName>
    <definedName function="false" hidden="false" name="S4R11" vbProcedure="false">#REF!</definedName>
    <definedName function="false" hidden="false" name="S4R12" vbProcedure="false">#REF!</definedName>
    <definedName function="false" hidden="false" name="S4R13" vbProcedure="false">#REF!</definedName>
    <definedName function="false" hidden="false" name="S4R14" vbProcedure="false">#REF!</definedName>
    <definedName function="false" hidden="false" name="S4R15" vbProcedure="false">#REF!</definedName>
    <definedName function="false" hidden="false" name="S4R16" vbProcedure="false">#REF!</definedName>
    <definedName function="false" hidden="false" name="S4R17" vbProcedure="false">#REF!</definedName>
    <definedName function="false" hidden="false" name="S4R18" vbProcedure="false">#REF!</definedName>
    <definedName function="false" hidden="false" name="S4R19" vbProcedure="false">#REF!</definedName>
    <definedName function="false" hidden="false" name="S4R2" vbProcedure="false">#REF!</definedName>
    <definedName function="false" hidden="false" name="S4R20" vbProcedure="false">#REF!</definedName>
    <definedName function="false" hidden="false" name="S4R21" vbProcedure="false">#REF!</definedName>
    <definedName function="false" hidden="false" name="S4R22" vbProcedure="false">#REF!</definedName>
    <definedName function="false" hidden="false" name="S4R23" vbProcedure="false">#REF!</definedName>
    <definedName function="false" hidden="false" name="S4R24" vbProcedure="false">#REF!</definedName>
    <definedName function="false" hidden="false" name="S4R3" vbProcedure="false">#REF!</definedName>
    <definedName function="false" hidden="false" name="S4R4" vbProcedure="false">#REF!</definedName>
    <definedName function="false" hidden="false" name="S4R5" vbProcedure="false">#REF!</definedName>
    <definedName function="false" hidden="false" name="S4R6" vbProcedure="false">#REF!</definedName>
    <definedName function="false" hidden="false" name="S4R7" vbProcedure="false">#REF!</definedName>
    <definedName function="false" hidden="false" name="S4R8" vbProcedure="false">#REF!</definedName>
    <definedName function="false" hidden="false" name="S4R9" vbProcedure="false">#REF!</definedName>
    <definedName function="false" hidden="false" name="S5P1" vbProcedure="false">#REF!</definedName>
    <definedName function="false" hidden="false" name="S5P10" vbProcedure="false">#REF!</definedName>
    <definedName function="false" hidden="false" name="S5P11" vbProcedure="false">#REF!</definedName>
    <definedName function="false" hidden="false" name="S5P12" vbProcedure="false">#REF!</definedName>
    <definedName function="false" hidden="false" name="S5P13" vbProcedure="false">#REF!</definedName>
    <definedName function="false" hidden="false" name="S5P14" vbProcedure="false">#REF!</definedName>
    <definedName function="false" hidden="false" name="S5P15" vbProcedure="false">#REF!</definedName>
    <definedName function="false" hidden="false" name="S5P16" vbProcedure="false">#REF!</definedName>
    <definedName function="false" hidden="false" name="S5P17" vbProcedure="false">#REF!</definedName>
    <definedName function="false" hidden="false" name="S5P18" vbProcedure="false">#REF!</definedName>
    <definedName function="false" hidden="false" name="S5P19" vbProcedure="false">#REF!</definedName>
    <definedName function="false" hidden="false" name="S5P2" vbProcedure="false">#REF!</definedName>
    <definedName function="false" hidden="false" name="S5P20" vbProcedure="false">#REF!</definedName>
    <definedName function="false" hidden="false" name="S5P21" vbProcedure="false">#REF!</definedName>
    <definedName function="false" hidden="false" name="S5P22" vbProcedure="false">#REF!</definedName>
    <definedName function="false" hidden="false" name="S5P23" vbProcedure="false">#REF!</definedName>
    <definedName function="false" hidden="false" name="S5P24" vbProcedure="false">#REF!</definedName>
    <definedName function="false" hidden="false" name="S5P3" vbProcedure="false">#REF!</definedName>
    <definedName function="false" hidden="false" name="S5P4" vbProcedure="false">#REF!</definedName>
    <definedName function="false" hidden="false" name="S5P5" vbProcedure="false">#REF!</definedName>
    <definedName function="false" hidden="false" name="S5P6" vbProcedure="false">#REF!</definedName>
    <definedName function="false" hidden="false" name="S5P7" vbProcedure="false">#REF!</definedName>
    <definedName function="false" hidden="false" name="S5P8" vbProcedure="false">#REF!</definedName>
    <definedName function="false" hidden="false" name="S5P9" vbProcedure="false">#REF!</definedName>
    <definedName function="false" hidden="false" name="S5R1" vbProcedure="false">#REF!</definedName>
    <definedName function="false" hidden="false" name="S5R10" vbProcedure="false">#REF!</definedName>
    <definedName function="false" hidden="false" name="S5R11" vbProcedure="false">#REF!</definedName>
    <definedName function="false" hidden="false" name="S5R12" vbProcedure="false">#REF!</definedName>
    <definedName function="false" hidden="false" name="S5R13" vbProcedure="false">#REF!</definedName>
    <definedName function="false" hidden="false" name="S5R14" vbProcedure="false">#REF!</definedName>
    <definedName function="false" hidden="false" name="S5R15" vbProcedure="false">#REF!</definedName>
    <definedName function="false" hidden="false" name="S5R16" vbProcedure="false">#REF!</definedName>
    <definedName function="false" hidden="false" name="S5R17" vbProcedure="false">#REF!</definedName>
    <definedName function="false" hidden="false" name="S5R18" vbProcedure="false">#REF!</definedName>
    <definedName function="false" hidden="false" name="S5R19" vbProcedure="false">#REF!</definedName>
    <definedName function="false" hidden="false" name="S5R2" vbProcedure="false">#REF!</definedName>
    <definedName function="false" hidden="false" name="S5R20" vbProcedure="false">#REF!</definedName>
    <definedName function="false" hidden="false" name="S5R21" vbProcedure="false">#REF!</definedName>
    <definedName function="false" hidden="false" name="S5R22" vbProcedure="false">#REF!</definedName>
    <definedName function="false" hidden="false" name="S5R23" vbProcedure="false">#REF!</definedName>
    <definedName function="false" hidden="false" name="S5R24" vbProcedure="false">#REF!</definedName>
    <definedName function="false" hidden="false" name="S5R3" vbProcedure="false">#REF!</definedName>
    <definedName function="false" hidden="false" name="S5R4" vbProcedure="false">#REF!</definedName>
    <definedName function="false" hidden="false" name="S5R5" vbProcedure="false">#REF!</definedName>
    <definedName function="false" hidden="false" name="S5R6" vbProcedure="false">#REF!</definedName>
    <definedName function="false" hidden="false" name="S5R7" vbProcedure="false">#REF!</definedName>
    <definedName function="false" hidden="false" name="S5R8" vbProcedure="false">#REF!</definedName>
    <definedName function="false" hidden="false" name="S5R9" vbProcedure="false">#REF!</definedName>
    <definedName function="false" hidden="false" name="S6P1" vbProcedure="false">#REF!</definedName>
    <definedName function="false" hidden="false" name="S6P10" vbProcedure="false">#REF!</definedName>
    <definedName function="false" hidden="false" name="S6P11" vbProcedure="false">#REF!</definedName>
    <definedName function="false" hidden="false" name="S6P12" vbProcedure="false">#REF!</definedName>
    <definedName function="false" hidden="false" name="S6P13" vbProcedure="false">#REF!</definedName>
    <definedName function="false" hidden="false" name="S6P14" vbProcedure="false">#REF!</definedName>
    <definedName function="false" hidden="false" name="S6P15" vbProcedure="false">#REF!</definedName>
    <definedName function="false" hidden="false" name="S6P16" vbProcedure="false">#REF!</definedName>
    <definedName function="false" hidden="false" name="S6P17" vbProcedure="false">#REF!</definedName>
    <definedName function="false" hidden="false" name="S6P18" vbProcedure="false">#REF!</definedName>
    <definedName function="false" hidden="false" name="S6P19" vbProcedure="false">#REF!</definedName>
    <definedName function="false" hidden="false" name="S6P2" vbProcedure="false">#REF!</definedName>
    <definedName function="false" hidden="false" name="S6P20" vbProcedure="false">#REF!</definedName>
    <definedName function="false" hidden="false" name="S6P21" vbProcedure="false">#REF!</definedName>
    <definedName function="false" hidden="false" name="S6P22" vbProcedure="false">#REF!</definedName>
    <definedName function="false" hidden="false" name="S6P23" vbProcedure="false">#REF!</definedName>
    <definedName function="false" hidden="false" name="S6P24" vbProcedure="false">#REF!</definedName>
    <definedName function="false" hidden="false" name="S6P3" vbProcedure="false">#REF!</definedName>
    <definedName function="false" hidden="false" name="S6P4" vbProcedure="false">#REF!</definedName>
    <definedName function="false" hidden="false" name="S6P5" vbProcedure="false">#REF!</definedName>
    <definedName function="false" hidden="false" name="S6P6" vbProcedure="false">#REF!</definedName>
    <definedName function="false" hidden="false" name="S6P7" vbProcedure="false">#REF!</definedName>
    <definedName function="false" hidden="false" name="S6P8" vbProcedure="false">#REF!</definedName>
    <definedName function="false" hidden="false" name="S6P9" vbProcedure="false">#REF!</definedName>
    <definedName function="false" hidden="false" name="S6R1" vbProcedure="false">#REF!</definedName>
    <definedName function="false" hidden="false" name="S6R10" vbProcedure="false">#REF!</definedName>
    <definedName function="false" hidden="false" name="S6R11" vbProcedure="false">#REF!</definedName>
    <definedName function="false" hidden="false" name="S6R12" vbProcedure="false">#REF!</definedName>
    <definedName function="false" hidden="false" name="S6R13" vbProcedure="false">#REF!</definedName>
    <definedName function="false" hidden="false" name="S6R14" vbProcedure="false">#REF!</definedName>
    <definedName function="false" hidden="false" name="S6R15" vbProcedure="false">#REF!</definedName>
    <definedName function="false" hidden="false" name="S6R16" vbProcedure="false">#REF!</definedName>
    <definedName function="false" hidden="false" name="S6R17" vbProcedure="false">#REF!</definedName>
    <definedName function="false" hidden="false" name="S6R18" vbProcedure="false">#REF!</definedName>
    <definedName function="false" hidden="false" name="S6R19" vbProcedure="false">#REF!</definedName>
    <definedName function="false" hidden="false" name="S6R2" vbProcedure="false">#REF!</definedName>
    <definedName function="false" hidden="false" name="S6R20" vbProcedure="false">#REF!</definedName>
    <definedName function="false" hidden="false" name="S6R21" vbProcedure="false">#REF!</definedName>
    <definedName function="false" hidden="false" name="S6R22" vbProcedure="false">#REF!</definedName>
    <definedName function="false" hidden="false" name="S6R23" vbProcedure="false">#REF!</definedName>
    <definedName function="false" hidden="false" name="S6R24" vbProcedure="false">#REF!</definedName>
    <definedName function="false" hidden="false" name="S6R3" vbProcedure="false">#REF!</definedName>
    <definedName function="false" hidden="false" name="S6R4" vbProcedure="false">#REF!</definedName>
    <definedName function="false" hidden="false" name="S6R5" vbProcedure="false">#REF!</definedName>
    <definedName function="false" hidden="false" name="S6R6" vbProcedure="false">#REF!</definedName>
    <definedName function="false" hidden="false" name="S6R7" vbProcedure="false">#REF!</definedName>
    <definedName function="false" hidden="false" name="S6R8" vbProcedure="false">#REF!</definedName>
    <definedName function="false" hidden="false" name="S6R9" vbProcedure="false">#REF!</definedName>
    <definedName function="false" hidden="false" name="S7P1" vbProcedure="false">#REF!</definedName>
    <definedName function="false" hidden="false" name="S7P10" vbProcedure="false">#REF!</definedName>
    <definedName function="false" hidden="false" name="S7P11" vbProcedure="false">#REF!</definedName>
    <definedName function="false" hidden="false" name="S7P12" vbProcedure="false">#REF!</definedName>
    <definedName function="false" hidden="false" name="S7P13" vbProcedure="false">#REF!</definedName>
    <definedName function="false" hidden="false" name="S7P14" vbProcedure="false">#REF!</definedName>
    <definedName function="false" hidden="false" name="S7P15" vbProcedure="false">#REF!</definedName>
    <definedName function="false" hidden="false" name="S7P16" vbProcedure="false">#REF!</definedName>
    <definedName function="false" hidden="false" name="S7P17" vbProcedure="false">#REF!</definedName>
    <definedName function="false" hidden="false" name="S7P18" vbProcedure="false">#REF!</definedName>
    <definedName function="false" hidden="false" name="S7P19" vbProcedure="false">#REF!</definedName>
    <definedName function="false" hidden="false" name="S7P2" vbProcedure="false">#REF!</definedName>
    <definedName function="false" hidden="false" name="S7P20" vbProcedure="false">#REF!</definedName>
    <definedName function="false" hidden="false" name="S7P21" vbProcedure="false">#REF!</definedName>
    <definedName function="false" hidden="false" name="S7P22" vbProcedure="false">#REF!</definedName>
    <definedName function="false" hidden="false" name="S7P23" vbProcedure="false">#REF!</definedName>
    <definedName function="false" hidden="false" name="S7P24" vbProcedure="false">#REF!</definedName>
    <definedName function="false" hidden="false" name="S7P3" vbProcedure="false">#REF!</definedName>
    <definedName function="false" hidden="false" name="S7P4" vbProcedure="false">#REF!</definedName>
    <definedName function="false" hidden="false" name="S7P5" vbProcedure="false">#REF!</definedName>
    <definedName function="false" hidden="false" name="S7P6" vbProcedure="false">#REF!</definedName>
    <definedName function="false" hidden="false" name="S7P7" vbProcedure="false">#REF!</definedName>
    <definedName function="false" hidden="false" name="S7P8" vbProcedure="false">#REF!</definedName>
    <definedName function="false" hidden="false" name="S7P9" vbProcedure="false">#REF!</definedName>
    <definedName function="false" hidden="false" name="S7R1" vbProcedure="false">#REF!</definedName>
    <definedName function="false" hidden="false" name="S7R10" vbProcedure="false">#REF!</definedName>
    <definedName function="false" hidden="false" name="S7R11" vbProcedure="false">#REF!</definedName>
    <definedName function="false" hidden="false" name="S7R12" vbProcedure="false">#REF!</definedName>
    <definedName function="false" hidden="false" name="S7R13" vbProcedure="false">#REF!</definedName>
    <definedName function="false" hidden="false" name="S7R14" vbProcedure="false">#REF!</definedName>
    <definedName function="false" hidden="false" name="S7R15" vbProcedure="false">#REF!</definedName>
    <definedName function="false" hidden="false" name="S7R16" vbProcedure="false">#REF!</definedName>
    <definedName function="false" hidden="false" name="S7R17" vbProcedure="false">#REF!</definedName>
    <definedName function="false" hidden="false" name="S7R18" vbProcedure="false">#REF!</definedName>
    <definedName function="false" hidden="false" name="S7R19" vbProcedure="false">#REF!</definedName>
    <definedName function="false" hidden="false" name="S7R2" vbProcedure="false">#REF!</definedName>
    <definedName function="false" hidden="false" name="S7R20" vbProcedure="false">#REF!</definedName>
    <definedName function="false" hidden="false" name="S7R21" vbProcedure="false">#REF!</definedName>
    <definedName function="false" hidden="false" name="S7R22" vbProcedure="false">#REF!</definedName>
    <definedName function="false" hidden="false" name="S7R23" vbProcedure="false">#REF!</definedName>
    <definedName function="false" hidden="false" name="S7R24" vbProcedure="false">#REF!</definedName>
    <definedName function="false" hidden="false" name="S7R3" vbProcedure="false">#REF!</definedName>
    <definedName function="false" hidden="false" name="S7R4" vbProcedure="false">#REF!</definedName>
    <definedName function="false" hidden="false" name="S7R5" vbProcedure="false">#REF!</definedName>
    <definedName function="false" hidden="false" name="S7R6" vbProcedure="false">#REF!</definedName>
    <definedName function="false" hidden="false" name="S7R7" vbProcedure="false">#REF!</definedName>
    <definedName function="false" hidden="false" name="S7R8" vbProcedure="false">#REF!</definedName>
    <definedName function="false" hidden="false" name="S7R9" vbProcedure="false">#REF!</definedName>
    <definedName function="false" hidden="false" name="S8P1" vbProcedure="false">#REF!</definedName>
    <definedName function="false" hidden="false" name="S8P10" vbProcedure="false">#REF!</definedName>
    <definedName function="false" hidden="false" name="S8P11" vbProcedure="false">#REF!</definedName>
    <definedName function="false" hidden="false" name="S8P12" vbProcedure="false">#REF!</definedName>
    <definedName function="false" hidden="false" name="S8P13" vbProcedure="false">#REF!</definedName>
    <definedName function="false" hidden="false" name="S8P14" vbProcedure="false">#REF!</definedName>
    <definedName function="false" hidden="false" name="S8P15" vbProcedure="false">#REF!</definedName>
    <definedName function="false" hidden="false" name="S8P16" vbProcedure="false">#REF!</definedName>
    <definedName function="false" hidden="false" name="S8P17" vbProcedure="false">#REF!</definedName>
    <definedName function="false" hidden="false" name="S8P18" vbProcedure="false">#REF!</definedName>
    <definedName function="false" hidden="false" name="S8P19" vbProcedure="false">#REF!</definedName>
    <definedName function="false" hidden="false" name="S8P2" vbProcedure="false">#REF!</definedName>
    <definedName function="false" hidden="false" name="S8P20" vbProcedure="false">#REF!</definedName>
    <definedName function="false" hidden="false" name="S8P21" vbProcedure="false">#REF!</definedName>
    <definedName function="false" hidden="false" name="S8P22" vbProcedure="false">#REF!</definedName>
    <definedName function="false" hidden="false" name="S8P23" vbProcedure="false">#REF!</definedName>
    <definedName function="false" hidden="false" name="S8P24" vbProcedure="false">#REF!</definedName>
    <definedName function="false" hidden="false" name="S8P3" vbProcedure="false">#REF!</definedName>
    <definedName function="false" hidden="false" name="S8P4" vbProcedure="false">#REF!</definedName>
    <definedName function="false" hidden="false" name="S8P5" vbProcedure="false">#REF!</definedName>
    <definedName function="false" hidden="false" name="S8P6" vbProcedure="false">#REF!</definedName>
    <definedName function="false" hidden="false" name="S8P7" vbProcedure="false">#REF!</definedName>
    <definedName function="false" hidden="false" name="S8P8" vbProcedure="false">#REF!</definedName>
    <definedName function="false" hidden="false" name="S8P9" vbProcedure="false">#REF!</definedName>
    <definedName function="false" hidden="false" name="S8R1" vbProcedure="false">#REF!</definedName>
    <definedName function="false" hidden="false" name="S8R10" vbProcedure="false">#REF!</definedName>
    <definedName function="false" hidden="false" name="S8R11" vbProcedure="false">#REF!</definedName>
    <definedName function="false" hidden="false" name="S8R12" vbProcedure="false">#REF!</definedName>
    <definedName function="false" hidden="false" name="S8R13" vbProcedure="false">#REF!</definedName>
    <definedName function="false" hidden="false" name="S8R14" vbProcedure="false">#REF!</definedName>
    <definedName function="false" hidden="false" name="S8R15" vbProcedure="false">#REF!</definedName>
    <definedName function="false" hidden="false" name="S8R16" vbProcedure="false">#REF!</definedName>
    <definedName function="false" hidden="false" name="S8R17" vbProcedure="false">#REF!</definedName>
    <definedName function="false" hidden="false" name="S8R18" vbProcedure="false">#REF!</definedName>
    <definedName function="false" hidden="false" name="S8R19" vbProcedure="false">#REF!</definedName>
    <definedName function="false" hidden="false" name="S8R2" vbProcedure="false">#REF!</definedName>
    <definedName function="false" hidden="false" name="S8R20" vbProcedure="false">#REF!</definedName>
    <definedName function="false" hidden="false" name="S8R21" vbProcedure="false">#REF!</definedName>
    <definedName function="false" hidden="false" name="S8R22" vbProcedure="false">#REF!</definedName>
    <definedName function="false" hidden="false" name="S8R23" vbProcedure="false">#REF!</definedName>
    <definedName function="false" hidden="false" name="S8R24" vbProcedure="false">#REF!</definedName>
    <definedName function="false" hidden="false" name="S8R3" vbProcedure="false">#REF!</definedName>
    <definedName function="false" hidden="false" name="S8R4" vbProcedure="false">#REF!</definedName>
    <definedName function="false" hidden="false" name="S8R5" vbProcedure="false">#REF!</definedName>
    <definedName function="false" hidden="false" name="S8R6" vbProcedure="false">#REF!</definedName>
    <definedName function="false" hidden="false" name="S8R7" vbProcedure="false">#REF!</definedName>
    <definedName function="false" hidden="false" name="S8R8" vbProcedure="false">#REF!</definedName>
    <definedName function="false" hidden="false" name="S8R9" vbProcedure="false">#REF!</definedName>
    <definedName function="false" hidden="false" name="S9P1" vbProcedure="false">#REF!</definedName>
    <definedName function="false" hidden="false" name="S9P10" vbProcedure="false">#REF!</definedName>
    <definedName function="false" hidden="false" name="S9P11" vbProcedure="false">#REF!</definedName>
    <definedName function="false" hidden="false" name="S9P12" vbProcedure="false">#REF!</definedName>
    <definedName function="false" hidden="false" name="S9P13" vbProcedure="false">#REF!</definedName>
    <definedName function="false" hidden="false" name="S9P14" vbProcedure="false">#REF!</definedName>
    <definedName function="false" hidden="false" name="S9P15" vbProcedure="false">#REF!</definedName>
    <definedName function="false" hidden="false" name="S9P16" vbProcedure="false">#REF!</definedName>
    <definedName function="false" hidden="false" name="S9P17" vbProcedure="false">#REF!</definedName>
    <definedName function="false" hidden="false" name="S9P18" vbProcedure="false">#REF!</definedName>
    <definedName function="false" hidden="false" name="S9P19" vbProcedure="false">#REF!</definedName>
    <definedName function="false" hidden="false" name="S9P2" vbProcedure="false">#REF!</definedName>
    <definedName function="false" hidden="false" name="S9P20" vbProcedure="false">#REF!</definedName>
    <definedName function="false" hidden="false" name="S9P21" vbProcedure="false">#REF!</definedName>
    <definedName function="false" hidden="false" name="S9P22" vbProcedure="false">#REF!</definedName>
    <definedName function="false" hidden="false" name="S9P23" vbProcedure="false">#REF!</definedName>
    <definedName function="false" hidden="false" name="S9P24" vbProcedure="false">#REF!</definedName>
    <definedName function="false" hidden="false" name="S9P3" vbProcedure="false">#REF!</definedName>
    <definedName function="false" hidden="false" name="S9P4" vbProcedure="false">#REF!</definedName>
    <definedName function="false" hidden="false" name="S9P5" vbProcedure="false">#REF!</definedName>
    <definedName function="false" hidden="false" name="S9P6" vbProcedure="false">#REF!</definedName>
    <definedName function="false" hidden="false" name="S9P7" vbProcedure="false">#REF!</definedName>
    <definedName function="false" hidden="false" name="S9P8" vbProcedure="false">#REF!</definedName>
    <definedName function="false" hidden="false" name="S9P9" vbProcedure="false">#REF!</definedName>
    <definedName function="false" hidden="false" name="S9R1" vbProcedure="false">#REF!</definedName>
    <definedName function="false" hidden="false" name="S9R10" vbProcedure="false">#REF!</definedName>
    <definedName function="false" hidden="false" name="S9R11" vbProcedure="false">#REF!</definedName>
    <definedName function="false" hidden="false" name="S9R12" vbProcedure="false">#REF!</definedName>
    <definedName function="false" hidden="false" name="S9R13" vbProcedure="false">#REF!</definedName>
    <definedName function="false" hidden="false" name="S9R14" vbProcedure="false">#REF!</definedName>
    <definedName function="false" hidden="false" name="S9R15" vbProcedure="false">#REF!</definedName>
    <definedName function="false" hidden="false" name="S9R16" vbProcedure="false">#REF!</definedName>
    <definedName function="false" hidden="false" name="S9R17" vbProcedure="false">#REF!</definedName>
    <definedName function="false" hidden="false" name="S9R18" vbProcedure="false">#REF!</definedName>
    <definedName function="false" hidden="false" name="S9R19" vbProcedure="false">#REF!</definedName>
    <definedName function="false" hidden="false" name="S9R2" vbProcedure="false">#REF!</definedName>
    <definedName function="false" hidden="false" name="S9R20" vbProcedure="false">#REF!</definedName>
    <definedName function="false" hidden="false" name="S9R21" vbProcedure="false">#REF!</definedName>
    <definedName function="false" hidden="false" name="S9R22" vbProcedure="false">#REF!</definedName>
    <definedName function="false" hidden="false" name="S9R23" vbProcedure="false">#REF!</definedName>
    <definedName function="false" hidden="false" name="S9R24" vbProcedure="false">#REF!</definedName>
    <definedName function="false" hidden="false" name="S9R3" vbProcedure="false">#REF!</definedName>
    <definedName function="false" hidden="false" name="S9R4" vbProcedure="false">#REF!</definedName>
    <definedName function="false" hidden="false" name="S9R5" vbProcedure="false">#REF!</definedName>
    <definedName function="false" hidden="false" name="S9R6" vbProcedure="false">#REF!</definedName>
    <definedName function="false" hidden="false" name="S9R7" vbProcedure="false">#REF!</definedName>
    <definedName function="false" hidden="false" name="S9R8" vbProcedure="false">#REF!</definedName>
    <definedName function="false" hidden="false" name="S9R9" vbProcedure="false">#REF!</definedName>
    <definedName function="false" hidden="false" name="soma_total" vbProcedure="false">#REF!</definedName>
    <definedName function="false" hidden="false" name="sub_item_1" vbProcedure="false">#REF!</definedName>
    <definedName function="false" hidden="false" name="sub_item_10" vbProcedure="false">#REF!</definedName>
    <definedName function="false" hidden="false" name="sub_item_11" vbProcedure="false">#REF!</definedName>
    <definedName function="false" hidden="false" name="sub_item_12" vbProcedure="false">#REF!</definedName>
    <definedName function="false" hidden="false" name="sub_item_13" vbProcedure="false">#REF!</definedName>
    <definedName function="false" hidden="false" name="sub_item_14" vbProcedure="false">#REF!</definedName>
    <definedName function="false" hidden="false" name="sub_item_15" vbProcedure="false">#REF!</definedName>
    <definedName function="false" hidden="false" name="sub_item_16" vbProcedure="false">#REF!</definedName>
    <definedName function="false" hidden="false" name="sub_item_17" vbProcedure="false">#REF!</definedName>
    <definedName function="false" hidden="false" name="sub_item_18" vbProcedure="false">#REF!</definedName>
    <definedName function="false" hidden="false" name="sub_item_19" vbProcedure="false">#REF!</definedName>
    <definedName function="false" hidden="false" name="sub_item_2" vbProcedure="false">#REF!</definedName>
    <definedName function="false" hidden="false" name="sub_item_20" vbProcedure="false">#REF!</definedName>
    <definedName function="false" hidden="false" name="sub_item_21" vbProcedure="false">#REF!</definedName>
    <definedName function="false" hidden="false" name="sub_item_22" vbProcedure="false">#REF!</definedName>
    <definedName function="false" hidden="false" name="sub_item_23" vbProcedure="false">#REF!</definedName>
    <definedName function="false" hidden="false" name="sub_item_24" vbProcedure="false">#REF!</definedName>
    <definedName function="false" hidden="false" name="sub_item_25" vbProcedure="false">#REF!</definedName>
    <definedName function="false" hidden="false" name="sub_item_26" vbProcedure="false">#REF!</definedName>
    <definedName function="false" hidden="false" name="sub_item_27" vbProcedure="false">#REF!</definedName>
    <definedName function="false" hidden="false" name="sub_item_28" vbProcedure="false">#REF!</definedName>
    <definedName function="false" hidden="false" name="sub_item_29" vbProcedure="false">#REF!</definedName>
    <definedName function="false" hidden="false" name="sub_item_3" vbProcedure="false">#REF!</definedName>
    <definedName function="false" hidden="false" name="sub_item_30" vbProcedure="false">#REF!</definedName>
    <definedName function="false" hidden="false" name="sub_item_31" vbProcedure="false">#REF!</definedName>
    <definedName function="false" hidden="false" name="sub_item_32" vbProcedure="false">#REF!</definedName>
    <definedName function="false" hidden="false" name="sub_item_33" vbProcedure="false">#REF!</definedName>
    <definedName function="false" hidden="false" name="sub_item_34" vbProcedure="false">#REF!</definedName>
    <definedName function="false" hidden="false" name="sub_item_35" vbProcedure="false">#REF!</definedName>
    <definedName function="false" hidden="false" name="sub_item_36" vbProcedure="false">#REF!</definedName>
    <definedName function="false" hidden="false" name="sub_item_37" vbProcedure="false">#REF!</definedName>
    <definedName function="false" hidden="false" name="sub_item_38" vbProcedure="false">#REF!</definedName>
    <definedName function="false" hidden="false" name="sub_item_39" vbProcedure="false">#REF!</definedName>
    <definedName function="false" hidden="false" name="sub_item_4" vbProcedure="false">#REF!</definedName>
    <definedName function="false" hidden="false" name="sub_item_40" vbProcedure="false">#REF!</definedName>
    <definedName function="false" hidden="false" name="sub_item_41" vbProcedure="false">#REF!</definedName>
    <definedName function="false" hidden="false" name="sub_item_42" vbProcedure="false">#REF!</definedName>
    <definedName function="false" hidden="false" name="sub_item_43" vbProcedure="false">#REF!</definedName>
    <definedName function="false" hidden="false" name="sub_item_44" vbProcedure="false">#REF!</definedName>
    <definedName function="false" hidden="false" name="sub_item_45" vbProcedure="false">#REF!</definedName>
    <definedName function="false" hidden="false" name="sub_item_5" vbProcedure="false">#REF!</definedName>
    <definedName function="false" hidden="false" name="sub_item_6" vbProcedure="false">#REF!</definedName>
    <definedName function="false" hidden="false" name="sub_item_7" vbProcedure="false">#REF!</definedName>
    <definedName function="false" hidden="false" name="sub_item_8" vbProcedure="false">#REF!</definedName>
    <definedName function="false" hidden="false" name="sub_item_9" vbProcedure="false">#REF!</definedName>
    <definedName function="false" hidden="false" name="switch" vbProcedure="false">#REF!</definedName>
    <definedName function="false" hidden="false" name="T" vbProcedure="false">#REF!</definedName>
    <definedName function="false" hidden="false" name="teste" vbProcedure="false">"$#REF!.$A$1:$B$3278"</definedName>
    <definedName function="false" hidden="false" name="TOTAL_ACU_REF" vbProcedure="false">#REF!</definedName>
    <definedName function="false" hidden="false" name="TOTAL_ADD" vbProcedure="false">#REF!</definedName>
    <definedName function="false" hidden="false" name="TOTAL_ADD_ACU" vbProcedure="false">#REF!</definedName>
    <definedName function="false" hidden="false" name="TOTAL_REF" vbProcedure="false">#REF!</definedName>
    <definedName function="false" hidden="false" name="TOTAL_RES" vbProcedure="false">#REF!</definedName>
    <definedName function="false" hidden="false" name="TOTAL_RES_ACU" vbProcedure="false">#REF!</definedName>
    <definedName function="false" hidden="false" name="Z_E9EF4FFF_2A51_4B23_8A33_7F2B85269ACF_.wvu.PrintArea_7" vbProcedure="false">"#REF!"</definedName>
    <definedName function="false" hidden="false" name="Z_E9EF4FFF_2A51_4B23_8A33_7F2B85269ACF_.wvu.PrintArea_7_1" vbProcedure="false">"#REF!"</definedName>
    <definedName function="false" hidden="false" name="Z_E9EF4FFF_2A51_4B23_8A33_7F2B85269ACF_.wvu.PrintArea_7_2" vbProcedure="false">"#REF!"</definedName>
    <definedName function="false" hidden="false" name="Z_E9EF4FFF_2A51_4B23_8A33_7F2B85269ACF_.wvu.PrintArea_7_3" vbProcedure="false">"#REF!"</definedName>
    <definedName function="false" hidden="false" name="Z_E9EF4FFF_2A51_4B23_8A33_7F2B85269ACF_.wvu.Rows_2" vbProcedure="false">("#REF!,#REF!,#REF!,#REF!,#REF!,#REF!,#REF!,#REF!,#REF!,#REF!,#REF!,#REF!,#REF!)")</definedName>
    <definedName function="false" hidden="false" name="Z_E9EF4FFF_2A51_4B23_8A33_7F2B85269ACF_.wvu.Rows_2_1" vbProcedure="false">("#REF!,#REF!,#REF!,#REF!,#REF!,#REF!,#REF!,#REF!,#REF!,#REF!,#REF!,#REF!,#REF!)")</definedName>
    <definedName function="false" hidden="false" name="Z_E9EF4FFF_2A51_4B23_8A33_7F2B85269ACF_.wvu.Rows_2_2" vbProcedure="false">("#REF!,#REF!,#REF!,#REF!,#REF!,#REF!,#REF!,#REF!,#REF!,#REF!,#REF!,#REF!,#REF!)")</definedName>
    <definedName function="false" hidden="false" name="Z_E9EF4FFF_2A51_4B23_8A33_7F2B85269ACF_.wvu.Rows_2_3" vbProcedure="false">("#REF!,#REF!,#REF!,#REF!,#REF!,#REF!,#REF!,#REF!,#REF!,#REF!,#REF!,#REF!,#REF!)")</definedName>
    <definedName function="false" hidden="false" name="_R10P" vbProcedure="false">#REF!</definedName>
    <definedName function="false" hidden="false" name="_R10R" vbProcedure="false">#REF!</definedName>
    <definedName function="false" hidden="false" name="_R11P" vbProcedure="false">#REF!</definedName>
    <definedName function="false" hidden="false" name="_R11R" vbProcedure="false">#REF!</definedName>
    <definedName function="false" hidden="false" name="_R12P" vbProcedure="false">#REF!</definedName>
    <definedName function="false" hidden="false" name="_R12R" vbProcedure="false">#REF!</definedName>
    <definedName function="false" hidden="false" name="_R13P" vbProcedure="false">#REF!</definedName>
    <definedName function="false" hidden="false" name="_R13R" vbProcedure="false">#REF!</definedName>
    <definedName function="false" hidden="false" name="_R14P" vbProcedure="false">#REF!</definedName>
    <definedName function="false" hidden="false" name="_R14R" vbProcedure="false">#REF!</definedName>
    <definedName function="false" hidden="false" name="_R15P" vbProcedure="false">#REF!</definedName>
    <definedName function="false" hidden="false" name="_R15R" vbProcedure="false">#REF!</definedName>
    <definedName function="false" hidden="false" name="_R16P" vbProcedure="false">#REF!</definedName>
    <definedName function="false" hidden="false" name="_R16R" vbProcedure="false">#REF!</definedName>
    <definedName function="false" hidden="false" name="_R17P" vbProcedure="false">#REF!</definedName>
    <definedName function="false" hidden="false" name="_R17R" vbProcedure="false">#REF!</definedName>
    <definedName function="false" hidden="false" name="_R18P" vbProcedure="false">#REF!</definedName>
    <definedName function="false" hidden="false" name="_R18R" vbProcedure="false">#REF!</definedName>
    <definedName function="false" hidden="false" name="_R19P" vbProcedure="false">#REF!</definedName>
    <definedName function="false" hidden="false" name="_R19R" vbProcedure="false">#REF!</definedName>
    <definedName function="false" hidden="false" name="_R1P" vbProcedure="false">#REF!</definedName>
    <definedName function="false" hidden="false" name="_R1R" vbProcedure="false">#REF!</definedName>
    <definedName function="false" hidden="false" name="_R20P" vbProcedure="false">#REF!</definedName>
    <definedName function="false" hidden="false" name="_R20R" vbProcedure="false">#REF!</definedName>
    <definedName function="false" hidden="false" name="_R21P" vbProcedure="false">#REF!</definedName>
    <definedName function="false" hidden="false" name="_R21R" vbProcedure="false">#REF!</definedName>
    <definedName function="false" hidden="false" name="_R22P" vbProcedure="false">#REF!</definedName>
    <definedName function="false" hidden="false" name="_R22R" vbProcedure="false">#REF!</definedName>
    <definedName function="false" hidden="false" name="_R23P" vbProcedure="false">#REF!</definedName>
    <definedName function="false" hidden="false" name="_R23R" vbProcedure="false">#REF!</definedName>
    <definedName function="false" hidden="false" name="_R24P" vbProcedure="false">#REF!</definedName>
    <definedName function="false" hidden="false" name="_R24R" vbProcedure="false">#REF!</definedName>
    <definedName function="false" hidden="false" name="_R2P" vbProcedure="false">#REF!</definedName>
    <definedName function="false" hidden="false" name="_R2R" vbProcedure="false">#REF!</definedName>
    <definedName function="false" hidden="false" name="_R3P" vbProcedure="false">#REF!</definedName>
    <definedName function="false" hidden="false" name="_R3R" vbProcedure="false">#REF!</definedName>
    <definedName function="false" hidden="false" name="_R4P" vbProcedure="false">#REF!</definedName>
    <definedName function="false" hidden="false" name="_R4R" vbProcedure="false">#REF!</definedName>
    <definedName function="false" hidden="false" name="_R5P" vbProcedure="false">#REF!</definedName>
    <definedName function="false" hidden="false" name="_R5R" vbProcedure="false">#REF!</definedName>
    <definedName function="false" hidden="false" name="_R6P" vbProcedure="false">#REF!</definedName>
    <definedName function="false" hidden="false" name="_R6R" vbProcedure="false">#REF!</definedName>
    <definedName function="false" hidden="false" name="_R7P" vbProcedure="false">#REF!</definedName>
    <definedName function="false" hidden="false" name="_R7R" vbProcedure="false">#REF!</definedName>
    <definedName function="false" hidden="false" name="_R8P" vbProcedure="false">#REF!</definedName>
    <definedName function="false" hidden="false" name="_R8R" vbProcedure="false">#REF!</definedName>
    <definedName function="false" hidden="false" name="_R9P" vbProcedure="false">#REF!</definedName>
    <definedName function="false" hidden="false" name="_R9R" vbProcedure="false">#REF!</definedName>
    <definedName function="false" hidden="false" name="_RP1" vbProcedure="false">#REF!</definedName>
    <definedName function="false" hidden="false" name="_RP10" vbProcedure="false">#REF!</definedName>
    <definedName function="false" hidden="false" name="_RP11" vbProcedure="false">#REF!</definedName>
    <definedName function="false" hidden="false" name="_RP12" vbProcedure="false">#REF!</definedName>
    <definedName function="false" hidden="false" name="_RP13" vbProcedure="false">#REF!</definedName>
    <definedName function="false" hidden="false" name="_RP14" vbProcedure="false">#REF!</definedName>
    <definedName function="false" hidden="false" name="_RP15" vbProcedure="false">#REF!</definedName>
    <definedName function="false" hidden="false" name="_RP16" vbProcedure="false">#REF!</definedName>
    <definedName function="false" hidden="false" name="_RP17" vbProcedure="false">#REF!</definedName>
    <definedName function="false" hidden="false" name="_RP18" vbProcedure="false">#REF!</definedName>
    <definedName function="false" hidden="false" name="_RP19" vbProcedure="false">#REF!</definedName>
    <definedName function="false" hidden="false" name="_RP2" vbProcedure="false">#REF!</definedName>
    <definedName function="false" hidden="false" name="_RP20" vbProcedure="false">#REF!</definedName>
    <definedName function="false" hidden="false" name="_RP21" vbProcedure="false">#REF!</definedName>
    <definedName function="false" hidden="false" name="_RP22" vbProcedure="false">#REF!</definedName>
    <definedName function="false" hidden="false" name="_RP23" vbProcedure="false">#REF!</definedName>
    <definedName function="false" hidden="false" name="_RP24" vbProcedure="false">#REF!</definedName>
    <definedName function="false" hidden="false" name="_RP3" vbProcedure="false">#REF!</definedName>
    <definedName function="false" hidden="false" name="_RP4" vbProcedure="false">#REF!</definedName>
    <definedName function="false" hidden="false" name="_RP5" vbProcedure="false">#REF!</definedName>
    <definedName function="false" hidden="false" name="_RP6" vbProcedure="false">#REF!</definedName>
    <definedName function="false" hidden="false" name="_RP7" vbProcedure="false">#REF!</definedName>
    <definedName function="false" hidden="false" name="_RP8" vbProcedure="false">#REF!</definedName>
    <definedName function="false" hidden="false" name="_RP9" vbProcedure="false">#REF!</definedName>
    <definedName function="false" hidden="false" name="_RR1" vbProcedure="false">#REF!</definedName>
    <definedName function="false" hidden="false" name="_RR10" vbProcedure="false">#REF!</definedName>
    <definedName function="false" hidden="false" name="_RR12" vbProcedure="false">#REF!</definedName>
    <definedName function="false" hidden="false" name="_RR13" vbProcedure="false">#REF!</definedName>
    <definedName function="false" hidden="false" name="_RR14" vbProcedure="false">#REF!</definedName>
    <definedName function="false" hidden="false" name="_RR15" vbProcedure="false">#REF!</definedName>
    <definedName function="false" hidden="false" name="_RR16" vbProcedure="false">#REF!</definedName>
    <definedName function="false" hidden="false" name="_RR17" vbProcedure="false">#REF!</definedName>
    <definedName function="false" hidden="false" name="_RR18" vbProcedure="false">#REF!</definedName>
    <definedName function="false" hidden="false" name="_RR19" vbProcedure="false">#REF!</definedName>
    <definedName function="false" hidden="false" name="_RR2" vbProcedure="false">#REF!</definedName>
    <definedName function="false" hidden="false" name="_RR20" vbProcedure="false">#REF!</definedName>
    <definedName function="false" hidden="false" name="_RR21" vbProcedure="false">#REF!</definedName>
    <definedName function="false" hidden="false" name="_RR22" vbProcedure="false">#REF!</definedName>
    <definedName function="false" hidden="false" name="_RR23" vbProcedure="false">#REF!</definedName>
    <definedName function="false" hidden="false" name="_RR24" vbProcedure="false">#REF!</definedName>
    <definedName function="false" hidden="false" name="_RR3" vbProcedure="false">#REF!</definedName>
    <definedName function="false" hidden="false" name="_RR4" vbProcedure="false">#REF!</definedName>
    <definedName function="false" hidden="false" name="_RR5" vbProcedure="false">#REF!</definedName>
    <definedName function="false" hidden="false" name="_RR6" vbProcedure="false">#REF!</definedName>
    <definedName function="false" hidden="false" name="_RR7" vbProcedure="false">#REF!</definedName>
    <definedName function="false" hidden="false" name="_RR8" vbProcedure="false">#REF!</definedName>
    <definedName function="false" hidden="false" name="_RR9" vbProcedure="false">#REF!</definedName>
    <definedName function="false" hidden="false" name="_tt1" vbProcedure="false">"$#REF!.$A$1:$B$3278"</definedName>
    <definedName function="false" hidden="false" name="__Anonymous_Sheet_DB__0" vbProcedure="false">PLANILHA_SINTÉTICA!$B$9:$L$457</definedName>
    <definedName function="false" hidden="false" name="__xlnm.Print_Area_1" vbProcedure="false">INSUMOS!$A$1:$D$6</definedName>
    <definedName function="false" hidden="false" name="__xlnm.Print_Area_2" vbProcedure="false">#REF!</definedName>
    <definedName function="false" hidden="false" name="__xlnm.Print_Area_3" vbProcedure="false">#REF!</definedName>
    <definedName function="false" hidden="false" name="__xlnm.Print_Area_3_1" vbProcedure="false">#REF!</definedName>
    <definedName function="false" hidden="false" name="__xlnm.Print_Titles_1" vbProcedure="false">INSUMOS!$1:$2</definedName>
    <definedName function="false" hidden="false" name="__xlnm.Print_Titles_2" vbProcedure="false">#REF!</definedName>
    <definedName function="false" hidden="false" name="__xlnm.Print_Titles_3" vbProcedure="false">#REF!</definedName>
    <definedName function="false" hidden="false" name="___xlnm.Print_Area_2" vbProcedure="false">#REF!</definedName>
    <definedName function="false" hidden="false" name="___xlnm.Print_Area_3" vbProcedure="false">#REF!</definedName>
    <definedName function="false" hidden="false" name="___xlnm.Print_Area_3_1" vbProcedure="false">#REF!</definedName>
    <definedName function="false" hidden="false" name="___xlnm.Print_Titles_2" vbProcedure="false">#REF!</definedName>
    <definedName function="false" hidden="false" name="___xlnm.Print_Titles_3" vbProcedure="false">#REF!</definedName>
    <definedName function="false" hidden="false" name="____xlnm.Print_Area_2" vbProcedure="false">#REF!</definedName>
    <definedName function="false" hidden="false" name="____xlnm.Print_Area_3" vbProcedure="false">#REF!</definedName>
    <definedName function="false" hidden="false" name="____xlnm.Print_Area_3_1" vbProcedure="false">#REF!</definedName>
    <definedName function="false" hidden="false" name="____xlnm.Print_Titles_2" vbProcedure="false">#REF!</definedName>
    <definedName function="false" hidden="false" name="____xlnm.Print_Titles_3" vbProcedure="false">#REF!</definedName>
    <definedName function="false" hidden="false" localSheetId="2" name="A1P1" vbProcedure="false">#REF!</definedName>
    <definedName function="false" hidden="false" localSheetId="2" name="A1P10" vbProcedure="false">#REF!</definedName>
    <definedName function="false" hidden="false" localSheetId="2" name="A1P11" vbProcedure="false">#REF!</definedName>
    <definedName function="false" hidden="false" localSheetId="2" name="A1P12" vbProcedure="false">#REF!</definedName>
    <definedName function="false" hidden="false" localSheetId="2" name="A1P13" vbProcedure="false">#REF!</definedName>
    <definedName function="false" hidden="false" localSheetId="2" name="A1P14" vbProcedure="false">#REF!</definedName>
    <definedName function="false" hidden="false" localSheetId="2" name="A1P15" vbProcedure="false">#REF!</definedName>
    <definedName function="false" hidden="false" localSheetId="2" name="A1P16" vbProcedure="false">#REF!</definedName>
    <definedName function="false" hidden="false" localSheetId="2" name="A1P17" vbProcedure="false">#REF!</definedName>
    <definedName function="false" hidden="false" localSheetId="2" name="A1P18" vbProcedure="false">#REF!</definedName>
    <definedName function="false" hidden="false" localSheetId="2" name="A1P19" vbProcedure="false">#REF!</definedName>
    <definedName function="false" hidden="false" localSheetId="2" name="A1P2" vbProcedure="false">#REF!</definedName>
    <definedName function="false" hidden="false" localSheetId="2" name="A1P20" vbProcedure="false">#REF!</definedName>
    <definedName function="false" hidden="false" localSheetId="2" name="A1P21" vbProcedure="false">#REF!</definedName>
    <definedName function="false" hidden="false" localSheetId="2" name="A1P22" vbProcedure="false">#REF!</definedName>
    <definedName function="false" hidden="false" localSheetId="2" name="A1P23" vbProcedure="false">#REF!</definedName>
    <definedName function="false" hidden="false" localSheetId="2" name="A1P24" vbProcedure="false">#REF!</definedName>
    <definedName function="false" hidden="false" localSheetId="2" name="A1P3" vbProcedure="false">#REF!</definedName>
    <definedName function="false" hidden="false" localSheetId="2" name="A1P4" vbProcedure="false">#REF!</definedName>
    <definedName function="false" hidden="false" localSheetId="2" name="A1P5" vbProcedure="false">#REF!</definedName>
    <definedName function="false" hidden="false" localSheetId="2" name="A1P6" vbProcedure="false">#REF!</definedName>
    <definedName function="false" hidden="false" localSheetId="2" name="A1P7" vbProcedure="false">#REF!</definedName>
    <definedName function="false" hidden="false" localSheetId="2" name="A1P8" vbProcedure="false">#REF!</definedName>
    <definedName function="false" hidden="false" localSheetId="2" name="A1P9" vbProcedure="false">#REF!</definedName>
    <definedName function="false" hidden="false" localSheetId="2" name="A1R1" vbProcedure="false">#REF!</definedName>
    <definedName function="false" hidden="false" localSheetId="2" name="A1R10" vbProcedure="false">#REF!</definedName>
    <definedName function="false" hidden="false" localSheetId="2" name="A1R11" vbProcedure="false">#REF!</definedName>
    <definedName function="false" hidden="false" localSheetId="2" name="A1R12" vbProcedure="false">#REF!</definedName>
    <definedName function="false" hidden="false" localSheetId="2" name="A1R13" vbProcedure="false">#REF!</definedName>
    <definedName function="false" hidden="false" localSheetId="2" name="A1R14" vbProcedure="false">#REF!</definedName>
    <definedName function="false" hidden="false" localSheetId="2" name="A1R15" vbProcedure="false">#REF!</definedName>
    <definedName function="false" hidden="false" localSheetId="2" name="A1R16" vbProcedure="false">#REF!</definedName>
    <definedName function="false" hidden="false" localSheetId="2" name="A1R17" vbProcedure="false">#REF!</definedName>
    <definedName function="false" hidden="false" localSheetId="2" name="A1R18" vbProcedure="false">#REF!</definedName>
    <definedName function="false" hidden="false" localSheetId="2" name="A1R19" vbProcedure="false">#REF!</definedName>
    <definedName function="false" hidden="false" localSheetId="2" name="A1R2" vbProcedure="false">#REF!</definedName>
    <definedName function="false" hidden="false" localSheetId="2" name="A1R20" vbProcedure="false">#REF!</definedName>
    <definedName function="false" hidden="false" localSheetId="2" name="A1R21" vbProcedure="false">#REF!</definedName>
    <definedName function="false" hidden="false" localSheetId="2" name="A1R22" vbProcedure="false">#REF!</definedName>
    <definedName function="false" hidden="false" localSheetId="2" name="A1R23" vbProcedure="false">#REF!</definedName>
    <definedName function="false" hidden="false" localSheetId="2" name="A1R24" vbProcedure="false">#REF!</definedName>
    <definedName function="false" hidden="false" localSheetId="2" name="A1R3" vbProcedure="false">#REF!</definedName>
    <definedName function="false" hidden="false" localSheetId="2" name="A1R4" vbProcedure="false">#REF!</definedName>
    <definedName function="false" hidden="false" localSheetId="2" name="A1R5" vbProcedure="false">#REF!</definedName>
    <definedName function="false" hidden="false" localSheetId="2" name="A1R6" vbProcedure="false">#REF!</definedName>
    <definedName function="false" hidden="false" localSheetId="2" name="A1R7" vbProcedure="false">#REF!</definedName>
    <definedName function="false" hidden="false" localSheetId="2" name="A1R8" vbProcedure="false">#REF!</definedName>
    <definedName function="false" hidden="false" localSheetId="2" name="A1R9" vbProcedure="false">#REF!</definedName>
    <definedName function="false" hidden="false" localSheetId="2" name="A2P1" vbProcedure="false">#REF!</definedName>
    <definedName function="false" hidden="false" localSheetId="2" name="A2P10" vbProcedure="false">#REF!</definedName>
    <definedName function="false" hidden="false" localSheetId="2" name="A2P11" vbProcedure="false">#REF!</definedName>
    <definedName function="false" hidden="false" localSheetId="2" name="A2P12" vbProcedure="false">#REF!</definedName>
    <definedName function="false" hidden="false" localSheetId="2" name="A2P13" vbProcedure="false">#REF!</definedName>
    <definedName function="false" hidden="false" localSheetId="2" name="A2P14" vbProcedure="false">#REF!</definedName>
    <definedName function="false" hidden="false" localSheetId="2" name="A2P15" vbProcedure="false">#REF!</definedName>
    <definedName function="false" hidden="false" localSheetId="2" name="A2P16" vbProcedure="false">#REF!</definedName>
    <definedName function="false" hidden="false" localSheetId="2" name="A2P17" vbProcedure="false">#REF!</definedName>
    <definedName function="false" hidden="false" localSheetId="2" name="A2P18" vbProcedure="false">#REF!</definedName>
    <definedName function="false" hidden="false" localSheetId="2" name="A2P19" vbProcedure="false">#REF!</definedName>
    <definedName function="false" hidden="false" localSheetId="2" name="A2P2" vbProcedure="false">#REF!</definedName>
    <definedName function="false" hidden="false" localSheetId="2" name="A2P20" vbProcedure="false">#REF!</definedName>
    <definedName function="false" hidden="false" localSheetId="2" name="A2P21" vbProcedure="false">#REF!</definedName>
    <definedName function="false" hidden="false" localSheetId="2" name="A2P22" vbProcedure="false">#REF!</definedName>
    <definedName function="false" hidden="false" localSheetId="2" name="A2P23" vbProcedure="false">#REF!</definedName>
    <definedName function="false" hidden="false" localSheetId="2" name="A2P24" vbProcedure="false">#REF!</definedName>
    <definedName function="false" hidden="false" localSheetId="2" name="A2P3" vbProcedure="false">#REF!</definedName>
    <definedName function="false" hidden="false" localSheetId="2" name="A2P4" vbProcedure="false">#REF!</definedName>
    <definedName function="false" hidden="false" localSheetId="2" name="A2P5" vbProcedure="false">#REF!</definedName>
    <definedName function="false" hidden="false" localSheetId="2" name="A2P6" vbProcedure="false">#REF!</definedName>
    <definedName function="false" hidden="false" localSheetId="2" name="A2P7" vbProcedure="false">#REF!</definedName>
    <definedName function="false" hidden="false" localSheetId="2" name="A2P8" vbProcedure="false">#REF!</definedName>
    <definedName function="false" hidden="false" localSheetId="2" name="A2P9" vbProcedure="false">#REF!</definedName>
    <definedName function="false" hidden="false" localSheetId="2" name="A2R1" vbProcedure="false">#REF!</definedName>
    <definedName function="false" hidden="false" localSheetId="2" name="A2R10" vbProcedure="false">#REF!</definedName>
    <definedName function="false" hidden="false" localSheetId="2" name="A2R11" vbProcedure="false">#REF!</definedName>
    <definedName function="false" hidden="false" localSheetId="2" name="A2R12" vbProcedure="false">#REF!</definedName>
    <definedName function="false" hidden="false" localSheetId="2" name="A2R13" vbProcedure="false">#REF!</definedName>
    <definedName function="false" hidden="false" localSheetId="2" name="A2R14" vbProcedure="false">#REF!</definedName>
    <definedName function="false" hidden="false" localSheetId="2" name="A2R15" vbProcedure="false">#REF!</definedName>
    <definedName function="false" hidden="false" localSheetId="2" name="A2R16" vbProcedure="false">#REF!</definedName>
    <definedName function="false" hidden="false" localSheetId="2" name="A2R17" vbProcedure="false">#REF!</definedName>
    <definedName function="false" hidden="false" localSheetId="2" name="A2R18" vbProcedure="false">#REF!</definedName>
    <definedName function="false" hidden="false" localSheetId="2" name="A2R19" vbProcedure="false">#REF!</definedName>
    <definedName function="false" hidden="false" localSheetId="2" name="A2R2" vbProcedure="false">#REF!</definedName>
    <definedName function="false" hidden="false" localSheetId="2" name="A2R20" vbProcedure="false">#REF!</definedName>
    <definedName function="false" hidden="false" localSheetId="2" name="A2R21" vbProcedure="false">#REF!</definedName>
    <definedName function="false" hidden="false" localSheetId="2" name="A2R22" vbProcedure="false">#REF!</definedName>
    <definedName function="false" hidden="false" localSheetId="2" name="A2R23" vbProcedure="false">#REF!</definedName>
    <definedName function="false" hidden="false" localSheetId="2" name="A2R24" vbProcedure="false">#REF!</definedName>
    <definedName function="false" hidden="false" localSheetId="2" name="A2R3" vbProcedure="false">#REF!</definedName>
    <definedName function="false" hidden="false" localSheetId="2" name="A2R4" vbProcedure="false">#REF!</definedName>
    <definedName function="false" hidden="false" localSheetId="2" name="A2R5" vbProcedure="false">#REF!</definedName>
    <definedName function="false" hidden="false" localSheetId="2" name="A2R6" vbProcedure="false">#REF!</definedName>
    <definedName function="false" hidden="false" localSheetId="2" name="A2R7" vbProcedure="false">#REF!</definedName>
    <definedName function="false" hidden="false" localSheetId="2" name="A2R8" vbProcedure="false">#REF!</definedName>
    <definedName function="false" hidden="false" localSheetId="2" name="A2R9" vbProcedure="false">#REF!</definedName>
    <definedName function="false" hidden="false" localSheetId="2" name="A3P1" vbProcedure="false">#REF!</definedName>
    <definedName function="false" hidden="false" localSheetId="2" name="A3P10" vbProcedure="false">#REF!</definedName>
    <definedName function="false" hidden="false" localSheetId="2" name="A3P11" vbProcedure="false">#REF!</definedName>
    <definedName function="false" hidden="false" localSheetId="2" name="A3P12" vbProcedure="false">#REF!</definedName>
    <definedName function="false" hidden="false" localSheetId="2" name="A3P13" vbProcedure="false">#REF!</definedName>
    <definedName function="false" hidden="false" localSheetId="2" name="A3P14" vbProcedure="false">#REF!</definedName>
    <definedName function="false" hidden="false" localSheetId="2" name="A3P15" vbProcedure="false">#REF!</definedName>
    <definedName function="false" hidden="false" localSheetId="2" name="A3P16" vbProcedure="false">#REF!</definedName>
    <definedName function="false" hidden="false" localSheetId="2" name="A3P17" vbProcedure="false">#REF!</definedName>
    <definedName function="false" hidden="false" localSheetId="2" name="A3P18" vbProcedure="false">#REF!</definedName>
    <definedName function="false" hidden="false" localSheetId="2" name="A3P19" vbProcedure="false">#REF!</definedName>
    <definedName function="false" hidden="false" localSheetId="2" name="A3P2" vbProcedure="false">#REF!</definedName>
    <definedName function="false" hidden="false" localSheetId="2" name="A3P20" vbProcedure="false">#REF!</definedName>
    <definedName function="false" hidden="false" localSheetId="2" name="A3P21" vbProcedure="false">#REF!</definedName>
    <definedName function="false" hidden="false" localSheetId="2" name="A3P22" vbProcedure="false">#REF!</definedName>
    <definedName function="false" hidden="false" localSheetId="2" name="A3P23" vbProcedure="false">#REF!</definedName>
    <definedName function="false" hidden="false" localSheetId="2" name="A3P24" vbProcedure="false">#REF!</definedName>
    <definedName function="false" hidden="false" localSheetId="2" name="A3P3" vbProcedure="false">#REF!</definedName>
    <definedName function="false" hidden="false" localSheetId="2" name="A3P4" vbProcedure="false">#REF!</definedName>
    <definedName function="false" hidden="false" localSheetId="2" name="A3P5" vbProcedure="false">#REF!</definedName>
    <definedName function="false" hidden="false" localSheetId="2" name="A3P6" vbProcedure="false">#REF!</definedName>
    <definedName function="false" hidden="false" localSheetId="2" name="A3P7" vbProcedure="false">#REF!</definedName>
    <definedName function="false" hidden="false" localSheetId="2" name="A3P8" vbProcedure="false">#REF!</definedName>
    <definedName function="false" hidden="false" localSheetId="2" name="A3P9" vbProcedure="false">#REF!</definedName>
    <definedName function="false" hidden="false" localSheetId="2" name="A3R1" vbProcedure="false">#REF!</definedName>
    <definedName function="false" hidden="false" localSheetId="2" name="A3R10" vbProcedure="false">#REF!</definedName>
    <definedName function="false" hidden="false" localSheetId="2" name="A3R11" vbProcedure="false">#REF!</definedName>
    <definedName function="false" hidden="false" localSheetId="2" name="A3R12" vbProcedure="false">#REF!</definedName>
    <definedName function="false" hidden="false" localSheetId="2" name="A3R13" vbProcedure="false">#REF!</definedName>
    <definedName function="false" hidden="false" localSheetId="2" name="A3R14" vbProcedure="false">#REF!</definedName>
    <definedName function="false" hidden="false" localSheetId="2" name="A3R15" vbProcedure="false">#REF!</definedName>
    <definedName function="false" hidden="false" localSheetId="2" name="A3R16" vbProcedure="false">#REF!</definedName>
    <definedName function="false" hidden="false" localSheetId="2" name="A3R17" vbProcedure="false">#REF!</definedName>
    <definedName function="false" hidden="false" localSheetId="2" name="A3R18" vbProcedure="false">#REF!</definedName>
    <definedName function="false" hidden="false" localSheetId="2" name="A3R19" vbProcedure="false">#REF!</definedName>
    <definedName function="false" hidden="false" localSheetId="2" name="A3R2" vbProcedure="false">#REF!</definedName>
    <definedName function="false" hidden="false" localSheetId="2" name="A3R20" vbProcedure="false">#REF!</definedName>
    <definedName function="false" hidden="false" localSheetId="2" name="A3R21" vbProcedure="false">#REF!</definedName>
    <definedName function="false" hidden="false" localSheetId="2" name="A3R22" vbProcedure="false">#REF!</definedName>
    <definedName function="false" hidden="false" localSheetId="2" name="A3R23" vbProcedure="false">#REF!</definedName>
    <definedName function="false" hidden="false" localSheetId="2" name="A3R24" vbProcedure="false">#REF!</definedName>
    <definedName function="false" hidden="false" localSheetId="2" name="A3R3" vbProcedure="false">#REF!</definedName>
    <definedName function="false" hidden="false" localSheetId="2" name="A3R4" vbProcedure="false">#REF!</definedName>
    <definedName function="false" hidden="false" localSheetId="2" name="A3R5" vbProcedure="false">#REF!</definedName>
    <definedName function="false" hidden="false" localSheetId="2" name="A3R6" vbProcedure="false">#REF!</definedName>
    <definedName function="false" hidden="false" localSheetId="2" name="A3R7" vbProcedure="false">#REF!</definedName>
    <definedName function="false" hidden="false" localSheetId="2" name="A3R8" vbProcedure="false">#REF!</definedName>
    <definedName function="false" hidden="false" localSheetId="2" name="A3R9" vbProcedure="false">#REF!</definedName>
    <definedName function="false" hidden="false" localSheetId="2" name="A4P1" vbProcedure="false">#REF!</definedName>
    <definedName function="false" hidden="false" localSheetId="2" name="A4P10" vbProcedure="false">#REF!</definedName>
    <definedName function="false" hidden="false" localSheetId="2" name="A4P11" vbProcedure="false">#REF!</definedName>
    <definedName function="false" hidden="false" localSheetId="2" name="A4P12" vbProcedure="false">#REF!</definedName>
    <definedName function="false" hidden="false" localSheetId="2" name="A4P13" vbProcedure="false">#REF!</definedName>
    <definedName function="false" hidden="false" localSheetId="2" name="A4P14" vbProcedure="false">#REF!</definedName>
    <definedName function="false" hidden="false" localSheetId="2" name="A4P15" vbProcedure="false">#REF!</definedName>
    <definedName function="false" hidden="false" localSheetId="2" name="A4P16" vbProcedure="false">#REF!</definedName>
    <definedName function="false" hidden="false" localSheetId="2" name="A4P17" vbProcedure="false">#REF!</definedName>
    <definedName function="false" hidden="false" localSheetId="2" name="A4P18" vbProcedure="false">#REF!</definedName>
    <definedName function="false" hidden="false" localSheetId="2" name="A4P19" vbProcedure="false">#REF!</definedName>
    <definedName function="false" hidden="false" localSheetId="2" name="A4P2" vbProcedure="false">#REF!</definedName>
    <definedName function="false" hidden="false" localSheetId="2" name="A4P20" vbProcedure="false">#REF!</definedName>
    <definedName function="false" hidden="false" localSheetId="2" name="A4P21" vbProcedure="false">#REF!</definedName>
    <definedName function="false" hidden="false" localSheetId="2" name="A4P22" vbProcedure="false">#REF!</definedName>
    <definedName function="false" hidden="false" localSheetId="2" name="A4P23" vbProcedure="false">#REF!</definedName>
    <definedName function="false" hidden="false" localSheetId="2" name="A4P24" vbProcedure="false">#REF!</definedName>
    <definedName function="false" hidden="false" localSheetId="2" name="A4P3" vbProcedure="false">#REF!</definedName>
    <definedName function="false" hidden="false" localSheetId="2" name="A4P4" vbProcedure="false">#REF!</definedName>
    <definedName function="false" hidden="false" localSheetId="2" name="A4P5" vbProcedure="false">#REF!</definedName>
    <definedName function="false" hidden="false" localSheetId="2" name="A4P6" vbProcedure="false">#REF!</definedName>
    <definedName function="false" hidden="false" localSheetId="2" name="A4P7" vbProcedure="false">#REF!</definedName>
    <definedName function="false" hidden="false" localSheetId="2" name="A4P8" vbProcedure="false">#REF!</definedName>
    <definedName function="false" hidden="false" localSheetId="2" name="A4P9" vbProcedure="false">#REF!</definedName>
    <definedName function="false" hidden="false" localSheetId="2" name="A4R1" vbProcedure="false">#REF!</definedName>
    <definedName function="false" hidden="false" localSheetId="2" name="A4R10" vbProcedure="false">#REF!</definedName>
    <definedName function="false" hidden="false" localSheetId="2" name="A4R11" vbProcedure="false">#REF!</definedName>
    <definedName function="false" hidden="false" localSheetId="2" name="A4R12" vbProcedure="false">#REF!</definedName>
    <definedName function="false" hidden="false" localSheetId="2" name="A4R13" vbProcedure="false">#REF!</definedName>
    <definedName function="false" hidden="false" localSheetId="2" name="A4R14" vbProcedure="false">#REF!</definedName>
    <definedName function="false" hidden="false" localSheetId="2" name="A4R15" vbProcedure="false">#REF!</definedName>
    <definedName function="false" hidden="false" localSheetId="2" name="A4R16" vbProcedure="false">#REF!</definedName>
    <definedName function="false" hidden="false" localSheetId="2" name="A4R17" vbProcedure="false">#REF!</definedName>
    <definedName function="false" hidden="false" localSheetId="2" name="A4R18" vbProcedure="false">#REF!</definedName>
    <definedName function="false" hidden="false" localSheetId="2" name="A4R19" vbProcedure="false">#REF!</definedName>
    <definedName function="false" hidden="false" localSheetId="2" name="A4R2" vbProcedure="false">#REF!</definedName>
    <definedName function="false" hidden="false" localSheetId="2" name="A4R20" vbProcedure="false">#REF!</definedName>
    <definedName function="false" hidden="false" localSheetId="2" name="A4R21" vbProcedure="false">#REF!</definedName>
    <definedName function="false" hidden="false" localSheetId="2" name="A4R22" vbProcedure="false">#REF!</definedName>
    <definedName function="false" hidden="false" localSheetId="2" name="A4R23" vbProcedure="false">#REF!</definedName>
    <definedName function="false" hidden="false" localSheetId="2" name="A4R24" vbProcedure="false">#REF!</definedName>
    <definedName function="false" hidden="false" localSheetId="2" name="A4R3" vbProcedure="false">#REF!</definedName>
    <definedName function="false" hidden="false" localSheetId="2" name="A4R4" vbProcedure="false">#REF!</definedName>
    <definedName function="false" hidden="false" localSheetId="2" name="A4R5" vbProcedure="false">#REF!</definedName>
    <definedName function="false" hidden="false" localSheetId="2" name="A4R6" vbProcedure="false">#REF!</definedName>
    <definedName function="false" hidden="false" localSheetId="2" name="A4R7" vbProcedure="false">#REF!</definedName>
    <definedName function="false" hidden="false" localSheetId="2" name="A4R8" vbProcedure="false">#REF!</definedName>
    <definedName function="false" hidden="false" localSheetId="2" name="A4R9" vbProcedure="false">#REF!</definedName>
    <definedName function="false" hidden="false" localSheetId="2" name="A5P1" vbProcedure="false">#REF!</definedName>
    <definedName function="false" hidden="false" localSheetId="2" name="A5P10" vbProcedure="false">#REF!</definedName>
    <definedName function="false" hidden="false" localSheetId="2" name="A5P11" vbProcedure="false">#REF!</definedName>
    <definedName function="false" hidden="false" localSheetId="2" name="A5P12" vbProcedure="false">#REF!</definedName>
    <definedName function="false" hidden="false" localSheetId="2" name="A5P13" vbProcedure="false">#REF!</definedName>
    <definedName function="false" hidden="false" localSheetId="2" name="A5P14" vbProcedure="false">#REF!</definedName>
    <definedName function="false" hidden="false" localSheetId="2" name="A5P15" vbProcedure="false">#REF!</definedName>
    <definedName function="false" hidden="false" localSheetId="2" name="A5P16" vbProcedure="false">#REF!</definedName>
    <definedName function="false" hidden="false" localSheetId="2" name="A5P17" vbProcedure="false">#REF!</definedName>
    <definedName function="false" hidden="false" localSheetId="2" name="A5P18" vbProcedure="false">#REF!</definedName>
    <definedName function="false" hidden="false" localSheetId="2" name="A5P19" vbProcedure="false">#REF!</definedName>
    <definedName function="false" hidden="false" localSheetId="2" name="A5P2" vbProcedure="false">#REF!</definedName>
    <definedName function="false" hidden="false" localSheetId="2" name="A5P20" vbProcedure="false">#REF!</definedName>
    <definedName function="false" hidden="false" localSheetId="2" name="A5P21" vbProcedure="false">#REF!</definedName>
    <definedName function="false" hidden="false" localSheetId="2" name="A5P22" vbProcedure="false">#REF!</definedName>
    <definedName function="false" hidden="false" localSheetId="2" name="A5P23" vbProcedure="false">#REF!</definedName>
    <definedName function="false" hidden="false" localSheetId="2" name="A5P24" vbProcedure="false">#REF!</definedName>
    <definedName function="false" hidden="false" localSheetId="2" name="A5P3" vbProcedure="false">#REF!</definedName>
    <definedName function="false" hidden="false" localSheetId="2" name="A5P4" vbProcedure="false">#REF!</definedName>
    <definedName function="false" hidden="false" localSheetId="2" name="A5P5" vbProcedure="false">#REF!</definedName>
    <definedName function="false" hidden="false" localSheetId="2" name="A5P6" vbProcedure="false">#REF!</definedName>
    <definedName function="false" hidden="false" localSheetId="2" name="A5P7" vbProcedure="false">#REF!</definedName>
    <definedName function="false" hidden="false" localSheetId="2" name="A5P8" vbProcedure="false">#REF!</definedName>
    <definedName function="false" hidden="false" localSheetId="2" name="A5P9" vbProcedure="false">#REF!</definedName>
    <definedName function="false" hidden="false" localSheetId="2" name="A5R1" vbProcedure="false">#REF!</definedName>
    <definedName function="false" hidden="false" localSheetId="2" name="A5R10" vbProcedure="false">#REF!</definedName>
    <definedName function="false" hidden="false" localSheetId="2" name="A5R11" vbProcedure="false">#REF!</definedName>
    <definedName function="false" hidden="false" localSheetId="2" name="A5R12" vbProcedure="false">#REF!</definedName>
    <definedName function="false" hidden="false" localSheetId="2" name="A5R13" vbProcedure="false">#REF!</definedName>
    <definedName function="false" hidden="false" localSheetId="2" name="A5R14" vbProcedure="false">#REF!</definedName>
    <definedName function="false" hidden="false" localSheetId="2" name="A5R15" vbProcedure="false">#REF!</definedName>
    <definedName function="false" hidden="false" localSheetId="2" name="A5R16" vbProcedure="false">#REF!</definedName>
    <definedName function="false" hidden="false" localSheetId="2" name="A5R17" vbProcedure="false">#REF!</definedName>
    <definedName function="false" hidden="false" localSheetId="2" name="A5R18" vbProcedure="false">#REF!</definedName>
    <definedName function="false" hidden="false" localSheetId="2" name="A5R19" vbProcedure="false">#REF!</definedName>
    <definedName function="false" hidden="false" localSheetId="2" name="A5R2" vbProcedure="false">#REF!</definedName>
    <definedName function="false" hidden="false" localSheetId="2" name="A5R20" vbProcedure="false">#REF!</definedName>
    <definedName function="false" hidden="false" localSheetId="2" name="A5R21" vbProcedure="false">#REF!</definedName>
    <definedName function="false" hidden="false" localSheetId="2" name="A5R22" vbProcedure="false">#REF!</definedName>
    <definedName function="false" hidden="false" localSheetId="2" name="A5R23" vbProcedure="false">#REF!</definedName>
    <definedName function="false" hidden="false" localSheetId="2" name="A5R24" vbProcedure="false">#REF!</definedName>
    <definedName function="false" hidden="false" localSheetId="2" name="A5R3" vbProcedure="false">#REF!</definedName>
    <definedName function="false" hidden="false" localSheetId="2" name="A5R4" vbProcedure="false">#REF!</definedName>
    <definedName function="false" hidden="false" localSheetId="2" name="A5R5" vbProcedure="false">#REF!</definedName>
    <definedName function="false" hidden="false" localSheetId="2" name="A5R6" vbProcedure="false">#REF!</definedName>
    <definedName function="false" hidden="false" localSheetId="2" name="A5R7" vbProcedure="false">#REF!</definedName>
    <definedName function="false" hidden="false" localSheetId="2" name="A5R8" vbProcedure="false">#REF!</definedName>
    <definedName function="false" hidden="false" localSheetId="2" name="A5R9" vbProcedure="false">#REF!</definedName>
    <definedName function="false" hidden="false" localSheetId="2" name="add_1" vbProcedure="false">#REF!</definedName>
    <definedName function="false" hidden="false" localSheetId="2" name="add_2" vbProcedure="false">#REF!</definedName>
    <definedName function="false" hidden="false" localSheetId="2" name="add_3" vbProcedure="false">#REF!</definedName>
    <definedName function="false" hidden="false" localSheetId="2" name="add_4" vbProcedure="false">#REF!</definedName>
    <definedName function="false" hidden="false" localSheetId="2" name="add_5" vbProcedure="false">#REF!</definedName>
    <definedName function="false" hidden="false" localSheetId="2" name="add_total" vbProcedure="false">#REF!</definedName>
    <definedName function="false" hidden="false" localSheetId="2" name="AUDITORIO" vbProcedure="false">#REF!</definedName>
    <definedName function="false" hidden="false" localSheetId="2" name="BD" vbProcedure="false">#REF!</definedName>
    <definedName function="false" hidden="false" localSheetId="2" name="BDI" vbProcedure="false">#REF!</definedName>
    <definedName function="false" hidden="false" localSheetId="2" name="BDI_LIC" vbProcedure="false">#REF!</definedName>
    <definedName function="false" hidden="false" localSheetId="2" name="cfs" vbProcedure="false">#REF!</definedName>
    <definedName function="false" hidden="false" localSheetId="2" name="crono" vbProcedure="false">#REF!</definedName>
    <definedName function="false" hidden="false" localSheetId="2" name="CRONO_ADD" vbProcedure="false">#REF!</definedName>
    <definedName function="false" hidden="false" localSheetId="2" name="CRONO_RES" vbProcedure="false">#REF!</definedName>
    <definedName function="false" hidden="false" localSheetId="2" name="MINUS" vbProcedure="false">#REF!</definedName>
    <definedName function="false" hidden="false" localSheetId="2" name="OBRA" vbProcedure="false">'[2]FOLHA FECHAMENTO'!$O$9:$O$13</definedName>
    <definedName function="false" hidden="false" localSheetId="2" name="PLUS" vbProcedure="false">#REF!</definedName>
    <definedName function="false" hidden="false" localSheetId="2" name="po" vbProcedure="false">#REF!</definedName>
    <definedName function="false" hidden="false" localSheetId="2" name="rere" vbProcedure="false">#REF!</definedName>
    <definedName function="false" hidden="false" localSheetId="2" name="rt" vbProcedure="false">#REF!</definedName>
    <definedName function="false" hidden="false" localSheetId="2" name="S10P1" vbProcedure="false">#REF!</definedName>
    <definedName function="false" hidden="false" localSheetId="2" name="S10P10" vbProcedure="false">#REF!</definedName>
    <definedName function="false" hidden="false" localSheetId="2" name="S10P11" vbProcedure="false">#REF!</definedName>
    <definedName function="false" hidden="false" localSheetId="2" name="S10P12" vbProcedure="false">#REF!</definedName>
    <definedName function="false" hidden="false" localSheetId="2" name="S10P13" vbProcedure="false">#REF!</definedName>
    <definedName function="false" hidden="false" localSheetId="2" name="S10P14" vbProcedure="false">#REF!</definedName>
    <definedName function="false" hidden="false" localSheetId="2" name="S10P15" vbProcedure="false">#REF!</definedName>
    <definedName function="false" hidden="false" localSheetId="2" name="S10P16" vbProcedure="false">#REF!</definedName>
    <definedName function="false" hidden="false" localSheetId="2" name="S10P17" vbProcedure="false">#REF!</definedName>
    <definedName function="false" hidden="false" localSheetId="2" name="S10P18" vbProcedure="false">#REF!</definedName>
    <definedName function="false" hidden="false" localSheetId="2" name="S10P19" vbProcedure="false">#REF!</definedName>
    <definedName function="false" hidden="false" localSheetId="2" name="S10P2" vbProcedure="false">#REF!</definedName>
    <definedName function="false" hidden="false" localSheetId="2" name="S10P20" vbProcedure="false">#REF!</definedName>
    <definedName function="false" hidden="false" localSheetId="2" name="S10P21" vbProcedure="false">#REF!</definedName>
    <definedName function="false" hidden="false" localSheetId="2" name="S10P22" vbProcedure="false">#REF!</definedName>
    <definedName function="false" hidden="false" localSheetId="2" name="S10P23" vbProcedure="false">#REF!</definedName>
    <definedName function="false" hidden="false" localSheetId="2" name="S10P24" vbProcedure="false">#REF!</definedName>
    <definedName function="false" hidden="false" localSheetId="2" name="S10P3" vbProcedure="false">#REF!</definedName>
    <definedName function="false" hidden="false" localSheetId="2" name="S10P4" vbProcedure="false">#REF!</definedName>
    <definedName function="false" hidden="false" localSheetId="2" name="S10P5" vbProcedure="false">#REF!</definedName>
    <definedName function="false" hidden="false" localSheetId="2" name="S10P6" vbProcedure="false">#REF!</definedName>
    <definedName function="false" hidden="false" localSheetId="2" name="S10P7" vbProcedure="false">#REF!</definedName>
    <definedName function="false" hidden="false" localSheetId="2" name="S10P8" vbProcedure="false">#REF!</definedName>
    <definedName function="false" hidden="false" localSheetId="2" name="S10P9" vbProcedure="false">#REF!</definedName>
    <definedName function="false" hidden="false" localSheetId="2" name="S10R1" vbProcedure="false">#REF!</definedName>
    <definedName function="false" hidden="false" localSheetId="2" name="S10R10" vbProcedure="false">#REF!</definedName>
    <definedName function="false" hidden="false" localSheetId="2" name="S10R11" vbProcedure="false">#REF!</definedName>
    <definedName function="false" hidden="false" localSheetId="2" name="S10R12" vbProcedure="false">#REF!</definedName>
    <definedName function="false" hidden="false" localSheetId="2" name="S10R13" vbProcedure="false">#REF!</definedName>
    <definedName function="false" hidden="false" localSheetId="2" name="S10R14" vbProcedure="false">#REF!</definedName>
    <definedName function="false" hidden="false" localSheetId="2" name="S10R15" vbProcedure="false">#REF!</definedName>
    <definedName function="false" hidden="false" localSheetId="2" name="S10R16" vbProcedure="false">#REF!</definedName>
    <definedName function="false" hidden="false" localSheetId="2" name="S10R17" vbProcedure="false">#REF!</definedName>
    <definedName function="false" hidden="false" localSheetId="2" name="S10R18" vbProcedure="false">#REF!</definedName>
    <definedName function="false" hidden="false" localSheetId="2" name="S10R19" vbProcedure="false">#REF!</definedName>
    <definedName function="false" hidden="false" localSheetId="2" name="S10R2" vbProcedure="false">#REF!</definedName>
    <definedName function="false" hidden="false" localSheetId="2" name="S10R20" vbProcedure="false">#REF!</definedName>
    <definedName function="false" hidden="false" localSheetId="2" name="S10R21" vbProcedure="false">#REF!</definedName>
    <definedName function="false" hidden="false" localSheetId="2" name="S10R22" vbProcedure="false">#REF!</definedName>
    <definedName function="false" hidden="false" localSheetId="2" name="S10R23" vbProcedure="false">#REF!</definedName>
    <definedName function="false" hidden="false" localSheetId="2" name="S10R24" vbProcedure="false">#REF!</definedName>
    <definedName function="false" hidden="false" localSheetId="2" name="S10R3" vbProcedure="false">#REF!</definedName>
    <definedName function="false" hidden="false" localSheetId="2" name="S10R4" vbProcedure="false">#REF!</definedName>
    <definedName function="false" hidden="false" localSheetId="2" name="S10R5" vbProcedure="false">#REF!</definedName>
    <definedName function="false" hidden="false" localSheetId="2" name="S10R6" vbProcedure="false">#REF!</definedName>
    <definedName function="false" hidden="false" localSheetId="2" name="S10R7" vbProcedure="false">#REF!</definedName>
    <definedName function="false" hidden="false" localSheetId="2" name="S10R8" vbProcedure="false">#REF!</definedName>
    <definedName function="false" hidden="false" localSheetId="2" name="S10R9" vbProcedure="false">#REF!</definedName>
    <definedName function="false" hidden="false" localSheetId="2" name="S11P1" vbProcedure="false">#REF!</definedName>
    <definedName function="false" hidden="false" localSheetId="2" name="S11P10" vbProcedure="false">#REF!</definedName>
    <definedName function="false" hidden="false" localSheetId="2" name="S11P11" vbProcedure="false">#REF!</definedName>
    <definedName function="false" hidden="false" localSheetId="2" name="S11P12" vbProcedure="false">#REF!</definedName>
    <definedName function="false" hidden="false" localSheetId="2" name="S11P13" vbProcedure="false">#REF!</definedName>
    <definedName function="false" hidden="false" localSheetId="2" name="S11P14" vbProcedure="false">#REF!</definedName>
    <definedName function="false" hidden="false" localSheetId="2" name="S11P15" vbProcedure="false">#REF!</definedName>
    <definedName function="false" hidden="false" localSheetId="2" name="S11P16" vbProcedure="false">#REF!</definedName>
    <definedName function="false" hidden="false" localSheetId="2" name="S11P17" vbProcedure="false">#REF!</definedName>
    <definedName function="false" hidden="false" localSheetId="2" name="S11P18" vbProcedure="false">#REF!</definedName>
    <definedName function="false" hidden="false" localSheetId="2" name="S11P19" vbProcedure="false">#REF!</definedName>
    <definedName function="false" hidden="false" localSheetId="2" name="S11P2" vbProcedure="false">#REF!</definedName>
    <definedName function="false" hidden="false" localSheetId="2" name="S11P20" vbProcedure="false">#REF!</definedName>
    <definedName function="false" hidden="false" localSheetId="2" name="S11P21" vbProcedure="false">#REF!</definedName>
    <definedName function="false" hidden="false" localSheetId="2" name="S11P22" vbProcedure="false">#REF!</definedName>
    <definedName function="false" hidden="false" localSheetId="2" name="S11P23" vbProcedure="false">#REF!</definedName>
    <definedName function="false" hidden="false" localSheetId="2" name="S11P24" vbProcedure="false">#REF!</definedName>
    <definedName function="false" hidden="false" localSheetId="2" name="S11P3" vbProcedure="false">#REF!</definedName>
    <definedName function="false" hidden="false" localSheetId="2" name="S11P4" vbProcedure="false">#REF!</definedName>
    <definedName function="false" hidden="false" localSheetId="2" name="S11P5" vbProcedure="false">#REF!</definedName>
    <definedName function="false" hidden="false" localSheetId="2" name="S11P6" vbProcedure="false">#REF!</definedName>
    <definedName function="false" hidden="false" localSheetId="2" name="S11P7" vbProcedure="false">#REF!</definedName>
    <definedName function="false" hidden="false" localSheetId="2" name="S11P8" vbProcedure="false">#REF!</definedName>
    <definedName function="false" hidden="false" localSheetId="2" name="S11P9" vbProcedure="false">#REF!</definedName>
    <definedName function="false" hidden="false" localSheetId="2" name="S11R1" vbProcedure="false">#REF!</definedName>
    <definedName function="false" hidden="false" localSheetId="2" name="S11R10" vbProcedure="false">#REF!</definedName>
    <definedName function="false" hidden="false" localSheetId="2" name="S11R11" vbProcedure="false">#REF!</definedName>
    <definedName function="false" hidden="false" localSheetId="2" name="S11R12" vbProcedure="false">#REF!</definedName>
    <definedName function="false" hidden="false" localSheetId="2" name="S11R13" vbProcedure="false">#REF!</definedName>
    <definedName function="false" hidden="false" localSheetId="2" name="S11R14" vbProcedure="false">#REF!</definedName>
    <definedName function="false" hidden="false" localSheetId="2" name="S11R15" vbProcedure="false">#REF!</definedName>
    <definedName function="false" hidden="false" localSheetId="2" name="S11R16" vbProcedure="false">#REF!</definedName>
    <definedName function="false" hidden="false" localSheetId="2" name="S11R17" vbProcedure="false">#REF!</definedName>
    <definedName function="false" hidden="false" localSheetId="2" name="S11R18" vbProcedure="false">#REF!</definedName>
    <definedName function="false" hidden="false" localSheetId="2" name="S11R19" vbProcedure="false">#REF!</definedName>
    <definedName function="false" hidden="false" localSheetId="2" name="S11R2" vbProcedure="false">#REF!</definedName>
    <definedName function="false" hidden="false" localSheetId="2" name="S11R20" vbProcedure="false">#REF!</definedName>
    <definedName function="false" hidden="false" localSheetId="2" name="S11R21" vbProcedure="false">#REF!</definedName>
    <definedName function="false" hidden="false" localSheetId="2" name="S11R22" vbProcedure="false">#REF!</definedName>
    <definedName function="false" hidden="false" localSheetId="2" name="S11R23" vbProcedure="false">#REF!</definedName>
    <definedName function="false" hidden="false" localSheetId="2" name="S11R24" vbProcedure="false">#REF!</definedName>
    <definedName function="false" hidden="false" localSheetId="2" name="S11R3" vbProcedure="false">#REF!</definedName>
    <definedName function="false" hidden="false" localSheetId="2" name="S11R4" vbProcedure="false">#REF!</definedName>
    <definedName function="false" hidden="false" localSheetId="2" name="S11R5" vbProcedure="false">#REF!</definedName>
    <definedName function="false" hidden="false" localSheetId="2" name="S11R6" vbProcedure="false">#REF!</definedName>
    <definedName function="false" hidden="false" localSheetId="2" name="S11R7" vbProcedure="false">#REF!</definedName>
    <definedName function="false" hidden="false" localSheetId="2" name="S11R8" vbProcedure="false">#REF!</definedName>
    <definedName function="false" hidden="false" localSheetId="2" name="S11R9" vbProcedure="false">#REF!</definedName>
    <definedName function="false" hidden="false" localSheetId="2" name="S12P1" vbProcedure="false">#REF!</definedName>
    <definedName function="false" hidden="false" localSheetId="2" name="S12P10" vbProcedure="false">#REF!</definedName>
    <definedName function="false" hidden="false" localSheetId="2" name="S12P11" vbProcedure="false">#REF!</definedName>
    <definedName function="false" hidden="false" localSheetId="2" name="S12P12" vbProcedure="false">#REF!</definedName>
    <definedName function="false" hidden="false" localSheetId="2" name="S12P13" vbProcedure="false">#REF!</definedName>
    <definedName function="false" hidden="false" localSheetId="2" name="S12P14" vbProcedure="false">#REF!</definedName>
    <definedName function="false" hidden="false" localSheetId="2" name="S12P15" vbProcedure="false">#REF!</definedName>
    <definedName function="false" hidden="false" localSheetId="2" name="S12P16" vbProcedure="false">#REF!</definedName>
    <definedName function="false" hidden="false" localSheetId="2" name="S12P17" vbProcedure="false">#REF!</definedName>
    <definedName function="false" hidden="false" localSheetId="2" name="S12P18" vbProcedure="false">#REF!</definedName>
    <definedName function="false" hidden="false" localSheetId="2" name="S12P19" vbProcedure="false">#REF!</definedName>
    <definedName function="false" hidden="false" localSheetId="2" name="S12P2" vbProcedure="false">#REF!</definedName>
    <definedName function="false" hidden="false" localSheetId="2" name="S12P20" vbProcedure="false">#REF!</definedName>
    <definedName function="false" hidden="false" localSheetId="2" name="S12P21" vbProcedure="false">#REF!</definedName>
    <definedName function="false" hidden="false" localSheetId="2" name="S12P22" vbProcedure="false">#REF!</definedName>
    <definedName function="false" hidden="false" localSheetId="2" name="S12P23" vbProcedure="false">#REF!</definedName>
    <definedName function="false" hidden="false" localSheetId="2" name="S12P24" vbProcedure="false">#REF!</definedName>
    <definedName function="false" hidden="false" localSheetId="2" name="S12P3" vbProcedure="false">#REF!</definedName>
    <definedName function="false" hidden="false" localSheetId="2" name="S12P4" vbProcedure="false">#REF!</definedName>
    <definedName function="false" hidden="false" localSheetId="2" name="S12P5" vbProcedure="false">#REF!</definedName>
    <definedName function="false" hidden="false" localSheetId="2" name="S12P6" vbProcedure="false">#REF!</definedName>
    <definedName function="false" hidden="false" localSheetId="2" name="S12P7" vbProcedure="false">#REF!</definedName>
    <definedName function="false" hidden="false" localSheetId="2" name="S12P8" vbProcedure="false">#REF!</definedName>
    <definedName function="false" hidden="false" localSheetId="2" name="S12P9" vbProcedure="false">#REF!</definedName>
    <definedName function="false" hidden="false" localSheetId="2" name="S12R1" vbProcedure="false">#REF!</definedName>
    <definedName function="false" hidden="false" localSheetId="2" name="S12R10" vbProcedure="false">#REF!</definedName>
    <definedName function="false" hidden="false" localSheetId="2" name="S12R11" vbProcedure="false">#REF!</definedName>
    <definedName function="false" hidden="false" localSheetId="2" name="S12R12" vbProcedure="false">#REF!</definedName>
    <definedName function="false" hidden="false" localSheetId="2" name="S12R13" vbProcedure="false">#REF!</definedName>
    <definedName function="false" hidden="false" localSheetId="2" name="S12R14" vbProcedure="false">#REF!</definedName>
    <definedName function="false" hidden="false" localSheetId="2" name="S12R15" vbProcedure="false">#REF!</definedName>
    <definedName function="false" hidden="false" localSheetId="2" name="S12R16" vbProcedure="false">#REF!</definedName>
    <definedName function="false" hidden="false" localSheetId="2" name="S12R17" vbProcedure="false">#REF!</definedName>
    <definedName function="false" hidden="false" localSheetId="2" name="S12R18" vbProcedure="false">#REF!</definedName>
    <definedName function="false" hidden="false" localSheetId="2" name="S12R19" vbProcedure="false">#REF!</definedName>
    <definedName function="false" hidden="false" localSheetId="2" name="S12R2" vbProcedure="false">#REF!</definedName>
    <definedName function="false" hidden="false" localSheetId="2" name="S12R20" vbProcedure="false">#REF!</definedName>
    <definedName function="false" hidden="false" localSheetId="2" name="S12R21" vbProcedure="false">#REF!</definedName>
    <definedName function="false" hidden="false" localSheetId="2" name="S12R22" vbProcedure="false">#REF!</definedName>
    <definedName function="false" hidden="false" localSheetId="2" name="S12R23" vbProcedure="false">#REF!</definedName>
    <definedName function="false" hidden="false" localSheetId="2" name="S12R24" vbProcedure="false">#REF!</definedName>
    <definedName function="false" hidden="false" localSheetId="2" name="S12R3" vbProcedure="false">#REF!</definedName>
    <definedName function="false" hidden="false" localSheetId="2" name="S12R4" vbProcedure="false">#REF!</definedName>
    <definedName function="false" hidden="false" localSheetId="2" name="S12R5" vbProcedure="false">#REF!</definedName>
    <definedName function="false" hidden="false" localSheetId="2" name="S12R6" vbProcedure="false">#REF!</definedName>
    <definedName function="false" hidden="false" localSheetId="2" name="S12R7" vbProcedure="false">#REF!</definedName>
    <definedName function="false" hidden="false" localSheetId="2" name="S12R8" vbProcedure="false">#REF!</definedName>
    <definedName function="false" hidden="false" localSheetId="2" name="S12R9" vbProcedure="false">#REF!</definedName>
    <definedName function="false" hidden="false" localSheetId="2" name="S13P1" vbProcedure="false">#REF!</definedName>
    <definedName function="false" hidden="false" localSheetId="2" name="S13P10" vbProcedure="false">#REF!</definedName>
    <definedName function="false" hidden="false" localSheetId="2" name="S13P11" vbProcedure="false">#REF!</definedName>
    <definedName function="false" hidden="false" localSheetId="2" name="S13P12" vbProcedure="false">#REF!</definedName>
    <definedName function="false" hidden="false" localSheetId="2" name="S13P13" vbProcedure="false">#REF!</definedName>
    <definedName function="false" hidden="false" localSheetId="2" name="S13P14" vbProcedure="false">#REF!</definedName>
    <definedName function="false" hidden="false" localSheetId="2" name="S13P15" vbProcedure="false">#REF!</definedName>
    <definedName function="false" hidden="false" localSheetId="2" name="S13P16" vbProcedure="false">#REF!</definedName>
    <definedName function="false" hidden="false" localSheetId="2" name="S13P17" vbProcedure="false">#REF!</definedName>
    <definedName function="false" hidden="false" localSheetId="2" name="S13P18" vbProcedure="false">#REF!</definedName>
    <definedName function="false" hidden="false" localSheetId="2" name="S13P19" vbProcedure="false">#REF!</definedName>
    <definedName function="false" hidden="false" localSheetId="2" name="S13P2" vbProcedure="false">#REF!</definedName>
    <definedName function="false" hidden="false" localSheetId="2" name="S13P20" vbProcedure="false">#REF!</definedName>
    <definedName function="false" hidden="false" localSheetId="2" name="S13P21" vbProcedure="false">#REF!</definedName>
    <definedName function="false" hidden="false" localSheetId="2" name="S13P22" vbProcedure="false">#REF!</definedName>
    <definedName function="false" hidden="false" localSheetId="2" name="S13P23" vbProcedure="false">#REF!</definedName>
    <definedName function="false" hidden="false" localSheetId="2" name="S13P24" vbProcedure="false">#REF!</definedName>
    <definedName function="false" hidden="false" localSheetId="2" name="S13P3" vbProcedure="false">#REF!</definedName>
    <definedName function="false" hidden="false" localSheetId="2" name="S13P4" vbProcedure="false">#REF!</definedName>
    <definedName function="false" hidden="false" localSheetId="2" name="S13P5" vbProcedure="false">#REF!</definedName>
    <definedName function="false" hidden="false" localSheetId="2" name="S13P6" vbProcedure="false">#REF!</definedName>
    <definedName function="false" hidden="false" localSheetId="2" name="S13P7" vbProcedure="false">#REF!</definedName>
    <definedName function="false" hidden="false" localSheetId="2" name="S13P8" vbProcedure="false">#REF!</definedName>
    <definedName function="false" hidden="false" localSheetId="2" name="S13P9" vbProcedure="false">#REF!</definedName>
    <definedName function="false" hidden="false" localSheetId="2" name="S13R1" vbProcedure="false">#REF!</definedName>
    <definedName function="false" hidden="false" localSheetId="2" name="S13R10" vbProcedure="false">#REF!</definedName>
    <definedName function="false" hidden="false" localSheetId="2" name="S13R11" vbProcedure="false">#REF!</definedName>
    <definedName function="false" hidden="false" localSheetId="2" name="S13R12" vbProcedure="false">#REF!</definedName>
    <definedName function="false" hidden="false" localSheetId="2" name="S13R13" vbProcedure="false">#REF!</definedName>
    <definedName function="false" hidden="false" localSheetId="2" name="S13R14" vbProcedure="false">#REF!</definedName>
    <definedName function="false" hidden="false" localSheetId="2" name="S13R15" vbProcedure="false">#REF!</definedName>
    <definedName function="false" hidden="false" localSheetId="2" name="S13R16" vbProcedure="false">#REF!</definedName>
    <definedName function="false" hidden="false" localSheetId="2" name="S13R17" vbProcedure="false">#REF!</definedName>
    <definedName function="false" hidden="false" localSheetId="2" name="S13R18" vbProcedure="false">#REF!</definedName>
    <definedName function="false" hidden="false" localSheetId="2" name="S13R19" vbProcedure="false">#REF!</definedName>
    <definedName function="false" hidden="false" localSheetId="2" name="S13R2" vbProcedure="false">#REF!</definedName>
    <definedName function="false" hidden="false" localSheetId="2" name="S13R20" vbProcedure="false">#REF!</definedName>
    <definedName function="false" hidden="false" localSheetId="2" name="S13R21" vbProcedure="false">#REF!</definedName>
    <definedName function="false" hidden="false" localSheetId="2" name="S13R22" vbProcedure="false">#REF!</definedName>
    <definedName function="false" hidden="false" localSheetId="2" name="S13R23" vbProcedure="false">#REF!</definedName>
    <definedName function="false" hidden="false" localSheetId="2" name="S13R24" vbProcedure="false">#REF!</definedName>
    <definedName function="false" hidden="false" localSheetId="2" name="S13R3" vbProcedure="false">#REF!</definedName>
    <definedName function="false" hidden="false" localSheetId="2" name="S13R4" vbProcedure="false">#REF!</definedName>
    <definedName function="false" hidden="false" localSheetId="2" name="S13R5" vbProcedure="false">#REF!</definedName>
    <definedName function="false" hidden="false" localSheetId="2" name="S13R6" vbProcedure="false">#REF!</definedName>
    <definedName function="false" hidden="false" localSheetId="2" name="S13R7" vbProcedure="false">#REF!</definedName>
    <definedName function="false" hidden="false" localSheetId="2" name="S13R8" vbProcedure="false">#REF!</definedName>
    <definedName function="false" hidden="false" localSheetId="2" name="S13R9" vbProcedure="false">#REF!</definedName>
    <definedName function="false" hidden="false" localSheetId="2" name="S14P1" vbProcedure="false">#REF!</definedName>
    <definedName function="false" hidden="false" localSheetId="2" name="S14P10" vbProcedure="false">#REF!</definedName>
    <definedName function="false" hidden="false" localSheetId="2" name="S14P11" vbProcedure="false">#REF!</definedName>
    <definedName function="false" hidden="false" localSheetId="2" name="S14P12" vbProcedure="false">#REF!</definedName>
    <definedName function="false" hidden="false" localSheetId="2" name="S14P13" vbProcedure="false">#REF!</definedName>
    <definedName function="false" hidden="false" localSheetId="2" name="S14P14" vbProcedure="false">#REF!</definedName>
    <definedName function="false" hidden="false" localSheetId="2" name="S14P15" vbProcedure="false">#REF!</definedName>
    <definedName function="false" hidden="false" localSheetId="2" name="S14P16" vbProcedure="false">#REF!</definedName>
    <definedName function="false" hidden="false" localSheetId="2" name="S14P17" vbProcedure="false">#REF!</definedName>
    <definedName function="false" hidden="false" localSheetId="2" name="S14P18" vbProcedure="false">#REF!</definedName>
    <definedName function="false" hidden="false" localSheetId="2" name="S14P19" vbProcedure="false">#REF!</definedName>
    <definedName function="false" hidden="false" localSheetId="2" name="S14P2" vbProcedure="false">#REF!</definedName>
    <definedName function="false" hidden="false" localSheetId="2" name="S14P20" vbProcedure="false">#REF!</definedName>
    <definedName function="false" hidden="false" localSheetId="2" name="S14P21" vbProcedure="false">#REF!</definedName>
    <definedName function="false" hidden="false" localSheetId="2" name="S14P22" vbProcedure="false">#REF!</definedName>
    <definedName function="false" hidden="false" localSheetId="2" name="S14P23" vbProcedure="false">#REF!</definedName>
    <definedName function="false" hidden="false" localSheetId="2" name="S14P24" vbProcedure="false">#REF!</definedName>
    <definedName function="false" hidden="false" localSheetId="2" name="S14P3" vbProcedure="false">#REF!</definedName>
    <definedName function="false" hidden="false" localSheetId="2" name="S14P4" vbProcedure="false">#REF!</definedName>
    <definedName function="false" hidden="false" localSheetId="2" name="S14P5" vbProcedure="false">#REF!</definedName>
    <definedName function="false" hidden="false" localSheetId="2" name="S14P6" vbProcedure="false">#REF!</definedName>
    <definedName function="false" hidden="false" localSheetId="2" name="S14P7" vbProcedure="false">#REF!</definedName>
    <definedName function="false" hidden="false" localSheetId="2" name="S14P8" vbProcedure="false">#REF!</definedName>
    <definedName function="false" hidden="false" localSheetId="2" name="S14P9" vbProcedure="false">#REF!</definedName>
    <definedName function="false" hidden="false" localSheetId="2" name="S14R1" vbProcedure="false">#REF!</definedName>
    <definedName function="false" hidden="false" localSheetId="2" name="S14R10" vbProcedure="false">#REF!</definedName>
    <definedName function="false" hidden="false" localSheetId="2" name="S14R11" vbProcedure="false">#REF!</definedName>
    <definedName function="false" hidden="false" localSheetId="2" name="S14R12" vbProcedure="false">#REF!</definedName>
    <definedName function="false" hidden="false" localSheetId="2" name="S14R13" vbProcedure="false">#REF!</definedName>
    <definedName function="false" hidden="false" localSheetId="2" name="S14R14" vbProcedure="false">#REF!</definedName>
    <definedName function="false" hidden="false" localSheetId="2" name="S14R15" vbProcedure="false">#REF!</definedName>
    <definedName function="false" hidden="false" localSheetId="2" name="S14R16" vbProcedure="false">#REF!</definedName>
    <definedName function="false" hidden="false" localSheetId="2" name="S14R17" vbProcedure="false">#REF!</definedName>
    <definedName function="false" hidden="false" localSheetId="2" name="S14R18" vbProcedure="false">#REF!</definedName>
    <definedName function="false" hidden="false" localSheetId="2" name="S14R19" vbProcedure="false">#REF!</definedName>
    <definedName function="false" hidden="false" localSheetId="2" name="S14R2" vbProcedure="false">#REF!</definedName>
    <definedName function="false" hidden="false" localSheetId="2" name="S14R20" vbProcedure="false">#REF!</definedName>
    <definedName function="false" hidden="false" localSheetId="2" name="S14R21" vbProcedure="false">#REF!</definedName>
    <definedName function="false" hidden="false" localSheetId="2" name="S14R22" vbProcedure="false">#REF!</definedName>
    <definedName function="false" hidden="false" localSheetId="2" name="S14R23" vbProcedure="false">#REF!</definedName>
    <definedName function="false" hidden="false" localSheetId="2" name="S14R24" vbProcedure="false">#REF!</definedName>
    <definedName function="false" hidden="false" localSheetId="2" name="S14R3" vbProcedure="false">#REF!</definedName>
    <definedName function="false" hidden="false" localSheetId="2" name="S14R4" vbProcedure="false">#REF!</definedName>
    <definedName function="false" hidden="false" localSheetId="2" name="S14R5" vbProcedure="false">#REF!</definedName>
    <definedName function="false" hidden="false" localSheetId="2" name="S14R6" vbProcedure="false">#REF!</definedName>
    <definedName function="false" hidden="false" localSheetId="2" name="S14R7" vbProcedure="false">#REF!</definedName>
    <definedName function="false" hidden="false" localSheetId="2" name="S14R8" vbProcedure="false">#REF!</definedName>
    <definedName function="false" hidden="false" localSheetId="2" name="S14R9" vbProcedure="false">#REF!</definedName>
    <definedName function="false" hidden="false" localSheetId="2" name="S15P1" vbProcedure="false">#REF!</definedName>
    <definedName function="false" hidden="false" localSheetId="2" name="S15P10" vbProcedure="false">#REF!</definedName>
    <definedName function="false" hidden="false" localSheetId="2" name="S15P11" vbProcedure="false">#REF!</definedName>
    <definedName function="false" hidden="false" localSheetId="2" name="S15P12" vbProcedure="false">#REF!</definedName>
    <definedName function="false" hidden="false" localSheetId="2" name="S15P13" vbProcedure="false">#REF!</definedName>
    <definedName function="false" hidden="false" localSheetId="2" name="S15P14" vbProcedure="false">#REF!</definedName>
    <definedName function="false" hidden="false" localSheetId="2" name="S15P15" vbProcedure="false">#REF!</definedName>
    <definedName function="false" hidden="false" localSheetId="2" name="S15P16" vbProcedure="false">#REF!</definedName>
    <definedName function="false" hidden="false" localSheetId="2" name="S15P17" vbProcedure="false">#REF!</definedName>
    <definedName function="false" hidden="false" localSheetId="2" name="S15P18" vbProcedure="false">#REF!</definedName>
    <definedName function="false" hidden="false" localSheetId="2" name="S15P19" vbProcedure="false">#REF!</definedName>
    <definedName function="false" hidden="false" localSheetId="2" name="S15P2" vbProcedure="false">#REF!</definedName>
    <definedName function="false" hidden="false" localSheetId="2" name="S15P20" vbProcedure="false">#REF!</definedName>
    <definedName function="false" hidden="false" localSheetId="2" name="S15P21" vbProcedure="false">#REF!</definedName>
    <definedName function="false" hidden="false" localSheetId="2" name="S15P22" vbProcedure="false">#REF!</definedName>
    <definedName function="false" hidden="false" localSheetId="2" name="S15P23" vbProcedure="false">#REF!</definedName>
    <definedName function="false" hidden="false" localSheetId="2" name="S15P24" vbProcedure="false">#REF!</definedName>
    <definedName function="false" hidden="false" localSheetId="2" name="S15P3" vbProcedure="false">#REF!</definedName>
    <definedName function="false" hidden="false" localSheetId="2" name="S15P4" vbProcedure="false">#REF!</definedName>
    <definedName function="false" hidden="false" localSheetId="2" name="S15P5" vbProcedure="false">#REF!</definedName>
    <definedName function="false" hidden="false" localSheetId="2" name="S15P6" vbProcedure="false">#REF!</definedName>
    <definedName function="false" hidden="false" localSheetId="2" name="S15P7" vbProcedure="false">#REF!</definedName>
    <definedName function="false" hidden="false" localSheetId="2" name="S15P8" vbProcedure="false">#REF!</definedName>
    <definedName function="false" hidden="false" localSheetId="2" name="S15P9" vbProcedure="false">#REF!</definedName>
    <definedName function="false" hidden="false" localSheetId="2" name="S15R1" vbProcedure="false">#REF!</definedName>
    <definedName function="false" hidden="false" localSheetId="2" name="S15R10" vbProcedure="false">#REF!</definedName>
    <definedName function="false" hidden="false" localSheetId="2" name="S15R11" vbProcedure="false">#REF!</definedName>
    <definedName function="false" hidden="false" localSheetId="2" name="S15R12" vbProcedure="false">#REF!</definedName>
    <definedName function="false" hidden="false" localSheetId="2" name="S15R13" vbProcedure="false">#REF!</definedName>
    <definedName function="false" hidden="false" localSheetId="2" name="S15R14" vbProcedure="false">#REF!</definedName>
    <definedName function="false" hidden="false" localSheetId="2" name="S15R15" vbProcedure="false">#REF!</definedName>
    <definedName function="false" hidden="false" localSheetId="2" name="S15R16" vbProcedure="false">#REF!</definedName>
    <definedName function="false" hidden="false" localSheetId="2" name="S15R17" vbProcedure="false">#REF!</definedName>
    <definedName function="false" hidden="false" localSheetId="2" name="S15R18" vbProcedure="false">#REF!</definedName>
    <definedName function="false" hidden="false" localSheetId="2" name="S15R19" vbProcedure="false">#REF!</definedName>
    <definedName function="false" hidden="false" localSheetId="2" name="S15R2" vbProcedure="false">#REF!</definedName>
    <definedName function="false" hidden="false" localSheetId="2" name="S15R20" vbProcedure="false">#REF!</definedName>
    <definedName function="false" hidden="false" localSheetId="2" name="S15R21" vbProcedure="false">#REF!</definedName>
    <definedName function="false" hidden="false" localSheetId="2" name="S15R22" vbProcedure="false">#REF!</definedName>
    <definedName function="false" hidden="false" localSheetId="2" name="S15R23" vbProcedure="false">#REF!</definedName>
    <definedName function="false" hidden="false" localSheetId="2" name="S15R24" vbProcedure="false">#REF!</definedName>
    <definedName function="false" hidden="false" localSheetId="2" name="S15R3" vbProcedure="false">#REF!</definedName>
    <definedName function="false" hidden="false" localSheetId="2" name="S15R4" vbProcedure="false">#REF!</definedName>
    <definedName function="false" hidden="false" localSheetId="2" name="S15R5" vbProcedure="false">#REF!</definedName>
    <definedName function="false" hidden="false" localSheetId="2" name="S15R6" vbProcedure="false">#REF!</definedName>
    <definedName function="false" hidden="false" localSheetId="2" name="S15R7" vbProcedure="false">#REF!</definedName>
    <definedName function="false" hidden="false" localSheetId="2" name="S15R8" vbProcedure="false">#REF!</definedName>
    <definedName function="false" hidden="false" localSheetId="2" name="S15R9" vbProcedure="false">#REF!</definedName>
    <definedName function="false" hidden="false" localSheetId="2" name="S16P1" vbProcedure="false">#REF!</definedName>
    <definedName function="false" hidden="false" localSheetId="2" name="S16P10" vbProcedure="false">#REF!</definedName>
    <definedName function="false" hidden="false" localSheetId="2" name="S16P11" vbProcedure="false">#REF!</definedName>
    <definedName function="false" hidden="false" localSheetId="2" name="S16P12" vbProcedure="false">#REF!</definedName>
    <definedName function="false" hidden="false" localSheetId="2" name="S16P13" vbProcedure="false">#REF!</definedName>
    <definedName function="false" hidden="false" localSheetId="2" name="S16P14" vbProcedure="false">#REF!</definedName>
    <definedName function="false" hidden="false" localSheetId="2" name="S16P15" vbProcedure="false">#REF!</definedName>
    <definedName function="false" hidden="false" localSheetId="2" name="S16P16" vbProcedure="false">#REF!</definedName>
    <definedName function="false" hidden="false" localSheetId="2" name="S16P17" vbProcedure="false">#REF!</definedName>
    <definedName function="false" hidden="false" localSheetId="2" name="S16P18" vbProcedure="false">#REF!</definedName>
    <definedName function="false" hidden="false" localSheetId="2" name="S16P19" vbProcedure="false">#REF!</definedName>
    <definedName function="false" hidden="false" localSheetId="2" name="S16P2" vbProcedure="false">#REF!</definedName>
    <definedName function="false" hidden="false" localSheetId="2" name="S16P20" vbProcedure="false">#REF!</definedName>
    <definedName function="false" hidden="false" localSheetId="2" name="S16P21" vbProcedure="false">#REF!</definedName>
    <definedName function="false" hidden="false" localSheetId="2" name="S16P22" vbProcedure="false">#REF!</definedName>
    <definedName function="false" hidden="false" localSheetId="2" name="S16P23" vbProcedure="false">#REF!</definedName>
    <definedName function="false" hidden="false" localSheetId="2" name="S16P24" vbProcedure="false">#REF!</definedName>
    <definedName function="false" hidden="false" localSheetId="2" name="S16P3" vbProcedure="false">#REF!</definedName>
    <definedName function="false" hidden="false" localSheetId="2" name="S16P4" vbProcedure="false">#REF!</definedName>
    <definedName function="false" hidden="false" localSheetId="2" name="S16P5" vbProcedure="false">#REF!</definedName>
    <definedName function="false" hidden="false" localSheetId="2" name="S16P6" vbProcedure="false">#REF!</definedName>
    <definedName function="false" hidden="false" localSheetId="2" name="S16P7" vbProcedure="false">#REF!</definedName>
    <definedName function="false" hidden="false" localSheetId="2" name="S16P8" vbProcedure="false">#REF!</definedName>
    <definedName function="false" hidden="false" localSheetId="2" name="S16P9" vbProcedure="false">#REF!</definedName>
    <definedName function="false" hidden="false" localSheetId="2" name="S16R1" vbProcedure="false">#REF!</definedName>
    <definedName function="false" hidden="false" localSheetId="2" name="S16R10" vbProcedure="false">#REF!</definedName>
    <definedName function="false" hidden="false" localSheetId="2" name="S16R11" vbProcedure="false">#REF!</definedName>
    <definedName function="false" hidden="false" localSheetId="2" name="S16R12" vbProcedure="false">#REF!</definedName>
    <definedName function="false" hidden="false" localSheetId="2" name="S16R13" vbProcedure="false">#REF!</definedName>
    <definedName function="false" hidden="false" localSheetId="2" name="S16R14" vbProcedure="false">#REF!</definedName>
    <definedName function="false" hidden="false" localSheetId="2" name="S16R15" vbProcedure="false">#REF!</definedName>
    <definedName function="false" hidden="false" localSheetId="2" name="S16R16" vbProcedure="false">#REF!</definedName>
    <definedName function="false" hidden="false" localSheetId="2" name="S16R17" vbProcedure="false">#REF!</definedName>
    <definedName function="false" hidden="false" localSheetId="2" name="S16R18" vbProcedure="false">#REF!</definedName>
    <definedName function="false" hidden="false" localSheetId="2" name="S16R19" vbProcedure="false">#REF!</definedName>
    <definedName function="false" hidden="false" localSheetId="2" name="S16R2" vbProcedure="false">#REF!</definedName>
    <definedName function="false" hidden="false" localSheetId="2" name="S16R20" vbProcedure="false">#REF!</definedName>
    <definedName function="false" hidden="false" localSheetId="2" name="S16R21" vbProcedure="false">#REF!</definedName>
    <definedName function="false" hidden="false" localSheetId="2" name="S16R22" vbProcedure="false">#REF!</definedName>
    <definedName function="false" hidden="false" localSheetId="2" name="S16R23" vbProcedure="false">#REF!</definedName>
    <definedName function="false" hidden="false" localSheetId="2" name="S16R24" vbProcedure="false">#REF!</definedName>
    <definedName function="false" hidden="false" localSheetId="2" name="S16R3" vbProcedure="false">#REF!</definedName>
    <definedName function="false" hidden="false" localSheetId="2" name="S16R4" vbProcedure="false">#REF!</definedName>
    <definedName function="false" hidden="false" localSheetId="2" name="S16R5" vbProcedure="false">#REF!</definedName>
    <definedName function="false" hidden="false" localSheetId="2" name="S16R6" vbProcedure="false">#REF!</definedName>
    <definedName function="false" hidden="false" localSheetId="2" name="S16R7" vbProcedure="false">#REF!</definedName>
    <definedName function="false" hidden="false" localSheetId="2" name="S16R8" vbProcedure="false">#REF!</definedName>
    <definedName function="false" hidden="false" localSheetId="2" name="S16R9" vbProcedure="false">#REF!</definedName>
    <definedName function="false" hidden="false" localSheetId="2" name="S17P1" vbProcedure="false">#REF!</definedName>
    <definedName function="false" hidden="false" localSheetId="2" name="S17P10" vbProcedure="false">#REF!</definedName>
    <definedName function="false" hidden="false" localSheetId="2" name="S17P11" vbProcedure="false">#REF!</definedName>
    <definedName function="false" hidden="false" localSheetId="2" name="S17P12" vbProcedure="false">#REF!</definedName>
    <definedName function="false" hidden="false" localSheetId="2" name="S17P13" vbProcedure="false">#REF!</definedName>
    <definedName function="false" hidden="false" localSheetId="2" name="S17P14" vbProcedure="false">#REF!</definedName>
    <definedName function="false" hidden="false" localSheetId="2" name="S17P15" vbProcedure="false">#REF!</definedName>
    <definedName function="false" hidden="false" localSheetId="2" name="S17P16" vbProcedure="false">#REF!</definedName>
    <definedName function="false" hidden="false" localSheetId="2" name="S17P17" vbProcedure="false">#REF!</definedName>
    <definedName function="false" hidden="false" localSheetId="2" name="S17P18" vbProcedure="false">#REF!</definedName>
    <definedName function="false" hidden="false" localSheetId="2" name="S17P19" vbProcedure="false">#REF!</definedName>
    <definedName function="false" hidden="false" localSheetId="2" name="S17P2" vbProcedure="false">#REF!</definedName>
    <definedName function="false" hidden="false" localSheetId="2" name="S17P20" vbProcedure="false">#REF!</definedName>
    <definedName function="false" hidden="false" localSheetId="2" name="S17P21" vbProcedure="false">#REF!</definedName>
    <definedName function="false" hidden="false" localSheetId="2" name="S17P22" vbProcedure="false">#REF!</definedName>
    <definedName function="false" hidden="false" localSheetId="2" name="S17P23" vbProcedure="false">#REF!</definedName>
    <definedName function="false" hidden="false" localSheetId="2" name="S17P24" vbProcedure="false">#REF!</definedName>
    <definedName function="false" hidden="false" localSheetId="2" name="S17P3" vbProcedure="false">#REF!</definedName>
    <definedName function="false" hidden="false" localSheetId="2" name="S17P4" vbProcedure="false">#REF!</definedName>
    <definedName function="false" hidden="false" localSheetId="2" name="S17P5" vbProcedure="false">#REF!</definedName>
    <definedName function="false" hidden="false" localSheetId="2" name="S17P6" vbProcedure="false">#REF!</definedName>
    <definedName function="false" hidden="false" localSheetId="2" name="S17P7" vbProcedure="false">#REF!</definedName>
    <definedName function="false" hidden="false" localSheetId="2" name="S17P8" vbProcedure="false">#REF!</definedName>
    <definedName function="false" hidden="false" localSheetId="2" name="S17P9" vbProcedure="false">#REF!</definedName>
    <definedName function="false" hidden="false" localSheetId="2" name="S17R1" vbProcedure="false">#REF!</definedName>
    <definedName function="false" hidden="false" localSheetId="2" name="S17R10" vbProcedure="false">#REF!</definedName>
    <definedName function="false" hidden="false" localSheetId="2" name="S17R11" vbProcedure="false">#REF!</definedName>
    <definedName function="false" hidden="false" localSheetId="2" name="S17R12" vbProcedure="false">#REF!</definedName>
    <definedName function="false" hidden="false" localSheetId="2" name="S17R13" vbProcedure="false">#REF!</definedName>
    <definedName function="false" hidden="false" localSheetId="2" name="S17R14" vbProcedure="false">#REF!</definedName>
    <definedName function="false" hidden="false" localSheetId="2" name="S17R15" vbProcedure="false">#REF!</definedName>
    <definedName function="false" hidden="false" localSheetId="2" name="S17R16" vbProcedure="false">#REF!</definedName>
    <definedName function="false" hidden="false" localSheetId="2" name="S17R17" vbProcedure="false">#REF!</definedName>
    <definedName function="false" hidden="false" localSheetId="2" name="S17R18" vbProcedure="false">#REF!</definedName>
    <definedName function="false" hidden="false" localSheetId="2" name="S17R19" vbProcedure="false">#REF!</definedName>
    <definedName function="false" hidden="false" localSheetId="2" name="S17R2" vbProcedure="false">#REF!</definedName>
    <definedName function="false" hidden="false" localSheetId="2" name="S17R20" vbProcedure="false">#REF!</definedName>
    <definedName function="false" hidden="false" localSheetId="2" name="S17R21" vbProcedure="false">#REF!</definedName>
    <definedName function="false" hidden="false" localSheetId="2" name="S17R22" vbProcedure="false">#REF!</definedName>
    <definedName function="false" hidden="false" localSheetId="2" name="S17R23" vbProcedure="false">#REF!</definedName>
    <definedName function="false" hidden="false" localSheetId="2" name="S17R24" vbProcedure="false">#REF!</definedName>
    <definedName function="false" hidden="false" localSheetId="2" name="S17R3" vbProcedure="false">#REF!</definedName>
    <definedName function="false" hidden="false" localSheetId="2" name="S17R4" vbProcedure="false">#REF!</definedName>
    <definedName function="false" hidden="false" localSheetId="2" name="S17R5" vbProcedure="false">#REF!</definedName>
    <definedName function="false" hidden="false" localSheetId="2" name="S17R6" vbProcedure="false">#REF!</definedName>
    <definedName function="false" hidden="false" localSheetId="2" name="S17R7" vbProcedure="false">#REF!</definedName>
    <definedName function="false" hidden="false" localSheetId="2" name="S17R8" vbProcedure="false">#REF!</definedName>
    <definedName function="false" hidden="false" localSheetId="2" name="S17R9" vbProcedure="false">#REF!</definedName>
    <definedName function="false" hidden="false" localSheetId="2" name="S18P1" vbProcedure="false">#REF!</definedName>
    <definedName function="false" hidden="false" localSheetId="2" name="S18P10" vbProcedure="false">#REF!</definedName>
    <definedName function="false" hidden="false" localSheetId="2" name="S18P11" vbProcedure="false">#REF!</definedName>
    <definedName function="false" hidden="false" localSheetId="2" name="S18P12" vbProcedure="false">#REF!</definedName>
    <definedName function="false" hidden="false" localSheetId="2" name="S18P13" vbProcedure="false">#REF!</definedName>
    <definedName function="false" hidden="false" localSheetId="2" name="S18P14" vbProcedure="false">#REF!</definedName>
    <definedName function="false" hidden="false" localSheetId="2" name="S18P15" vbProcedure="false">#REF!</definedName>
    <definedName function="false" hidden="false" localSheetId="2" name="S18P16" vbProcedure="false">#REF!</definedName>
    <definedName function="false" hidden="false" localSheetId="2" name="S18P17" vbProcedure="false">#REF!</definedName>
    <definedName function="false" hidden="false" localSheetId="2" name="S18P18" vbProcedure="false">#REF!</definedName>
    <definedName function="false" hidden="false" localSheetId="2" name="S18P19" vbProcedure="false">#REF!</definedName>
    <definedName function="false" hidden="false" localSheetId="2" name="S18P2" vbProcedure="false">#REF!</definedName>
    <definedName function="false" hidden="false" localSheetId="2" name="S18P20" vbProcedure="false">#REF!</definedName>
    <definedName function="false" hidden="false" localSheetId="2" name="S18P21" vbProcedure="false">#REF!</definedName>
    <definedName function="false" hidden="false" localSheetId="2" name="S18P22" vbProcedure="false">#REF!</definedName>
    <definedName function="false" hidden="false" localSheetId="2" name="S18P23" vbProcedure="false">#REF!</definedName>
    <definedName function="false" hidden="false" localSheetId="2" name="S18P24" vbProcedure="false">#REF!</definedName>
    <definedName function="false" hidden="false" localSheetId="2" name="S18P3" vbProcedure="false">#REF!</definedName>
    <definedName function="false" hidden="false" localSheetId="2" name="S18P4" vbProcedure="false">#REF!</definedName>
    <definedName function="false" hidden="false" localSheetId="2" name="S18P5" vbProcedure="false">#REF!</definedName>
    <definedName function="false" hidden="false" localSheetId="2" name="S18P6" vbProcedure="false">#REF!</definedName>
    <definedName function="false" hidden="false" localSheetId="2" name="S18P7" vbProcedure="false">#REF!</definedName>
    <definedName function="false" hidden="false" localSheetId="2" name="S18P8" vbProcedure="false">#REF!</definedName>
    <definedName function="false" hidden="false" localSheetId="2" name="S18P9" vbProcedure="false">#REF!</definedName>
    <definedName function="false" hidden="false" localSheetId="2" name="S18R1" vbProcedure="false">#REF!</definedName>
    <definedName function="false" hidden="false" localSheetId="2" name="S18R10" vbProcedure="false">#REF!</definedName>
    <definedName function="false" hidden="false" localSheetId="2" name="S18R11" vbProcedure="false">#REF!</definedName>
    <definedName function="false" hidden="false" localSheetId="2" name="S18R12" vbProcedure="false">#REF!</definedName>
    <definedName function="false" hidden="false" localSheetId="2" name="S18R13" vbProcedure="false">#REF!</definedName>
    <definedName function="false" hidden="false" localSheetId="2" name="S18R14" vbProcedure="false">#REF!</definedName>
    <definedName function="false" hidden="false" localSheetId="2" name="S18R15" vbProcedure="false">#REF!</definedName>
    <definedName function="false" hidden="false" localSheetId="2" name="S18R16" vbProcedure="false">#REF!</definedName>
    <definedName function="false" hidden="false" localSheetId="2" name="S18R17" vbProcedure="false">#REF!</definedName>
    <definedName function="false" hidden="false" localSheetId="2" name="S18R18" vbProcedure="false">#REF!</definedName>
    <definedName function="false" hidden="false" localSheetId="2" name="S18R19" vbProcedure="false">#REF!</definedName>
    <definedName function="false" hidden="false" localSheetId="2" name="S18R2" vbProcedure="false">#REF!</definedName>
    <definedName function="false" hidden="false" localSheetId="2" name="S18R20" vbProcedure="false">#REF!</definedName>
    <definedName function="false" hidden="false" localSheetId="2" name="S18R21" vbProcedure="false">#REF!</definedName>
    <definedName function="false" hidden="false" localSheetId="2" name="S18R22" vbProcedure="false">#REF!</definedName>
    <definedName function="false" hidden="false" localSheetId="2" name="S18R23" vbProcedure="false">#REF!</definedName>
    <definedName function="false" hidden="false" localSheetId="2" name="S18R24" vbProcedure="false">#REF!</definedName>
    <definedName function="false" hidden="false" localSheetId="2" name="S18R3" vbProcedure="false">#REF!</definedName>
    <definedName function="false" hidden="false" localSheetId="2" name="S18R4" vbProcedure="false">#REF!</definedName>
    <definedName function="false" hidden="false" localSheetId="2" name="S18R5" vbProcedure="false">#REF!</definedName>
    <definedName function="false" hidden="false" localSheetId="2" name="S18R6" vbProcedure="false">#REF!</definedName>
    <definedName function="false" hidden="false" localSheetId="2" name="S18R7" vbProcedure="false">#REF!</definedName>
    <definedName function="false" hidden="false" localSheetId="2" name="S18R8" vbProcedure="false">#REF!</definedName>
    <definedName function="false" hidden="false" localSheetId="2" name="S18R9" vbProcedure="false">#REF!</definedName>
    <definedName function="false" hidden="false" localSheetId="2" name="S19P1" vbProcedure="false">#REF!</definedName>
    <definedName function="false" hidden="false" localSheetId="2" name="S19P10" vbProcedure="false">#REF!</definedName>
    <definedName function="false" hidden="false" localSheetId="2" name="S19P11" vbProcedure="false">#REF!</definedName>
    <definedName function="false" hidden="false" localSheetId="2" name="S19P12" vbProcedure="false">#REF!</definedName>
    <definedName function="false" hidden="false" localSheetId="2" name="S19P13" vbProcedure="false">#REF!</definedName>
    <definedName function="false" hidden="false" localSheetId="2" name="S19P14" vbProcedure="false">#REF!</definedName>
    <definedName function="false" hidden="false" localSheetId="2" name="S19P15" vbProcedure="false">#REF!</definedName>
    <definedName function="false" hidden="false" localSheetId="2" name="S19P16" vbProcedure="false">#REF!</definedName>
    <definedName function="false" hidden="false" localSheetId="2" name="S19P17" vbProcedure="false">#REF!</definedName>
    <definedName function="false" hidden="false" localSheetId="2" name="S19P18" vbProcedure="false">#REF!</definedName>
    <definedName function="false" hidden="false" localSheetId="2" name="S19P19" vbProcedure="false">#REF!</definedName>
    <definedName function="false" hidden="false" localSheetId="2" name="S19P2" vbProcedure="false">#REF!</definedName>
    <definedName function="false" hidden="false" localSheetId="2" name="S19P20" vbProcedure="false">#REF!</definedName>
    <definedName function="false" hidden="false" localSheetId="2" name="S19P21" vbProcedure="false">#REF!</definedName>
    <definedName function="false" hidden="false" localSheetId="2" name="S19P22" vbProcedure="false">#REF!</definedName>
    <definedName function="false" hidden="false" localSheetId="2" name="S19P23" vbProcedure="false">#REF!</definedName>
    <definedName function="false" hidden="false" localSheetId="2" name="S19P24" vbProcedure="false">#REF!</definedName>
    <definedName function="false" hidden="false" localSheetId="2" name="S19P3" vbProcedure="false">#REF!</definedName>
    <definedName function="false" hidden="false" localSheetId="2" name="S19P4" vbProcedure="false">#REF!</definedName>
    <definedName function="false" hidden="false" localSheetId="2" name="S19P5" vbProcedure="false">#REF!</definedName>
    <definedName function="false" hidden="false" localSheetId="2" name="S19P6" vbProcedure="false">#REF!</definedName>
    <definedName function="false" hidden="false" localSheetId="2" name="S19P7" vbProcedure="false">#REF!</definedName>
    <definedName function="false" hidden="false" localSheetId="2" name="S19P8" vbProcedure="false">#REF!</definedName>
    <definedName function="false" hidden="false" localSheetId="2" name="S19P9" vbProcedure="false">#REF!</definedName>
    <definedName function="false" hidden="false" localSheetId="2" name="S19R1" vbProcedure="false">#REF!</definedName>
    <definedName function="false" hidden="false" localSheetId="2" name="S19R10" vbProcedure="false">#REF!</definedName>
    <definedName function="false" hidden="false" localSheetId="2" name="S19R11" vbProcedure="false">#REF!</definedName>
    <definedName function="false" hidden="false" localSheetId="2" name="S19R12" vbProcedure="false">#REF!</definedName>
    <definedName function="false" hidden="false" localSheetId="2" name="S19R13" vbProcedure="false">#REF!</definedName>
    <definedName function="false" hidden="false" localSheetId="2" name="S19R14" vbProcedure="false">#REF!</definedName>
    <definedName function="false" hidden="false" localSheetId="2" name="S19R15" vbProcedure="false">#REF!</definedName>
    <definedName function="false" hidden="false" localSheetId="2" name="S19R16" vbProcedure="false">#REF!</definedName>
    <definedName function="false" hidden="false" localSheetId="2" name="S19R17" vbProcedure="false">#REF!</definedName>
    <definedName function="false" hidden="false" localSheetId="2" name="S19R18" vbProcedure="false">#REF!</definedName>
    <definedName function="false" hidden="false" localSheetId="2" name="S19R19" vbProcedure="false">#REF!</definedName>
    <definedName function="false" hidden="false" localSheetId="2" name="S19R2" vbProcedure="false">#REF!</definedName>
    <definedName function="false" hidden="false" localSheetId="2" name="S19R20" vbProcedure="false">#REF!</definedName>
    <definedName function="false" hidden="false" localSheetId="2" name="S19R21" vbProcedure="false">#REF!</definedName>
    <definedName function="false" hidden="false" localSheetId="2" name="S19R22" vbProcedure="false">#REF!</definedName>
    <definedName function="false" hidden="false" localSheetId="2" name="S19R23" vbProcedure="false">#REF!</definedName>
    <definedName function="false" hidden="false" localSheetId="2" name="S19R24" vbProcedure="false">#REF!</definedName>
    <definedName function="false" hidden="false" localSheetId="2" name="S19R3" vbProcedure="false">#REF!</definedName>
    <definedName function="false" hidden="false" localSheetId="2" name="S19R4" vbProcedure="false">#REF!</definedName>
    <definedName function="false" hidden="false" localSheetId="2" name="S19R5" vbProcedure="false">#REF!</definedName>
    <definedName function="false" hidden="false" localSheetId="2" name="S19R6" vbProcedure="false">#REF!</definedName>
    <definedName function="false" hidden="false" localSheetId="2" name="S19R7" vbProcedure="false">#REF!</definedName>
    <definedName function="false" hidden="false" localSheetId="2" name="S19R8" vbProcedure="false">#REF!</definedName>
    <definedName function="false" hidden="false" localSheetId="2" name="S19R9" vbProcedure="false">#REF!</definedName>
    <definedName function="false" hidden="false" localSheetId="2" name="S1P1" vbProcedure="false">#REF!</definedName>
    <definedName function="false" hidden="false" localSheetId="2" name="S1P10" vbProcedure="false">#REF!</definedName>
    <definedName function="false" hidden="false" localSheetId="2" name="S1P11" vbProcedure="false">#REF!</definedName>
    <definedName function="false" hidden="false" localSheetId="2" name="S1P12" vbProcedure="false">#REF!</definedName>
    <definedName function="false" hidden="false" localSheetId="2" name="S1P13" vbProcedure="false">#REF!</definedName>
    <definedName function="false" hidden="false" localSheetId="2" name="S1P14" vbProcedure="false">#REF!</definedName>
    <definedName function="false" hidden="false" localSheetId="2" name="S1P15" vbProcedure="false">#REF!</definedName>
    <definedName function="false" hidden="false" localSheetId="2" name="S1P16" vbProcedure="false">#REF!</definedName>
    <definedName function="false" hidden="false" localSheetId="2" name="S1P17" vbProcedure="false">#REF!</definedName>
    <definedName function="false" hidden="false" localSheetId="2" name="S1P18" vbProcedure="false">#REF!</definedName>
    <definedName function="false" hidden="false" localSheetId="2" name="S1P19" vbProcedure="false">#REF!</definedName>
    <definedName function="false" hidden="false" localSheetId="2" name="S1P2" vbProcedure="false">#REF!</definedName>
    <definedName function="false" hidden="false" localSheetId="2" name="S1P20" vbProcedure="false">#REF!</definedName>
    <definedName function="false" hidden="false" localSheetId="2" name="S1P21" vbProcedure="false">#REF!</definedName>
    <definedName function="false" hidden="false" localSheetId="2" name="S1P22" vbProcedure="false">#REF!</definedName>
    <definedName function="false" hidden="false" localSheetId="2" name="S1P23" vbProcedure="false">#REF!</definedName>
    <definedName function="false" hidden="false" localSheetId="2" name="S1P24" vbProcedure="false">#REF!</definedName>
    <definedName function="false" hidden="false" localSheetId="2" name="S1P3" vbProcedure="false">#REF!</definedName>
    <definedName function="false" hidden="false" localSheetId="2" name="S1P4" vbProcedure="false">#REF!</definedName>
    <definedName function="false" hidden="false" localSheetId="2" name="S1P5" vbProcedure="false">#REF!</definedName>
    <definedName function="false" hidden="false" localSheetId="2" name="S1P6" vbProcedure="false">#REF!</definedName>
    <definedName function="false" hidden="false" localSheetId="2" name="S1P7" vbProcedure="false">#REF!</definedName>
    <definedName function="false" hidden="false" localSheetId="2" name="S1P8" vbProcedure="false">#REF!</definedName>
    <definedName function="false" hidden="false" localSheetId="2" name="S1P9" vbProcedure="false">#REF!</definedName>
    <definedName function="false" hidden="false" localSheetId="2" name="S1R1" vbProcedure="false">#REF!</definedName>
    <definedName function="false" hidden="false" localSheetId="2" name="S1R10" vbProcedure="false">#REF!</definedName>
    <definedName function="false" hidden="false" localSheetId="2" name="S1R11" vbProcedure="false">#REF!</definedName>
    <definedName function="false" hidden="false" localSheetId="2" name="S1R12" vbProcedure="false">#REF!</definedName>
    <definedName function="false" hidden="false" localSheetId="2" name="S1R13" vbProcedure="false">#REF!</definedName>
    <definedName function="false" hidden="false" localSheetId="2" name="S1R14" vbProcedure="false">#REF!</definedName>
    <definedName function="false" hidden="false" localSheetId="2" name="S1R15" vbProcedure="false">#REF!</definedName>
    <definedName function="false" hidden="false" localSheetId="2" name="S1R16" vbProcedure="false">#REF!</definedName>
    <definedName function="false" hidden="false" localSheetId="2" name="S1R17" vbProcedure="false">#REF!</definedName>
    <definedName function="false" hidden="false" localSheetId="2" name="S1R18" vbProcedure="false">#REF!</definedName>
    <definedName function="false" hidden="false" localSheetId="2" name="S1R19" vbProcedure="false">#REF!</definedName>
    <definedName function="false" hidden="false" localSheetId="2" name="S1R2" vbProcedure="false">#REF!</definedName>
    <definedName function="false" hidden="false" localSheetId="2" name="S1R20" vbProcedure="false">#REF!</definedName>
    <definedName function="false" hidden="false" localSheetId="2" name="S1R21" vbProcedure="false">#REF!</definedName>
    <definedName function="false" hidden="false" localSheetId="2" name="S1R22" vbProcedure="false">#REF!</definedName>
    <definedName function="false" hidden="false" localSheetId="2" name="S1R23" vbProcedure="false">#REF!</definedName>
    <definedName function="false" hidden="false" localSheetId="2" name="S1R24" vbProcedure="false">#REF!</definedName>
    <definedName function="false" hidden="false" localSheetId="2" name="S1R3" vbProcedure="false">#REF!</definedName>
    <definedName function="false" hidden="false" localSheetId="2" name="S1R4" vbProcedure="false">#REF!</definedName>
    <definedName function="false" hidden="false" localSheetId="2" name="S1R5" vbProcedure="false">#REF!</definedName>
    <definedName function="false" hidden="false" localSheetId="2" name="S1R6" vbProcedure="false">#REF!</definedName>
    <definedName function="false" hidden="false" localSheetId="2" name="S1R7" vbProcedure="false">#REF!</definedName>
    <definedName function="false" hidden="false" localSheetId="2" name="S1R8" vbProcedure="false">#REF!</definedName>
    <definedName function="false" hidden="false" localSheetId="2" name="S1R9" vbProcedure="false">#REF!</definedName>
    <definedName function="false" hidden="false" localSheetId="2" name="S20P1" vbProcedure="false">#REF!</definedName>
    <definedName function="false" hidden="false" localSheetId="2" name="S20P10" vbProcedure="false">#REF!</definedName>
    <definedName function="false" hidden="false" localSheetId="2" name="S20P11" vbProcedure="false">#REF!</definedName>
    <definedName function="false" hidden="false" localSheetId="2" name="S20P12" vbProcedure="false">#REF!</definedName>
    <definedName function="false" hidden="false" localSheetId="2" name="S20P13" vbProcedure="false">#REF!</definedName>
    <definedName function="false" hidden="false" localSheetId="2" name="S20P14" vbProcedure="false">#REF!</definedName>
    <definedName function="false" hidden="false" localSheetId="2" name="S20P15" vbProcedure="false">#REF!</definedName>
    <definedName function="false" hidden="false" localSheetId="2" name="S20P16" vbProcedure="false">#REF!</definedName>
    <definedName function="false" hidden="false" localSheetId="2" name="S20P17" vbProcedure="false">#REF!</definedName>
    <definedName function="false" hidden="false" localSheetId="2" name="S20P18" vbProcedure="false">#REF!</definedName>
    <definedName function="false" hidden="false" localSheetId="2" name="S20P19" vbProcedure="false">#REF!</definedName>
    <definedName function="false" hidden="false" localSheetId="2" name="S20P2" vbProcedure="false">#REF!</definedName>
    <definedName function="false" hidden="false" localSheetId="2" name="S20P20" vbProcedure="false">#REF!</definedName>
    <definedName function="false" hidden="false" localSheetId="2" name="S20P21" vbProcedure="false">#REF!</definedName>
    <definedName function="false" hidden="false" localSheetId="2" name="S20P22" vbProcedure="false">#REF!</definedName>
    <definedName function="false" hidden="false" localSheetId="2" name="S20P23" vbProcedure="false">#REF!</definedName>
    <definedName function="false" hidden="false" localSheetId="2" name="S20P24" vbProcedure="false">#REF!</definedName>
    <definedName function="false" hidden="false" localSheetId="2" name="S20P3" vbProcedure="false">#REF!</definedName>
    <definedName function="false" hidden="false" localSheetId="2" name="S20P4" vbProcedure="false">#REF!</definedName>
    <definedName function="false" hidden="false" localSheetId="2" name="S20P5" vbProcedure="false">#REF!</definedName>
    <definedName function="false" hidden="false" localSheetId="2" name="S20P6" vbProcedure="false">#REF!</definedName>
    <definedName function="false" hidden="false" localSheetId="2" name="S20P7" vbProcedure="false">#REF!</definedName>
    <definedName function="false" hidden="false" localSheetId="2" name="S20P8" vbProcedure="false">#REF!</definedName>
    <definedName function="false" hidden="false" localSheetId="2" name="S20P9" vbProcedure="false">#REF!</definedName>
    <definedName function="false" hidden="false" localSheetId="2" name="S20R1" vbProcedure="false">#REF!</definedName>
    <definedName function="false" hidden="false" localSheetId="2" name="S20R10" vbProcedure="false">#REF!</definedName>
    <definedName function="false" hidden="false" localSheetId="2" name="S20R11" vbProcedure="false">#REF!</definedName>
    <definedName function="false" hidden="false" localSheetId="2" name="S20R12" vbProcedure="false">#REF!</definedName>
    <definedName function="false" hidden="false" localSheetId="2" name="S20R13" vbProcedure="false">#REF!</definedName>
    <definedName function="false" hidden="false" localSheetId="2" name="S20R14" vbProcedure="false">#REF!</definedName>
    <definedName function="false" hidden="false" localSheetId="2" name="S20R15" vbProcedure="false">#REF!</definedName>
    <definedName function="false" hidden="false" localSheetId="2" name="S20R16" vbProcedure="false">#REF!</definedName>
    <definedName function="false" hidden="false" localSheetId="2" name="S20R17" vbProcedure="false">#REF!</definedName>
    <definedName function="false" hidden="false" localSheetId="2" name="S20R18" vbProcedure="false">#REF!</definedName>
    <definedName function="false" hidden="false" localSheetId="2" name="S20R19" vbProcedure="false">#REF!</definedName>
    <definedName function="false" hidden="false" localSheetId="2" name="S20R2" vbProcedure="false">#REF!</definedName>
    <definedName function="false" hidden="false" localSheetId="2" name="S20R20" vbProcedure="false">#REF!</definedName>
    <definedName function="false" hidden="false" localSheetId="2" name="S20R21" vbProcedure="false">#REF!</definedName>
    <definedName function="false" hidden="false" localSheetId="2" name="S20R22" vbProcedure="false">#REF!</definedName>
    <definedName function="false" hidden="false" localSheetId="2" name="S20R23" vbProcedure="false">#REF!</definedName>
    <definedName function="false" hidden="false" localSheetId="2" name="S20R24" vbProcedure="false">#REF!</definedName>
    <definedName function="false" hidden="false" localSheetId="2" name="S20R3" vbProcedure="false">#REF!</definedName>
    <definedName function="false" hidden="false" localSheetId="2" name="S20R4" vbProcedure="false">#REF!</definedName>
    <definedName function="false" hidden="false" localSheetId="2" name="S20R5" vbProcedure="false">#REF!</definedName>
    <definedName function="false" hidden="false" localSheetId="2" name="S20R6" vbProcedure="false">#REF!</definedName>
    <definedName function="false" hidden="false" localSheetId="2" name="S20R7" vbProcedure="false">#REF!</definedName>
    <definedName function="false" hidden="false" localSheetId="2" name="S20R8" vbProcedure="false">#REF!</definedName>
    <definedName function="false" hidden="false" localSheetId="2" name="S20R9" vbProcedure="false">#REF!</definedName>
    <definedName function="false" hidden="false" localSheetId="2" name="S21P1" vbProcedure="false">#REF!</definedName>
    <definedName function="false" hidden="false" localSheetId="2" name="S21P10" vbProcedure="false">#REF!</definedName>
    <definedName function="false" hidden="false" localSheetId="2" name="S21P11" vbProcedure="false">#REF!</definedName>
    <definedName function="false" hidden="false" localSheetId="2" name="S21P12" vbProcedure="false">#REF!</definedName>
    <definedName function="false" hidden="false" localSheetId="2" name="S21P13" vbProcedure="false">#REF!</definedName>
    <definedName function="false" hidden="false" localSheetId="2" name="S21P14" vbProcedure="false">#REF!</definedName>
    <definedName function="false" hidden="false" localSheetId="2" name="S21P15" vbProcedure="false">#REF!</definedName>
    <definedName function="false" hidden="false" localSheetId="2" name="S21P16" vbProcedure="false">#REF!</definedName>
    <definedName function="false" hidden="false" localSheetId="2" name="S21P17" vbProcedure="false">#REF!</definedName>
    <definedName function="false" hidden="false" localSheetId="2" name="S21P18" vbProcedure="false">#REF!</definedName>
    <definedName function="false" hidden="false" localSheetId="2" name="S21P19" vbProcedure="false">#REF!</definedName>
    <definedName function="false" hidden="false" localSheetId="2" name="S21P2" vbProcedure="false">#REF!</definedName>
    <definedName function="false" hidden="false" localSheetId="2" name="S21P20" vbProcedure="false">#REF!</definedName>
    <definedName function="false" hidden="false" localSheetId="2" name="S21P21" vbProcedure="false">#REF!</definedName>
    <definedName function="false" hidden="false" localSheetId="2" name="S21P22" vbProcedure="false">#REF!</definedName>
    <definedName function="false" hidden="false" localSheetId="2" name="S21P23" vbProcedure="false">#REF!</definedName>
    <definedName function="false" hidden="false" localSheetId="2" name="S21P24" vbProcedure="false">#REF!</definedName>
    <definedName function="false" hidden="false" localSheetId="2" name="S21P3" vbProcedure="false">#REF!</definedName>
    <definedName function="false" hidden="false" localSheetId="2" name="S21P4" vbProcedure="false">#REF!</definedName>
    <definedName function="false" hidden="false" localSheetId="2" name="S21P5" vbProcedure="false">#REF!</definedName>
    <definedName function="false" hidden="false" localSheetId="2" name="S21P6" vbProcedure="false">#REF!</definedName>
    <definedName function="false" hidden="false" localSheetId="2" name="S21P7" vbProcedure="false">#REF!</definedName>
    <definedName function="false" hidden="false" localSheetId="2" name="S21P8" vbProcedure="false">#REF!</definedName>
    <definedName function="false" hidden="false" localSheetId="2" name="S21P9" vbProcedure="false">#REF!</definedName>
    <definedName function="false" hidden="false" localSheetId="2" name="S21R1" vbProcedure="false">#REF!</definedName>
    <definedName function="false" hidden="false" localSheetId="2" name="S21R10" vbProcedure="false">#REF!</definedName>
    <definedName function="false" hidden="false" localSheetId="2" name="S21R11" vbProcedure="false">#REF!</definedName>
    <definedName function="false" hidden="false" localSheetId="2" name="S21R12" vbProcedure="false">#REF!</definedName>
    <definedName function="false" hidden="false" localSheetId="2" name="S21R13" vbProcedure="false">#REF!</definedName>
    <definedName function="false" hidden="false" localSheetId="2" name="S21R14" vbProcedure="false">#REF!</definedName>
    <definedName function="false" hidden="false" localSheetId="2" name="S21R15" vbProcedure="false">#REF!</definedName>
    <definedName function="false" hidden="false" localSheetId="2" name="S21R16" vbProcedure="false">#REF!</definedName>
    <definedName function="false" hidden="false" localSheetId="2" name="S21R17" vbProcedure="false">#REF!</definedName>
    <definedName function="false" hidden="false" localSheetId="2" name="S21R18" vbProcedure="false">#REF!</definedName>
    <definedName function="false" hidden="false" localSheetId="2" name="S21R19" vbProcedure="false">#REF!</definedName>
    <definedName function="false" hidden="false" localSheetId="2" name="S21R2" vbProcedure="false">#REF!</definedName>
    <definedName function="false" hidden="false" localSheetId="2" name="S21R20" vbProcedure="false">#REF!</definedName>
    <definedName function="false" hidden="false" localSheetId="2" name="S21R21" vbProcedure="false">#REF!</definedName>
    <definedName function="false" hidden="false" localSheetId="2" name="S21R22" vbProcedure="false">#REF!</definedName>
    <definedName function="false" hidden="false" localSheetId="2" name="S21R23" vbProcedure="false">#REF!</definedName>
    <definedName function="false" hidden="false" localSheetId="2" name="S21R24" vbProcedure="false">#REF!</definedName>
    <definedName function="false" hidden="false" localSheetId="2" name="S21R3" vbProcedure="false">#REF!</definedName>
    <definedName function="false" hidden="false" localSheetId="2" name="S21R4" vbProcedure="false">#REF!</definedName>
    <definedName function="false" hidden="false" localSheetId="2" name="S21R5" vbProcedure="false">#REF!</definedName>
    <definedName function="false" hidden="false" localSheetId="2" name="S21R6" vbProcedure="false">#REF!</definedName>
    <definedName function="false" hidden="false" localSheetId="2" name="S21R7" vbProcedure="false">#REF!</definedName>
    <definedName function="false" hidden="false" localSheetId="2" name="S21R8" vbProcedure="false">#REF!</definedName>
    <definedName function="false" hidden="false" localSheetId="2" name="S21R9" vbProcedure="false">#REF!</definedName>
    <definedName function="false" hidden="false" localSheetId="2" name="S22P1" vbProcedure="false">#REF!</definedName>
    <definedName function="false" hidden="false" localSheetId="2" name="S22P10" vbProcedure="false">#REF!</definedName>
    <definedName function="false" hidden="false" localSheetId="2" name="S22P11" vbProcedure="false">#REF!</definedName>
    <definedName function="false" hidden="false" localSheetId="2" name="S22P12" vbProcedure="false">#REF!</definedName>
    <definedName function="false" hidden="false" localSheetId="2" name="S22P13" vbProcedure="false">#REF!</definedName>
    <definedName function="false" hidden="false" localSheetId="2" name="S22P14" vbProcedure="false">#REF!</definedName>
    <definedName function="false" hidden="false" localSheetId="2" name="S22P15" vbProcedure="false">#REF!</definedName>
    <definedName function="false" hidden="false" localSheetId="2" name="S22P16" vbProcedure="false">#REF!</definedName>
    <definedName function="false" hidden="false" localSheetId="2" name="S22P17" vbProcedure="false">#REF!</definedName>
    <definedName function="false" hidden="false" localSheetId="2" name="S22P18" vbProcedure="false">#REF!</definedName>
    <definedName function="false" hidden="false" localSheetId="2" name="S22P19" vbProcedure="false">#REF!</definedName>
    <definedName function="false" hidden="false" localSheetId="2" name="S22P2" vbProcedure="false">#REF!</definedName>
    <definedName function="false" hidden="false" localSheetId="2" name="S22P20" vbProcedure="false">#REF!</definedName>
    <definedName function="false" hidden="false" localSheetId="2" name="S22P21" vbProcedure="false">#REF!</definedName>
    <definedName function="false" hidden="false" localSheetId="2" name="S22P22" vbProcedure="false">#REF!</definedName>
    <definedName function="false" hidden="false" localSheetId="2" name="S22P23" vbProcedure="false">#REF!</definedName>
    <definedName function="false" hidden="false" localSheetId="2" name="S22P24" vbProcedure="false">#REF!</definedName>
    <definedName function="false" hidden="false" localSheetId="2" name="S22P3" vbProcedure="false">#REF!</definedName>
    <definedName function="false" hidden="false" localSheetId="2" name="S22P4" vbProcedure="false">#REF!</definedName>
    <definedName function="false" hidden="false" localSheetId="2" name="S22P5" vbProcedure="false">#REF!</definedName>
    <definedName function="false" hidden="false" localSheetId="2" name="S22P6" vbProcedure="false">#REF!</definedName>
    <definedName function="false" hidden="false" localSheetId="2" name="S22P7" vbProcedure="false">#REF!</definedName>
    <definedName function="false" hidden="false" localSheetId="2" name="S22P8" vbProcedure="false">#REF!</definedName>
    <definedName function="false" hidden="false" localSheetId="2" name="S22P9" vbProcedure="false">#REF!</definedName>
    <definedName function="false" hidden="false" localSheetId="2" name="S22R1" vbProcedure="false">#REF!</definedName>
    <definedName function="false" hidden="false" localSheetId="2" name="S22R10" vbProcedure="false">#REF!</definedName>
    <definedName function="false" hidden="false" localSheetId="2" name="S22R11" vbProcedure="false">#REF!</definedName>
    <definedName function="false" hidden="false" localSheetId="2" name="S22R12" vbProcedure="false">#REF!</definedName>
    <definedName function="false" hidden="false" localSheetId="2" name="S22R13" vbProcedure="false">#REF!</definedName>
    <definedName function="false" hidden="false" localSheetId="2" name="S22R14" vbProcedure="false">#REF!</definedName>
    <definedName function="false" hidden="false" localSheetId="2" name="S22R15" vbProcedure="false">#REF!</definedName>
    <definedName function="false" hidden="false" localSheetId="2" name="S22R16" vbProcedure="false">#REF!</definedName>
    <definedName function="false" hidden="false" localSheetId="2" name="S22R17" vbProcedure="false">#REF!</definedName>
    <definedName function="false" hidden="false" localSheetId="2" name="S22R18" vbProcedure="false">#REF!</definedName>
    <definedName function="false" hidden="false" localSheetId="2" name="S22R19" vbProcedure="false">#REF!</definedName>
    <definedName function="false" hidden="false" localSheetId="2" name="S22R2" vbProcedure="false">#REF!</definedName>
    <definedName function="false" hidden="false" localSheetId="2" name="S22R20" vbProcedure="false">#REF!</definedName>
    <definedName function="false" hidden="false" localSheetId="2" name="S22R21" vbProcedure="false">#REF!</definedName>
    <definedName function="false" hidden="false" localSheetId="2" name="S22R22" vbProcedure="false">#REF!</definedName>
    <definedName function="false" hidden="false" localSheetId="2" name="S22R23" vbProcedure="false">#REF!</definedName>
    <definedName function="false" hidden="false" localSheetId="2" name="S22R24" vbProcedure="false">#REF!</definedName>
    <definedName function="false" hidden="false" localSheetId="2" name="S22R3" vbProcedure="false">#REF!</definedName>
    <definedName function="false" hidden="false" localSheetId="2" name="S22R4" vbProcedure="false">#REF!</definedName>
    <definedName function="false" hidden="false" localSheetId="2" name="S22R5" vbProcedure="false">#REF!</definedName>
    <definedName function="false" hidden="false" localSheetId="2" name="S22R6" vbProcedure="false">#REF!</definedName>
    <definedName function="false" hidden="false" localSheetId="2" name="S22R7" vbProcedure="false">#REF!</definedName>
    <definedName function="false" hidden="false" localSheetId="2" name="S22R8" vbProcedure="false">#REF!</definedName>
    <definedName function="false" hidden="false" localSheetId="2" name="S22R9" vbProcedure="false">#REF!</definedName>
    <definedName function="false" hidden="false" localSheetId="2" name="S23P1" vbProcedure="false">#REF!</definedName>
    <definedName function="false" hidden="false" localSheetId="2" name="S23P10" vbProcedure="false">#REF!</definedName>
    <definedName function="false" hidden="false" localSheetId="2" name="S23P11" vbProcedure="false">#REF!</definedName>
    <definedName function="false" hidden="false" localSheetId="2" name="S23P12" vbProcedure="false">#REF!</definedName>
    <definedName function="false" hidden="false" localSheetId="2" name="S23P13" vbProcedure="false">#REF!</definedName>
    <definedName function="false" hidden="false" localSheetId="2" name="S23P14" vbProcedure="false">#REF!</definedName>
    <definedName function="false" hidden="false" localSheetId="2" name="S23P15" vbProcedure="false">#REF!</definedName>
    <definedName function="false" hidden="false" localSheetId="2" name="S23P16" vbProcedure="false">#REF!</definedName>
    <definedName function="false" hidden="false" localSheetId="2" name="S23P17" vbProcedure="false">#REF!</definedName>
    <definedName function="false" hidden="false" localSheetId="2" name="S23P18" vbProcedure="false">#REF!</definedName>
    <definedName function="false" hidden="false" localSheetId="2" name="S23P19" vbProcedure="false">#REF!</definedName>
    <definedName function="false" hidden="false" localSheetId="2" name="S23P2" vbProcedure="false">#REF!</definedName>
    <definedName function="false" hidden="false" localSheetId="2" name="S23P20" vbProcedure="false">#REF!</definedName>
    <definedName function="false" hidden="false" localSheetId="2" name="S23P21" vbProcedure="false">#REF!</definedName>
    <definedName function="false" hidden="false" localSheetId="2" name="S23P22" vbProcedure="false">#REF!</definedName>
    <definedName function="false" hidden="false" localSheetId="2" name="S23P23" vbProcedure="false">#REF!</definedName>
    <definedName function="false" hidden="false" localSheetId="2" name="S23P24" vbProcedure="false">#REF!</definedName>
    <definedName function="false" hidden="false" localSheetId="2" name="S23P3" vbProcedure="false">#REF!</definedName>
    <definedName function="false" hidden="false" localSheetId="2" name="S23P4" vbProcedure="false">#REF!</definedName>
    <definedName function="false" hidden="false" localSheetId="2" name="S23P5" vbProcedure="false">#REF!</definedName>
    <definedName function="false" hidden="false" localSheetId="2" name="S23P6" vbProcedure="false">#REF!</definedName>
    <definedName function="false" hidden="false" localSheetId="2" name="S23P7" vbProcedure="false">#REF!</definedName>
    <definedName function="false" hidden="false" localSheetId="2" name="S23P8" vbProcedure="false">#REF!</definedName>
    <definedName function="false" hidden="false" localSheetId="2" name="S23P9" vbProcedure="false">#REF!</definedName>
    <definedName function="false" hidden="false" localSheetId="2" name="S23R1" vbProcedure="false">#REF!</definedName>
    <definedName function="false" hidden="false" localSheetId="2" name="S23R10" vbProcedure="false">#REF!</definedName>
    <definedName function="false" hidden="false" localSheetId="2" name="S23R11" vbProcedure="false">#REF!</definedName>
    <definedName function="false" hidden="false" localSheetId="2" name="S23R12" vbProcedure="false">#REF!</definedName>
    <definedName function="false" hidden="false" localSheetId="2" name="S23R13" vbProcedure="false">#REF!</definedName>
    <definedName function="false" hidden="false" localSheetId="2" name="S23R14" vbProcedure="false">#REF!</definedName>
    <definedName function="false" hidden="false" localSheetId="2" name="S23R15" vbProcedure="false">#REF!</definedName>
    <definedName function="false" hidden="false" localSheetId="2" name="S23R16" vbProcedure="false">#REF!</definedName>
    <definedName function="false" hidden="false" localSheetId="2" name="S23R17" vbProcedure="false">#REF!</definedName>
    <definedName function="false" hidden="false" localSheetId="2" name="S23R18" vbProcedure="false">#REF!</definedName>
    <definedName function="false" hidden="false" localSheetId="2" name="S23R19" vbProcedure="false">#REF!</definedName>
    <definedName function="false" hidden="false" localSheetId="2" name="S23R2" vbProcedure="false">#REF!</definedName>
    <definedName function="false" hidden="false" localSheetId="2" name="S23R20" vbProcedure="false">#REF!</definedName>
    <definedName function="false" hidden="false" localSheetId="2" name="S23R21" vbProcedure="false">#REF!</definedName>
    <definedName function="false" hidden="false" localSheetId="2" name="S23R22" vbProcedure="false">#REF!</definedName>
    <definedName function="false" hidden="false" localSheetId="2" name="S23R23" vbProcedure="false">#REF!</definedName>
    <definedName function="false" hidden="false" localSheetId="2" name="S23R24" vbProcedure="false">#REF!</definedName>
    <definedName function="false" hidden="false" localSheetId="2" name="S23R3" vbProcedure="false">#REF!</definedName>
    <definedName function="false" hidden="false" localSheetId="2" name="S23R4" vbProcedure="false">#REF!</definedName>
    <definedName function="false" hidden="false" localSheetId="2" name="S23R5" vbProcedure="false">#REF!</definedName>
    <definedName function="false" hidden="false" localSheetId="2" name="S23R6" vbProcedure="false">#REF!</definedName>
    <definedName function="false" hidden="false" localSheetId="2" name="S23R7" vbProcedure="false">#REF!</definedName>
    <definedName function="false" hidden="false" localSheetId="2" name="S23R8" vbProcedure="false">#REF!</definedName>
    <definedName function="false" hidden="false" localSheetId="2" name="S23R9" vbProcedure="false">#REF!</definedName>
    <definedName function="false" hidden="false" localSheetId="2" name="S24P1" vbProcedure="false">#REF!</definedName>
    <definedName function="false" hidden="false" localSheetId="2" name="S24P10" vbProcedure="false">#REF!</definedName>
    <definedName function="false" hidden="false" localSheetId="2" name="S24P11" vbProcedure="false">#REF!</definedName>
    <definedName function="false" hidden="false" localSheetId="2" name="S24P12" vbProcedure="false">#REF!</definedName>
    <definedName function="false" hidden="false" localSheetId="2" name="S24P13" vbProcedure="false">#REF!</definedName>
    <definedName function="false" hidden="false" localSheetId="2" name="S24P14" vbProcedure="false">#REF!</definedName>
    <definedName function="false" hidden="false" localSheetId="2" name="S24P15" vbProcedure="false">#REF!</definedName>
    <definedName function="false" hidden="false" localSheetId="2" name="S24P16" vbProcedure="false">#REF!</definedName>
    <definedName function="false" hidden="false" localSheetId="2" name="S24P17" vbProcedure="false">#REF!</definedName>
    <definedName function="false" hidden="false" localSheetId="2" name="S24P18" vbProcedure="false">#REF!</definedName>
    <definedName function="false" hidden="false" localSheetId="2" name="S24P19" vbProcedure="false">#REF!</definedName>
    <definedName function="false" hidden="false" localSheetId="2" name="S24P2" vbProcedure="false">#REF!</definedName>
    <definedName function="false" hidden="false" localSheetId="2" name="S24P20" vbProcedure="false">#REF!</definedName>
    <definedName function="false" hidden="false" localSheetId="2" name="S24P21" vbProcedure="false">#REF!</definedName>
    <definedName function="false" hidden="false" localSheetId="2" name="S24P22" vbProcedure="false">#REF!</definedName>
    <definedName function="false" hidden="false" localSheetId="2" name="S24P23" vbProcedure="false">#REF!</definedName>
    <definedName function="false" hidden="false" localSheetId="2" name="S24P24" vbProcedure="false">#REF!</definedName>
    <definedName function="false" hidden="false" localSheetId="2" name="S24P3" vbProcedure="false">#REF!</definedName>
    <definedName function="false" hidden="false" localSheetId="2" name="S24P4" vbProcedure="false">#REF!</definedName>
    <definedName function="false" hidden="false" localSheetId="2" name="S24P5" vbProcedure="false">#REF!</definedName>
    <definedName function="false" hidden="false" localSheetId="2" name="S24P6" vbProcedure="false">#REF!</definedName>
    <definedName function="false" hidden="false" localSheetId="2" name="S24P7" vbProcedure="false">#REF!</definedName>
    <definedName function="false" hidden="false" localSheetId="2" name="S24P8" vbProcedure="false">#REF!</definedName>
    <definedName function="false" hidden="false" localSheetId="2" name="S24P9" vbProcedure="false">#REF!</definedName>
    <definedName function="false" hidden="false" localSheetId="2" name="S24R1" vbProcedure="false">#REF!</definedName>
    <definedName function="false" hidden="false" localSheetId="2" name="S24R10" vbProcedure="false">#REF!</definedName>
    <definedName function="false" hidden="false" localSheetId="2" name="S24R11" vbProcedure="false">#REF!</definedName>
    <definedName function="false" hidden="false" localSheetId="2" name="S24R12" vbProcedure="false">#REF!</definedName>
    <definedName function="false" hidden="false" localSheetId="2" name="S24R13" vbProcedure="false">#REF!</definedName>
    <definedName function="false" hidden="false" localSheetId="2" name="S24R14" vbProcedure="false">#REF!</definedName>
    <definedName function="false" hidden="false" localSheetId="2" name="S24R15" vbProcedure="false">#REF!</definedName>
    <definedName function="false" hidden="false" localSheetId="2" name="S24R16" vbProcedure="false">#REF!</definedName>
    <definedName function="false" hidden="false" localSheetId="2" name="S24R17" vbProcedure="false">#REF!</definedName>
    <definedName function="false" hidden="false" localSheetId="2" name="S24R18" vbProcedure="false">#REF!</definedName>
    <definedName function="false" hidden="false" localSheetId="2" name="S24R19" vbProcedure="false">#REF!</definedName>
    <definedName function="false" hidden="false" localSheetId="2" name="S24R2" vbProcedure="false">#REF!</definedName>
    <definedName function="false" hidden="false" localSheetId="2" name="S24R20" vbProcedure="false">#REF!</definedName>
    <definedName function="false" hidden="false" localSheetId="2" name="S24R21" vbProcedure="false">#REF!</definedName>
    <definedName function="false" hidden="false" localSheetId="2" name="S24R22" vbProcedure="false">#REF!</definedName>
    <definedName function="false" hidden="false" localSheetId="2" name="S24R23" vbProcedure="false">#REF!</definedName>
    <definedName function="false" hidden="false" localSheetId="2" name="S24R24" vbProcedure="false">#REF!</definedName>
    <definedName function="false" hidden="false" localSheetId="2" name="S24R3" vbProcedure="false">#REF!</definedName>
    <definedName function="false" hidden="false" localSheetId="2" name="S24R4" vbProcedure="false">#REF!</definedName>
    <definedName function="false" hidden="false" localSheetId="2" name="S24R5" vbProcedure="false">#REF!</definedName>
    <definedName function="false" hidden="false" localSheetId="2" name="S24R6" vbProcedure="false">#REF!</definedName>
    <definedName function="false" hidden="false" localSheetId="2" name="S24R7" vbProcedure="false">#REF!</definedName>
    <definedName function="false" hidden="false" localSheetId="2" name="S24R8" vbProcedure="false">#REF!</definedName>
    <definedName function="false" hidden="false" localSheetId="2" name="S24R9" vbProcedure="false">#REF!</definedName>
    <definedName function="false" hidden="false" localSheetId="2" name="S25P1" vbProcedure="false">#REF!</definedName>
    <definedName function="false" hidden="false" localSheetId="2" name="S25P10" vbProcedure="false">#REF!</definedName>
    <definedName function="false" hidden="false" localSheetId="2" name="S25P11" vbProcedure="false">#REF!</definedName>
    <definedName function="false" hidden="false" localSheetId="2" name="S25P12" vbProcedure="false">#REF!</definedName>
    <definedName function="false" hidden="false" localSheetId="2" name="S25P13" vbProcedure="false">#REF!</definedName>
    <definedName function="false" hidden="false" localSheetId="2" name="S25P14" vbProcedure="false">#REF!</definedName>
    <definedName function="false" hidden="false" localSheetId="2" name="S25P15" vbProcedure="false">#REF!</definedName>
    <definedName function="false" hidden="false" localSheetId="2" name="S25P16" vbProcedure="false">#REF!</definedName>
    <definedName function="false" hidden="false" localSheetId="2" name="S25P17" vbProcedure="false">#REF!</definedName>
    <definedName function="false" hidden="false" localSheetId="2" name="S25P18" vbProcedure="false">#REF!</definedName>
    <definedName function="false" hidden="false" localSheetId="2" name="S25P19" vbProcedure="false">#REF!</definedName>
    <definedName function="false" hidden="false" localSheetId="2" name="S25P2" vbProcedure="false">#REF!</definedName>
    <definedName function="false" hidden="false" localSheetId="2" name="S25P20" vbProcedure="false">#REF!</definedName>
    <definedName function="false" hidden="false" localSheetId="2" name="S25P21" vbProcedure="false">#REF!</definedName>
    <definedName function="false" hidden="false" localSheetId="2" name="S25P22" vbProcedure="false">#REF!</definedName>
    <definedName function="false" hidden="false" localSheetId="2" name="S25P23" vbProcedure="false">#REF!</definedName>
    <definedName function="false" hidden="false" localSheetId="2" name="S25P24" vbProcedure="false">#REF!</definedName>
    <definedName function="false" hidden="false" localSheetId="2" name="S25P3" vbProcedure="false">#REF!</definedName>
    <definedName function="false" hidden="false" localSheetId="2" name="S25P4" vbProcedure="false">#REF!</definedName>
    <definedName function="false" hidden="false" localSheetId="2" name="S25P5" vbProcedure="false">#REF!</definedName>
    <definedName function="false" hidden="false" localSheetId="2" name="S25P6" vbProcedure="false">#REF!</definedName>
    <definedName function="false" hidden="false" localSheetId="2" name="S25P7" vbProcedure="false">#REF!</definedName>
    <definedName function="false" hidden="false" localSheetId="2" name="S25P8" vbProcedure="false">#REF!</definedName>
    <definedName function="false" hidden="false" localSheetId="2" name="S25P9" vbProcedure="false">#REF!</definedName>
    <definedName function="false" hidden="false" localSheetId="2" name="S25R1" vbProcedure="false">#REF!</definedName>
    <definedName function="false" hidden="false" localSheetId="2" name="S25R10" vbProcedure="false">#REF!</definedName>
    <definedName function="false" hidden="false" localSheetId="2" name="S25R11" vbProcedure="false">#REF!</definedName>
    <definedName function="false" hidden="false" localSheetId="2" name="S25R12" vbProcedure="false">#REF!</definedName>
    <definedName function="false" hidden="false" localSheetId="2" name="S25R13" vbProcedure="false">#REF!</definedName>
    <definedName function="false" hidden="false" localSheetId="2" name="S25R14" vbProcedure="false">#REF!</definedName>
    <definedName function="false" hidden="false" localSheetId="2" name="S25R15" vbProcedure="false">#REF!</definedName>
    <definedName function="false" hidden="false" localSheetId="2" name="S25R16" vbProcedure="false">#REF!</definedName>
    <definedName function="false" hidden="false" localSheetId="2" name="S25R17" vbProcedure="false">#REF!</definedName>
    <definedName function="false" hidden="false" localSheetId="2" name="S25R18" vbProcedure="false">#REF!</definedName>
    <definedName function="false" hidden="false" localSheetId="2" name="S25R19" vbProcedure="false">#REF!</definedName>
    <definedName function="false" hidden="false" localSheetId="2" name="S25R2" vbProcedure="false">#REF!</definedName>
    <definedName function="false" hidden="false" localSheetId="2" name="S25R20" vbProcedure="false">#REF!</definedName>
    <definedName function="false" hidden="false" localSheetId="2" name="S25R21" vbProcedure="false">#REF!</definedName>
    <definedName function="false" hidden="false" localSheetId="2" name="S25R22" vbProcedure="false">#REF!</definedName>
    <definedName function="false" hidden="false" localSheetId="2" name="S25R23" vbProcedure="false">#REF!</definedName>
    <definedName function="false" hidden="false" localSheetId="2" name="S25R24" vbProcedure="false">#REF!</definedName>
    <definedName function="false" hidden="false" localSheetId="2" name="S25R3" vbProcedure="false">#REF!</definedName>
    <definedName function="false" hidden="false" localSheetId="2" name="S25R4" vbProcedure="false">#REF!</definedName>
    <definedName function="false" hidden="false" localSheetId="2" name="S25R5" vbProcedure="false">#REF!</definedName>
    <definedName function="false" hidden="false" localSheetId="2" name="S25R6" vbProcedure="false">#REF!</definedName>
    <definedName function="false" hidden="false" localSheetId="2" name="S25R7" vbProcedure="false">#REF!</definedName>
    <definedName function="false" hidden="false" localSheetId="2" name="S25R8" vbProcedure="false">#REF!</definedName>
    <definedName function="false" hidden="false" localSheetId="2" name="S25R9" vbProcedure="false">#REF!</definedName>
    <definedName function="false" hidden="false" localSheetId="2" name="S26P1" vbProcedure="false">#REF!</definedName>
    <definedName function="false" hidden="false" localSheetId="2" name="S26P10" vbProcedure="false">#REF!</definedName>
    <definedName function="false" hidden="false" localSheetId="2" name="S26P11" vbProcedure="false">#REF!</definedName>
    <definedName function="false" hidden="false" localSheetId="2" name="S26P12" vbProcedure="false">#REF!</definedName>
    <definedName function="false" hidden="false" localSheetId="2" name="S26P13" vbProcedure="false">#REF!</definedName>
    <definedName function="false" hidden="false" localSheetId="2" name="S26P14" vbProcedure="false">#REF!</definedName>
    <definedName function="false" hidden="false" localSheetId="2" name="S26P15" vbProcedure="false">#REF!</definedName>
    <definedName function="false" hidden="false" localSheetId="2" name="S26P16" vbProcedure="false">#REF!</definedName>
    <definedName function="false" hidden="false" localSheetId="2" name="S26P17" vbProcedure="false">#REF!</definedName>
    <definedName function="false" hidden="false" localSheetId="2" name="S26P18" vbProcedure="false">#REF!</definedName>
    <definedName function="false" hidden="false" localSheetId="2" name="S26P19" vbProcedure="false">#REF!</definedName>
    <definedName function="false" hidden="false" localSheetId="2" name="S26P2" vbProcedure="false">#REF!</definedName>
    <definedName function="false" hidden="false" localSheetId="2" name="S26P20" vbProcedure="false">#REF!</definedName>
    <definedName function="false" hidden="false" localSheetId="2" name="S26P21" vbProcedure="false">#REF!</definedName>
    <definedName function="false" hidden="false" localSheetId="2" name="S26P22" vbProcedure="false">#REF!</definedName>
    <definedName function="false" hidden="false" localSheetId="2" name="S26P23" vbProcedure="false">#REF!</definedName>
    <definedName function="false" hidden="false" localSheetId="2" name="S26P24" vbProcedure="false">#REF!</definedName>
    <definedName function="false" hidden="false" localSheetId="2" name="S26P3" vbProcedure="false">#REF!</definedName>
    <definedName function="false" hidden="false" localSheetId="2" name="S26P4" vbProcedure="false">#REF!</definedName>
    <definedName function="false" hidden="false" localSheetId="2" name="S26P5" vbProcedure="false">#REF!</definedName>
    <definedName function="false" hidden="false" localSheetId="2" name="S26P6" vbProcedure="false">#REF!</definedName>
    <definedName function="false" hidden="false" localSheetId="2" name="S26P7" vbProcedure="false">#REF!</definedName>
    <definedName function="false" hidden="false" localSheetId="2" name="S26P8" vbProcedure="false">#REF!</definedName>
    <definedName function="false" hidden="false" localSheetId="2" name="S26P9" vbProcedure="false">#REF!</definedName>
    <definedName function="false" hidden="false" localSheetId="2" name="S26R1" vbProcedure="false">#REF!</definedName>
    <definedName function="false" hidden="false" localSheetId="2" name="S26R10" vbProcedure="false">#REF!</definedName>
    <definedName function="false" hidden="false" localSheetId="2" name="S26R11" vbProcedure="false">#REF!</definedName>
    <definedName function="false" hidden="false" localSheetId="2" name="S26R12" vbProcedure="false">#REF!</definedName>
    <definedName function="false" hidden="false" localSheetId="2" name="S26R13" vbProcedure="false">#REF!</definedName>
    <definedName function="false" hidden="false" localSheetId="2" name="S26R14" vbProcedure="false">#REF!</definedName>
    <definedName function="false" hidden="false" localSheetId="2" name="S26R15" vbProcedure="false">#REF!</definedName>
    <definedName function="false" hidden="false" localSheetId="2" name="S26R16" vbProcedure="false">#REF!</definedName>
    <definedName function="false" hidden="false" localSheetId="2" name="S26R17" vbProcedure="false">#REF!</definedName>
    <definedName function="false" hidden="false" localSheetId="2" name="S26R18" vbProcedure="false">#REF!</definedName>
    <definedName function="false" hidden="false" localSheetId="2" name="S26R19" vbProcedure="false">#REF!</definedName>
    <definedName function="false" hidden="false" localSheetId="2" name="S26R2" vbProcedure="false">#REF!</definedName>
    <definedName function="false" hidden="false" localSheetId="2" name="S26R20" vbProcedure="false">#REF!</definedName>
    <definedName function="false" hidden="false" localSheetId="2" name="S26R21" vbProcedure="false">#REF!</definedName>
    <definedName function="false" hidden="false" localSheetId="2" name="S26R22" vbProcedure="false">#REF!</definedName>
    <definedName function="false" hidden="false" localSheetId="2" name="S26R23" vbProcedure="false">#REF!</definedName>
    <definedName function="false" hidden="false" localSheetId="2" name="S26R24" vbProcedure="false">#REF!</definedName>
    <definedName function="false" hidden="false" localSheetId="2" name="S26R3" vbProcedure="false">#REF!</definedName>
    <definedName function="false" hidden="false" localSheetId="2" name="S26R4" vbProcedure="false">#REF!</definedName>
    <definedName function="false" hidden="false" localSheetId="2" name="S26R5" vbProcedure="false">#REF!</definedName>
    <definedName function="false" hidden="false" localSheetId="2" name="S26R6" vbProcedure="false">#REF!</definedName>
    <definedName function="false" hidden="false" localSheetId="2" name="S26R7" vbProcedure="false">#REF!</definedName>
    <definedName function="false" hidden="false" localSheetId="2" name="S26R8" vbProcedure="false">#REF!</definedName>
    <definedName function="false" hidden="false" localSheetId="2" name="S26R9" vbProcedure="false">#REF!</definedName>
    <definedName function="false" hidden="false" localSheetId="2" name="S27P1" vbProcedure="false">#REF!</definedName>
    <definedName function="false" hidden="false" localSheetId="2" name="S27P10" vbProcedure="false">#REF!</definedName>
    <definedName function="false" hidden="false" localSheetId="2" name="S27P11" vbProcedure="false">#REF!</definedName>
    <definedName function="false" hidden="false" localSheetId="2" name="S27P12" vbProcedure="false">#REF!</definedName>
    <definedName function="false" hidden="false" localSheetId="2" name="S27P13" vbProcedure="false">#REF!</definedName>
    <definedName function="false" hidden="false" localSheetId="2" name="S27P14" vbProcedure="false">#REF!</definedName>
    <definedName function="false" hidden="false" localSheetId="2" name="S27P15" vbProcedure="false">#REF!</definedName>
    <definedName function="false" hidden="false" localSheetId="2" name="S27P16" vbProcedure="false">#REF!</definedName>
    <definedName function="false" hidden="false" localSheetId="2" name="S27P17" vbProcedure="false">#REF!</definedName>
    <definedName function="false" hidden="false" localSheetId="2" name="S27P18" vbProcedure="false">#REF!</definedName>
    <definedName function="false" hidden="false" localSheetId="2" name="S27P19" vbProcedure="false">#REF!</definedName>
    <definedName function="false" hidden="false" localSheetId="2" name="S27P2" vbProcedure="false">#REF!</definedName>
    <definedName function="false" hidden="false" localSheetId="2" name="S27P20" vbProcedure="false">#REF!</definedName>
    <definedName function="false" hidden="false" localSheetId="2" name="S27P21" vbProcedure="false">#REF!</definedName>
    <definedName function="false" hidden="false" localSheetId="2" name="S27P22" vbProcedure="false">#REF!</definedName>
    <definedName function="false" hidden="false" localSheetId="2" name="S27P23" vbProcedure="false">#REF!</definedName>
    <definedName function="false" hidden="false" localSheetId="2" name="S27P24" vbProcedure="false">#REF!</definedName>
    <definedName function="false" hidden="false" localSheetId="2" name="S27P3" vbProcedure="false">#REF!</definedName>
    <definedName function="false" hidden="false" localSheetId="2" name="S27P4" vbProcedure="false">#REF!</definedName>
    <definedName function="false" hidden="false" localSheetId="2" name="S27P5" vbProcedure="false">#REF!</definedName>
    <definedName function="false" hidden="false" localSheetId="2" name="S27P6" vbProcedure="false">#REF!</definedName>
    <definedName function="false" hidden="false" localSheetId="2" name="S27P7" vbProcedure="false">#REF!</definedName>
    <definedName function="false" hidden="false" localSheetId="2" name="S27P8" vbProcedure="false">#REF!</definedName>
    <definedName function="false" hidden="false" localSheetId="2" name="S27P9" vbProcedure="false">#REF!</definedName>
    <definedName function="false" hidden="false" localSheetId="2" name="S27R1" vbProcedure="false">#REF!</definedName>
    <definedName function="false" hidden="false" localSheetId="2" name="S27R10" vbProcedure="false">#REF!</definedName>
    <definedName function="false" hidden="false" localSheetId="2" name="S27R11" vbProcedure="false">#REF!</definedName>
    <definedName function="false" hidden="false" localSheetId="2" name="S27R12" vbProcedure="false">#REF!</definedName>
    <definedName function="false" hidden="false" localSheetId="2" name="S27R13" vbProcedure="false">#REF!</definedName>
    <definedName function="false" hidden="false" localSheetId="2" name="S27R14" vbProcedure="false">#REF!</definedName>
    <definedName function="false" hidden="false" localSheetId="2" name="S27R15" vbProcedure="false">#REF!</definedName>
    <definedName function="false" hidden="false" localSheetId="2" name="S27R16" vbProcedure="false">#REF!</definedName>
    <definedName function="false" hidden="false" localSheetId="2" name="S27R17" vbProcedure="false">#REF!</definedName>
    <definedName function="false" hidden="false" localSheetId="2" name="S27R18" vbProcedure="false">#REF!</definedName>
    <definedName function="false" hidden="false" localSheetId="2" name="S27R19" vbProcedure="false">#REF!</definedName>
    <definedName function="false" hidden="false" localSheetId="2" name="S27R2" vbProcedure="false">#REF!</definedName>
    <definedName function="false" hidden="false" localSheetId="2" name="S27R20" vbProcedure="false">#REF!</definedName>
    <definedName function="false" hidden="false" localSheetId="2" name="S27R21" vbProcedure="false">#REF!</definedName>
    <definedName function="false" hidden="false" localSheetId="2" name="S27R22" vbProcedure="false">#REF!</definedName>
    <definedName function="false" hidden="false" localSheetId="2" name="S27R23" vbProcedure="false">#REF!</definedName>
    <definedName function="false" hidden="false" localSheetId="2" name="S27R24" vbProcedure="false">#REF!</definedName>
    <definedName function="false" hidden="false" localSheetId="2" name="S27R3" vbProcedure="false">#REF!</definedName>
    <definedName function="false" hidden="false" localSheetId="2" name="S27R4" vbProcedure="false">#REF!</definedName>
    <definedName function="false" hidden="false" localSheetId="2" name="S27R5" vbProcedure="false">#REF!</definedName>
    <definedName function="false" hidden="false" localSheetId="2" name="S27R6" vbProcedure="false">#REF!</definedName>
    <definedName function="false" hidden="false" localSheetId="2" name="S27R7" vbProcedure="false">#REF!</definedName>
    <definedName function="false" hidden="false" localSheetId="2" name="S27R8" vbProcedure="false">#REF!</definedName>
    <definedName function="false" hidden="false" localSheetId="2" name="S27R9" vbProcedure="false">#REF!</definedName>
    <definedName function="false" hidden="false" localSheetId="2" name="S28P1" vbProcedure="false">#REF!</definedName>
    <definedName function="false" hidden="false" localSheetId="2" name="S28P10" vbProcedure="false">#REF!</definedName>
    <definedName function="false" hidden="false" localSheetId="2" name="S28P11" vbProcedure="false">#REF!</definedName>
    <definedName function="false" hidden="false" localSheetId="2" name="S28P12" vbProcedure="false">#REF!</definedName>
    <definedName function="false" hidden="false" localSheetId="2" name="S28P13" vbProcedure="false">#REF!</definedName>
    <definedName function="false" hidden="false" localSheetId="2" name="S28P14" vbProcedure="false">#REF!</definedName>
    <definedName function="false" hidden="false" localSheetId="2" name="S28P15" vbProcedure="false">#REF!</definedName>
    <definedName function="false" hidden="false" localSheetId="2" name="S28P16" vbProcedure="false">#REF!</definedName>
    <definedName function="false" hidden="false" localSheetId="2" name="S28P17" vbProcedure="false">#REF!</definedName>
    <definedName function="false" hidden="false" localSheetId="2" name="S28P18" vbProcedure="false">#REF!</definedName>
    <definedName function="false" hidden="false" localSheetId="2" name="S28P19" vbProcedure="false">#REF!</definedName>
    <definedName function="false" hidden="false" localSheetId="2" name="S28P2" vbProcedure="false">#REF!</definedName>
    <definedName function="false" hidden="false" localSheetId="2" name="S28P20" vbProcedure="false">#REF!</definedName>
    <definedName function="false" hidden="false" localSheetId="2" name="S28P21" vbProcedure="false">#REF!</definedName>
    <definedName function="false" hidden="false" localSheetId="2" name="S28P22" vbProcedure="false">#REF!</definedName>
    <definedName function="false" hidden="false" localSheetId="2" name="S28P23" vbProcedure="false">#REF!</definedName>
    <definedName function="false" hidden="false" localSheetId="2" name="S28P24" vbProcedure="false">#REF!</definedName>
    <definedName function="false" hidden="false" localSheetId="2" name="S28P3" vbProcedure="false">#REF!</definedName>
    <definedName function="false" hidden="false" localSheetId="2" name="S28P4" vbProcedure="false">#REF!</definedName>
    <definedName function="false" hidden="false" localSheetId="2" name="S28P5" vbProcedure="false">#REF!</definedName>
    <definedName function="false" hidden="false" localSheetId="2" name="S28P6" vbProcedure="false">#REF!</definedName>
    <definedName function="false" hidden="false" localSheetId="2" name="S28P7" vbProcedure="false">#REF!</definedName>
    <definedName function="false" hidden="false" localSheetId="2" name="S28P8" vbProcedure="false">#REF!</definedName>
    <definedName function="false" hidden="false" localSheetId="2" name="S28P9" vbProcedure="false">#REF!</definedName>
    <definedName function="false" hidden="false" localSheetId="2" name="S28R1" vbProcedure="false">#REF!</definedName>
    <definedName function="false" hidden="false" localSheetId="2" name="S28R10" vbProcedure="false">#REF!</definedName>
    <definedName function="false" hidden="false" localSheetId="2" name="S28R11" vbProcedure="false">#REF!</definedName>
    <definedName function="false" hidden="false" localSheetId="2" name="S28R12" vbProcedure="false">#REF!</definedName>
    <definedName function="false" hidden="false" localSheetId="2" name="S28R13" vbProcedure="false">#REF!</definedName>
    <definedName function="false" hidden="false" localSheetId="2" name="S28R14" vbProcedure="false">#REF!</definedName>
    <definedName function="false" hidden="false" localSheetId="2" name="S28R15" vbProcedure="false">#REF!</definedName>
    <definedName function="false" hidden="false" localSheetId="2" name="S28R16" vbProcedure="false">#REF!</definedName>
    <definedName function="false" hidden="false" localSheetId="2" name="S28R17" vbProcedure="false">#REF!</definedName>
    <definedName function="false" hidden="false" localSheetId="2" name="S28R18" vbProcedure="false">#REF!</definedName>
    <definedName function="false" hidden="false" localSheetId="2" name="S28R19" vbProcedure="false">#REF!</definedName>
    <definedName function="false" hidden="false" localSheetId="2" name="S28R2" vbProcedure="false">#REF!</definedName>
    <definedName function="false" hidden="false" localSheetId="2" name="S28R20" vbProcedure="false">#REF!</definedName>
    <definedName function="false" hidden="false" localSheetId="2" name="S28R21" vbProcedure="false">#REF!</definedName>
    <definedName function="false" hidden="false" localSheetId="2" name="S28R22" vbProcedure="false">#REF!</definedName>
    <definedName function="false" hidden="false" localSheetId="2" name="S28R23" vbProcedure="false">#REF!</definedName>
    <definedName function="false" hidden="false" localSheetId="2" name="S28R24" vbProcedure="false">#REF!</definedName>
    <definedName function="false" hidden="false" localSheetId="2" name="S28R3" vbProcedure="false">#REF!</definedName>
    <definedName function="false" hidden="false" localSheetId="2" name="S28R4" vbProcedure="false">#REF!</definedName>
    <definedName function="false" hidden="false" localSheetId="2" name="S28R5" vbProcedure="false">#REF!</definedName>
    <definedName function="false" hidden="false" localSheetId="2" name="S28R6" vbProcedure="false">#REF!</definedName>
    <definedName function="false" hidden="false" localSheetId="2" name="S28R7" vbProcedure="false">#REF!</definedName>
    <definedName function="false" hidden="false" localSheetId="2" name="S28R8" vbProcedure="false">#REF!</definedName>
    <definedName function="false" hidden="false" localSheetId="2" name="S28R9" vbProcedure="false">#REF!</definedName>
    <definedName function="false" hidden="false" localSheetId="2" name="S29P1" vbProcedure="false">#REF!</definedName>
    <definedName function="false" hidden="false" localSheetId="2" name="S29P10" vbProcedure="false">#REF!</definedName>
    <definedName function="false" hidden="false" localSheetId="2" name="S29P11" vbProcedure="false">#REF!</definedName>
    <definedName function="false" hidden="false" localSheetId="2" name="S29P12" vbProcedure="false">#REF!</definedName>
    <definedName function="false" hidden="false" localSheetId="2" name="S29P13" vbProcedure="false">#REF!</definedName>
    <definedName function="false" hidden="false" localSheetId="2" name="S29P14" vbProcedure="false">#REF!</definedName>
    <definedName function="false" hidden="false" localSheetId="2" name="S29P15" vbProcedure="false">#REF!</definedName>
    <definedName function="false" hidden="false" localSheetId="2" name="S29P16" vbProcedure="false">#REF!</definedName>
    <definedName function="false" hidden="false" localSheetId="2" name="S29P17" vbProcedure="false">#REF!</definedName>
    <definedName function="false" hidden="false" localSheetId="2" name="S29P18" vbProcedure="false">#REF!</definedName>
    <definedName function="false" hidden="false" localSheetId="2" name="S29P19" vbProcedure="false">#REF!</definedName>
    <definedName function="false" hidden="false" localSheetId="2" name="S29P2" vbProcedure="false">#REF!</definedName>
    <definedName function="false" hidden="false" localSheetId="2" name="S29P20" vbProcedure="false">#REF!</definedName>
    <definedName function="false" hidden="false" localSheetId="2" name="S29P21" vbProcedure="false">#REF!</definedName>
    <definedName function="false" hidden="false" localSheetId="2" name="S29P22" vbProcedure="false">#REF!</definedName>
    <definedName function="false" hidden="false" localSheetId="2" name="S29P23" vbProcedure="false">#REF!</definedName>
    <definedName function="false" hidden="false" localSheetId="2" name="S29P24" vbProcedure="false">#REF!</definedName>
    <definedName function="false" hidden="false" localSheetId="2" name="S29P3" vbProcedure="false">#REF!</definedName>
    <definedName function="false" hidden="false" localSheetId="2" name="S29P4" vbProcedure="false">#REF!</definedName>
    <definedName function="false" hidden="false" localSheetId="2" name="S29P5" vbProcedure="false">#REF!</definedName>
    <definedName function="false" hidden="false" localSheetId="2" name="S29P6" vbProcedure="false">#REF!</definedName>
    <definedName function="false" hidden="false" localSheetId="2" name="S29P7" vbProcedure="false">#REF!</definedName>
    <definedName function="false" hidden="false" localSheetId="2" name="S29P8" vbProcedure="false">#REF!</definedName>
    <definedName function="false" hidden="false" localSheetId="2" name="S29P9" vbProcedure="false">#REF!</definedName>
    <definedName function="false" hidden="false" localSheetId="2" name="S29R1" vbProcedure="false">#REF!</definedName>
    <definedName function="false" hidden="false" localSheetId="2" name="S29R10" vbProcedure="false">#REF!</definedName>
    <definedName function="false" hidden="false" localSheetId="2" name="S29R11" vbProcedure="false">#REF!</definedName>
    <definedName function="false" hidden="false" localSheetId="2" name="S29R12" vbProcedure="false">#REF!</definedName>
    <definedName function="false" hidden="false" localSheetId="2" name="S29R13" vbProcedure="false">#REF!</definedName>
    <definedName function="false" hidden="false" localSheetId="2" name="S29R14" vbProcedure="false">#REF!</definedName>
    <definedName function="false" hidden="false" localSheetId="2" name="S29R15" vbProcedure="false">#REF!</definedName>
    <definedName function="false" hidden="false" localSheetId="2" name="S29R16" vbProcedure="false">#REF!</definedName>
    <definedName function="false" hidden="false" localSheetId="2" name="S29R17" vbProcedure="false">#REF!</definedName>
    <definedName function="false" hidden="false" localSheetId="2" name="S29R18" vbProcedure="false">#REF!</definedName>
    <definedName function="false" hidden="false" localSheetId="2" name="S29R19" vbProcedure="false">#REF!</definedName>
    <definedName function="false" hidden="false" localSheetId="2" name="S29R2" vbProcedure="false">#REF!</definedName>
    <definedName function="false" hidden="false" localSheetId="2" name="S29R20" vbProcedure="false">#REF!</definedName>
    <definedName function="false" hidden="false" localSheetId="2" name="S29R21" vbProcedure="false">#REF!</definedName>
    <definedName function="false" hidden="false" localSheetId="2" name="S29R22" vbProcedure="false">#REF!</definedName>
    <definedName function="false" hidden="false" localSheetId="2" name="S29R23" vbProcedure="false">#REF!</definedName>
    <definedName function="false" hidden="false" localSheetId="2" name="S29R24" vbProcedure="false">#REF!</definedName>
    <definedName function="false" hidden="false" localSheetId="2" name="S29R3" vbProcedure="false">#REF!</definedName>
    <definedName function="false" hidden="false" localSheetId="2" name="S29R4" vbProcedure="false">#REF!</definedName>
    <definedName function="false" hidden="false" localSheetId="2" name="S29R5" vbProcedure="false">#REF!</definedName>
    <definedName function="false" hidden="false" localSheetId="2" name="S29R6" vbProcedure="false">#REF!</definedName>
    <definedName function="false" hidden="false" localSheetId="2" name="S29R7" vbProcedure="false">#REF!</definedName>
    <definedName function="false" hidden="false" localSheetId="2" name="S29R8" vbProcedure="false">#REF!</definedName>
    <definedName function="false" hidden="false" localSheetId="2" name="S29R9" vbProcedure="false">#REF!</definedName>
    <definedName function="false" hidden="false" localSheetId="2" name="S2P1" vbProcedure="false">#REF!</definedName>
    <definedName function="false" hidden="false" localSheetId="2" name="S2P10" vbProcedure="false">#REF!</definedName>
    <definedName function="false" hidden="false" localSheetId="2" name="S2P11" vbProcedure="false">#REF!</definedName>
    <definedName function="false" hidden="false" localSheetId="2" name="S2P12" vbProcedure="false">#REF!</definedName>
    <definedName function="false" hidden="false" localSheetId="2" name="S2P13" vbProcedure="false">#REF!</definedName>
    <definedName function="false" hidden="false" localSheetId="2" name="S2P14" vbProcedure="false">#REF!</definedName>
    <definedName function="false" hidden="false" localSheetId="2" name="S2P15" vbProcedure="false">#REF!</definedName>
    <definedName function="false" hidden="false" localSheetId="2" name="S2P16" vbProcedure="false">#REF!</definedName>
    <definedName function="false" hidden="false" localSheetId="2" name="S2P17" vbProcedure="false">#REF!</definedName>
    <definedName function="false" hidden="false" localSheetId="2" name="S2P18" vbProcedure="false">#REF!</definedName>
    <definedName function="false" hidden="false" localSheetId="2" name="S2P19" vbProcedure="false">#REF!</definedName>
    <definedName function="false" hidden="false" localSheetId="2" name="S2P2" vbProcedure="false">#REF!</definedName>
    <definedName function="false" hidden="false" localSheetId="2" name="S2P20" vbProcedure="false">#REF!</definedName>
    <definedName function="false" hidden="false" localSheetId="2" name="S2P21" vbProcedure="false">#REF!</definedName>
    <definedName function="false" hidden="false" localSheetId="2" name="S2P22" vbProcedure="false">#REF!</definedName>
    <definedName function="false" hidden="false" localSheetId="2" name="S2P23" vbProcedure="false">#REF!</definedName>
    <definedName function="false" hidden="false" localSheetId="2" name="S2P24" vbProcedure="false">#REF!</definedName>
    <definedName function="false" hidden="false" localSheetId="2" name="S2P3" vbProcedure="false">#REF!</definedName>
    <definedName function="false" hidden="false" localSheetId="2" name="S2P4" vbProcedure="false">#REF!</definedName>
    <definedName function="false" hidden="false" localSheetId="2" name="S2P5" vbProcedure="false">#REF!</definedName>
    <definedName function="false" hidden="false" localSheetId="2" name="S2P6" vbProcedure="false">#REF!</definedName>
    <definedName function="false" hidden="false" localSheetId="2" name="S2P7" vbProcedure="false">#REF!</definedName>
    <definedName function="false" hidden="false" localSheetId="2" name="S2P8" vbProcedure="false">#REF!</definedName>
    <definedName function="false" hidden="false" localSheetId="2" name="S2P9" vbProcedure="false">#REF!</definedName>
    <definedName function="false" hidden="false" localSheetId="2" name="S2PP4" vbProcedure="false">#REF!</definedName>
    <definedName function="false" hidden="false" localSheetId="2" name="S2R1" vbProcedure="false">#REF!</definedName>
    <definedName function="false" hidden="false" localSheetId="2" name="S2R10" vbProcedure="false">#REF!</definedName>
    <definedName function="false" hidden="false" localSheetId="2" name="S2R11" vbProcedure="false">#REF!</definedName>
    <definedName function="false" hidden="false" localSheetId="2" name="S2R12" vbProcedure="false">#REF!</definedName>
    <definedName function="false" hidden="false" localSheetId="2" name="S2R13" vbProcedure="false">#REF!</definedName>
    <definedName function="false" hidden="false" localSheetId="2" name="S2R14" vbProcedure="false">#REF!</definedName>
    <definedName function="false" hidden="false" localSheetId="2" name="S2R15" vbProcedure="false">#REF!</definedName>
    <definedName function="false" hidden="false" localSheetId="2" name="S2R16" vbProcedure="false">#REF!</definedName>
    <definedName function="false" hidden="false" localSheetId="2" name="S2R17" vbProcedure="false">#REF!</definedName>
    <definedName function="false" hidden="false" localSheetId="2" name="S2R18" vbProcedure="false">#REF!</definedName>
    <definedName function="false" hidden="false" localSheetId="2" name="S2R19" vbProcedure="false">#REF!</definedName>
    <definedName function="false" hidden="false" localSheetId="2" name="S2R2" vbProcedure="false">#REF!</definedName>
    <definedName function="false" hidden="false" localSheetId="2" name="S2R20" vbProcedure="false">#REF!</definedName>
    <definedName function="false" hidden="false" localSheetId="2" name="S2R21" vbProcedure="false">#REF!</definedName>
    <definedName function="false" hidden="false" localSheetId="2" name="S2R22" vbProcedure="false">#REF!</definedName>
    <definedName function="false" hidden="false" localSheetId="2" name="S2R23" vbProcedure="false">#REF!</definedName>
    <definedName function="false" hidden="false" localSheetId="2" name="S2R24" vbProcedure="false">#REF!</definedName>
    <definedName function="false" hidden="false" localSheetId="2" name="S2R3" vbProcedure="false">#REF!</definedName>
    <definedName function="false" hidden="false" localSheetId="2" name="S2R4" vbProcedure="false">#REF!</definedName>
    <definedName function="false" hidden="false" localSheetId="2" name="S2R5" vbProcedure="false">#REF!</definedName>
    <definedName function="false" hidden="false" localSheetId="2" name="S2R6" vbProcedure="false">#REF!</definedName>
    <definedName function="false" hidden="false" localSheetId="2" name="S2R7" vbProcedure="false">#REF!</definedName>
    <definedName function="false" hidden="false" localSheetId="2" name="S2R8" vbProcedure="false">#REF!</definedName>
    <definedName function="false" hidden="false" localSheetId="2" name="S2R9" vbProcedure="false">#REF!</definedName>
    <definedName function="false" hidden="false" localSheetId="2" name="S30P1" vbProcedure="false">#REF!</definedName>
    <definedName function="false" hidden="false" localSheetId="2" name="S30P10" vbProcedure="false">#REF!</definedName>
    <definedName function="false" hidden="false" localSheetId="2" name="S30P11" vbProcedure="false">#REF!</definedName>
    <definedName function="false" hidden="false" localSheetId="2" name="S30P12" vbProcedure="false">#REF!</definedName>
    <definedName function="false" hidden="false" localSheetId="2" name="S30P13" vbProcedure="false">#REF!</definedName>
    <definedName function="false" hidden="false" localSheetId="2" name="S30P14" vbProcedure="false">#REF!</definedName>
    <definedName function="false" hidden="false" localSheetId="2" name="S30P15" vbProcedure="false">#REF!</definedName>
    <definedName function="false" hidden="false" localSheetId="2" name="S30P16" vbProcedure="false">#REF!</definedName>
    <definedName function="false" hidden="false" localSheetId="2" name="S30P17" vbProcedure="false">#REF!</definedName>
    <definedName function="false" hidden="false" localSheetId="2" name="S30P18" vbProcedure="false">#REF!</definedName>
    <definedName function="false" hidden="false" localSheetId="2" name="S30P19" vbProcedure="false">#REF!</definedName>
    <definedName function="false" hidden="false" localSheetId="2" name="S30P2" vbProcedure="false">#REF!</definedName>
    <definedName function="false" hidden="false" localSheetId="2" name="S30P20" vbProcedure="false">#REF!</definedName>
    <definedName function="false" hidden="false" localSheetId="2" name="S30P21" vbProcedure="false">#REF!</definedName>
    <definedName function="false" hidden="false" localSheetId="2" name="S30P22" vbProcedure="false">#REF!</definedName>
    <definedName function="false" hidden="false" localSheetId="2" name="S30P23" vbProcedure="false">#REF!</definedName>
    <definedName function="false" hidden="false" localSheetId="2" name="S30P24" vbProcedure="false">#REF!</definedName>
    <definedName function="false" hidden="false" localSheetId="2" name="S30P3" vbProcedure="false">#REF!</definedName>
    <definedName function="false" hidden="false" localSheetId="2" name="S30P4" vbProcedure="false">#REF!</definedName>
    <definedName function="false" hidden="false" localSheetId="2" name="S30P5" vbProcedure="false">#REF!</definedName>
    <definedName function="false" hidden="false" localSheetId="2" name="S30P6" vbProcedure="false">#REF!</definedName>
    <definedName function="false" hidden="false" localSheetId="2" name="S30P7" vbProcedure="false">#REF!</definedName>
    <definedName function="false" hidden="false" localSheetId="2" name="S30P8" vbProcedure="false">#REF!</definedName>
    <definedName function="false" hidden="false" localSheetId="2" name="S30P9" vbProcedure="false">#REF!</definedName>
    <definedName function="false" hidden="false" localSheetId="2" name="S30R1" vbProcedure="false">#REF!</definedName>
    <definedName function="false" hidden="false" localSheetId="2" name="S30R10" vbProcedure="false">#REF!</definedName>
    <definedName function="false" hidden="false" localSheetId="2" name="S30R11" vbProcedure="false">#REF!</definedName>
    <definedName function="false" hidden="false" localSheetId="2" name="S30R12" vbProcedure="false">#REF!</definedName>
    <definedName function="false" hidden="false" localSheetId="2" name="S30R13" vbProcedure="false">#REF!</definedName>
    <definedName function="false" hidden="false" localSheetId="2" name="S30R14" vbProcedure="false">#REF!</definedName>
    <definedName function="false" hidden="false" localSheetId="2" name="S30R15" vbProcedure="false">#REF!</definedName>
    <definedName function="false" hidden="false" localSheetId="2" name="S30R16" vbProcedure="false">#REF!</definedName>
    <definedName function="false" hidden="false" localSheetId="2" name="S30R17" vbProcedure="false">#REF!</definedName>
    <definedName function="false" hidden="false" localSheetId="2" name="S30R18" vbProcedure="false">#REF!</definedName>
    <definedName function="false" hidden="false" localSheetId="2" name="S30R19" vbProcedure="false">#REF!</definedName>
    <definedName function="false" hidden="false" localSheetId="2" name="S30R2" vbProcedure="false">#REF!</definedName>
    <definedName function="false" hidden="false" localSheetId="2" name="S30R20" vbProcedure="false">#REF!</definedName>
    <definedName function="false" hidden="false" localSheetId="2" name="S30R21" vbProcedure="false">#REF!</definedName>
    <definedName function="false" hidden="false" localSheetId="2" name="S30R22" vbProcedure="false">#REF!</definedName>
    <definedName function="false" hidden="false" localSheetId="2" name="S30R23" vbProcedure="false">#REF!</definedName>
    <definedName function="false" hidden="false" localSheetId="2" name="S30R24" vbProcedure="false">#REF!</definedName>
    <definedName function="false" hidden="false" localSheetId="2" name="S30R3" vbProcedure="false">#REF!</definedName>
    <definedName function="false" hidden="false" localSheetId="2" name="S30R4" vbProcedure="false">#REF!</definedName>
    <definedName function="false" hidden="false" localSheetId="2" name="S30R5" vbProcedure="false">#REF!</definedName>
    <definedName function="false" hidden="false" localSheetId="2" name="S30R6" vbProcedure="false">#REF!</definedName>
    <definedName function="false" hidden="false" localSheetId="2" name="S30R7" vbProcedure="false">#REF!</definedName>
    <definedName function="false" hidden="false" localSheetId="2" name="S30R8" vbProcedure="false">#REF!</definedName>
    <definedName function="false" hidden="false" localSheetId="2" name="S30R9" vbProcedure="false">#REF!</definedName>
    <definedName function="false" hidden="false" localSheetId="2" name="S31P1" vbProcedure="false">#REF!</definedName>
    <definedName function="false" hidden="false" localSheetId="2" name="S31P10" vbProcedure="false">#REF!</definedName>
    <definedName function="false" hidden="false" localSheetId="2" name="S31P11" vbProcedure="false">#REF!</definedName>
    <definedName function="false" hidden="false" localSheetId="2" name="S31P12" vbProcedure="false">#REF!</definedName>
    <definedName function="false" hidden="false" localSheetId="2" name="S31P13" vbProcedure="false">#REF!</definedName>
    <definedName function="false" hidden="false" localSheetId="2" name="S31P14" vbProcedure="false">#REF!</definedName>
    <definedName function="false" hidden="false" localSheetId="2" name="S31P15" vbProcedure="false">#REF!</definedName>
    <definedName function="false" hidden="false" localSheetId="2" name="S31P16" vbProcedure="false">#REF!</definedName>
    <definedName function="false" hidden="false" localSheetId="2" name="S31P17" vbProcedure="false">#REF!</definedName>
    <definedName function="false" hidden="false" localSheetId="2" name="S31P18" vbProcedure="false">#REF!</definedName>
    <definedName function="false" hidden="false" localSheetId="2" name="S31P19" vbProcedure="false">#REF!</definedName>
    <definedName function="false" hidden="false" localSheetId="2" name="S31P2" vbProcedure="false">#REF!</definedName>
    <definedName function="false" hidden="false" localSheetId="2" name="S31P20" vbProcedure="false">#REF!</definedName>
    <definedName function="false" hidden="false" localSheetId="2" name="S31P21" vbProcedure="false">#REF!</definedName>
    <definedName function="false" hidden="false" localSheetId="2" name="S31P22" vbProcedure="false">#REF!</definedName>
    <definedName function="false" hidden="false" localSheetId="2" name="S31P23" vbProcedure="false">#REF!</definedName>
    <definedName function="false" hidden="false" localSheetId="2" name="S31P24" vbProcedure="false">#REF!</definedName>
    <definedName function="false" hidden="false" localSheetId="2" name="S31P3" vbProcedure="false">#REF!</definedName>
    <definedName function="false" hidden="false" localSheetId="2" name="S31P4" vbProcedure="false">#REF!</definedName>
    <definedName function="false" hidden="false" localSheetId="2" name="S31P5" vbProcedure="false">#REF!</definedName>
    <definedName function="false" hidden="false" localSheetId="2" name="S31P6" vbProcedure="false">#REF!</definedName>
    <definedName function="false" hidden="false" localSheetId="2" name="S31P7" vbProcedure="false">#REF!</definedName>
    <definedName function="false" hidden="false" localSheetId="2" name="S31P8" vbProcedure="false">#REF!</definedName>
    <definedName function="false" hidden="false" localSheetId="2" name="S31P9" vbProcedure="false">#REF!</definedName>
    <definedName function="false" hidden="false" localSheetId="2" name="S31R1" vbProcedure="false">#REF!</definedName>
    <definedName function="false" hidden="false" localSheetId="2" name="S31R10" vbProcedure="false">#REF!</definedName>
    <definedName function="false" hidden="false" localSheetId="2" name="S31R11" vbProcedure="false">#REF!</definedName>
    <definedName function="false" hidden="false" localSheetId="2" name="S31R12" vbProcedure="false">#REF!</definedName>
    <definedName function="false" hidden="false" localSheetId="2" name="S31R13" vbProcedure="false">#REF!</definedName>
    <definedName function="false" hidden="false" localSheetId="2" name="S31R14" vbProcedure="false">#REF!</definedName>
    <definedName function="false" hidden="false" localSheetId="2" name="S31R15" vbProcedure="false">#REF!</definedName>
    <definedName function="false" hidden="false" localSheetId="2" name="S31R16" vbProcedure="false">#REF!</definedName>
    <definedName function="false" hidden="false" localSheetId="2" name="S31R17" vbProcedure="false">#REF!</definedName>
    <definedName function="false" hidden="false" localSheetId="2" name="S31R18" vbProcedure="false">#REF!</definedName>
    <definedName function="false" hidden="false" localSheetId="2" name="S31R19" vbProcedure="false">#REF!</definedName>
    <definedName function="false" hidden="false" localSheetId="2" name="S31R2" vbProcedure="false">#REF!</definedName>
    <definedName function="false" hidden="false" localSheetId="2" name="S31R20" vbProcedure="false">#REF!</definedName>
    <definedName function="false" hidden="false" localSheetId="2" name="S31R21" vbProcedure="false">#REF!</definedName>
    <definedName function="false" hidden="false" localSheetId="2" name="S31R22" vbProcedure="false">#REF!</definedName>
    <definedName function="false" hidden="false" localSheetId="2" name="S31R23" vbProcedure="false">#REF!</definedName>
    <definedName function="false" hidden="false" localSheetId="2" name="S31R24" vbProcedure="false">#REF!</definedName>
    <definedName function="false" hidden="false" localSheetId="2" name="S31R3" vbProcedure="false">#REF!</definedName>
    <definedName function="false" hidden="false" localSheetId="2" name="S31R4" vbProcedure="false">#REF!</definedName>
    <definedName function="false" hidden="false" localSheetId="2" name="S31R5" vbProcedure="false">#REF!</definedName>
    <definedName function="false" hidden="false" localSheetId="2" name="S31R6" vbProcedure="false">#REF!</definedName>
    <definedName function="false" hidden="false" localSheetId="2" name="S31R7" vbProcedure="false">#REF!</definedName>
    <definedName function="false" hidden="false" localSheetId="2" name="S31R8" vbProcedure="false">#REF!</definedName>
    <definedName function="false" hidden="false" localSheetId="2" name="S31R9" vbProcedure="false">#REF!</definedName>
    <definedName function="false" hidden="false" localSheetId="2" name="S32P1" vbProcedure="false">#REF!</definedName>
    <definedName function="false" hidden="false" localSheetId="2" name="S32P10" vbProcedure="false">#REF!</definedName>
    <definedName function="false" hidden="false" localSheetId="2" name="S32P11" vbProcedure="false">#REF!</definedName>
    <definedName function="false" hidden="false" localSheetId="2" name="S32P12" vbProcedure="false">#REF!</definedName>
    <definedName function="false" hidden="false" localSheetId="2" name="S32P13" vbProcedure="false">#REF!</definedName>
    <definedName function="false" hidden="false" localSheetId="2" name="S32P14" vbProcedure="false">#REF!</definedName>
    <definedName function="false" hidden="false" localSheetId="2" name="S32P15" vbProcedure="false">#REF!</definedName>
    <definedName function="false" hidden="false" localSheetId="2" name="S32P16" vbProcedure="false">#REF!</definedName>
    <definedName function="false" hidden="false" localSheetId="2" name="S32P17" vbProcedure="false">#REF!</definedName>
    <definedName function="false" hidden="false" localSheetId="2" name="S32P18" vbProcedure="false">#REF!</definedName>
    <definedName function="false" hidden="false" localSheetId="2" name="S32P19" vbProcedure="false">#REF!</definedName>
    <definedName function="false" hidden="false" localSheetId="2" name="S32P2" vbProcedure="false">#REF!</definedName>
    <definedName function="false" hidden="false" localSheetId="2" name="S32P20" vbProcedure="false">#REF!</definedName>
    <definedName function="false" hidden="false" localSheetId="2" name="S32P21" vbProcedure="false">#REF!</definedName>
    <definedName function="false" hidden="false" localSheetId="2" name="S32P22" vbProcedure="false">#REF!</definedName>
    <definedName function="false" hidden="false" localSheetId="2" name="S32P23" vbProcedure="false">#REF!</definedName>
    <definedName function="false" hidden="false" localSheetId="2" name="S32P24" vbProcedure="false">#REF!</definedName>
    <definedName function="false" hidden="false" localSheetId="2" name="S32P3" vbProcedure="false">#REF!</definedName>
    <definedName function="false" hidden="false" localSheetId="2" name="S32P4" vbProcedure="false">#REF!</definedName>
    <definedName function="false" hidden="false" localSheetId="2" name="S32P5" vbProcedure="false">#REF!</definedName>
    <definedName function="false" hidden="false" localSheetId="2" name="S32P6" vbProcedure="false">#REF!</definedName>
    <definedName function="false" hidden="false" localSheetId="2" name="S32P7" vbProcedure="false">#REF!</definedName>
    <definedName function="false" hidden="false" localSheetId="2" name="S32P8" vbProcedure="false">#REF!</definedName>
    <definedName function="false" hidden="false" localSheetId="2" name="S32P9" vbProcedure="false">#REF!</definedName>
    <definedName function="false" hidden="false" localSheetId="2" name="S32R1" vbProcedure="false">#REF!</definedName>
    <definedName function="false" hidden="false" localSheetId="2" name="S32R10" vbProcedure="false">#REF!</definedName>
    <definedName function="false" hidden="false" localSheetId="2" name="S32R11" vbProcedure="false">#REF!</definedName>
    <definedName function="false" hidden="false" localSheetId="2" name="S32R12" vbProcedure="false">#REF!</definedName>
    <definedName function="false" hidden="false" localSheetId="2" name="S32R13" vbProcedure="false">#REF!</definedName>
    <definedName function="false" hidden="false" localSheetId="2" name="S32R14" vbProcedure="false">#REF!</definedName>
    <definedName function="false" hidden="false" localSheetId="2" name="S32R15" vbProcedure="false">#REF!</definedName>
    <definedName function="false" hidden="false" localSheetId="2" name="S32R16" vbProcedure="false">#REF!</definedName>
    <definedName function="false" hidden="false" localSheetId="2" name="S32R17" vbProcedure="false">#REF!</definedName>
    <definedName function="false" hidden="false" localSheetId="2" name="S32R18" vbProcedure="false">#REF!</definedName>
    <definedName function="false" hidden="false" localSheetId="2" name="S32R19" vbProcedure="false">#REF!</definedName>
    <definedName function="false" hidden="false" localSheetId="2" name="S32R2" vbProcedure="false">#REF!</definedName>
    <definedName function="false" hidden="false" localSheetId="2" name="S32R20" vbProcedure="false">#REF!</definedName>
    <definedName function="false" hidden="false" localSheetId="2" name="S32R21" vbProcedure="false">#REF!</definedName>
    <definedName function="false" hidden="false" localSheetId="2" name="S32R22" vbProcedure="false">#REF!</definedName>
    <definedName function="false" hidden="false" localSheetId="2" name="S32R23" vbProcedure="false">#REF!</definedName>
    <definedName function="false" hidden="false" localSheetId="2" name="S32R24" vbProcedure="false">#REF!</definedName>
    <definedName function="false" hidden="false" localSheetId="2" name="S32R3" vbProcedure="false">#REF!</definedName>
    <definedName function="false" hidden="false" localSheetId="2" name="S32R4" vbProcedure="false">#REF!</definedName>
    <definedName function="false" hidden="false" localSheetId="2" name="S32R5" vbProcedure="false">#REF!</definedName>
    <definedName function="false" hidden="false" localSheetId="2" name="S32R6" vbProcedure="false">#REF!</definedName>
    <definedName function="false" hidden="false" localSheetId="2" name="S32R7" vbProcedure="false">#REF!</definedName>
    <definedName function="false" hidden="false" localSheetId="2" name="S32R8" vbProcedure="false">#REF!</definedName>
    <definedName function="false" hidden="false" localSheetId="2" name="S32R9" vbProcedure="false">#REF!</definedName>
    <definedName function="false" hidden="false" localSheetId="2" name="S33P1" vbProcedure="false">#REF!</definedName>
    <definedName function="false" hidden="false" localSheetId="2" name="S33P10" vbProcedure="false">#REF!</definedName>
    <definedName function="false" hidden="false" localSheetId="2" name="S33P11" vbProcedure="false">#REF!</definedName>
    <definedName function="false" hidden="false" localSheetId="2" name="S33P12" vbProcedure="false">#REF!</definedName>
    <definedName function="false" hidden="false" localSheetId="2" name="S33P13" vbProcedure="false">#REF!</definedName>
    <definedName function="false" hidden="false" localSheetId="2" name="S33P14" vbProcedure="false">#REF!</definedName>
    <definedName function="false" hidden="false" localSheetId="2" name="S33P15" vbProcedure="false">#REF!</definedName>
    <definedName function="false" hidden="false" localSheetId="2" name="S33P16" vbProcedure="false">#REF!</definedName>
    <definedName function="false" hidden="false" localSheetId="2" name="S33P17" vbProcedure="false">#REF!</definedName>
    <definedName function="false" hidden="false" localSheetId="2" name="S33P18" vbProcedure="false">#REF!</definedName>
    <definedName function="false" hidden="false" localSheetId="2" name="S33P19" vbProcedure="false">#REF!</definedName>
    <definedName function="false" hidden="false" localSheetId="2" name="S33P2" vbProcedure="false">#REF!</definedName>
    <definedName function="false" hidden="false" localSheetId="2" name="S33P20" vbProcedure="false">#REF!</definedName>
    <definedName function="false" hidden="false" localSheetId="2" name="S33P21" vbProcedure="false">#REF!</definedName>
    <definedName function="false" hidden="false" localSheetId="2" name="S33P22" vbProcedure="false">#REF!</definedName>
    <definedName function="false" hidden="false" localSheetId="2" name="S33P23" vbProcedure="false">#REF!</definedName>
    <definedName function="false" hidden="false" localSheetId="2" name="S33P24" vbProcedure="false">#REF!</definedName>
    <definedName function="false" hidden="false" localSheetId="2" name="S33P3" vbProcedure="false">#REF!</definedName>
    <definedName function="false" hidden="false" localSheetId="2" name="S33P4" vbProcedure="false">#REF!</definedName>
    <definedName function="false" hidden="false" localSheetId="2" name="S33P5" vbProcedure="false">#REF!</definedName>
    <definedName function="false" hidden="false" localSheetId="2" name="S33P6" vbProcedure="false">#REF!</definedName>
    <definedName function="false" hidden="false" localSheetId="2" name="S33P7" vbProcedure="false">#REF!</definedName>
    <definedName function="false" hidden="false" localSheetId="2" name="S33P8" vbProcedure="false">#REF!</definedName>
    <definedName function="false" hidden="false" localSheetId="2" name="S33P9" vbProcedure="false">#REF!</definedName>
    <definedName function="false" hidden="false" localSheetId="2" name="S33R1" vbProcedure="false">#REF!</definedName>
    <definedName function="false" hidden="false" localSheetId="2" name="S33R10" vbProcedure="false">#REF!</definedName>
    <definedName function="false" hidden="false" localSheetId="2" name="S33R11" vbProcedure="false">#REF!</definedName>
    <definedName function="false" hidden="false" localSheetId="2" name="S33R12" vbProcedure="false">#REF!</definedName>
    <definedName function="false" hidden="false" localSheetId="2" name="S33R13" vbProcedure="false">#REF!</definedName>
    <definedName function="false" hidden="false" localSheetId="2" name="S33R14" vbProcedure="false">#REF!</definedName>
    <definedName function="false" hidden="false" localSheetId="2" name="S33R15" vbProcedure="false">#REF!</definedName>
    <definedName function="false" hidden="false" localSheetId="2" name="S33R16" vbProcedure="false">#REF!</definedName>
    <definedName function="false" hidden="false" localSheetId="2" name="S33R17" vbProcedure="false">#REF!</definedName>
    <definedName function="false" hidden="false" localSheetId="2" name="S33R18" vbProcedure="false">#REF!</definedName>
    <definedName function="false" hidden="false" localSheetId="2" name="S33R19" vbProcedure="false">#REF!</definedName>
    <definedName function="false" hidden="false" localSheetId="2" name="S33R2" vbProcedure="false">#REF!</definedName>
    <definedName function="false" hidden="false" localSheetId="2" name="S33R20" vbProcedure="false">#REF!</definedName>
    <definedName function="false" hidden="false" localSheetId="2" name="S33R21" vbProcedure="false">#REF!</definedName>
    <definedName function="false" hidden="false" localSheetId="2" name="S33R22" vbProcedure="false">#REF!</definedName>
    <definedName function="false" hidden="false" localSheetId="2" name="S33R23" vbProcedure="false">#REF!</definedName>
    <definedName function="false" hidden="false" localSheetId="2" name="S33R24" vbProcedure="false">#REF!</definedName>
    <definedName function="false" hidden="false" localSheetId="2" name="S33R3" vbProcedure="false">#REF!</definedName>
    <definedName function="false" hidden="false" localSheetId="2" name="S33R4" vbProcedure="false">#REF!</definedName>
    <definedName function="false" hidden="false" localSheetId="2" name="S33R5" vbProcedure="false">#REF!</definedName>
    <definedName function="false" hidden="false" localSheetId="2" name="S33R6" vbProcedure="false">#REF!</definedName>
    <definedName function="false" hidden="false" localSheetId="2" name="S33R7" vbProcedure="false">#REF!</definedName>
    <definedName function="false" hidden="false" localSheetId="2" name="S33R8" vbProcedure="false">#REF!</definedName>
    <definedName function="false" hidden="false" localSheetId="2" name="S33R9" vbProcedure="false">#REF!</definedName>
    <definedName function="false" hidden="false" localSheetId="2" name="S34P1" vbProcedure="false">#REF!</definedName>
    <definedName function="false" hidden="false" localSheetId="2" name="S34P10" vbProcedure="false">#REF!</definedName>
    <definedName function="false" hidden="false" localSheetId="2" name="S34P11" vbProcedure="false">#REF!</definedName>
    <definedName function="false" hidden="false" localSheetId="2" name="S34P12" vbProcedure="false">#REF!</definedName>
    <definedName function="false" hidden="false" localSheetId="2" name="S34P13" vbProcedure="false">#REF!</definedName>
    <definedName function="false" hidden="false" localSheetId="2" name="S34P14" vbProcedure="false">#REF!</definedName>
    <definedName function="false" hidden="false" localSheetId="2" name="S34P15" vbProcedure="false">#REF!</definedName>
    <definedName function="false" hidden="false" localSheetId="2" name="S34P16" vbProcedure="false">#REF!</definedName>
    <definedName function="false" hidden="false" localSheetId="2" name="S34P17" vbProcedure="false">#REF!</definedName>
    <definedName function="false" hidden="false" localSheetId="2" name="S34P18" vbProcedure="false">#REF!</definedName>
    <definedName function="false" hidden="false" localSheetId="2" name="S34P19" vbProcedure="false">#REF!</definedName>
    <definedName function="false" hidden="false" localSheetId="2" name="S34P2" vbProcedure="false">#REF!</definedName>
    <definedName function="false" hidden="false" localSheetId="2" name="S34P20" vbProcedure="false">#REF!</definedName>
    <definedName function="false" hidden="false" localSheetId="2" name="S34P21" vbProcedure="false">#REF!</definedName>
    <definedName function="false" hidden="false" localSheetId="2" name="S34P22" vbProcedure="false">#REF!</definedName>
    <definedName function="false" hidden="false" localSheetId="2" name="S34P23" vbProcedure="false">#REF!</definedName>
    <definedName function="false" hidden="false" localSheetId="2" name="S34P24" vbProcedure="false">#REF!</definedName>
    <definedName function="false" hidden="false" localSheetId="2" name="S34P3" vbProcedure="false">#REF!</definedName>
    <definedName function="false" hidden="false" localSheetId="2" name="S34P4" vbProcedure="false">#REF!</definedName>
    <definedName function="false" hidden="false" localSheetId="2" name="S34P5" vbProcedure="false">#REF!</definedName>
    <definedName function="false" hidden="false" localSheetId="2" name="S34P6" vbProcedure="false">#REF!</definedName>
    <definedName function="false" hidden="false" localSheetId="2" name="S34P7" vbProcedure="false">#REF!</definedName>
    <definedName function="false" hidden="false" localSheetId="2" name="S34P8" vbProcedure="false">#REF!</definedName>
    <definedName function="false" hidden="false" localSheetId="2" name="S34P9" vbProcedure="false">#REF!</definedName>
    <definedName function="false" hidden="false" localSheetId="2" name="S34R1" vbProcedure="false">#REF!</definedName>
    <definedName function="false" hidden="false" localSheetId="2" name="S34R10" vbProcedure="false">#REF!</definedName>
    <definedName function="false" hidden="false" localSheetId="2" name="S34R11" vbProcedure="false">#REF!</definedName>
    <definedName function="false" hidden="false" localSheetId="2" name="S34R12" vbProcedure="false">#REF!</definedName>
    <definedName function="false" hidden="false" localSheetId="2" name="S34R13" vbProcedure="false">#REF!</definedName>
    <definedName function="false" hidden="false" localSheetId="2" name="S34R14" vbProcedure="false">#REF!</definedName>
    <definedName function="false" hidden="false" localSheetId="2" name="S34R15" vbProcedure="false">#REF!</definedName>
    <definedName function="false" hidden="false" localSheetId="2" name="S34R16" vbProcedure="false">#REF!</definedName>
    <definedName function="false" hidden="false" localSheetId="2" name="S34R17" vbProcedure="false">#REF!</definedName>
    <definedName function="false" hidden="false" localSheetId="2" name="S34R18" vbProcedure="false">#REF!</definedName>
    <definedName function="false" hidden="false" localSheetId="2" name="S34R19" vbProcedure="false">#REF!</definedName>
    <definedName function="false" hidden="false" localSheetId="2" name="S34R2" vbProcedure="false">#REF!</definedName>
    <definedName function="false" hidden="false" localSheetId="2" name="S34R20" vbProcedure="false">#REF!</definedName>
    <definedName function="false" hidden="false" localSheetId="2" name="S34R21" vbProcedure="false">#REF!</definedName>
    <definedName function="false" hidden="false" localSheetId="2" name="S34R22" vbProcedure="false">#REF!</definedName>
    <definedName function="false" hidden="false" localSheetId="2" name="S34R23" vbProcedure="false">#REF!</definedName>
    <definedName function="false" hidden="false" localSheetId="2" name="S34R24" vbProcedure="false">#REF!</definedName>
    <definedName function="false" hidden="false" localSheetId="2" name="S34R3" vbProcedure="false">#REF!</definedName>
    <definedName function="false" hidden="false" localSheetId="2" name="S34R4" vbProcedure="false">#REF!</definedName>
    <definedName function="false" hidden="false" localSheetId="2" name="S34R5" vbProcedure="false">#REF!</definedName>
    <definedName function="false" hidden="false" localSheetId="2" name="S34R6" vbProcedure="false">#REF!</definedName>
    <definedName function="false" hidden="false" localSheetId="2" name="S34R7" vbProcedure="false">#REF!</definedName>
    <definedName function="false" hidden="false" localSheetId="2" name="S34R8" vbProcedure="false">#REF!</definedName>
    <definedName function="false" hidden="false" localSheetId="2" name="S34R9" vbProcedure="false">#REF!</definedName>
    <definedName function="false" hidden="false" localSheetId="2" name="S35P1" vbProcedure="false">#REF!</definedName>
    <definedName function="false" hidden="false" localSheetId="2" name="S35P10" vbProcedure="false">#REF!</definedName>
    <definedName function="false" hidden="false" localSheetId="2" name="S35P11" vbProcedure="false">#REF!</definedName>
    <definedName function="false" hidden="false" localSheetId="2" name="S35P12" vbProcedure="false">#REF!</definedName>
    <definedName function="false" hidden="false" localSheetId="2" name="S35P13" vbProcedure="false">#REF!</definedName>
    <definedName function="false" hidden="false" localSheetId="2" name="S35P14" vbProcedure="false">#REF!</definedName>
    <definedName function="false" hidden="false" localSheetId="2" name="S35P15" vbProcedure="false">#REF!</definedName>
    <definedName function="false" hidden="false" localSheetId="2" name="S35P16" vbProcedure="false">#REF!</definedName>
    <definedName function="false" hidden="false" localSheetId="2" name="S35P17" vbProcedure="false">#REF!</definedName>
    <definedName function="false" hidden="false" localSheetId="2" name="S35P18" vbProcedure="false">#REF!</definedName>
    <definedName function="false" hidden="false" localSheetId="2" name="S35P19" vbProcedure="false">#REF!</definedName>
    <definedName function="false" hidden="false" localSheetId="2" name="S35P2" vbProcedure="false">#REF!</definedName>
    <definedName function="false" hidden="false" localSheetId="2" name="S35P20" vbProcedure="false">#REF!</definedName>
    <definedName function="false" hidden="false" localSheetId="2" name="S35P21" vbProcedure="false">#REF!</definedName>
    <definedName function="false" hidden="false" localSheetId="2" name="S35P22" vbProcedure="false">#REF!</definedName>
    <definedName function="false" hidden="false" localSheetId="2" name="S35P23" vbProcedure="false">#REF!</definedName>
    <definedName function="false" hidden="false" localSheetId="2" name="S35P24" vbProcedure="false">#REF!</definedName>
    <definedName function="false" hidden="false" localSheetId="2" name="S35P3" vbProcedure="false">#REF!</definedName>
    <definedName function="false" hidden="false" localSheetId="2" name="S35P4" vbProcedure="false">#REF!</definedName>
    <definedName function="false" hidden="false" localSheetId="2" name="S35P5" vbProcedure="false">#REF!</definedName>
    <definedName function="false" hidden="false" localSheetId="2" name="S35P6" vbProcedure="false">#REF!</definedName>
    <definedName function="false" hidden="false" localSheetId="2" name="S35P7" vbProcedure="false">#REF!</definedName>
    <definedName function="false" hidden="false" localSheetId="2" name="S35P8" vbProcedure="false">#REF!</definedName>
    <definedName function="false" hidden="false" localSheetId="2" name="S35P9" vbProcedure="false">#REF!</definedName>
    <definedName function="false" hidden="false" localSheetId="2" name="S35R1" vbProcedure="false">#REF!</definedName>
    <definedName function="false" hidden="false" localSheetId="2" name="S35R10" vbProcedure="false">#REF!</definedName>
    <definedName function="false" hidden="false" localSheetId="2" name="S35R11" vbProcedure="false">#REF!</definedName>
    <definedName function="false" hidden="false" localSheetId="2" name="S35R12" vbProcedure="false">#REF!</definedName>
    <definedName function="false" hidden="false" localSheetId="2" name="S35R13" vbProcedure="false">#REF!</definedName>
    <definedName function="false" hidden="false" localSheetId="2" name="S35R14" vbProcedure="false">#REF!</definedName>
    <definedName function="false" hidden="false" localSheetId="2" name="S35R15" vbProcedure="false">#REF!</definedName>
    <definedName function="false" hidden="false" localSheetId="2" name="S35R16" vbProcedure="false">#REF!</definedName>
    <definedName function="false" hidden="false" localSheetId="2" name="S35R17" vbProcedure="false">#REF!</definedName>
    <definedName function="false" hidden="false" localSheetId="2" name="S35R18" vbProcedure="false">#REF!</definedName>
    <definedName function="false" hidden="false" localSheetId="2" name="S35R19" vbProcedure="false">#REF!</definedName>
    <definedName function="false" hidden="false" localSheetId="2" name="S35R2" vbProcedure="false">#REF!</definedName>
    <definedName function="false" hidden="false" localSheetId="2" name="S35R20" vbProcedure="false">#REF!</definedName>
    <definedName function="false" hidden="false" localSheetId="2" name="S35R21" vbProcedure="false">#REF!</definedName>
    <definedName function="false" hidden="false" localSheetId="2" name="S35R22" vbProcedure="false">#REF!</definedName>
    <definedName function="false" hidden="false" localSheetId="2" name="S35R23" vbProcedure="false">#REF!</definedName>
    <definedName function="false" hidden="false" localSheetId="2" name="S35R24" vbProcedure="false">#REF!</definedName>
    <definedName function="false" hidden="false" localSheetId="2" name="S35R3" vbProcedure="false">#REF!</definedName>
    <definedName function="false" hidden="false" localSheetId="2" name="S35R4" vbProcedure="false">#REF!</definedName>
    <definedName function="false" hidden="false" localSheetId="2" name="S35R5" vbProcedure="false">#REF!</definedName>
    <definedName function="false" hidden="false" localSheetId="2" name="S35R6" vbProcedure="false">#REF!</definedName>
    <definedName function="false" hidden="false" localSheetId="2" name="S35R7" vbProcedure="false">#REF!</definedName>
    <definedName function="false" hidden="false" localSheetId="2" name="S35R8" vbProcedure="false">#REF!</definedName>
    <definedName function="false" hidden="false" localSheetId="2" name="S35R9" vbProcedure="false">#REF!</definedName>
    <definedName function="false" hidden="false" localSheetId="2" name="S36P1" vbProcedure="false">#REF!</definedName>
    <definedName function="false" hidden="false" localSheetId="2" name="S36P10" vbProcedure="false">#REF!</definedName>
    <definedName function="false" hidden="false" localSheetId="2" name="S36P11" vbProcedure="false">#REF!</definedName>
    <definedName function="false" hidden="false" localSheetId="2" name="S36P12" vbProcedure="false">#REF!</definedName>
    <definedName function="false" hidden="false" localSheetId="2" name="S36P13" vbProcedure="false">#REF!</definedName>
    <definedName function="false" hidden="false" localSheetId="2" name="S36P14" vbProcedure="false">#REF!</definedName>
    <definedName function="false" hidden="false" localSheetId="2" name="S36P15" vbProcedure="false">#REF!</definedName>
    <definedName function="false" hidden="false" localSheetId="2" name="S36P16" vbProcedure="false">#REF!</definedName>
    <definedName function="false" hidden="false" localSheetId="2" name="S36P17" vbProcedure="false">#REF!</definedName>
    <definedName function="false" hidden="false" localSheetId="2" name="S36P18" vbProcedure="false">#REF!</definedName>
    <definedName function="false" hidden="false" localSheetId="2" name="S36P19" vbProcedure="false">#REF!</definedName>
    <definedName function="false" hidden="false" localSheetId="2" name="S36P2" vbProcedure="false">#REF!</definedName>
    <definedName function="false" hidden="false" localSheetId="2" name="S36P20" vbProcedure="false">#REF!</definedName>
    <definedName function="false" hidden="false" localSheetId="2" name="S36P21" vbProcedure="false">#REF!</definedName>
    <definedName function="false" hidden="false" localSheetId="2" name="S36P22" vbProcedure="false">#REF!</definedName>
    <definedName function="false" hidden="false" localSheetId="2" name="S36P23" vbProcedure="false">#REF!</definedName>
    <definedName function="false" hidden="false" localSheetId="2" name="S36P24" vbProcedure="false">#REF!</definedName>
    <definedName function="false" hidden="false" localSheetId="2" name="S36P3" vbProcedure="false">#REF!</definedName>
    <definedName function="false" hidden="false" localSheetId="2" name="S36P4" vbProcedure="false">#REF!</definedName>
    <definedName function="false" hidden="false" localSheetId="2" name="S36P5" vbProcedure="false">#REF!</definedName>
    <definedName function="false" hidden="false" localSheetId="2" name="S36P6" vbProcedure="false">#REF!</definedName>
    <definedName function="false" hidden="false" localSheetId="2" name="S36P7" vbProcedure="false">#REF!</definedName>
    <definedName function="false" hidden="false" localSheetId="2" name="S36P8" vbProcedure="false">#REF!</definedName>
    <definedName function="false" hidden="false" localSheetId="2" name="S36P9" vbProcedure="false">#REF!</definedName>
    <definedName function="false" hidden="false" localSheetId="2" name="S36R1" vbProcedure="false">#REF!</definedName>
    <definedName function="false" hidden="false" localSheetId="2" name="S36R10" vbProcedure="false">#REF!</definedName>
    <definedName function="false" hidden="false" localSheetId="2" name="S36R11" vbProcedure="false">#REF!</definedName>
    <definedName function="false" hidden="false" localSheetId="2" name="S36R12" vbProcedure="false">#REF!</definedName>
    <definedName function="false" hidden="false" localSheetId="2" name="S36R13" vbProcedure="false">#REF!</definedName>
    <definedName function="false" hidden="false" localSheetId="2" name="S36R14" vbProcedure="false">#REF!</definedName>
    <definedName function="false" hidden="false" localSheetId="2" name="S36R15" vbProcedure="false">#REF!</definedName>
    <definedName function="false" hidden="false" localSheetId="2" name="S36R16" vbProcedure="false">#REF!</definedName>
    <definedName function="false" hidden="false" localSheetId="2" name="S36R17" vbProcedure="false">#REF!</definedName>
    <definedName function="false" hidden="false" localSheetId="2" name="S36R18" vbProcedure="false">#REF!</definedName>
    <definedName function="false" hidden="false" localSheetId="2" name="S36R19" vbProcedure="false">#REF!</definedName>
    <definedName function="false" hidden="false" localSheetId="2" name="S36R2" vbProcedure="false">#REF!</definedName>
    <definedName function="false" hidden="false" localSheetId="2" name="S36R20" vbProcedure="false">#REF!</definedName>
    <definedName function="false" hidden="false" localSheetId="2" name="S36R21" vbProcedure="false">#REF!</definedName>
    <definedName function="false" hidden="false" localSheetId="2" name="S36R22" vbProcedure="false">#REF!</definedName>
    <definedName function="false" hidden="false" localSheetId="2" name="S36R23" vbProcedure="false">#REF!</definedName>
    <definedName function="false" hidden="false" localSheetId="2" name="S36R24" vbProcedure="false">#REF!</definedName>
    <definedName function="false" hidden="false" localSheetId="2" name="S36R3" vbProcedure="false">#REF!</definedName>
    <definedName function="false" hidden="false" localSheetId="2" name="S36R4" vbProcedure="false">#REF!</definedName>
    <definedName function="false" hidden="false" localSheetId="2" name="S36R5" vbProcedure="false">#REF!</definedName>
    <definedName function="false" hidden="false" localSheetId="2" name="S36R6" vbProcedure="false">#REF!</definedName>
    <definedName function="false" hidden="false" localSheetId="2" name="S36R7" vbProcedure="false">#REF!</definedName>
    <definedName function="false" hidden="false" localSheetId="2" name="S36R8" vbProcedure="false">#REF!</definedName>
    <definedName function="false" hidden="false" localSheetId="2" name="S36R9" vbProcedure="false">#REF!</definedName>
    <definedName function="false" hidden="false" localSheetId="2" name="S37P1" vbProcedure="false">#REF!</definedName>
    <definedName function="false" hidden="false" localSheetId="2" name="S37P10" vbProcedure="false">#REF!</definedName>
    <definedName function="false" hidden="false" localSheetId="2" name="S37P11" vbProcedure="false">#REF!</definedName>
    <definedName function="false" hidden="false" localSheetId="2" name="S37P12" vbProcedure="false">#REF!</definedName>
    <definedName function="false" hidden="false" localSheetId="2" name="S37P13" vbProcedure="false">#REF!</definedName>
    <definedName function="false" hidden="false" localSheetId="2" name="S37P14" vbProcedure="false">#REF!</definedName>
    <definedName function="false" hidden="false" localSheetId="2" name="S37P15" vbProcedure="false">#REF!</definedName>
    <definedName function="false" hidden="false" localSheetId="2" name="S37P16" vbProcedure="false">#REF!</definedName>
    <definedName function="false" hidden="false" localSheetId="2" name="S37P17" vbProcedure="false">#REF!</definedName>
    <definedName function="false" hidden="false" localSheetId="2" name="S37P18" vbProcedure="false">#REF!</definedName>
    <definedName function="false" hidden="false" localSheetId="2" name="S37P19" vbProcedure="false">#REF!</definedName>
    <definedName function="false" hidden="false" localSheetId="2" name="S37P2" vbProcedure="false">#REF!</definedName>
    <definedName function="false" hidden="false" localSheetId="2" name="S37P20" vbProcedure="false">#REF!</definedName>
    <definedName function="false" hidden="false" localSheetId="2" name="S37P21" vbProcedure="false">#REF!</definedName>
    <definedName function="false" hidden="false" localSheetId="2" name="S37P22" vbProcedure="false">#REF!</definedName>
    <definedName function="false" hidden="false" localSheetId="2" name="S37P23" vbProcedure="false">#REF!</definedName>
    <definedName function="false" hidden="false" localSheetId="2" name="S37P24" vbProcedure="false">#REF!</definedName>
    <definedName function="false" hidden="false" localSheetId="2" name="S37P3" vbProcedure="false">#REF!</definedName>
    <definedName function="false" hidden="false" localSheetId="2" name="S37P4" vbProcedure="false">#REF!</definedName>
    <definedName function="false" hidden="false" localSheetId="2" name="S37P5" vbProcedure="false">#REF!</definedName>
    <definedName function="false" hidden="false" localSheetId="2" name="S37P6" vbProcedure="false">#REF!</definedName>
    <definedName function="false" hidden="false" localSheetId="2" name="S37P7" vbProcedure="false">#REF!</definedName>
    <definedName function="false" hidden="false" localSheetId="2" name="S37P8" vbProcedure="false">#REF!</definedName>
    <definedName function="false" hidden="false" localSheetId="2" name="S37P9" vbProcedure="false">#REF!</definedName>
    <definedName function="false" hidden="false" localSheetId="2" name="S37R1" vbProcedure="false">#REF!</definedName>
    <definedName function="false" hidden="false" localSheetId="2" name="S37R10" vbProcedure="false">#REF!</definedName>
    <definedName function="false" hidden="false" localSheetId="2" name="S37R11" vbProcedure="false">#REF!</definedName>
    <definedName function="false" hidden="false" localSheetId="2" name="S37R12" vbProcedure="false">#REF!</definedName>
    <definedName function="false" hidden="false" localSheetId="2" name="S37R13" vbProcedure="false">#REF!</definedName>
    <definedName function="false" hidden="false" localSheetId="2" name="S37R14" vbProcedure="false">#REF!</definedName>
    <definedName function="false" hidden="false" localSheetId="2" name="S37R15" vbProcedure="false">#REF!</definedName>
    <definedName function="false" hidden="false" localSheetId="2" name="S37R16" vbProcedure="false">#REF!</definedName>
    <definedName function="false" hidden="false" localSheetId="2" name="S37R17" vbProcedure="false">#REF!</definedName>
    <definedName function="false" hidden="false" localSheetId="2" name="S37R18" vbProcedure="false">#REF!</definedName>
    <definedName function="false" hidden="false" localSheetId="2" name="S37R19" vbProcedure="false">#REF!</definedName>
    <definedName function="false" hidden="false" localSheetId="2" name="S37R2" vbProcedure="false">#REF!</definedName>
    <definedName function="false" hidden="false" localSheetId="2" name="S37R20" vbProcedure="false">#REF!</definedName>
    <definedName function="false" hidden="false" localSheetId="2" name="S37R21" vbProcedure="false">#REF!</definedName>
    <definedName function="false" hidden="false" localSheetId="2" name="S37R22" vbProcedure="false">#REF!</definedName>
    <definedName function="false" hidden="false" localSheetId="2" name="S37R23" vbProcedure="false">#REF!</definedName>
    <definedName function="false" hidden="false" localSheetId="2" name="S37R24" vbProcedure="false">#REF!</definedName>
    <definedName function="false" hidden="false" localSheetId="2" name="S37R3" vbProcedure="false">#REF!</definedName>
    <definedName function="false" hidden="false" localSheetId="2" name="S37R4" vbProcedure="false">#REF!</definedName>
    <definedName function="false" hidden="false" localSheetId="2" name="S37R5" vbProcedure="false">#REF!</definedName>
    <definedName function="false" hidden="false" localSheetId="2" name="S37R6" vbProcedure="false">#REF!</definedName>
    <definedName function="false" hidden="false" localSheetId="2" name="S37R7" vbProcedure="false">#REF!</definedName>
    <definedName function="false" hidden="false" localSheetId="2" name="S37R8" vbProcedure="false">#REF!</definedName>
    <definedName function="false" hidden="false" localSheetId="2" name="S37R9" vbProcedure="false">#REF!</definedName>
    <definedName function="false" hidden="false" localSheetId="2" name="S38P1" vbProcedure="false">#REF!</definedName>
    <definedName function="false" hidden="false" localSheetId="2" name="S38P10" vbProcedure="false">#REF!</definedName>
    <definedName function="false" hidden="false" localSheetId="2" name="S38P11" vbProcedure="false">#REF!</definedName>
    <definedName function="false" hidden="false" localSheetId="2" name="S38P12" vbProcedure="false">#REF!</definedName>
    <definedName function="false" hidden="false" localSheetId="2" name="S38P13" vbProcedure="false">#REF!</definedName>
    <definedName function="false" hidden="false" localSheetId="2" name="S38P14" vbProcedure="false">#REF!</definedName>
    <definedName function="false" hidden="false" localSheetId="2" name="S38P15" vbProcedure="false">#REF!</definedName>
    <definedName function="false" hidden="false" localSheetId="2" name="S38P16" vbProcedure="false">#REF!</definedName>
    <definedName function="false" hidden="false" localSheetId="2" name="S38P17" vbProcedure="false">#REF!</definedName>
    <definedName function="false" hidden="false" localSheetId="2" name="S38P18" vbProcedure="false">#REF!</definedName>
    <definedName function="false" hidden="false" localSheetId="2" name="S38P19" vbProcedure="false">#REF!</definedName>
    <definedName function="false" hidden="false" localSheetId="2" name="S38P2" vbProcedure="false">#REF!</definedName>
    <definedName function="false" hidden="false" localSheetId="2" name="S38P20" vbProcedure="false">#REF!</definedName>
    <definedName function="false" hidden="false" localSheetId="2" name="S38P21" vbProcedure="false">#REF!</definedName>
    <definedName function="false" hidden="false" localSheetId="2" name="S38P22" vbProcedure="false">#REF!</definedName>
    <definedName function="false" hidden="false" localSheetId="2" name="S38P23" vbProcedure="false">#REF!</definedName>
    <definedName function="false" hidden="false" localSheetId="2" name="S38P24" vbProcedure="false">#REF!</definedName>
    <definedName function="false" hidden="false" localSheetId="2" name="S38P3" vbProcedure="false">#REF!</definedName>
    <definedName function="false" hidden="false" localSheetId="2" name="S38P4" vbProcedure="false">#REF!</definedName>
    <definedName function="false" hidden="false" localSheetId="2" name="S38P5" vbProcedure="false">#REF!</definedName>
    <definedName function="false" hidden="false" localSheetId="2" name="S38P6" vbProcedure="false">#REF!</definedName>
    <definedName function="false" hidden="false" localSheetId="2" name="S38P7" vbProcedure="false">#REF!</definedName>
    <definedName function="false" hidden="false" localSheetId="2" name="S38P8" vbProcedure="false">#REF!</definedName>
    <definedName function="false" hidden="false" localSheetId="2" name="S38P9" vbProcedure="false">#REF!</definedName>
    <definedName function="false" hidden="false" localSheetId="2" name="S38R1" vbProcedure="false">#REF!</definedName>
    <definedName function="false" hidden="false" localSheetId="2" name="S38R10" vbProcedure="false">#REF!</definedName>
    <definedName function="false" hidden="false" localSheetId="2" name="S38R11" vbProcedure="false">#REF!</definedName>
    <definedName function="false" hidden="false" localSheetId="2" name="S38R12" vbProcedure="false">#REF!</definedName>
    <definedName function="false" hidden="false" localSheetId="2" name="S38R13" vbProcedure="false">#REF!</definedName>
    <definedName function="false" hidden="false" localSheetId="2" name="S38R14" vbProcedure="false">#REF!</definedName>
    <definedName function="false" hidden="false" localSheetId="2" name="S38R15" vbProcedure="false">#REF!</definedName>
    <definedName function="false" hidden="false" localSheetId="2" name="S38R16" vbProcedure="false">#REF!</definedName>
    <definedName function="false" hidden="false" localSheetId="2" name="S38R17" vbProcedure="false">#REF!</definedName>
    <definedName function="false" hidden="false" localSheetId="2" name="S38R18" vbProcedure="false">#REF!</definedName>
    <definedName function="false" hidden="false" localSheetId="2" name="S38R19" vbProcedure="false">#REF!</definedName>
    <definedName function="false" hidden="false" localSheetId="2" name="S38R2" vbProcedure="false">#REF!</definedName>
    <definedName function="false" hidden="false" localSheetId="2" name="S38R20" vbProcedure="false">#REF!</definedName>
    <definedName function="false" hidden="false" localSheetId="2" name="S38R21" vbProcedure="false">#REF!</definedName>
    <definedName function="false" hidden="false" localSheetId="2" name="S38R22" vbProcedure="false">#REF!</definedName>
    <definedName function="false" hidden="false" localSheetId="2" name="S38R23" vbProcedure="false">#REF!</definedName>
    <definedName function="false" hidden="false" localSheetId="2" name="S38R24" vbProcedure="false">#REF!</definedName>
    <definedName function="false" hidden="false" localSheetId="2" name="S38R3" vbProcedure="false">#REF!</definedName>
    <definedName function="false" hidden="false" localSheetId="2" name="S38R4" vbProcedure="false">#REF!</definedName>
    <definedName function="false" hidden="false" localSheetId="2" name="S38R5" vbProcedure="false">#REF!</definedName>
    <definedName function="false" hidden="false" localSheetId="2" name="S38R6" vbProcedure="false">#REF!</definedName>
    <definedName function="false" hidden="false" localSheetId="2" name="S38R7" vbProcedure="false">#REF!</definedName>
    <definedName function="false" hidden="false" localSheetId="2" name="S38R8" vbProcedure="false">#REF!</definedName>
    <definedName function="false" hidden="false" localSheetId="2" name="S38R9" vbProcedure="false">#REF!</definedName>
    <definedName function="false" hidden="false" localSheetId="2" name="S39P1" vbProcedure="false">#REF!</definedName>
    <definedName function="false" hidden="false" localSheetId="2" name="S39P10" vbProcedure="false">#REF!</definedName>
    <definedName function="false" hidden="false" localSheetId="2" name="S39P11" vbProcedure="false">#REF!</definedName>
    <definedName function="false" hidden="false" localSheetId="2" name="S39P12" vbProcedure="false">#REF!</definedName>
    <definedName function="false" hidden="false" localSheetId="2" name="S39P13" vbProcedure="false">#REF!</definedName>
    <definedName function="false" hidden="false" localSheetId="2" name="S39P14" vbProcedure="false">#REF!</definedName>
    <definedName function="false" hidden="false" localSheetId="2" name="S39P15" vbProcedure="false">#REF!</definedName>
    <definedName function="false" hidden="false" localSheetId="2" name="S39P16" vbProcedure="false">#REF!</definedName>
    <definedName function="false" hidden="false" localSheetId="2" name="S39P17" vbProcedure="false">#REF!</definedName>
    <definedName function="false" hidden="false" localSheetId="2" name="S39P18" vbProcedure="false">#REF!</definedName>
    <definedName function="false" hidden="false" localSheetId="2" name="S39P19" vbProcedure="false">#REF!</definedName>
    <definedName function="false" hidden="false" localSheetId="2" name="S39P2" vbProcedure="false">#REF!</definedName>
    <definedName function="false" hidden="false" localSheetId="2" name="S39P20" vbProcedure="false">#REF!</definedName>
    <definedName function="false" hidden="false" localSheetId="2" name="S39P21" vbProcedure="false">#REF!</definedName>
    <definedName function="false" hidden="false" localSheetId="2" name="S39P22" vbProcedure="false">#REF!</definedName>
    <definedName function="false" hidden="false" localSheetId="2" name="S39P23" vbProcedure="false">#REF!</definedName>
    <definedName function="false" hidden="false" localSheetId="2" name="S39P24" vbProcedure="false">#REF!</definedName>
    <definedName function="false" hidden="false" localSheetId="2" name="S39P3" vbProcedure="false">#REF!</definedName>
    <definedName function="false" hidden="false" localSheetId="2" name="S39P4" vbProcedure="false">#REF!</definedName>
    <definedName function="false" hidden="false" localSheetId="2" name="S39P5" vbProcedure="false">#REF!</definedName>
    <definedName function="false" hidden="false" localSheetId="2" name="S39P6" vbProcedure="false">#REF!</definedName>
    <definedName function="false" hidden="false" localSheetId="2" name="S39P7" vbProcedure="false">#REF!</definedName>
    <definedName function="false" hidden="false" localSheetId="2" name="S39P8" vbProcedure="false">#REF!</definedName>
    <definedName function="false" hidden="false" localSheetId="2" name="S39P9" vbProcedure="false">#REF!</definedName>
    <definedName function="false" hidden="false" localSheetId="2" name="S39R1" vbProcedure="false">#REF!</definedName>
    <definedName function="false" hidden="false" localSheetId="2" name="S39R10" vbProcedure="false">#REF!</definedName>
    <definedName function="false" hidden="false" localSheetId="2" name="S39R11" vbProcedure="false">#REF!</definedName>
    <definedName function="false" hidden="false" localSheetId="2" name="S39R12" vbProcedure="false">#REF!</definedName>
    <definedName function="false" hidden="false" localSheetId="2" name="S39R13" vbProcedure="false">#REF!</definedName>
    <definedName function="false" hidden="false" localSheetId="2" name="S39R14" vbProcedure="false">#REF!</definedName>
    <definedName function="false" hidden="false" localSheetId="2" name="S39R15" vbProcedure="false">#REF!</definedName>
    <definedName function="false" hidden="false" localSheetId="2" name="S39R16" vbProcedure="false">#REF!</definedName>
    <definedName function="false" hidden="false" localSheetId="2" name="S39R17" vbProcedure="false">#REF!</definedName>
    <definedName function="false" hidden="false" localSheetId="2" name="S39R18" vbProcedure="false">#REF!</definedName>
    <definedName function="false" hidden="false" localSheetId="2" name="S39R19" vbProcedure="false">#REF!</definedName>
    <definedName function="false" hidden="false" localSheetId="2" name="S39R2" vbProcedure="false">#REF!</definedName>
    <definedName function="false" hidden="false" localSheetId="2" name="S39R20" vbProcedure="false">#REF!</definedName>
    <definedName function="false" hidden="false" localSheetId="2" name="S39R21" vbProcedure="false">#REF!</definedName>
    <definedName function="false" hidden="false" localSheetId="2" name="S39R22" vbProcedure="false">#REF!</definedName>
    <definedName function="false" hidden="false" localSheetId="2" name="S39R23" vbProcedure="false">#REF!</definedName>
    <definedName function="false" hidden="false" localSheetId="2" name="S39R24" vbProcedure="false">#REF!</definedName>
    <definedName function="false" hidden="false" localSheetId="2" name="S39R3" vbProcedure="false">#REF!</definedName>
    <definedName function="false" hidden="false" localSheetId="2" name="S39R4" vbProcedure="false">#REF!</definedName>
    <definedName function="false" hidden="false" localSheetId="2" name="S39R5" vbProcedure="false">#REF!</definedName>
    <definedName function="false" hidden="false" localSheetId="2" name="S39R6" vbProcedure="false">#REF!</definedName>
    <definedName function="false" hidden="false" localSheetId="2" name="S39R7" vbProcedure="false">#REF!</definedName>
    <definedName function="false" hidden="false" localSheetId="2" name="S39R8" vbProcedure="false">#REF!</definedName>
    <definedName function="false" hidden="false" localSheetId="2" name="S39R9" vbProcedure="false">#REF!</definedName>
    <definedName function="false" hidden="false" localSheetId="2" name="S3P1" vbProcedure="false">#REF!</definedName>
    <definedName function="false" hidden="false" localSheetId="2" name="S3P10" vbProcedure="false">#REF!</definedName>
    <definedName function="false" hidden="false" localSheetId="2" name="S3P11" vbProcedure="false">#REF!</definedName>
    <definedName function="false" hidden="false" localSheetId="2" name="S3P12" vbProcedure="false">#REF!</definedName>
    <definedName function="false" hidden="false" localSheetId="2" name="S3P13" vbProcedure="false">#REF!</definedName>
    <definedName function="false" hidden="false" localSheetId="2" name="S3P14" vbProcedure="false">#REF!</definedName>
    <definedName function="false" hidden="false" localSheetId="2" name="S3P15" vbProcedure="false">#REF!</definedName>
    <definedName function="false" hidden="false" localSheetId="2" name="S3P16" vbProcedure="false">#REF!</definedName>
    <definedName function="false" hidden="false" localSheetId="2" name="S3P17" vbProcedure="false">#REF!</definedName>
    <definedName function="false" hidden="false" localSheetId="2" name="S3P18" vbProcedure="false">#REF!</definedName>
    <definedName function="false" hidden="false" localSheetId="2" name="S3P19" vbProcedure="false">#REF!</definedName>
    <definedName function="false" hidden="false" localSheetId="2" name="S3P2" vbProcedure="false">#REF!</definedName>
    <definedName function="false" hidden="false" localSheetId="2" name="S3P20" vbProcedure="false">#REF!</definedName>
    <definedName function="false" hidden="false" localSheetId="2" name="S3P21" vbProcedure="false">#REF!</definedName>
    <definedName function="false" hidden="false" localSheetId="2" name="S3P22" vbProcedure="false">#REF!</definedName>
    <definedName function="false" hidden="false" localSheetId="2" name="S3P23" vbProcedure="false">#REF!</definedName>
    <definedName function="false" hidden="false" localSheetId="2" name="S3P24" vbProcedure="false">#REF!</definedName>
    <definedName function="false" hidden="false" localSheetId="2" name="S3P3" vbProcedure="false">#REF!</definedName>
    <definedName function="false" hidden="false" localSheetId="2" name="S3P4" vbProcedure="false">#REF!</definedName>
    <definedName function="false" hidden="false" localSheetId="2" name="S3P5" vbProcedure="false">#REF!</definedName>
    <definedName function="false" hidden="false" localSheetId="2" name="S3P6" vbProcedure="false">#REF!</definedName>
    <definedName function="false" hidden="false" localSheetId="2" name="S3P7" vbProcedure="false">#REF!</definedName>
    <definedName function="false" hidden="false" localSheetId="2" name="S3P8" vbProcedure="false">#REF!</definedName>
    <definedName function="false" hidden="false" localSheetId="2" name="S3P9" vbProcedure="false">#REF!</definedName>
    <definedName function="false" hidden="false" localSheetId="2" name="S3R1" vbProcedure="false">#REF!</definedName>
    <definedName function="false" hidden="false" localSheetId="2" name="S3R10" vbProcedure="false">#REF!</definedName>
    <definedName function="false" hidden="false" localSheetId="2" name="S3R11" vbProcedure="false">#REF!</definedName>
    <definedName function="false" hidden="false" localSheetId="2" name="S3R12" vbProcedure="false">#REF!</definedName>
    <definedName function="false" hidden="false" localSheetId="2" name="S3R13" vbProcedure="false">#REF!</definedName>
    <definedName function="false" hidden="false" localSheetId="2" name="S3R14" vbProcedure="false">#REF!</definedName>
    <definedName function="false" hidden="false" localSheetId="2" name="S3R15" vbProcedure="false">#REF!</definedName>
    <definedName function="false" hidden="false" localSheetId="2" name="S3R16" vbProcedure="false">#REF!</definedName>
    <definedName function="false" hidden="false" localSheetId="2" name="S3R17" vbProcedure="false">#REF!</definedName>
    <definedName function="false" hidden="false" localSheetId="2" name="S3R18" vbProcedure="false">#REF!</definedName>
    <definedName function="false" hidden="false" localSheetId="2" name="S3R19" vbProcedure="false">#REF!</definedName>
    <definedName function="false" hidden="false" localSheetId="2" name="S3R2" vbProcedure="false">#REF!</definedName>
    <definedName function="false" hidden="false" localSheetId="2" name="S3R20" vbProcedure="false">#REF!</definedName>
    <definedName function="false" hidden="false" localSheetId="2" name="S3R21" vbProcedure="false">#REF!</definedName>
    <definedName function="false" hidden="false" localSheetId="2" name="S3R22" vbProcedure="false">#REF!</definedName>
    <definedName function="false" hidden="false" localSheetId="2" name="S3R23" vbProcedure="false">#REF!</definedName>
    <definedName function="false" hidden="false" localSheetId="2" name="S3R24" vbProcedure="false">#REF!</definedName>
    <definedName function="false" hidden="false" localSheetId="2" name="S3R3" vbProcedure="false">#REF!</definedName>
    <definedName function="false" hidden="false" localSheetId="2" name="S3R4" vbProcedure="false">#REF!</definedName>
    <definedName function="false" hidden="false" localSheetId="2" name="S3R5" vbProcedure="false">#REF!</definedName>
    <definedName function="false" hidden="false" localSheetId="2" name="S3R6" vbProcedure="false">#REF!</definedName>
    <definedName function="false" hidden="false" localSheetId="2" name="S3R7" vbProcedure="false">#REF!</definedName>
    <definedName function="false" hidden="false" localSheetId="2" name="S3R8" vbProcedure="false">#REF!</definedName>
    <definedName function="false" hidden="false" localSheetId="2" name="S3R9" vbProcedure="false">#REF!</definedName>
    <definedName function="false" hidden="false" localSheetId="2" name="S40P1" vbProcedure="false">#REF!</definedName>
    <definedName function="false" hidden="false" localSheetId="2" name="S40P10" vbProcedure="false">#REF!</definedName>
    <definedName function="false" hidden="false" localSheetId="2" name="S40P11" vbProcedure="false">#REF!</definedName>
    <definedName function="false" hidden="false" localSheetId="2" name="S40P12" vbProcedure="false">#REF!</definedName>
    <definedName function="false" hidden="false" localSheetId="2" name="S40P13" vbProcedure="false">#REF!</definedName>
    <definedName function="false" hidden="false" localSheetId="2" name="S40P14" vbProcedure="false">#REF!</definedName>
    <definedName function="false" hidden="false" localSheetId="2" name="S40P15" vbProcedure="false">#REF!</definedName>
    <definedName function="false" hidden="false" localSheetId="2" name="S40P16" vbProcedure="false">#REF!</definedName>
    <definedName function="false" hidden="false" localSheetId="2" name="S40P17" vbProcedure="false">#REF!</definedName>
    <definedName function="false" hidden="false" localSheetId="2" name="S40P18" vbProcedure="false">#REF!</definedName>
    <definedName function="false" hidden="false" localSheetId="2" name="S40P19" vbProcedure="false">#REF!</definedName>
    <definedName function="false" hidden="false" localSheetId="2" name="S40P2" vbProcedure="false">#REF!</definedName>
    <definedName function="false" hidden="false" localSheetId="2" name="S40P20" vbProcedure="false">#REF!</definedName>
    <definedName function="false" hidden="false" localSheetId="2" name="S40P21" vbProcedure="false">#REF!</definedName>
    <definedName function="false" hidden="false" localSheetId="2" name="S40P22" vbProcedure="false">#REF!</definedName>
    <definedName function="false" hidden="false" localSheetId="2" name="S40P23" vbProcedure="false">#REF!</definedName>
    <definedName function="false" hidden="false" localSheetId="2" name="S40P24" vbProcedure="false">#REF!</definedName>
    <definedName function="false" hidden="false" localSheetId="2" name="S40P3" vbProcedure="false">#REF!</definedName>
    <definedName function="false" hidden="false" localSheetId="2" name="S40P4" vbProcedure="false">#REF!</definedName>
    <definedName function="false" hidden="false" localSheetId="2" name="S40P5" vbProcedure="false">#REF!</definedName>
    <definedName function="false" hidden="false" localSheetId="2" name="S40P6" vbProcedure="false">#REF!</definedName>
    <definedName function="false" hidden="false" localSheetId="2" name="S40P7" vbProcedure="false">#REF!</definedName>
    <definedName function="false" hidden="false" localSheetId="2" name="S40P8" vbProcedure="false">#REF!</definedName>
    <definedName function="false" hidden="false" localSheetId="2" name="S40P9" vbProcedure="false">#REF!</definedName>
    <definedName function="false" hidden="false" localSheetId="2" name="S40R1" vbProcedure="false">#REF!</definedName>
    <definedName function="false" hidden="false" localSheetId="2" name="S40R10" vbProcedure="false">#REF!</definedName>
    <definedName function="false" hidden="false" localSheetId="2" name="S40R11" vbProcedure="false">#REF!</definedName>
    <definedName function="false" hidden="false" localSheetId="2" name="S40R12" vbProcedure="false">#REF!</definedName>
    <definedName function="false" hidden="false" localSheetId="2" name="S40R13" vbProcedure="false">#REF!</definedName>
    <definedName function="false" hidden="false" localSheetId="2" name="S40R14" vbProcedure="false">#REF!</definedName>
    <definedName function="false" hidden="false" localSheetId="2" name="S40R15" vbProcedure="false">#REF!</definedName>
    <definedName function="false" hidden="false" localSheetId="2" name="S40R16" vbProcedure="false">#REF!</definedName>
    <definedName function="false" hidden="false" localSheetId="2" name="S40R17" vbProcedure="false">#REF!</definedName>
    <definedName function="false" hidden="false" localSheetId="2" name="S40R18" vbProcedure="false">#REF!</definedName>
    <definedName function="false" hidden="false" localSheetId="2" name="S40R19" vbProcedure="false">#REF!</definedName>
    <definedName function="false" hidden="false" localSheetId="2" name="S40R2" vbProcedure="false">#REF!</definedName>
    <definedName function="false" hidden="false" localSheetId="2" name="S40R20" vbProcedure="false">#REF!</definedName>
    <definedName function="false" hidden="false" localSheetId="2" name="S40R21" vbProcedure="false">#REF!</definedName>
    <definedName function="false" hidden="false" localSheetId="2" name="S40R22" vbProcedure="false">#REF!</definedName>
    <definedName function="false" hidden="false" localSheetId="2" name="S40R23" vbProcedure="false">#REF!</definedName>
    <definedName function="false" hidden="false" localSheetId="2" name="S40R24" vbProcedure="false">#REF!</definedName>
    <definedName function="false" hidden="false" localSheetId="2" name="S40R3" vbProcedure="false">#REF!</definedName>
    <definedName function="false" hidden="false" localSheetId="2" name="S40R4" vbProcedure="false">#REF!</definedName>
    <definedName function="false" hidden="false" localSheetId="2" name="S40R5" vbProcedure="false">#REF!</definedName>
    <definedName function="false" hidden="false" localSheetId="2" name="S40R6" vbProcedure="false">#REF!</definedName>
    <definedName function="false" hidden="false" localSheetId="2" name="S40R7" vbProcedure="false">#REF!</definedName>
    <definedName function="false" hidden="false" localSheetId="2" name="S40R8" vbProcedure="false">#REF!</definedName>
    <definedName function="false" hidden="false" localSheetId="2" name="S40R9" vbProcedure="false">#REF!</definedName>
    <definedName function="false" hidden="false" localSheetId="2" name="S41P1" vbProcedure="false">#REF!</definedName>
    <definedName function="false" hidden="false" localSheetId="2" name="S41P10" vbProcedure="false">#REF!</definedName>
    <definedName function="false" hidden="false" localSheetId="2" name="S41P11" vbProcedure="false">#REF!</definedName>
    <definedName function="false" hidden="false" localSheetId="2" name="S41P12" vbProcedure="false">#REF!</definedName>
    <definedName function="false" hidden="false" localSheetId="2" name="S41P13" vbProcedure="false">#REF!</definedName>
    <definedName function="false" hidden="false" localSheetId="2" name="S41P14" vbProcedure="false">#REF!</definedName>
    <definedName function="false" hidden="false" localSheetId="2" name="S41P15" vbProcedure="false">#REF!</definedName>
    <definedName function="false" hidden="false" localSheetId="2" name="S41P16" vbProcedure="false">#REF!</definedName>
    <definedName function="false" hidden="false" localSheetId="2" name="S41P17" vbProcedure="false">#REF!</definedName>
    <definedName function="false" hidden="false" localSheetId="2" name="S41P18" vbProcedure="false">#REF!</definedName>
    <definedName function="false" hidden="false" localSheetId="2" name="S41P19" vbProcedure="false">#REF!</definedName>
    <definedName function="false" hidden="false" localSheetId="2" name="S41P2" vbProcedure="false">#REF!</definedName>
    <definedName function="false" hidden="false" localSheetId="2" name="S41P20" vbProcedure="false">#REF!</definedName>
    <definedName function="false" hidden="false" localSheetId="2" name="S41P21" vbProcedure="false">#REF!</definedName>
    <definedName function="false" hidden="false" localSheetId="2" name="S41P22" vbProcedure="false">#REF!</definedName>
    <definedName function="false" hidden="false" localSheetId="2" name="S41P23" vbProcedure="false">#REF!</definedName>
    <definedName function="false" hidden="false" localSheetId="2" name="S41P24" vbProcedure="false">#REF!</definedName>
    <definedName function="false" hidden="false" localSheetId="2" name="S41P3" vbProcedure="false">#REF!</definedName>
    <definedName function="false" hidden="false" localSheetId="2" name="S41P4" vbProcedure="false">#REF!</definedName>
    <definedName function="false" hidden="false" localSheetId="2" name="S41P5" vbProcedure="false">#REF!</definedName>
    <definedName function="false" hidden="false" localSheetId="2" name="S41P6" vbProcedure="false">#REF!</definedName>
    <definedName function="false" hidden="false" localSheetId="2" name="S41P7" vbProcedure="false">#REF!</definedName>
    <definedName function="false" hidden="false" localSheetId="2" name="S41P8" vbProcedure="false">#REF!</definedName>
    <definedName function="false" hidden="false" localSheetId="2" name="S41P9" vbProcedure="false">#REF!</definedName>
    <definedName function="false" hidden="false" localSheetId="2" name="S41R1" vbProcedure="false">#REF!</definedName>
    <definedName function="false" hidden="false" localSheetId="2" name="S41R10" vbProcedure="false">#REF!</definedName>
    <definedName function="false" hidden="false" localSheetId="2" name="S41R11" vbProcedure="false">#REF!</definedName>
    <definedName function="false" hidden="false" localSheetId="2" name="S41R12" vbProcedure="false">#REF!</definedName>
    <definedName function="false" hidden="false" localSheetId="2" name="S41R13" vbProcedure="false">#REF!</definedName>
    <definedName function="false" hidden="false" localSheetId="2" name="S41R14" vbProcedure="false">#REF!</definedName>
    <definedName function="false" hidden="false" localSheetId="2" name="S41R15" vbProcedure="false">#REF!</definedName>
    <definedName function="false" hidden="false" localSheetId="2" name="S41R16" vbProcedure="false">#REF!</definedName>
    <definedName function="false" hidden="false" localSheetId="2" name="S41R17" vbProcedure="false">#REF!</definedName>
    <definedName function="false" hidden="false" localSheetId="2" name="S41R18" vbProcedure="false">#REF!</definedName>
    <definedName function="false" hidden="false" localSheetId="2" name="S41R19" vbProcedure="false">#REF!</definedName>
    <definedName function="false" hidden="false" localSheetId="2" name="S41R2" vbProcedure="false">#REF!</definedName>
    <definedName function="false" hidden="false" localSheetId="2" name="S41R20" vbProcedure="false">#REF!</definedName>
    <definedName function="false" hidden="false" localSheetId="2" name="S41R21" vbProcedure="false">#REF!</definedName>
    <definedName function="false" hidden="false" localSheetId="2" name="S41R22" vbProcedure="false">#REF!</definedName>
    <definedName function="false" hidden="false" localSheetId="2" name="S41R23" vbProcedure="false">#REF!</definedName>
    <definedName function="false" hidden="false" localSheetId="2" name="S41R24" vbProcedure="false">#REF!</definedName>
    <definedName function="false" hidden="false" localSheetId="2" name="S41R3" vbProcedure="false">#REF!</definedName>
    <definedName function="false" hidden="false" localSheetId="2" name="S41R4" vbProcedure="false">#REF!</definedName>
    <definedName function="false" hidden="false" localSheetId="2" name="S41R5" vbProcedure="false">#REF!</definedName>
    <definedName function="false" hidden="false" localSheetId="2" name="S41R6" vbProcedure="false">#REF!</definedName>
    <definedName function="false" hidden="false" localSheetId="2" name="S41R7" vbProcedure="false">#REF!</definedName>
    <definedName function="false" hidden="false" localSheetId="2" name="S41R8" vbProcedure="false">#REF!</definedName>
    <definedName function="false" hidden="false" localSheetId="2" name="S41R9" vbProcedure="false">#REF!</definedName>
    <definedName function="false" hidden="false" localSheetId="2" name="S42P1" vbProcedure="false">#REF!</definedName>
    <definedName function="false" hidden="false" localSheetId="2" name="S42P10" vbProcedure="false">#REF!</definedName>
    <definedName function="false" hidden="false" localSheetId="2" name="S42P11" vbProcedure="false">#REF!</definedName>
    <definedName function="false" hidden="false" localSheetId="2" name="S42P12" vbProcedure="false">#REF!</definedName>
    <definedName function="false" hidden="false" localSheetId="2" name="S42P13" vbProcedure="false">#REF!</definedName>
    <definedName function="false" hidden="false" localSheetId="2" name="S42P14" vbProcedure="false">#REF!</definedName>
    <definedName function="false" hidden="false" localSheetId="2" name="S42P15" vbProcedure="false">#REF!</definedName>
    <definedName function="false" hidden="false" localSheetId="2" name="S42P16" vbProcedure="false">#REF!</definedName>
    <definedName function="false" hidden="false" localSheetId="2" name="S42P17" vbProcedure="false">#REF!</definedName>
    <definedName function="false" hidden="false" localSheetId="2" name="S42P18" vbProcedure="false">#REF!</definedName>
    <definedName function="false" hidden="false" localSheetId="2" name="S42P19" vbProcedure="false">#REF!</definedName>
    <definedName function="false" hidden="false" localSheetId="2" name="S42P2" vbProcedure="false">#REF!</definedName>
    <definedName function="false" hidden="false" localSheetId="2" name="S42P20" vbProcedure="false">#REF!</definedName>
    <definedName function="false" hidden="false" localSheetId="2" name="S42P21" vbProcedure="false">#REF!</definedName>
    <definedName function="false" hidden="false" localSheetId="2" name="S42P22" vbProcedure="false">#REF!</definedName>
    <definedName function="false" hidden="false" localSheetId="2" name="S42P23" vbProcedure="false">#REF!</definedName>
    <definedName function="false" hidden="false" localSheetId="2" name="S42P24" vbProcedure="false">#REF!</definedName>
    <definedName function="false" hidden="false" localSheetId="2" name="S42P3" vbProcedure="false">#REF!</definedName>
    <definedName function="false" hidden="false" localSheetId="2" name="S42P4" vbProcedure="false">#REF!</definedName>
    <definedName function="false" hidden="false" localSheetId="2" name="S42P5" vbProcedure="false">#REF!</definedName>
    <definedName function="false" hidden="false" localSheetId="2" name="S42P6" vbProcedure="false">#REF!</definedName>
    <definedName function="false" hidden="false" localSheetId="2" name="S42P7" vbProcedure="false">#REF!</definedName>
    <definedName function="false" hidden="false" localSheetId="2" name="S42P8" vbProcedure="false">#REF!</definedName>
    <definedName function="false" hidden="false" localSheetId="2" name="S42P9" vbProcedure="false">#REF!</definedName>
    <definedName function="false" hidden="false" localSheetId="2" name="S42R1" vbProcedure="false">#REF!</definedName>
    <definedName function="false" hidden="false" localSheetId="2" name="S42R10" vbProcedure="false">#REF!</definedName>
    <definedName function="false" hidden="false" localSheetId="2" name="S42R11" vbProcedure="false">#REF!</definedName>
    <definedName function="false" hidden="false" localSheetId="2" name="S42R12" vbProcedure="false">#REF!</definedName>
    <definedName function="false" hidden="false" localSheetId="2" name="S42R13" vbProcedure="false">#REF!</definedName>
    <definedName function="false" hidden="false" localSheetId="2" name="S42R14" vbProcedure="false">#REF!</definedName>
    <definedName function="false" hidden="false" localSheetId="2" name="S42R15" vbProcedure="false">#REF!</definedName>
    <definedName function="false" hidden="false" localSheetId="2" name="S42R16" vbProcedure="false">#REF!</definedName>
    <definedName function="false" hidden="false" localSheetId="2" name="S42R17" vbProcedure="false">#REF!</definedName>
    <definedName function="false" hidden="false" localSheetId="2" name="S42R18" vbProcedure="false">#REF!</definedName>
    <definedName function="false" hidden="false" localSheetId="2" name="S42R19" vbProcedure="false">#REF!</definedName>
    <definedName function="false" hidden="false" localSheetId="2" name="S42R2" vbProcedure="false">#REF!</definedName>
    <definedName function="false" hidden="false" localSheetId="2" name="S42R20" vbProcedure="false">#REF!</definedName>
    <definedName function="false" hidden="false" localSheetId="2" name="S42R21" vbProcedure="false">#REF!</definedName>
    <definedName function="false" hidden="false" localSheetId="2" name="S42R22" vbProcedure="false">#REF!</definedName>
    <definedName function="false" hidden="false" localSheetId="2" name="S42R23" vbProcedure="false">#REF!</definedName>
    <definedName function="false" hidden="false" localSheetId="2" name="S42R24" vbProcedure="false">#REF!</definedName>
    <definedName function="false" hidden="false" localSheetId="2" name="S42R3" vbProcedure="false">#REF!</definedName>
    <definedName function="false" hidden="false" localSheetId="2" name="S42R4" vbProcedure="false">#REF!</definedName>
    <definedName function="false" hidden="false" localSheetId="2" name="S42R5" vbProcedure="false">#REF!</definedName>
    <definedName function="false" hidden="false" localSheetId="2" name="S42R6" vbProcedure="false">#REF!</definedName>
    <definedName function="false" hidden="false" localSheetId="2" name="S42R7" vbProcedure="false">#REF!</definedName>
    <definedName function="false" hidden="false" localSheetId="2" name="S42R8" vbProcedure="false">#REF!</definedName>
    <definedName function="false" hidden="false" localSheetId="2" name="S42R9" vbProcedure="false">#REF!</definedName>
    <definedName function="false" hidden="false" localSheetId="2" name="S43P1" vbProcedure="false">#REF!</definedName>
    <definedName function="false" hidden="false" localSheetId="2" name="S43P10" vbProcedure="false">#REF!</definedName>
    <definedName function="false" hidden="false" localSheetId="2" name="S43P11" vbProcedure="false">#REF!</definedName>
    <definedName function="false" hidden="false" localSheetId="2" name="S43P12" vbProcedure="false">#REF!</definedName>
    <definedName function="false" hidden="false" localSheetId="2" name="S43P13" vbProcedure="false">#REF!</definedName>
    <definedName function="false" hidden="false" localSheetId="2" name="S43P14" vbProcedure="false">#REF!</definedName>
    <definedName function="false" hidden="false" localSheetId="2" name="S43P15" vbProcedure="false">#REF!</definedName>
    <definedName function="false" hidden="false" localSheetId="2" name="S43P16" vbProcedure="false">#REF!</definedName>
    <definedName function="false" hidden="false" localSheetId="2" name="S43P17" vbProcedure="false">#REF!</definedName>
    <definedName function="false" hidden="false" localSheetId="2" name="S43P18" vbProcedure="false">#REF!</definedName>
    <definedName function="false" hidden="false" localSheetId="2" name="S43P19" vbProcedure="false">#REF!</definedName>
    <definedName function="false" hidden="false" localSheetId="2" name="S43P2" vbProcedure="false">#REF!</definedName>
    <definedName function="false" hidden="false" localSheetId="2" name="S43P20" vbProcedure="false">#REF!</definedName>
    <definedName function="false" hidden="false" localSheetId="2" name="S43P21" vbProcedure="false">#REF!</definedName>
    <definedName function="false" hidden="false" localSheetId="2" name="S43P22" vbProcedure="false">#REF!</definedName>
    <definedName function="false" hidden="false" localSheetId="2" name="S43P23" vbProcedure="false">#REF!</definedName>
    <definedName function="false" hidden="false" localSheetId="2" name="S43P24" vbProcedure="false">#REF!</definedName>
    <definedName function="false" hidden="false" localSheetId="2" name="S43P3" vbProcedure="false">#REF!</definedName>
    <definedName function="false" hidden="false" localSheetId="2" name="S43P4" vbProcedure="false">#REF!</definedName>
    <definedName function="false" hidden="false" localSheetId="2" name="S43P5" vbProcedure="false">#REF!</definedName>
    <definedName function="false" hidden="false" localSheetId="2" name="S43P6" vbProcedure="false">#REF!</definedName>
    <definedName function="false" hidden="false" localSheetId="2" name="S43P7" vbProcedure="false">#REF!</definedName>
    <definedName function="false" hidden="false" localSheetId="2" name="S43P8" vbProcedure="false">#REF!</definedName>
    <definedName function="false" hidden="false" localSheetId="2" name="S43P9" vbProcedure="false">#REF!</definedName>
    <definedName function="false" hidden="false" localSheetId="2" name="S43R1" vbProcedure="false">#REF!</definedName>
    <definedName function="false" hidden="false" localSheetId="2" name="S43R10" vbProcedure="false">#REF!</definedName>
    <definedName function="false" hidden="false" localSheetId="2" name="S43R11" vbProcedure="false">#REF!</definedName>
    <definedName function="false" hidden="false" localSheetId="2" name="S43R12" vbProcedure="false">#REF!</definedName>
    <definedName function="false" hidden="false" localSheetId="2" name="S43R13" vbProcedure="false">#REF!</definedName>
    <definedName function="false" hidden="false" localSheetId="2" name="S43R14" vbProcedure="false">#REF!</definedName>
    <definedName function="false" hidden="false" localSheetId="2" name="S43R15" vbProcedure="false">#REF!</definedName>
    <definedName function="false" hidden="false" localSheetId="2" name="S43R16" vbProcedure="false">#REF!</definedName>
    <definedName function="false" hidden="false" localSheetId="2" name="S43R17" vbProcedure="false">#REF!</definedName>
    <definedName function="false" hidden="false" localSheetId="2" name="S43R18" vbProcedure="false">#REF!</definedName>
    <definedName function="false" hidden="false" localSheetId="2" name="S43R19" vbProcedure="false">#REF!</definedName>
    <definedName function="false" hidden="false" localSheetId="2" name="S43R2" vbProcedure="false">#REF!</definedName>
    <definedName function="false" hidden="false" localSheetId="2" name="S43R20" vbProcedure="false">#REF!</definedName>
    <definedName function="false" hidden="false" localSheetId="2" name="S43R21" vbProcedure="false">#REF!</definedName>
    <definedName function="false" hidden="false" localSheetId="2" name="S43R22" vbProcedure="false">#REF!</definedName>
    <definedName function="false" hidden="false" localSheetId="2" name="S43R23" vbProcedure="false">#REF!</definedName>
    <definedName function="false" hidden="false" localSheetId="2" name="S43R24" vbProcedure="false">#REF!</definedName>
    <definedName function="false" hidden="false" localSheetId="2" name="S43R3" vbProcedure="false">#REF!</definedName>
    <definedName function="false" hidden="false" localSheetId="2" name="S43R4" vbProcedure="false">#REF!</definedName>
    <definedName function="false" hidden="false" localSheetId="2" name="S43R5" vbProcedure="false">#REF!</definedName>
    <definedName function="false" hidden="false" localSheetId="2" name="S43R6" vbProcedure="false">#REF!</definedName>
    <definedName function="false" hidden="false" localSheetId="2" name="S43R7" vbProcedure="false">#REF!</definedName>
    <definedName function="false" hidden="false" localSheetId="2" name="S43R8" vbProcedure="false">#REF!</definedName>
    <definedName function="false" hidden="false" localSheetId="2" name="S43R9" vbProcedure="false">#REF!</definedName>
    <definedName function="false" hidden="false" localSheetId="2" name="S44P1" vbProcedure="false">#REF!</definedName>
    <definedName function="false" hidden="false" localSheetId="2" name="S44P10" vbProcedure="false">#REF!</definedName>
    <definedName function="false" hidden="false" localSheetId="2" name="S44P11" vbProcedure="false">#REF!</definedName>
    <definedName function="false" hidden="false" localSheetId="2" name="S44P12" vbProcedure="false">#REF!</definedName>
    <definedName function="false" hidden="false" localSheetId="2" name="S44P13" vbProcedure="false">#REF!</definedName>
    <definedName function="false" hidden="false" localSheetId="2" name="S44P14" vbProcedure="false">#REF!</definedName>
    <definedName function="false" hidden="false" localSheetId="2" name="S44P15" vbProcedure="false">#REF!</definedName>
    <definedName function="false" hidden="false" localSheetId="2" name="S44P16" vbProcedure="false">#REF!</definedName>
    <definedName function="false" hidden="false" localSheetId="2" name="S44P17" vbProcedure="false">#REF!</definedName>
    <definedName function="false" hidden="false" localSheetId="2" name="S44P18" vbProcedure="false">#REF!</definedName>
    <definedName function="false" hidden="false" localSheetId="2" name="S44P19" vbProcedure="false">#REF!</definedName>
    <definedName function="false" hidden="false" localSheetId="2" name="S44P2" vbProcedure="false">#REF!</definedName>
    <definedName function="false" hidden="false" localSheetId="2" name="S44P20" vbProcedure="false">#REF!</definedName>
    <definedName function="false" hidden="false" localSheetId="2" name="S44P21" vbProcedure="false">#REF!</definedName>
    <definedName function="false" hidden="false" localSheetId="2" name="S44P22" vbProcedure="false">#REF!</definedName>
    <definedName function="false" hidden="false" localSheetId="2" name="S44P23" vbProcedure="false">#REF!</definedName>
    <definedName function="false" hidden="false" localSheetId="2" name="S44P24" vbProcedure="false">#REF!</definedName>
    <definedName function="false" hidden="false" localSheetId="2" name="S44P3" vbProcedure="false">#REF!</definedName>
    <definedName function="false" hidden="false" localSheetId="2" name="S44P4" vbProcedure="false">#REF!</definedName>
    <definedName function="false" hidden="false" localSheetId="2" name="S44P5" vbProcedure="false">#REF!</definedName>
    <definedName function="false" hidden="false" localSheetId="2" name="S44P6" vbProcedure="false">#REF!</definedName>
    <definedName function="false" hidden="false" localSheetId="2" name="S44P7" vbProcedure="false">#REF!</definedName>
    <definedName function="false" hidden="false" localSheetId="2" name="S44P8" vbProcedure="false">#REF!</definedName>
    <definedName function="false" hidden="false" localSheetId="2" name="S44P9" vbProcedure="false">#REF!</definedName>
    <definedName function="false" hidden="false" localSheetId="2" name="S44R1" vbProcedure="false">#REF!</definedName>
    <definedName function="false" hidden="false" localSheetId="2" name="S44R10" vbProcedure="false">#REF!</definedName>
    <definedName function="false" hidden="false" localSheetId="2" name="S44R11" vbProcedure="false">#REF!</definedName>
    <definedName function="false" hidden="false" localSheetId="2" name="S44R12" vbProcedure="false">#REF!</definedName>
    <definedName function="false" hidden="false" localSheetId="2" name="S44R13" vbProcedure="false">#REF!</definedName>
    <definedName function="false" hidden="false" localSheetId="2" name="S44R14" vbProcedure="false">#REF!</definedName>
    <definedName function="false" hidden="false" localSheetId="2" name="S44R15" vbProcedure="false">#REF!</definedName>
    <definedName function="false" hidden="false" localSheetId="2" name="S44R16" vbProcedure="false">#REF!</definedName>
    <definedName function="false" hidden="false" localSheetId="2" name="S44R17" vbProcedure="false">#REF!</definedName>
    <definedName function="false" hidden="false" localSheetId="2" name="S44R18" vbProcedure="false">#REF!</definedName>
    <definedName function="false" hidden="false" localSheetId="2" name="S44R19" vbProcedure="false">#REF!</definedName>
    <definedName function="false" hidden="false" localSheetId="2" name="S44R2" vbProcedure="false">#REF!</definedName>
    <definedName function="false" hidden="false" localSheetId="2" name="S44R20" vbProcedure="false">#REF!</definedName>
    <definedName function="false" hidden="false" localSheetId="2" name="S44R21" vbProcedure="false">#REF!</definedName>
    <definedName function="false" hidden="false" localSheetId="2" name="S44R22" vbProcedure="false">#REF!</definedName>
    <definedName function="false" hidden="false" localSheetId="2" name="S44R23" vbProcedure="false">#REF!</definedName>
    <definedName function="false" hidden="false" localSheetId="2" name="S44R24" vbProcedure="false">#REF!</definedName>
    <definedName function="false" hidden="false" localSheetId="2" name="S44R3" vbProcedure="false">#REF!</definedName>
    <definedName function="false" hidden="false" localSheetId="2" name="S44R4" vbProcedure="false">#REF!</definedName>
    <definedName function="false" hidden="false" localSheetId="2" name="S44R5" vbProcedure="false">#REF!</definedName>
    <definedName function="false" hidden="false" localSheetId="2" name="S44R6" vbProcedure="false">#REF!</definedName>
    <definedName function="false" hidden="false" localSheetId="2" name="S44R7" vbProcedure="false">#REF!</definedName>
    <definedName function="false" hidden="false" localSheetId="2" name="S44R8" vbProcedure="false">#REF!</definedName>
    <definedName function="false" hidden="false" localSheetId="2" name="S44R9" vbProcedure="false">#REF!</definedName>
    <definedName function="false" hidden="false" localSheetId="2" name="S45P1" vbProcedure="false">#REF!</definedName>
    <definedName function="false" hidden="false" localSheetId="2" name="S45P10" vbProcedure="false">#REF!</definedName>
    <definedName function="false" hidden="false" localSheetId="2" name="S45P11" vbProcedure="false">#REF!</definedName>
    <definedName function="false" hidden="false" localSheetId="2" name="S45P12" vbProcedure="false">#REF!</definedName>
    <definedName function="false" hidden="false" localSheetId="2" name="S45P13" vbProcedure="false">#REF!</definedName>
    <definedName function="false" hidden="false" localSheetId="2" name="S45P14" vbProcedure="false">#REF!</definedName>
    <definedName function="false" hidden="false" localSheetId="2" name="S45P15" vbProcedure="false">#REF!</definedName>
    <definedName function="false" hidden="false" localSheetId="2" name="S45P16" vbProcedure="false">#REF!</definedName>
    <definedName function="false" hidden="false" localSheetId="2" name="S45P17" vbProcedure="false">#REF!</definedName>
    <definedName function="false" hidden="false" localSheetId="2" name="S45P18" vbProcedure="false">#REF!</definedName>
    <definedName function="false" hidden="false" localSheetId="2" name="S45P19" vbProcedure="false">#REF!</definedName>
    <definedName function="false" hidden="false" localSheetId="2" name="S45P2" vbProcedure="false">#REF!</definedName>
    <definedName function="false" hidden="false" localSheetId="2" name="S45P20" vbProcedure="false">#REF!</definedName>
    <definedName function="false" hidden="false" localSheetId="2" name="S45P21" vbProcedure="false">#REF!</definedName>
    <definedName function="false" hidden="false" localSheetId="2" name="S45P22" vbProcedure="false">#REF!</definedName>
    <definedName function="false" hidden="false" localSheetId="2" name="S45P23" vbProcedure="false">#REF!</definedName>
    <definedName function="false" hidden="false" localSheetId="2" name="S45P24" vbProcedure="false">#REF!</definedName>
    <definedName function="false" hidden="false" localSheetId="2" name="S45P3" vbProcedure="false">#REF!</definedName>
    <definedName function="false" hidden="false" localSheetId="2" name="S45P4" vbProcedure="false">#REF!</definedName>
    <definedName function="false" hidden="false" localSheetId="2" name="S45P5" vbProcedure="false">#REF!</definedName>
    <definedName function="false" hidden="false" localSheetId="2" name="S45P6" vbProcedure="false">#REF!</definedName>
    <definedName function="false" hidden="false" localSheetId="2" name="S45P7" vbProcedure="false">#REF!</definedName>
    <definedName function="false" hidden="false" localSheetId="2" name="S45P8" vbProcedure="false">#REF!</definedName>
    <definedName function="false" hidden="false" localSheetId="2" name="S45P9" vbProcedure="false">#REF!</definedName>
    <definedName function="false" hidden="false" localSheetId="2" name="S45R1" vbProcedure="false">#REF!</definedName>
    <definedName function="false" hidden="false" localSheetId="2" name="S45R10" vbProcedure="false">#REF!</definedName>
    <definedName function="false" hidden="false" localSheetId="2" name="S45R11" vbProcedure="false">#REF!</definedName>
    <definedName function="false" hidden="false" localSheetId="2" name="S45R12" vbProcedure="false">#REF!</definedName>
    <definedName function="false" hidden="false" localSheetId="2" name="S45R13" vbProcedure="false">#REF!</definedName>
    <definedName function="false" hidden="false" localSheetId="2" name="S45R14" vbProcedure="false">#REF!</definedName>
    <definedName function="false" hidden="false" localSheetId="2" name="S45R15" vbProcedure="false">#REF!</definedName>
    <definedName function="false" hidden="false" localSheetId="2" name="S45R16" vbProcedure="false">#REF!</definedName>
    <definedName function="false" hidden="false" localSheetId="2" name="S45R17" vbProcedure="false">#REF!</definedName>
    <definedName function="false" hidden="false" localSheetId="2" name="S45R18" vbProcedure="false">#REF!</definedName>
    <definedName function="false" hidden="false" localSheetId="2" name="S45R19" vbProcedure="false">#REF!</definedName>
    <definedName function="false" hidden="false" localSheetId="2" name="S45R2" vbProcedure="false">#REF!</definedName>
    <definedName function="false" hidden="false" localSheetId="2" name="S45R20" vbProcedure="false">#REF!</definedName>
    <definedName function="false" hidden="false" localSheetId="2" name="S45R21" vbProcedure="false">#REF!</definedName>
    <definedName function="false" hidden="false" localSheetId="2" name="S45R22" vbProcedure="false">#REF!</definedName>
    <definedName function="false" hidden="false" localSheetId="2" name="S45R23" vbProcedure="false">#REF!</definedName>
    <definedName function="false" hidden="false" localSheetId="2" name="S45R24" vbProcedure="false">#REF!</definedName>
    <definedName function="false" hidden="false" localSheetId="2" name="S45R3" vbProcedure="false">#REF!</definedName>
    <definedName function="false" hidden="false" localSheetId="2" name="S45R4" vbProcedure="false">#REF!</definedName>
    <definedName function="false" hidden="false" localSheetId="2" name="S45R5" vbProcedure="false">#REF!</definedName>
    <definedName function="false" hidden="false" localSheetId="2" name="S45R6" vbProcedure="false">#REF!</definedName>
    <definedName function="false" hidden="false" localSheetId="2" name="S45R7" vbProcedure="false">#REF!</definedName>
    <definedName function="false" hidden="false" localSheetId="2" name="S45R8" vbProcedure="false">#REF!</definedName>
    <definedName function="false" hidden="false" localSheetId="2" name="S45R9" vbProcedure="false">#REF!</definedName>
    <definedName function="false" hidden="false" localSheetId="2" name="S4P1" vbProcedure="false">#REF!</definedName>
    <definedName function="false" hidden="false" localSheetId="2" name="S4P10" vbProcedure="false">#REF!</definedName>
    <definedName function="false" hidden="false" localSheetId="2" name="S4P11" vbProcedure="false">#REF!</definedName>
    <definedName function="false" hidden="false" localSheetId="2" name="S4P12" vbProcedure="false">#REF!</definedName>
    <definedName function="false" hidden="false" localSheetId="2" name="S4P13" vbProcedure="false">#REF!</definedName>
    <definedName function="false" hidden="false" localSheetId="2" name="S4P14" vbProcedure="false">#REF!</definedName>
    <definedName function="false" hidden="false" localSheetId="2" name="S4P15" vbProcedure="false">#REF!</definedName>
    <definedName function="false" hidden="false" localSheetId="2" name="S4P16" vbProcedure="false">#REF!</definedName>
    <definedName function="false" hidden="false" localSheetId="2" name="S4P17" vbProcedure="false">#REF!</definedName>
    <definedName function="false" hidden="false" localSheetId="2" name="S4P18" vbProcedure="false">#REF!</definedName>
    <definedName function="false" hidden="false" localSheetId="2" name="S4P19" vbProcedure="false">#REF!</definedName>
    <definedName function="false" hidden="false" localSheetId="2" name="S4P2" vbProcedure="false">#REF!</definedName>
    <definedName function="false" hidden="false" localSheetId="2" name="S4P20" vbProcedure="false">#REF!</definedName>
    <definedName function="false" hidden="false" localSheetId="2" name="S4P21" vbProcedure="false">#REF!</definedName>
    <definedName function="false" hidden="false" localSheetId="2" name="S4P22" vbProcedure="false">#REF!</definedName>
    <definedName function="false" hidden="false" localSheetId="2" name="S4P23" vbProcedure="false">#REF!</definedName>
    <definedName function="false" hidden="false" localSheetId="2" name="S4P24" vbProcedure="false">#REF!</definedName>
    <definedName function="false" hidden="false" localSheetId="2" name="S4P3" vbProcedure="false">#REF!</definedName>
    <definedName function="false" hidden="false" localSheetId="2" name="S4P4" vbProcedure="false">#REF!</definedName>
    <definedName function="false" hidden="false" localSheetId="2" name="S4P5" vbProcedure="false">#REF!</definedName>
    <definedName function="false" hidden="false" localSheetId="2" name="S4P6" vbProcedure="false">#REF!</definedName>
    <definedName function="false" hidden="false" localSheetId="2" name="S4P7" vbProcedure="false">#REF!</definedName>
    <definedName function="false" hidden="false" localSheetId="2" name="S4P8" vbProcedure="false">#REF!</definedName>
    <definedName function="false" hidden="false" localSheetId="2" name="S4P9" vbProcedure="false">#REF!</definedName>
    <definedName function="false" hidden="false" localSheetId="2" name="S4R1" vbProcedure="false">#REF!</definedName>
    <definedName function="false" hidden="false" localSheetId="2" name="S4R10" vbProcedure="false">#REF!</definedName>
    <definedName function="false" hidden="false" localSheetId="2" name="S4R11" vbProcedure="false">#REF!</definedName>
    <definedName function="false" hidden="false" localSheetId="2" name="S4R12" vbProcedure="false">#REF!</definedName>
    <definedName function="false" hidden="false" localSheetId="2" name="S4R13" vbProcedure="false">#REF!</definedName>
    <definedName function="false" hidden="false" localSheetId="2" name="S4R14" vbProcedure="false">#REF!</definedName>
    <definedName function="false" hidden="false" localSheetId="2" name="S4R15" vbProcedure="false">#REF!</definedName>
    <definedName function="false" hidden="false" localSheetId="2" name="S4R16" vbProcedure="false">#REF!</definedName>
    <definedName function="false" hidden="false" localSheetId="2" name="S4R17" vbProcedure="false">#REF!</definedName>
    <definedName function="false" hidden="false" localSheetId="2" name="S4R18" vbProcedure="false">#REF!</definedName>
    <definedName function="false" hidden="false" localSheetId="2" name="S4R19" vbProcedure="false">#REF!</definedName>
    <definedName function="false" hidden="false" localSheetId="2" name="S4R2" vbProcedure="false">#REF!</definedName>
    <definedName function="false" hidden="false" localSheetId="2" name="S4R20" vbProcedure="false">#REF!</definedName>
    <definedName function="false" hidden="false" localSheetId="2" name="S4R21" vbProcedure="false">#REF!</definedName>
    <definedName function="false" hidden="false" localSheetId="2" name="S4R22" vbProcedure="false">#REF!</definedName>
    <definedName function="false" hidden="false" localSheetId="2" name="S4R23" vbProcedure="false">#REF!</definedName>
    <definedName function="false" hidden="false" localSheetId="2" name="S4R24" vbProcedure="false">#REF!</definedName>
    <definedName function="false" hidden="false" localSheetId="2" name="S4R3" vbProcedure="false">#REF!</definedName>
    <definedName function="false" hidden="false" localSheetId="2" name="S4R4" vbProcedure="false">#REF!</definedName>
    <definedName function="false" hidden="false" localSheetId="2" name="S4R5" vbProcedure="false">#REF!</definedName>
    <definedName function="false" hidden="false" localSheetId="2" name="S4R6" vbProcedure="false">#REF!</definedName>
    <definedName function="false" hidden="false" localSheetId="2" name="S4R7" vbProcedure="false">#REF!</definedName>
    <definedName function="false" hidden="false" localSheetId="2" name="S4R8" vbProcedure="false">#REF!</definedName>
    <definedName function="false" hidden="false" localSheetId="2" name="S4R9" vbProcedure="false">#REF!</definedName>
    <definedName function="false" hidden="false" localSheetId="2" name="S5P1" vbProcedure="false">#REF!</definedName>
    <definedName function="false" hidden="false" localSheetId="2" name="S5P10" vbProcedure="false">#REF!</definedName>
    <definedName function="false" hidden="false" localSheetId="2" name="S5P11" vbProcedure="false">#REF!</definedName>
    <definedName function="false" hidden="false" localSheetId="2" name="S5P12" vbProcedure="false">#REF!</definedName>
    <definedName function="false" hidden="false" localSheetId="2" name="S5P13" vbProcedure="false">#REF!</definedName>
    <definedName function="false" hidden="false" localSheetId="2" name="S5P14" vbProcedure="false">#REF!</definedName>
    <definedName function="false" hidden="false" localSheetId="2" name="S5P15" vbProcedure="false">#REF!</definedName>
    <definedName function="false" hidden="false" localSheetId="2" name="S5P16" vbProcedure="false">#REF!</definedName>
    <definedName function="false" hidden="false" localSheetId="2" name="S5P17" vbProcedure="false">#REF!</definedName>
    <definedName function="false" hidden="false" localSheetId="2" name="S5P18" vbProcedure="false">#REF!</definedName>
    <definedName function="false" hidden="false" localSheetId="2" name="S5P19" vbProcedure="false">#REF!</definedName>
    <definedName function="false" hidden="false" localSheetId="2" name="S5P2" vbProcedure="false">#REF!</definedName>
    <definedName function="false" hidden="false" localSheetId="2" name="S5P20" vbProcedure="false">#REF!</definedName>
    <definedName function="false" hidden="false" localSheetId="2" name="S5P21" vbProcedure="false">#REF!</definedName>
    <definedName function="false" hidden="false" localSheetId="2" name="S5P22" vbProcedure="false">#REF!</definedName>
    <definedName function="false" hidden="false" localSheetId="2" name="S5P23" vbProcedure="false">#REF!</definedName>
    <definedName function="false" hidden="false" localSheetId="2" name="S5P24" vbProcedure="false">#REF!</definedName>
    <definedName function="false" hidden="false" localSheetId="2" name="S5P3" vbProcedure="false">#REF!</definedName>
    <definedName function="false" hidden="false" localSheetId="2" name="S5P4" vbProcedure="false">#REF!</definedName>
    <definedName function="false" hidden="false" localSheetId="2" name="S5P5" vbProcedure="false">#REF!</definedName>
    <definedName function="false" hidden="false" localSheetId="2" name="S5P6" vbProcedure="false">#REF!</definedName>
    <definedName function="false" hidden="false" localSheetId="2" name="S5P7" vbProcedure="false">#REF!</definedName>
    <definedName function="false" hidden="false" localSheetId="2" name="S5P8" vbProcedure="false">#REF!</definedName>
    <definedName function="false" hidden="false" localSheetId="2" name="S5P9" vbProcedure="false">#REF!</definedName>
    <definedName function="false" hidden="false" localSheetId="2" name="S5R1" vbProcedure="false">#REF!</definedName>
    <definedName function="false" hidden="false" localSheetId="2" name="S5R10" vbProcedure="false">#REF!</definedName>
    <definedName function="false" hidden="false" localSheetId="2" name="S5R11" vbProcedure="false">#REF!</definedName>
    <definedName function="false" hidden="false" localSheetId="2" name="S5R12" vbProcedure="false">#REF!</definedName>
    <definedName function="false" hidden="false" localSheetId="2" name="S5R13" vbProcedure="false">#REF!</definedName>
    <definedName function="false" hidden="false" localSheetId="2" name="S5R14" vbProcedure="false">#REF!</definedName>
    <definedName function="false" hidden="false" localSheetId="2" name="S5R15" vbProcedure="false">#REF!</definedName>
    <definedName function="false" hidden="false" localSheetId="2" name="S5R16" vbProcedure="false">#REF!</definedName>
    <definedName function="false" hidden="false" localSheetId="2" name="S5R17" vbProcedure="false">#REF!</definedName>
    <definedName function="false" hidden="false" localSheetId="2" name="S5R18" vbProcedure="false">#REF!</definedName>
    <definedName function="false" hidden="false" localSheetId="2" name="S5R19" vbProcedure="false">#REF!</definedName>
    <definedName function="false" hidden="false" localSheetId="2" name="S5R2" vbProcedure="false">#REF!</definedName>
    <definedName function="false" hidden="false" localSheetId="2" name="S5R20" vbProcedure="false">#REF!</definedName>
    <definedName function="false" hidden="false" localSheetId="2" name="S5R21" vbProcedure="false">#REF!</definedName>
    <definedName function="false" hidden="false" localSheetId="2" name="S5R22" vbProcedure="false">#REF!</definedName>
    <definedName function="false" hidden="false" localSheetId="2" name="S5R23" vbProcedure="false">#REF!</definedName>
    <definedName function="false" hidden="false" localSheetId="2" name="S5R24" vbProcedure="false">#REF!</definedName>
    <definedName function="false" hidden="false" localSheetId="2" name="S5R3" vbProcedure="false">#REF!</definedName>
    <definedName function="false" hidden="false" localSheetId="2" name="S5R4" vbProcedure="false">#REF!</definedName>
    <definedName function="false" hidden="false" localSheetId="2" name="S5R5" vbProcedure="false">#REF!</definedName>
    <definedName function="false" hidden="false" localSheetId="2" name="S5R6" vbProcedure="false">#REF!</definedName>
    <definedName function="false" hidden="false" localSheetId="2" name="S5R7" vbProcedure="false">#REF!</definedName>
    <definedName function="false" hidden="false" localSheetId="2" name="S5R8" vbProcedure="false">#REF!</definedName>
    <definedName function="false" hidden="false" localSheetId="2" name="S5R9" vbProcedure="false">#REF!</definedName>
    <definedName function="false" hidden="false" localSheetId="2" name="S6P1" vbProcedure="false">#REF!</definedName>
    <definedName function="false" hidden="false" localSheetId="2" name="S6P10" vbProcedure="false">#REF!</definedName>
    <definedName function="false" hidden="false" localSheetId="2" name="S6P11" vbProcedure="false">#REF!</definedName>
    <definedName function="false" hidden="false" localSheetId="2" name="S6P12" vbProcedure="false">#REF!</definedName>
    <definedName function="false" hidden="false" localSheetId="2" name="S6P13" vbProcedure="false">#REF!</definedName>
    <definedName function="false" hidden="false" localSheetId="2" name="S6P14" vbProcedure="false">#REF!</definedName>
    <definedName function="false" hidden="false" localSheetId="2" name="S6P15" vbProcedure="false">#REF!</definedName>
    <definedName function="false" hidden="false" localSheetId="2" name="S6P16" vbProcedure="false">#REF!</definedName>
    <definedName function="false" hidden="false" localSheetId="2" name="S6P17" vbProcedure="false">#REF!</definedName>
    <definedName function="false" hidden="false" localSheetId="2" name="S6P18" vbProcedure="false">#REF!</definedName>
    <definedName function="false" hidden="false" localSheetId="2" name="S6P19" vbProcedure="false">#REF!</definedName>
    <definedName function="false" hidden="false" localSheetId="2" name="S6P2" vbProcedure="false">#REF!</definedName>
    <definedName function="false" hidden="false" localSheetId="2" name="S6P20" vbProcedure="false">#REF!</definedName>
    <definedName function="false" hidden="false" localSheetId="2" name="S6P21" vbProcedure="false">#REF!</definedName>
    <definedName function="false" hidden="false" localSheetId="2" name="S6P22" vbProcedure="false">#REF!</definedName>
    <definedName function="false" hidden="false" localSheetId="2" name="S6P23" vbProcedure="false">#REF!</definedName>
    <definedName function="false" hidden="false" localSheetId="2" name="S6P24" vbProcedure="false">#REF!</definedName>
    <definedName function="false" hidden="false" localSheetId="2" name="S6P3" vbProcedure="false">#REF!</definedName>
    <definedName function="false" hidden="false" localSheetId="2" name="S6P4" vbProcedure="false">#REF!</definedName>
    <definedName function="false" hidden="false" localSheetId="2" name="S6P5" vbProcedure="false">#REF!</definedName>
    <definedName function="false" hidden="false" localSheetId="2" name="S6P6" vbProcedure="false">#REF!</definedName>
    <definedName function="false" hidden="false" localSheetId="2" name="S6P7" vbProcedure="false">#REF!</definedName>
    <definedName function="false" hidden="false" localSheetId="2" name="S6P8" vbProcedure="false">#REF!</definedName>
    <definedName function="false" hidden="false" localSheetId="2" name="S6P9" vbProcedure="false">#REF!</definedName>
    <definedName function="false" hidden="false" localSheetId="2" name="S6R1" vbProcedure="false">#REF!</definedName>
    <definedName function="false" hidden="false" localSheetId="2" name="S6R10" vbProcedure="false">#REF!</definedName>
    <definedName function="false" hidden="false" localSheetId="2" name="S6R11" vbProcedure="false">#REF!</definedName>
    <definedName function="false" hidden="false" localSheetId="2" name="S6R12" vbProcedure="false">#REF!</definedName>
    <definedName function="false" hidden="false" localSheetId="2" name="S6R13" vbProcedure="false">#REF!</definedName>
    <definedName function="false" hidden="false" localSheetId="2" name="S6R14" vbProcedure="false">#REF!</definedName>
    <definedName function="false" hidden="false" localSheetId="2" name="S6R15" vbProcedure="false">#REF!</definedName>
    <definedName function="false" hidden="false" localSheetId="2" name="S6R16" vbProcedure="false">#REF!</definedName>
    <definedName function="false" hidden="false" localSheetId="2" name="S6R17" vbProcedure="false">#REF!</definedName>
    <definedName function="false" hidden="false" localSheetId="2" name="S6R18" vbProcedure="false">#REF!</definedName>
    <definedName function="false" hidden="false" localSheetId="2" name="S6R19" vbProcedure="false">#REF!</definedName>
    <definedName function="false" hidden="false" localSheetId="2" name="S6R2" vbProcedure="false">#REF!</definedName>
    <definedName function="false" hidden="false" localSheetId="2" name="S6R20" vbProcedure="false">#REF!</definedName>
    <definedName function="false" hidden="false" localSheetId="2" name="S6R21" vbProcedure="false">#REF!</definedName>
    <definedName function="false" hidden="false" localSheetId="2" name="S6R22" vbProcedure="false">#REF!</definedName>
    <definedName function="false" hidden="false" localSheetId="2" name="S6R23" vbProcedure="false">#REF!</definedName>
    <definedName function="false" hidden="false" localSheetId="2" name="S6R24" vbProcedure="false">#REF!</definedName>
    <definedName function="false" hidden="false" localSheetId="2" name="S6R3" vbProcedure="false">#REF!</definedName>
    <definedName function="false" hidden="false" localSheetId="2" name="S6R4" vbProcedure="false">#REF!</definedName>
    <definedName function="false" hidden="false" localSheetId="2" name="S6R5" vbProcedure="false">#REF!</definedName>
    <definedName function="false" hidden="false" localSheetId="2" name="S6R6" vbProcedure="false">#REF!</definedName>
    <definedName function="false" hidden="false" localSheetId="2" name="S6R7" vbProcedure="false">#REF!</definedName>
    <definedName function="false" hidden="false" localSheetId="2" name="S6R8" vbProcedure="false">#REF!</definedName>
    <definedName function="false" hidden="false" localSheetId="2" name="S6R9" vbProcedure="false">#REF!</definedName>
    <definedName function="false" hidden="false" localSheetId="2" name="S7P1" vbProcedure="false">#REF!</definedName>
    <definedName function="false" hidden="false" localSheetId="2" name="S7P10" vbProcedure="false">#REF!</definedName>
    <definedName function="false" hidden="false" localSheetId="2" name="S7P11" vbProcedure="false">#REF!</definedName>
    <definedName function="false" hidden="false" localSheetId="2" name="S7P12" vbProcedure="false">#REF!</definedName>
    <definedName function="false" hidden="false" localSheetId="2" name="S7P13" vbProcedure="false">#REF!</definedName>
    <definedName function="false" hidden="false" localSheetId="2" name="S7P14" vbProcedure="false">#REF!</definedName>
    <definedName function="false" hidden="false" localSheetId="2" name="S7P15" vbProcedure="false">#REF!</definedName>
    <definedName function="false" hidden="false" localSheetId="2" name="S7P16" vbProcedure="false">#REF!</definedName>
    <definedName function="false" hidden="false" localSheetId="2" name="S7P17" vbProcedure="false">#REF!</definedName>
    <definedName function="false" hidden="false" localSheetId="2" name="S7P18" vbProcedure="false">#REF!</definedName>
    <definedName function="false" hidden="false" localSheetId="2" name="S7P19" vbProcedure="false">#REF!</definedName>
    <definedName function="false" hidden="false" localSheetId="2" name="S7P2" vbProcedure="false">#REF!</definedName>
    <definedName function="false" hidden="false" localSheetId="2" name="S7P20" vbProcedure="false">#REF!</definedName>
    <definedName function="false" hidden="false" localSheetId="2" name="S7P21" vbProcedure="false">#REF!</definedName>
    <definedName function="false" hidden="false" localSheetId="2" name="S7P22" vbProcedure="false">#REF!</definedName>
    <definedName function="false" hidden="false" localSheetId="2" name="S7P23" vbProcedure="false">#REF!</definedName>
    <definedName function="false" hidden="false" localSheetId="2" name="S7P24" vbProcedure="false">#REF!</definedName>
    <definedName function="false" hidden="false" localSheetId="2" name="S7P3" vbProcedure="false">#REF!</definedName>
    <definedName function="false" hidden="false" localSheetId="2" name="S7P4" vbProcedure="false">#REF!</definedName>
    <definedName function="false" hidden="false" localSheetId="2" name="S7P5" vbProcedure="false">#REF!</definedName>
    <definedName function="false" hidden="false" localSheetId="2" name="S7P6" vbProcedure="false">#REF!</definedName>
    <definedName function="false" hidden="false" localSheetId="2" name="S7P7" vbProcedure="false">#REF!</definedName>
    <definedName function="false" hidden="false" localSheetId="2" name="S7P8" vbProcedure="false">#REF!</definedName>
    <definedName function="false" hidden="false" localSheetId="2" name="S7P9" vbProcedure="false">#REF!</definedName>
    <definedName function="false" hidden="false" localSheetId="2" name="S7R1" vbProcedure="false">#REF!</definedName>
    <definedName function="false" hidden="false" localSheetId="2" name="S7R10" vbProcedure="false">#REF!</definedName>
    <definedName function="false" hidden="false" localSheetId="2" name="S7R11" vbProcedure="false">#REF!</definedName>
    <definedName function="false" hidden="false" localSheetId="2" name="S7R12" vbProcedure="false">#REF!</definedName>
    <definedName function="false" hidden="false" localSheetId="2" name="S7R13" vbProcedure="false">#REF!</definedName>
    <definedName function="false" hidden="false" localSheetId="2" name="S7R14" vbProcedure="false">#REF!</definedName>
    <definedName function="false" hidden="false" localSheetId="2" name="S7R15" vbProcedure="false">#REF!</definedName>
    <definedName function="false" hidden="false" localSheetId="2" name="S7R16" vbProcedure="false">#REF!</definedName>
    <definedName function="false" hidden="false" localSheetId="2" name="S7R17" vbProcedure="false">#REF!</definedName>
    <definedName function="false" hidden="false" localSheetId="2" name="S7R18" vbProcedure="false">#REF!</definedName>
    <definedName function="false" hidden="false" localSheetId="2" name="S7R19" vbProcedure="false">#REF!</definedName>
    <definedName function="false" hidden="false" localSheetId="2" name="S7R2" vbProcedure="false">#REF!</definedName>
    <definedName function="false" hidden="false" localSheetId="2" name="S7R20" vbProcedure="false">#REF!</definedName>
    <definedName function="false" hidden="false" localSheetId="2" name="S7R21" vbProcedure="false">#REF!</definedName>
    <definedName function="false" hidden="false" localSheetId="2" name="S7R22" vbProcedure="false">#REF!</definedName>
    <definedName function="false" hidden="false" localSheetId="2" name="S7R23" vbProcedure="false">#REF!</definedName>
    <definedName function="false" hidden="false" localSheetId="2" name="S7R24" vbProcedure="false">#REF!</definedName>
    <definedName function="false" hidden="false" localSheetId="2" name="S7R3" vbProcedure="false">#REF!</definedName>
    <definedName function="false" hidden="false" localSheetId="2" name="S7R4" vbProcedure="false">#REF!</definedName>
    <definedName function="false" hidden="false" localSheetId="2" name="S7R5" vbProcedure="false">#REF!</definedName>
    <definedName function="false" hidden="false" localSheetId="2" name="S7R6" vbProcedure="false">#REF!</definedName>
    <definedName function="false" hidden="false" localSheetId="2" name="S7R7" vbProcedure="false">#REF!</definedName>
    <definedName function="false" hidden="false" localSheetId="2" name="S7R8" vbProcedure="false">#REF!</definedName>
    <definedName function="false" hidden="false" localSheetId="2" name="S7R9" vbProcedure="false">#REF!</definedName>
    <definedName function="false" hidden="false" localSheetId="2" name="S8P1" vbProcedure="false">#REF!</definedName>
    <definedName function="false" hidden="false" localSheetId="2" name="S8P10" vbProcedure="false">#REF!</definedName>
    <definedName function="false" hidden="false" localSheetId="2" name="S8P11" vbProcedure="false">#REF!</definedName>
    <definedName function="false" hidden="false" localSheetId="2" name="S8P12" vbProcedure="false">#REF!</definedName>
    <definedName function="false" hidden="false" localSheetId="2" name="S8P13" vbProcedure="false">#REF!</definedName>
    <definedName function="false" hidden="false" localSheetId="2" name="S8P14" vbProcedure="false">#REF!</definedName>
    <definedName function="false" hidden="false" localSheetId="2" name="S8P15" vbProcedure="false">#REF!</definedName>
    <definedName function="false" hidden="false" localSheetId="2" name="S8P16" vbProcedure="false">#REF!</definedName>
    <definedName function="false" hidden="false" localSheetId="2" name="S8P17" vbProcedure="false">#REF!</definedName>
    <definedName function="false" hidden="false" localSheetId="2" name="S8P18" vbProcedure="false">#REF!</definedName>
    <definedName function="false" hidden="false" localSheetId="2" name="S8P19" vbProcedure="false">#REF!</definedName>
    <definedName function="false" hidden="false" localSheetId="2" name="S8P2" vbProcedure="false">#REF!</definedName>
    <definedName function="false" hidden="false" localSheetId="2" name="S8P20" vbProcedure="false">#REF!</definedName>
    <definedName function="false" hidden="false" localSheetId="2" name="S8P21" vbProcedure="false">#REF!</definedName>
    <definedName function="false" hidden="false" localSheetId="2" name="S8P22" vbProcedure="false">#REF!</definedName>
    <definedName function="false" hidden="false" localSheetId="2" name="S8P23" vbProcedure="false">#REF!</definedName>
    <definedName function="false" hidden="false" localSheetId="2" name="S8P24" vbProcedure="false">#REF!</definedName>
    <definedName function="false" hidden="false" localSheetId="2" name="S8P3" vbProcedure="false">#REF!</definedName>
    <definedName function="false" hidden="false" localSheetId="2" name="S8P4" vbProcedure="false">#REF!</definedName>
    <definedName function="false" hidden="false" localSheetId="2" name="S8P5" vbProcedure="false">#REF!</definedName>
    <definedName function="false" hidden="false" localSheetId="2" name="S8P6" vbProcedure="false">#REF!</definedName>
    <definedName function="false" hidden="false" localSheetId="2" name="S8P7" vbProcedure="false">#REF!</definedName>
    <definedName function="false" hidden="false" localSheetId="2" name="S8P8" vbProcedure="false">#REF!</definedName>
    <definedName function="false" hidden="false" localSheetId="2" name="S8P9" vbProcedure="false">#REF!</definedName>
    <definedName function="false" hidden="false" localSheetId="2" name="S8R1" vbProcedure="false">#REF!</definedName>
    <definedName function="false" hidden="false" localSheetId="2" name="S8R10" vbProcedure="false">#REF!</definedName>
    <definedName function="false" hidden="false" localSheetId="2" name="S8R11" vbProcedure="false">#REF!</definedName>
    <definedName function="false" hidden="false" localSheetId="2" name="S8R12" vbProcedure="false">#REF!</definedName>
    <definedName function="false" hidden="false" localSheetId="2" name="S8R13" vbProcedure="false">#REF!</definedName>
    <definedName function="false" hidden="false" localSheetId="2" name="S8R14" vbProcedure="false">#REF!</definedName>
    <definedName function="false" hidden="false" localSheetId="2" name="S8R15" vbProcedure="false">#REF!</definedName>
    <definedName function="false" hidden="false" localSheetId="2" name="S8R16" vbProcedure="false">#REF!</definedName>
    <definedName function="false" hidden="false" localSheetId="2" name="S8R17" vbProcedure="false">#REF!</definedName>
    <definedName function="false" hidden="false" localSheetId="2" name="S8R18" vbProcedure="false">#REF!</definedName>
    <definedName function="false" hidden="false" localSheetId="2" name="S8R19" vbProcedure="false">#REF!</definedName>
    <definedName function="false" hidden="false" localSheetId="2" name="S8R2" vbProcedure="false">#REF!</definedName>
    <definedName function="false" hidden="false" localSheetId="2" name="S8R20" vbProcedure="false">#REF!</definedName>
    <definedName function="false" hidden="false" localSheetId="2" name="S8R21" vbProcedure="false">#REF!</definedName>
    <definedName function="false" hidden="false" localSheetId="2" name="S8R22" vbProcedure="false">#REF!</definedName>
    <definedName function="false" hidden="false" localSheetId="2" name="S8R23" vbProcedure="false">#REF!</definedName>
    <definedName function="false" hidden="false" localSheetId="2" name="S8R24" vbProcedure="false">#REF!</definedName>
    <definedName function="false" hidden="false" localSheetId="2" name="S8R3" vbProcedure="false">#REF!</definedName>
    <definedName function="false" hidden="false" localSheetId="2" name="S8R4" vbProcedure="false">#REF!</definedName>
    <definedName function="false" hidden="false" localSheetId="2" name="S8R5" vbProcedure="false">#REF!</definedName>
    <definedName function="false" hidden="false" localSheetId="2" name="S8R6" vbProcedure="false">#REF!</definedName>
    <definedName function="false" hidden="false" localSheetId="2" name="S8R7" vbProcedure="false">#REF!</definedName>
    <definedName function="false" hidden="false" localSheetId="2" name="S8R8" vbProcedure="false">#REF!</definedName>
    <definedName function="false" hidden="false" localSheetId="2" name="S8R9" vbProcedure="false">#REF!</definedName>
    <definedName function="false" hidden="false" localSheetId="2" name="S9P1" vbProcedure="false">#REF!</definedName>
    <definedName function="false" hidden="false" localSheetId="2" name="S9P10" vbProcedure="false">#REF!</definedName>
    <definedName function="false" hidden="false" localSheetId="2" name="S9P11" vbProcedure="false">#REF!</definedName>
    <definedName function="false" hidden="false" localSheetId="2" name="S9P12" vbProcedure="false">#REF!</definedName>
    <definedName function="false" hidden="false" localSheetId="2" name="S9P13" vbProcedure="false">#REF!</definedName>
    <definedName function="false" hidden="false" localSheetId="2" name="S9P14" vbProcedure="false">#REF!</definedName>
    <definedName function="false" hidden="false" localSheetId="2" name="S9P15" vbProcedure="false">#REF!</definedName>
    <definedName function="false" hidden="false" localSheetId="2" name="S9P16" vbProcedure="false">#REF!</definedName>
    <definedName function="false" hidden="false" localSheetId="2" name="S9P17" vbProcedure="false">#REF!</definedName>
    <definedName function="false" hidden="false" localSheetId="2" name="S9P18" vbProcedure="false">#REF!</definedName>
    <definedName function="false" hidden="false" localSheetId="2" name="S9P19" vbProcedure="false">#REF!</definedName>
    <definedName function="false" hidden="false" localSheetId="2" name="S9P2" vbProcedure="false">#REF!</definedName>
    <definedName function="false" hidden="false" localSheetId="2" name="S9P20" vbProcedure="false">#REF!</definedName>
    <definedName function="false" hidden="false" localSheetId="2" name="S9P21" vbProcedure="false">#REF!</definedName>
    <definedName function="false" hidden="false" localSheetId="2" name="S9P22" vbProcedure="false">#REF!</definedName>
    <definedName function="false" hidden="false" localSheetId="2" name="S9P23" vbProcedure="false">#REF!</definedName>
    <definedName function="false" hidden="false" localSheetId="2" name="S9P24" vbProcedure="false">#REF!</definedName>
    <definedName function="false" hidden="false" localSheetId="2" name="S9P3" vbProcedure="false">#REF!</definedName>
    <definedName function="false" hidden="false" localSheetId="2" name="S9P4" vbProcedure="false">#REF!</definedName>
    <definedName function="false" hidden="false" localSheetId="2" name="S9P5" vbProcedure="false">#REF!</definedName>
    <definedName function="false" hidden="false" localSheetId="2" name="S9P6" vbProcedure="false">#REF!</definedName>
    <definedName function="false" hidden="false" localSheetId="2" name="S9P7" vbProcedure="false">#REF!</definedName>
    <definedName function="false" hidden="false" localSheetId="2" name="S9P8" vbProcedure="false">#REF!</definedName>
    <definedName function="false" hidden="false" localSheetId="2" name="S9P9" vbProcedure="false">#REF!</definedName>
    <definedName function="false" hidden="false" localSheetId="2" name="S9R1" vbProcedure="false">#REF!</definedName>
    <definedName function="false" hidden="false" localSheetId="2" name="S9R10" vbProcedure="false">#REF!</definedName>
    <definedName function="false" hidden="false" localSheetId="2" name="S9R11" vbProcedure="false">#REF!</definedName>
    <definedName function="false" hidden="false" localSheetId="2" name="S9R12" vbProcedure="false">#REF!</definedName>
    <definedName function="false" hidden="false" localSheetId="2" name="S9R13" vbProcedure="false">#REF!</definedName>
    <definedName function="false" hidden="false" localSheetId="2" name="S9R14" vbProcedure="false">#REF!</definedName>
    <definedName function="false" hidden="false" localSheetId="2" name="S9R15" vbProcedure="false">#REF!</definedName>
    <definedName function="false" hidden="false" localSheetId="2" name="S9R16" vbProcedure="false">#REF!</definedName>
    <definedName function="false" hidden="false" localSheetId="2" name="S9R17" vbProcedure="false">#REF!</definedName>
    <definedName function="false" hidden="false" localSheetId="2" name="S9R18" vbProcedure="false">#REF!</definedName>
    <definedName function="false" hidden="false" localSheetId="2" name="S9R19" vbProcedure="false">#REF!</definedName>
    <definedName function="false" hidden="false" localSheetId="2" name="S9R2" vbProcedure="false">#REF!</definedName>
    <definedName function="false" hidden="false" localSheetId="2" name="S9R20" vbProcedure="false">#REF!</definedName>
    <definedName function="false" hidden="false" localSheetId="2" name="S9R21" vbProcedure="false">#REF!</definedName>
    <definedName function="false" hidden="false" localSheetId="2" name="S9R22" vbProcedure="false">#REF!</definedName>
    <definedName function="false" hidden="false" localSheetId="2" name="S9R23" vbProcedure="false">#REF!</definedName>
    <definedName function="false" hidden="false" localSheetId="2" name="S9R24" vbProcedure="false">#REF!</definedName>
    <definedName function="false" hidden="false" localSheetId="2" name="S9R3" vbProcedure="false">#REF!</definedName>
    <definedName function="false" hidden="false" localSheetId="2" name="S9R4" vbProcedure="false">#REF!</definedName>
    <definedName function="false" hidden="false" localSheetId="2" name="S9R5" vbProcedure="false">#REF!</definedName>
    <definedName function="false" hidden="false" localSheetId="2" name="S9R6" vbProcedure="false">#REF!</definedName>
    <definedName function="false" hidden="false" localSheetId="2" name="S9R7" vbProcedure="false">#REF!</definedName>
    <definedName function="false" hidden="false" localSheetId="2" name="S9R8" vbProcedure="false">#REF!</definedName>
    <definedName function="false" hidden="false" localSheetId="2" name="S9R9" vbProcedure="false">#REF!</definedName>
    <definedName function="false" hidden="false" localSheetId="2" name="soma_total" vbProcedure="false">#REF!</definedName>
    <definedName function="false" hidden="false" localSheetId="2" name="sub_item_1" vbProcedure="false">#REF!</definedName>
    <definedName function="false" hidden="false" localSheetId="2" name="sub_item_10" vbProcedure="false">#REF!</definedName>
    <definedName function="false" hidden="false" localSheetId="2" name="sub_item_11" vbProcedure="false">#REF!</definedName>
    <definedName function="false" hidden="false" localSheetId="2" name="sub_item_12" vbProcedure="false">#REF!</definedName>
    <definedName function="false" hidden="false" localSheetId="2" name="sub_item_13" vbProcedure="false">#REF!</definedName>
    <definedName function="false" hidden="false" localSheetId="2" name="sub_item_14" vbProcedure="false">#REF!</definedName>
    <definedName function="false" hidden="false" localSheetId="2" name="sub_item_15" vbProcedure="false">#REF!</definedName>
    <definedName function="false" hidden="false" localSheetId="2" name="sub_item_16" vbProcedure="false">#REF!</definedName>
    <definedName function="false" hidden="false" localSheetId="2" name="sub_item_17" vbProcedure="false">#REF!</definedName>
    <definedName function="false" hidden="false" localSheetId="2" name="sub_item_18" vbProcedure="false">#REF!</definedName>
    <definedName function="false" hidden="false" localSheetId="2" name="sub_item_19" vbProcedure="false">#REF!</definedName>
    <definedName function="false" hidden="false" localSheetId="2" name="sub_item_2" vbProcedure="false">#REF!</definedName>
    <definedName function="false" hidden="false" localSheetId="2" name="sub_item_20" vbProcedure="false">#REF!</definedName>
    <definedName function="false" hidden="false" localSheetId="2" name="sub_item_21" vbProcedure="false">#REF!</definedName>
    <definedName function="false" hidden="false" localSheetId="2" name="sub_item_22" vbProcedure="false">#REF!</definedName>
    <definedName function="false" hidden="false" localSheetId="2" name="sub_item_23" vbProcedure="false">#REF!</definedName>
    <definedName function="false" hidden="false" localSheetId="2" name="sub_item_24" vbProcedure="false">#REF!</definedName>
    <definedName function="false" hidden="false" localSheetId="2" name="sub_item_25" vbProcedure="false">#REF!</definedName>
    <definedName function="false" hidden="false" localSheetId="2" name="sub_item_26" vbProcedure="false">#REF!</definedName>
    <definedName function="false" hidden="false" localSheetId="2" name="sub_item_27" vbProcedure="false">#REF!</definedName>
    <definedName function="false" hidden="false" localSheetId="2" name="sub_item_28" vbProcedure="false">#REF!</definedName>
    <definedName function="false" hidden="false" localSheetId="2" name="sub_item_29" vbProcedure="false">#REF!</definedName>
    <definedName function="false" hidden="false" localSheetId="2" name="sub_item_3" vbProcedure="false">#REF!</definedName>
    <definedName function="false" hidden="false" localSheetId="2" name="sub_item_30" vbProcedure="false">#REF!</definedName>
    <definedName function="false" hidden="false" localSheetId="2" name="sub_item_31" vbProcedure="false">#REF!</definedName>
    <definedName function="false" hidden="false" localSheetId="2" name="sub_item_32" vbProcedure="false">#REF!</definedName>
    <definedName function="false" hidden="false" localSheetId="2" name="sub_item_33" vbProcedure="false">#REF!</definedName>
    <definedName function="false" hidden="false" localSheetId="2" name="sub_item_34" vbProcedure="false">#REF!</definedName>
    <definedName function="false" hidden="false" localSheetId="2" name="sub_item_35" vbProcedure="false">#REF!</definedName>
    <definedName function="false" hidden="false" localSheetId="2" name="sub_item_36" vbProcedure="false">#REF!</definedName>
    <definedName function="false" hidden="false" localSheetId="2" name="sub_item_37" vbProcedure="false">#REF!</definedName>
    <definedName function="false" hidden="false" localSheetId="2" name="sub_item_38" vbProcedure="false">#REF!</definedName>
    <definedName function="false" hidden="false" localSheetId="2" name="sub_item_39" vbProcedure="false">#REF!</definedName>
    <definedName function="false" hidden="false" localSheetId="2" name="sub_item_4" vbProcedure="false">#REF!</definedName>
    <definedName function="false" hidden="false" localSheetId="2" name="sub_item_40" vbProcedure="false">#REF!</definedName>
    <definedName function="false" hidden="false" localSheetId="2" name="sub_item_41" vbProcedure="false">#REF!</definedName>
    <definedName function="false" hidden="false" localSheetId="2" name="sub_item_42" vbProcedure="false">#REF!</definedName>
    <definedName function="false" hidden="false" localSheetId="2" name="sub_item_43" vbProcedure="false">#REF!</definedName>
    <definedName function="false" hidden="false" localSheetId="2" name="sub_item_44" vbProcedure="false">#REF!</definedName>
    <definedName function="false" hidden="false" localSheetId="2" name="sub_item_45" vbProcedure="false">#REF!</definedName>
    <definedName function="false" hidden="false" localSheetId="2" name="sub_item_5" vbProcedure="false">#REF!</definedName>
    <definedName function="false" hidden="false" localSheetId="2" name="sub_item_6" vbProcedure="false">#REF!</definedName>
    <definedName function="false" hidden="false" localSheetId="2" name="sub_item_7" vbProcedure="false">#REF!</definedName>
    <definedName function="false" hidden="false" localSheetId="2" name="sub_item_8" vbProcedure="false">#REF!</definedName>
    <definedName function="false" hidden="false" localSheetId="2" name="sub_item_9" vbProcedure="false">#REF!</definedName>
    <definedName function="false" hidden="false" localSheetId="2" name="switch" vbProcedure="false">#REF!</definedName>
    <definedName function="false" hidden="false" localSheetId="2" name="TOTAL_ACU_REF" vbProcedure="false">#REF!</definedName>
    <definedName function="false" hidden="false" localSheetId="2" name="TOTAL_ADD" vbProcedure="false">#REF!</definedName>
    <definedName function="false" hidden="false" localSheetId="2" name="TOTAL_ADD_ACU" vbProcedure="false">#REF!</definedName>
    <definedName function="false" hidden="false" localSheetId="2" name="TOTAL_REF" vbProcedure="false">#REF!</definedName>
    <definedName function="false" hidden="false" localSheetId="2" name="TOTAL_RES" vbProcedure="false">#REF!</definedName>
    <definedName function="false" hidden="false" localSheetId="2" name="TOTAL_RES_ACU" vbProcedure="false">#REF!</definedName>
    <definedName function="false" hidden="false" localSheetId="2" name="_R10P" vbProcedure="false">#REF!</definedName>
    <definedName function="false" hidden="false" localSheetId="2" name="_R10R" vbProcedure="false">#REF!</definedName>
    <definedName function="false" hidden="false" localSheetId="2" name="_R11P" vbProcedure="false">#REF!</definedName>
    <definedName function="false" hidden="false" localSheetId="2" name="_R11R" vbProcedure="false">#REF!</definedName>
    <definedName function="false" hidden="false" localSheetId="2" name="_R12P" vbProcedure="false">#REF!</definedName>
    <definedName function="false" hidden="false" localSheetId="2" name="_R12R" vbProcedure="false">#REF!</definedName>
    <definedName function="false" hidden="false" localSheetId="2" name="_R13P" vbProcedure="false">#REF!</definedName>
    <definedName function="false" hidden="false" localSheetId="2" name="_R13R" vbProcedure="false">#REF!</definedName>
    <definedName function="false" hidden="false" localSheetId="2" name="_R14P" vbProcedure="false">#REF!</definedName>
    <definedName function="false" hidden="false" localSheetId="2" name="_R14R" vbProcedure="false">#REF!</definedName>
    <definedName function="false" hidden="false" localSheetId="2" name="_R15P" vbProcedure="false">#REF!</definedName>
    <definedName function="false" hidden="false" localSheetId="2" name="_R15R" vbProcedure="false">#REF!</definedName>
    <definedName function="false" hidden="false" localSheetId="2" name="_R16P" vbProcedure="false">#REF!</definedName>
    <definedName function="false" hidden="false" localSheetId="2" name="_R16R" vbProcedure="false">#REF!</definedName>
    <definedName function="false" hidden="false" localSheetId="2" name="_R17P" vbProcedure="false">#REF!</definedName>
    <definedName function="false" hidden="false" localSheetId="2" name="_R17R" vbProcedure="false">#REF!</definedName>
    <definedName function="false" hidden="false" localSheetId="2" name="_R18P" vbProcedure="false">#REF!</definedName>
    <definedName function="false" hidden="false" localSheetId="2" name="_R18R" vbProcedure="false">#REF!</definedName>
    <definedName function="false" hidden="false" localSheetId="2" name="_R19P" vbProcedure="false">#REF!</definedName>
    <definedName function="false" hidden="false" localSheetId="2" name="_R19R" vbProcedure="false">#REF!</definedName>
    <definedName function="false" hidden="false" localSheetId="2" name="_R1P" vbProcedure="false">#REF!</definedName>
    <definedName function="false" hidden="false" localSheetId="2" name="_R1R" vbProcedure="false">#REF!</definedName>
    <definedName function="false" hidden="false" localSheetId="2" name="_R20P" vbProcedure="false">#REF!</definedName>
    <definedName function="false" hidden="false" localSheetId="2" name="_R20R" vbProcedure="false">#REF!</definedName>
    <definedName function="false" hidden="false" localSheetId="2" name="_R21P" vbProcedure="false">#REF!</definedName>
    <definedName function="false" hidden="false" localSheetId="2" name="_R21R" vbProcedure="false">#REF!</definedName>
    <definedName function="false" hidden="false" localSheetId="2" name="_R22P" vbProcedure="false">#REF!</definedName>
    <definedName function="false" hidden="false" localSheetId="2" name="_R22R" vbProcedure="false">#REF!</definedName>
    <definedName function="false" hidden="false" localSheetId="2" name="_R23P" vbProcedure="false">#REF!</definedName>
    <definedName function="false" hidden="false" localSheetId="2" name="_R23R" vbProcedure="false">#REF!</definedName>
    <definedName function="false" hidden="false" localSheetId="2" name="_R24P" vbProcedure="false">#REF!</definedName>
    <definedName function="false" hidden="false" localSheetId="2" name="_R24R" vbProcedure="false">#REF!</definedName>
    <definedName function="false" hidden="false" localSheetId="2" name="_R2P" vbProcedure="false">#REF!</definedName>
    <definedName function="false" hidden="false" localSheetId="2" name="_R2R" vbProcedure="false">#REF!</definedName>
    <definedName function="false" hidden="false" localSheetId="2" name="_R3P" vbProcedure="false">#REF!</definedName>
    <definedName function="false" hidden="false" localSheetId="2" name="_R3R" vbProcedure="false">#REF!</definedName>
    <definedName function="false" hidden="false" localSheetId="2" name="_R4P" vbProcedure="false">#REF!</definedName>
    <definedName function="false" hidden="false" localSheetId="2" name="_R4R" vbProcedure="false">#REF!</definedName>
    <definedName function="false" hidden="false" localSheetId="2" name="_R5P" vbProcedure="false">#REF!</definedName>
    <definedName function="false" hidden="false" localSheetId="2" name="_R5R" vbProcedure="false">#REF!</definedName>
    <definedName function="false" hidden="false" localSheetId="2" name="_R6P" vbProcedure="false">#REF!</definedName>
    <definedName function="false" hidden="false" localSheetId="2" name="_R6R" vbProcedure="false">#REF!</definedName>
    <definedName function="false" hidden="false" localSheetId="2" name="_R7P" vbProcedure="false">#REF!</definedName>
    <definedName function="false" hidden="false" localSheetId="2" name="_R7R" vbProcedure="false">#REF!</definedName>
    <definedName function="false" hidden="false" localSheetId="2" name="_R8P" vbProcedure="false">#REF!</definedName>
    <definedName function="false" hidden="false" localSheetId="2" name="_R8R" vbProcedure="false">#REF!</definedName>
    <definedName function="false" hidden="false" localSheetId="2" name="_R9P" vbProcedure="false">#REF!</definedName>
    <definedName function="false" hidden="false" localSheetId="2" name="_R9R" vbProcedure="false">#REF!</definedName>
    <definedName function="false" hidden="false" localSheetId="2" name="_RP1" vbProcedure="false">#REF!</definedName>
    <definedName function="false" hidden="false" localSheetId="2" name="_RP10" vbProcedure="false">#REF!</definedName>
    <definedName function="false" hidden="false" localSheetId="2" name="_RP11" vbProcedure="false">#REF!</definedName>
    <definedName function="false" hidden="false" localSheetId="2" name="_RP12" vbProcedure="false">#REF!</definedName>
    <definedName function="false" hidden="false" localSheetId="2" name="_RP13" vbProcedure="false">#REF!</definedName>
    <definedName function="false" hidden="false" localSheetId="2" name="_RP14" vbProcedure="false">#REF!</definedName>
    <definedName function="false" hidden="false" localSheetId="2" name="_RP15" vbProcedure="false">#REF!</definedName>
    <definedName function="false" hidden="false" localSheetId="2" name="_RP16" vbProcedure="false">#REF!</definedName>
    <definedName function="false" hidden="false" localSheetId="2" name="_RP17" vbProcedure="false">#REF!</definedName>
    <definedName function="false" hidden="false" localSheetId="2" name="_RP18" vbProcedure="false">#REF!</definedName>
    <definedName function="false" hidden="false" localSheetId="2" name="_RP19" vbProcedure="false">#REF!</definedName>
    <definedName function="false" hidden="false" localSheetId="2" name="_RP2" vbProcedure="false">#REF!</definedName>
    <definedName function="false" hidden="false" localSheetId="2" name="_RP20" vbProcedure="false">#REF!</definedName>
    <definedName function="false" hidden="false" localSheetId="2" name="_RP21" vbProcedure="false">#REF!</definedName>
    <definedName function="false" hidden="false" localSheetId="2" name="_RP22" vbProcedure="false">#REF!</definedName>
    <definedName function="false" hidden="false" localSheetId="2" name="_RP23" vbProcedure="false">#REF!</definedName>
    <definedName function="false" hidden="false" localSheetId="2" name="_RP24" vbProcedure="false">#REF!</definedName>
    <definedName function="false" hidden="false" localSheetId="2" name="_RP3" vbProcedure="false">#REF!</definedName>
    <definedName function="false" hidden="false" localSheetId="2" name="_RP4" vbProcedure="false">#REF!</definedName>
    <definedName function="false" hidden="false" localSheetId="2" name="_RP5" vbProcedure="false">#REF!</definedName>
    <definedName function="false" hidden="false" localSheetId="2" name="_RP6" vbProcedure="false">#REF!</definedName>
    <definedName function="false" hidden="false" localSheetId="2" name="_RP7" vbProcedure="false">#REF!</definedName>
    <definedName function="false" hidden="false" localSheetId="2" name="_RP8" vbProcedure="false">#REF!</definedName>
    <definedName function="false" hidden="false" localSheetId="2" name="_RP9" vbProcedure="false">#REF!</definedName>
    <definedName function="false" hidden="false" localSheetId="2" name="_RR1" vbProcedure="false">#REF!</definedName>
    <definedName function="false" hidden="false" localSheetId="2" name="_RR10" vbProcedure="false">#REF!</definedName>
    <definedName function="false" hidden="false" localSheetId="2" name="_RR12" vbProcedure="false">#REF!</definedName>
    <definedName function="false" hidden="false" localSheetId="2" name="_RR13" vbProcedure="false">#REF!</definedName>
    <definedName function="false" hidden="false" localSheetId="2" name="_RR14" vbProcedure="false">#REF!</definedName>
    <definedName function="false" hidden="false" localSheetId="2" name="_RR15" vbProcedure="false">#REF!</definedName>
    <definedName function="false" hidden="false" localSheetId="2" name="_RR16" vbProcedure="false">#REF!</definedName>
    <definedName function="false" hidden="false" localSheetId="2" name="_RR17" vbProcedure="false">#REF!</definedName>
    <definedName function="false" hidden="false" localSheetId="2" name="_RR18" vbProcedure="false">#REF!</definedName>
    <definedName function="false" hidden="false" localSheetId="2" name="_RR19" vbProcedure="false">#REF!</definedName>
    <definedName function="false" hidden="false" localSheetId="2" name="_RR2" vbProcedure="false">#REF!</definedName>
    <definedName function="false" hidden="false" localSheetId="2" name="_RR20" vbProcedure="false">#REF!</definedName>
    <definedName function="false" hidden="false" localSheetId="2" name="_RR21" vbProcedure="false">#REF!</definedName>
    <definedName function="false" hidden="false" localSheetId="2" name="_RR22" vbProcedure="false">#REF!</definedName>
    <definedName function="false" hidden="false" localSheetId="2" name="_RR23" vbProcedure="false">#REF!</definedName>
    <definedName function="false" hidden="false" localSheetId="2" name="_RR24" vbProcedure="false">#REF!</definedName>
    <definedName function="false" hidden="false" localSheetId="2" name="_RR3" vbProcedure="false">#REF!</definedName>
    <definedName function="false" hidden="false" localSheetId="2" name="_RR4" vbProcedure="false">#REF!</definedName>
    <definedName function="false" hidden="false" localSheetId="2" name="_RR5" vbProcedure="false">#REF!</definedName>
    <definedName function="false" hidden="false" localSheetId="2" name="_RR6" vbProcedure="false">#REF!</definedName>
    <definedName function="false" hidden="false" localSheetId="2" name="_RR7" vbProcedure="false">#REF!</definedName>
    <definedName function="false" hidden="false" localSheetId="2" name="_RR8" vbProcedure="false">#REF!</definedName>
    <definedName function="false" hidden="false" localSheetId="2" name="_RR9" vbProcedure="false">#REF!</definedName>
    <definedName function="false" hidden="false" localSheetId="2" name="__xlnm.Print_Area_2" vbProcedure="false">#REF!</definedName>
    <definedName function="false" hidden="false" localSheetId="2" name="__xlnm.Print_Area_3" vbProcedure="false">#REF!</definedName>
    <definedName function="false" hidden="false" localSheetId="2" name="__xlnm.Print_Area_3_1" vbProcedure="false">#REF!</definedName>
    <definedName function="false" hidden="false" localSheetId="2" name="__xlnm.Print_Titles_2" vbProcedure="false">#REF!</definedName>
    <definedName function="false" hidden="false" localSheetId="2" name="__xlnm.Print_Titles_3" vbProcedure="false">#REF!</definedName>
    <definedName function="false" hidden="false" localSheetId="4" name="_xlnm.Print_Area_0" vbProcedure="false">PLANILHA_SINTÉTICA!$A$1:$L$39</definedName>
    <definedName function="false" hidden="false" localSheetId="6" name="Excel_BuiltIn__FilterDatabase_6" vbProcedure="false">"#REF!"</definedName>
    <definedName function="false" hidden="false" localSheetId="7" name="A1P1" vbProcedure="false">#REF!</definedName>
    <definedName function="false" hidden="false" localSheetId="7" name="A1P10" vbProcedure="false">#REF!</definedName>
    <definedName function="false" hidden="false" localSheetId="7" name="A1P11" vbProcedure="false">#REF!</definedName>
    <definedName function="false" hidden="false" localSheetId="7" name="A1P12" vbProcedure="false">#REF!</definedName>
    <definedName function="false" hidden="false" localSheetId="7" name="A1P13" vbProcedure="false">#REF!</definedName>
    <definedName function="false" hidden="false" localSheetId="7" name="A1P14" vbProcedure="false">#REF!</definedName>
    <definedName function="false" hidden="false" localSheetId="7" name="A1P15" vbProcedure="false">#REF!</definedName>
    <definedName function="false" hidden="false" localSheetId="7" name="A1P16" vbProcedure="false">#REF!</definedName>
    <definedName function="false" hidden="false" localSheetId="7" name="A1P17" vbProcedure="false">#REF!</definedName>
    <definedName function="false" hidden="false" localSheetId="7" name="A1P18" vbProcedure="false">#REF!</definedName>
    <definedName function="false" hidden="false" localSheetId="7" name="A1P19" vbProcedure="false">#REF!</definedName>
    <definedName function="false" hidden="false" localSheetId="7" name="A1P2" vbProcedure="false">#REF!</definedName>
    <definedName function="false" hidden="false" localSheetId="7" name="A1P20" vbProcedure="false">#REF!</definedName>
    <definedName function="false" hidden="false" localSheetId="7" name="A1P21" vbProcedure="false">#REF!</definedName>
    <definedName function="false" hidden="false" localSheetId="7" name="A1P22" vbProcedure="false">#REF!</definedName>
    <definedName function="false" hidden="false" localSheetId="7" name="A1P23" vbProcedure="false">#REF!</definedName>
    <definedName function="false" hidden="false" localSheetId="7" name="A1P24" vbProcedure="false">#REF!</definedName>
    <definedName function="false" hidden="false" localSheetId="7" name="A1P3" vbProcedure="false">#REF!</definedName>
    <definedName function="false" hidden="false" localSheetId="7" name="A1P4" vbProcedure="false">#REF!</definedName>
    <definedName function="false" hidden="false" localSheetId="7" name="A1P5" vbProcedure="false">#REF!</definedName>
    <definedName function="false" hidden="false" localSheetId="7" name="A1P6" vbProcedure="false">#REF!</definedName>
    <definedName function="false" hidden="false" localSheetId="7" name="A1P7" vbProcedure="false">#REF!</definedName>
    <definedName function="false" hidden="false" localSheetId="7" name="A1P8" vbProcedure="false">#REF!</definedName>
    <definedName function="false" hidden="false" localSheetId="7" name="A1P9" vbProcedure="false">#REF!</definedName>
    <definedName function="false" hidden="false" localSheetId="7" name="A1R1" vbProcedure="false">#REF!</definedName>
    <definedName function="false" hidden="false" localSheetId="7" name="A1R10" vbProcedure="false">#REF!</definedName>
    <definedName function="false" hidden="false" localSheetId="7" name="A1R11" vbProcedure="false">#REF!</definedName>
    <definedName function="false" hidden="false" localSheetId="7" name="A1R12" vbProcedure="false">#REF!</definedName>
    <definedName function="false" hidden="false" localSheetId="7" name="A1R13" vbProcedure="false">#REF!</definedName>
    <definedName function="false" hidden="false" localSheetId="7" name="A1R14" vbProcedure="false">#REF!</definedName>
    <definedName function="false" hidden="false" localSheetId="7" name="A1R15" vbProcedure="false">#REF!</definedName>
    <definedName function="false" hidden="false" localSheetId="7" name="A1R16" vbProcedure="false">#REF!</definedName>
    <definedName function="false" hidden="false" localSheetId="7" name="A1R17" vbProcedure="false">#REF!</definedName>
    <definedName function="false" hidden="false" localSheetId="7" name="A1R18" vbProcedure="false">#REF!</definedName>
    <definedName function="false" hidden="false" localSheetId="7" name="A1R19" vbProcedure="false">#REF!</definedName>
    <definedName function="false" hidden="false" localSheetId="7" name="A1R2" vbProcedure="false">#REF!</definedName>
    <definedName function="false" hidden="false" localSheetId="7" name="A1R20" vbProcedure="false">#REF!</definedName>
    <definedName function="false" hidden="false" localSheetId="7" name="A1R21" vbProcedure="false">#REF!</definedName>
    <definedName function="false" hidden="false" localSheetId="7" name="A1R22" vbProcedure="false">#REF!</definedName>
    <definedName function="false" hidden="false" localSheetId="7" name="A1R23" vbProcedure="false">#REF!</definedName>
    <definedName function="false" hidden="false" localSheetId="7" name="A1R24" vbProcedure="false">#REF!</definedName>
    <definedName function="false" hidden="false" localSheetId="7" name="A1R3" vbProcedure="false">#REF!</definedName>
    <definedName function="false" hidden="false" localSheetId="7" name="A1R4" vbProcedure="false">#REF!</definedName>
    <definedName function="false" hidden="false" localSheetId="7" name="A1R5" vbProcedure="false">#REF!</definedName>
    <definedName function="false" hidden="false" localSheetId="7" name="A1R6" vbProcedure="false">#REF!</definedName>
    <definedName function="false" hidden="false" localSheetId="7" name="A1R7" vbProcedure="false">#REF!</definedName>
    <definedName function="false" hidden="false" localSheetId="7" name="A1R8" vbProcedure="false">#REF!</definedName>
    <definedName function="false" hidden="false" localSheetId="7" name="A1R9" vbProcedure="false">#REF!</definedName>
    <definedName function="false" hidden="false" localSheetId="7" name="A2P1" vbProcedure="false">#REF!</definedName>
    <definedName function="false" hidden="false" localSheetId="7" name="A2P10" vbProcedure="false">#REF!</definedName>
    <definedName function="false" hidden="false" localSheetId="7" name="A2P11" vbProcedure="false">#REF!</definedName>
    <definedName function="false" hidden="false" localSheetId="7" name="A2P12" vbProcedure="false">#REF!</definedName>
    <definedName function="false" hidden="false" localSheetId="7" name="A2P13" vbProcedure="false">#REF!</definedName>
    <definedName function="false" hidden="false" localSheetId="7" name="A2P14" vbProcedure="false">#REF!</definedName>
    <definedName function="false" hidden="false" localSheetId="7" name="A2P15" vbProcedure="false">#REF!</definedName>
    <definedName function="false" hidden="false" localSheetId="7" name="A2P16" vbProcedure="false">#REF!</definedName>
    <definedName function="false" hidden="false" localSheetId="7" name="A2P17" vbProcedure="false">#REF!</definedName>
    <definedName function="false" hidden="false" localSheetId="7" name="A2P18" vbProcedure="false">#REF!</definedName>
    <definedName function="false" hidden="false" localSheetId="7" name="A2P19" vbProcedure="false">#REF!</definedName>
    <definedName function="false" hidden="false" localSheetId="7" name="A2P2" vbProcedure="false">#REF!</definedName>
    <definedName function="false" hidden="false" localSheetId="7" name="A2P20" vbProcedure="false">#REF!</definedName>
    <definedName function="false" hidden="false" localSheetId="7" name="A2P21" vbProcedure="false">#REF!</definedName>
    <definedName function="false" hidden="false" localSheetId="7" name="A2P22" vbProcedure="false">#REF!</definedName>
    <definedName function="false" hidden="false" localSheetId="7" name="A2P23" vbProcedure="false">#REF!</definedName>
    <definedName function="false" hidden="false" localSheetId="7" name="A2P24" vbProcedure="false">#REF!</definedName>
    <definedName function="false" hidden="false" localSheetId="7" name="A2P3" vbProcedure="false">#REF!</definedName>
    <definedName function="false" hidden="false" localSheetId="7" name="A2P4" vbProcedure="false">#REF!</definedName>
    <definedName function="false" hidden="false" localSheetId="7" name="A2P5" vbProcedure="false">#REF!</definedName>
    <definedName function="false" hidden="false" localSheetId="7" name="A2P6" vbProcedure="false">#REF!</definedName>
    <definedName function="false" hidden="false" localSheetId="7" name="A2P7" vbProcedure="false">#REF!</definedName>
    <definedName function="false" hidden="false" localSheetId="7" name="A2P8" vbProcedure="false">#REF!</definedName>
    <definedName function="false" hidden="false" localSheetId="7" name="A2P9" vbProcedure="false">#REF!</definedName>
    <definedName function="false" hidden="false" localSheetId="7" name="A2R1" vbProcedure="false">#REF!</definedName>
    <definedName function="false" hidden="false" localSheetId="7" name="A2R10" vbProcedure="false">#REF!</definedName>
    <definedName function="false" hidden="false" localSheetId="7" name="A2R11" vbProcedure="false">#REF!</definedName>
    <definedName function="false" hidden="false" localSheetId="7" name="A2R12" vbProcedure="false">#REF!</definedName>
    <definedName function="false" hidden="false" localSheetId="7" name="A2R13" vbProcedure="false">#REF!</definedName>
    <definedName function="false" hidden="false" localSheetId="7" name="A2R14" vbProcedure="false">#REF!</definedName>
    <definedName function="false" hidden="false" localSheetId="7" name="A2R15" vbProcedure="false">#REF!</definedName>
    <definedName function="false" hidden="false" localSheetId="7" name="A2R16" vbProcedure="false">#REF!</definedName>
    <definedName function="false" hidden="false" localSheetId="7" name="A2R17" vbProcedure="false">#REF!</definedName>
    <definedName function="false" hidden="false" localSheetId="7" name="A2R18" vbProcedure="false">#REF!</definedName>
    <definedName function="false" hidden="false" localSheetId="7" name="A2R19" vbProcedure="false">#REF!</definedName>
    <definedName function="false" hidden="false" localSheetId="7" name="A2R2" vbProcedure="false">#REF!</definedName>
    <definedName function="false" hidden="false" localSheetId="7" name="A2R20" vbProcedure="false">#REF!</definedName>
    <definedName function="false" hidden="false" localSheetId="7" name="A2R21" vbProcedure="false">#REF!</definedName>
    <definedName function="false" hidden="false" localSheetId="7" name="A2R22" vbProcedure="false">#REF!</definedName>
    <definedName function="false" hidden="false" localSheetId="7" name="A2R23" vbProcedure="false">#REF!</definedName>
    <definedName function="false" hidden="false" localSheetId="7" name="A2R24" vbProcedure="false">#REF!</definedName>
    <definedName function="false" hidden="false" localSheetId="7" name="A2R3" vbProcedure="false">#REF!</definedName>
    <definedName function="false" hidden="false" localSheetId="7" name="A2R4" vbProcedure="false">#REF!</definedName>
    <definedName function="false" hidden="false" localSheetId="7" name="A2R5" vbProcedure="false">#REF!</definedName>
    <definedName function="false" hidden="false" localSheetId="7" name="A2R6" vbProcedure="false">#REF!</definedName>
    <definedName function="false" hidden="false" localSheetId="7" name="A2R7" vbProcedure="false">#REF!</definedName>
    <definedName function="false" hidden="false" localSheetId="7" name="A2R8" vbProcedure="false">#REF!</definedName>
    <definedName function="false" hidden="false" localSheetId="7" name="A2R9" vbProcedure="false">#REF!</definedName>
    <definedName function="false" hidden="false" localSheetId="7" name="A3P1" vbProcedure="false">#REF!</definedName>
    <definedName function="false" hidden="false" localSheetId="7" name="A3P10" vbProcedure="false">#REF!</definedName>
    <definedName function="false" hidden="false" localSheetId="7" name="A3P11" vbProcedure="false">#REF!</definedName>
    <definedName function="false" hidden="false" localSheetId="7" name="A3P12" vbProcedure="false">#REF!</definedName>
    <definedName function="false" hidden="false" localSheetId="7" name="A3P13" vbProcedure="false">#REF!</definedName>
    <definedName function="false" hidden="false" localSheetId="7" name="A3P14" vbProcedure="false">#REF!</definedName>
    <definedName function="false" hidden="false" localSheetId="7" name="A3P15" vbProcedure="false">#REF!</definedName>
    <definedName function="false" hidden="false" localSheetId="7" name="A3P16" vbProcedure="false">#REF!</definedName>
    <definedName function="false" hidden="false" localSheetId="7" name="A3P17" vbProcedure="false">#REF!</definedName>
    <definedName function="false" hidden="false" localSheetId="7" name="A3P18" vbProcedure="false">#REF!</definedName>
    <definedName function="false" hidden="false" localSheetId="7" name="A3P19" vbProcedure="false">#REF!</definedName>
    <definedName function="false" hidden="false" localSheetId="7" name="A3P2" vbProcedure="false">#REF!</definedName>
    <definedName function="false" hidden="false" localSheetId="7" name="A3P20" vbProcedure="false">#REF!</definedName>
    <definedName function="false" hidden="false" localSheetId="7" name="A3P21" vbProcedure="false">#REF!</definedName>
    <definedName function="false" hidden="false" localSheetId="7" name="A3P22" vbProcedure="false">#REF!</definedName>
    <definedName function="false" hidden="false" localSheetId="7" name="A3P23" vbProcedure="false">#REF!</definedName>
    <definedName function="false" hidden="false" localSheetId="7" name="A3P24" vbProcedure="false">#REF!</definedName>
    <definedName function="false" hidden="false" localSheetId="7" name="A3P3" vbProcedure="false">#REF!</definedName>
    <definedName function="false" hidden="false" localSheetId="7" name="A3P4" vbProcedure="false">#REF!</definedName>
    <definedName function="false" hidden="false" localSheetId="7" name="A3P5" vbProcedure="false">#REF!</definedName>
    <definedName function="false" hidden="false" localSheetId="7" name="A3P6" vbProcedure="false">#REF!</definedName>
    <definedName function="false" hidden="false" localSheetId="7" name="A3P7" vbProcedure="false">#REF!</definedName>
    <definedName function="false" hidden="false" localSheetId="7" name="A3P8" vbProcedure="false">#REF!</definedName>
    <definedName function="false" hidden="false" localSheetId="7" name="A3P9" vbProcedure="false">#REF!</definedName>
    <definedName function="false" hidden="false" localSheetId="7" name="A3R1" vbProcedure="false">#REF!</definedName>
    <definedName function="false" hidden="false" localSheetId="7" name="A3R10" vbProcedure="false">#REF!</definedName>
    <definedName function="false" hidden="false" localSheetId="7" name="A3R11" vbProcedure="false">#REF!</definedName>
    <definedName function="false" hidden="false" localSheetId="7" name="A3R12" vbProcedure="false">#REF!</definedName>
    <definedName function="false" hidden="false" localSheetId="7" name="A3R13" vbProcedure="false">#REF!</definedName>
    <definedName function="false" hidden="false" localSheetId="7" name="A3R14" vbProcedure="false">#REF!</definedName>
    <definedName function="false" hidden="false" localSheetId="7" name="A3R15" vbProcedure="false">#REF!</definedName>
    <definedName function="false" hidden="false" localSheetId="7" name="A3R16" vbProcedure="false">#REF!</definedName>
    <definedName function="false" hidden="false" localSheetId="7" name="A3R17" vbProcedure="false">#REF!</definedName>
    <definedName function="false" hidden="false" localSheetId="7" name="A3R18" vbProcedure="false">#REF!</definedName>
    <definedName function="false" hidden="false" localSheetId="7" name="A3R19" vbProcedure="false">#REF!</definedName>
    <definedName function="false" hidden="false" localSheetId="7" name="A3R2" vbProcedure="false">#REF!</definedName>
    <definedName function="false" hidden="false" localSheetId="7" name="A3R20" vbProcedure="false">#REF!</definedName>
    <definedName function="false" hidden="false" localSheetId="7" name="A3R21" vbProcedure="false">#REF!</definedName>
    <definedName function="false" hidden="false" localSheetId="7" name="A3R22" vbProcedure="false">#REF!</definedName>
    <definedName function="false" hidden="false" localSheetId="7" name="A3R23" vbProcedure="false">#REF!</definedName>
    <definedName function="false" hidden="false" localSheetId="7" name="A3R24" vbProcedure="false">#REF!</definedName>
    <definedName function="false" hidden="false" localSheetId="7" name="A3R3" vbProcedure="false">#REF!</definedName>
    <definedName function="false" hidden="false" localSheetId="7" name="A3R4" vbProcedure="false">#REF!</definedName>
    <definedName function="false" hidden="false" localSheetId="7" name="A3R5" vbProcedure="false">#REF!</definedName>
    <definedName function="false" hidden="false" localSheetId="7" name="A3R6" vbProcedure="false">#REF!</definedName>
    <definedName function="false" hidden="false" localSheetId="7" name="A3R7" vbProcedure="false">#REF!</definedName>
    <definedName function="false" hidden="false" localSheetId="7" name="A3R8" vbProcedure="false">#REF!</definedName>
    <definedName function="false" hidden="false" localSheetId="7" name="A3R9" vbProcedure="false">#REF!</definedName>
    <definedName function="false" hidden="false" localSheetId="7" name="A4P1" vbProcedure="false">#REF!</definedName>
    <definedName function="false" hidden="false" localSheetId="7" name="A4P10" vbProcedure="false">#REF!</definedName>
    <definedName function="false" hidden="false" localSheetId="7" name="A4P11" vbProcedure="false">#REF!</definedName>
    <definedName function="false" hidden="false" localSheetId="7" name="A4P12" vbProcedure="false">#REF!</definedName>
    <definedName function="false" hidden="false" localSheetId="7" name="A4P13" vbProcedure="false">#REF!</definedName>
    <definedName function="false" hidden="false" localSheetId="7" name="A4P14" vbProcedure="false">#REF!</definedName>
    <definedName function="false" hidden="false" localSheetId="7" name="A4P15" vbProcedure="false">#REF!</definedName>
    <definedName function="false" hidden="false" localSheetId="7" name="A4P16" vbProcedure="false">#REF!</definedName>
    <definedName function="false" hidden="false" localSheetId="7" name="A4P17" vbProcedure="false">#REF!</definedName>
    <definedName function="false" hidden="false" localSheetId="7" name="A4P18" vbProcedure="false">#REF!</definedName>
    <definedName function="false" hidden="false" localSheetId="7" name="A4P19" vbProcedure="false">#REF!</definedName>
    <definedName function="false" hidden="false" localSheetId="7" name="A4P2" vbProcedure="false">#REF!</definedName>
    <definedName function="false" hidden="false" localSheetId="7" name="A4P20" vbProcedure="false">#REF!</definedName>
    <definedName function="false" hidden="false" localSheetId="7" name="A4P21" vbProcedure="false">#REF!</definedName>
    <definedName function="false" hidden="false" localSheetId="7" name="A4P22" vbProcedure="false">#REF!</definedName>
    <definedName function="false" hidden="false" localSheetId="7" name="A4P23" vbProcedure="false">#REF!</definedName>
    <definedName function="false" hidden="false" localSheetId="7" name="A4P24" vbProcedure="false">#REF!</definedName>
    <definedName function="false" hidden="false" localSheetId="7" name="A4P3" vbProcedure="false">#REF!</definedName>
    <definedName function="false" hidden="false" localSheetId="7" name="A4P4" vbProcedure="false">#REF!</definedName>
    <definedName function="false" hidden="false" localSheetId="7" name="A4P5" vbProcedure="false">#REF!</definedName>
    <definedName function="false" hidden="false" localSheetId="7" name="A4P6" vbProcedure="false">#REF!</definedName>
    <definedName function="false" hidden="false" localSheetId="7" name="A4P7" vbProcedure="false">#REF!</definedName>
    <definedName function="false" hidden="false" localSheetId="7" name="A4P8" vbProcedure="false">#REF!</definedName>
    <definedName function="false" hidden="false" localSheetId="7" name="A4P9" vbProcedure="false">#REF!</definedName>
    <definedName function="false" hidden="false" localSheetId="7" name="A4R1" vbProcedure="false">#REF!</definedName>
    <definedName function="false" hidden="false" localSheetId="7" name="A4R10" vbProcedure="false">#REF!</definedName>
    <definedName function="false" hidden="false" localSheetId="7" name="A4R11" vbProcedure="false">#REF!</definedName>
    <definedName function="false" hidden="false" localSheetId="7" name="A4R12" vbProcedure="false">#REF!</definedName>
    <definedName function="false" hidden="false" localSheetId="7" name="A4R13" vbProcedure="false">#REF!</definedName>
    <definedName function="false" hidden="false" localSheetId="7" name="A4R14" vbProcedure="false">#REF!</definedName>
    <definedName function="false" hidden="false" localSheetId="7" name="A4R15" vbProcedure="false">#REF!</definedName>
    <definedName function="false" hidden="false" localSheetId="7" name="A4R16" vbProcedure="false">#REF!</definedName>
    <definedName function="false" hidden="false" localSheetId="7" name="A4R17" vbProcedure="false">#REF!</definedName>
    <definedName function="false" hidden="false" localSheetId="7" name="A4R18" vbProcedure="false">#REF!</definedName>
    <definedName function="false" hidden="false" localSheetId="7" name="A4R19" vbProcedure="false">#REF!</definedName>
    <definedName function="false" hidden="false" localSheetId="7" name="A4R2" vbProcedure="false">#REF!</definedName>
    <definedName function="false" hidden="false" localSheetId="7" name="A4R20" vbProcedure="false">#REF!</definedName>
    <definedName function="false" hidden="false" localSheetId="7" name="A4R21" vbProcedure="false">#REF!</definedName>
    <definedName function="false" hidden="false" localSheetId="7" name="A4R22" vbProcedure="false">#REF!</definedName>
    <definedName function="false" hidden="false" localSheetId="7" name="A4R23" vbProcedure="false">#REF!</definedName>
    <definedName function="false" hidden="false" localSheetId="7" name="A4R24" vbProcedure="false">#REF!</definedName>
    <definedName function="false" hidden="false" localSheetId="7" name="A4R3" vbProcedure="false">#REF!</definedName>
    <definedName function="false" hidden="false" localSheetId="7" name="A4R4" vbProcedure="false">#REF!</definedName>
    <definedName function="false" hidden="false" localSheetId="7" name="A4R5" vbProcedure="false">#REF!</definedName>
    <definedName function="false" hidden="false" localSheetId="7" name="A4R6" vbProcedure="false">#REF!</definedName>
    <definedName function="false" hidden="false" localSheetId="7" name="A4R7" vbProcedure="false">#REF!</definedName>
    <definedName function="false" hidden="false" localSheetId="7" name="A4R8" vbProcedure="false">#REF!</definedName>
    <definedName function="false" hidden="false" localSheetId="7" name="A4R9" vbProcedure="false">#REF!</definedName>
    <definedName function="false" hidden="false" localSheetId="7" name="A5P1" vbProcedure="false">#REF!</definedName>
    <definedName function="false" hidden="false" localSheetId="7" name="A5P10" vbProcedure="false">#REF!</definedName>
    <definedName function="false" hidden="false" localSheetId="7" name="A5P11" vbProcedure="false">#REF!</definedName>
    <definedName function="false" hidden="false" localSheetId="7" name="A5P12" vbProcedure="false">#REF!</definedName>
    <definedName function="false" hidden="false" localSheetId="7" name="A5P13" vbProcedure="false">#REF!</definedName>
    <definedName function="false" hidden="false" localSheetId="7" name="A5P14" vbProcedure="false">#REF!</definedName>
    <definedName function="false" hidden="false" localSheetId="7" name="A5P15" vbProcedure="false">#REF!</definedName>
    <definedName function="false" hidden="false" localSheetId="7" name="A5P16" vbProcedure="false">#REF!</definedName>
    <definedName function="false" hidden="false" localSheetId="7" name="A5P17" vbProcedure="false">#REF!</definedName>
    <definedName function="false" hidden="false" localSheetId="7" name="A5P18" vbProcedure="false">#REF!</definedName>
    <definedName function="false" hidden="false" localSheetId="7" name="A5P19" vbProcedure="false">#REF!</definedName>
    <definedName function="false" hidden="false" localSheetId="7" name="A5P2" vbProcedure="false">#REF!</definedName>
    <definedName function="false" hidden="false" localSheetId="7" name="A5P20" vbProcedure="false">#REF!</definedName>
    <definedName function="false" hidden="false" localSheetId="7" name="A5P21" vbProcedure="false">#REF!</definedName>
    <definedName function="false" hidden="false" localSheetId="7" name="A5P22" vbProcedure="false">#REF!</definedName>
    <definedName function="false" hidden="false" localSheetId="7" name="A5P23" vbProcedure="false">#REF!</definedName>
    <definedName function="false" hidden="false" localSheetId="7" name="A5P24" vbProcedure="false">#REF!</definedName>
    <definedName function="false" hidden="false" localSheetId="7" name="A5P3" vbProcedure="false">#REF!</definedName>
    <definedName function="false" hidden="false" localSheetId="7" name="A5P4" vbProcedure="false">#REF!</definedName>
    <definedName function="false" hidden="false" localSheetId="7" name="A5P5" vbProcedure="false">#REF!</definedName>
    <definedName function="false" hidden="false" localSheetId="7" name="A5P6" vbProcedure="false">#REF!</definedName>
    <definedName function="false" hidden="false" localSheetId="7" name="A5P7" vbProcedure="false">#REF!</definedName>
    <definedName function="false" hidden="false" localSheetId="7" name="A5P8" vbProcedure="false">#REF!</definedName>
    <definedName function="false" hidden="false" localSheetId="7" name="A5P9" vbProcedure="false">#REF!</definedName>
    <definedName function="false" hidden="false" localSheetId="7" name="A5R1" vbProcedure="false">#REF!</definedName>
    <definedName function="false" hidden="false" localSheetId="7" name="A5R10" vbProcedure="false">#REF!</definedName>
    <definedName function="false" hidden="false" localSheetId="7" name="A5R11" vbProcedure="false">#REF!</definedName>
    <definedName function="false" hidden="false" localSheetId="7" name="A5R12" vbProcedure="false">#REF!</definedName>
    <definedName function="false" hidden="false" localSheetId="7" name="A5R13" vbProcedure="false">#REF!</definedName>
    <definedName function="false" hidden="false" localSheetId="7" name="A5R14" vbProcedure="false">#REF!</definedName>
    <definedName function="false" hidden="false" localSheetId="7" name="A5R15" vbProcedure="false">#REF!</definedName>
    <definedName function="false" hidden="false" localSheetId="7" name="A5R16" vbProcedure="false">#REF!</definedName>
    <definedName function="false" hidden="false" localSheetId="7" name="A5R17" vbProcedure="false">#REF!</definedName>
    <definedName function="false" hidden="false" localSheetId="7" name="A5R18" vbProcedure="false">#REF!</definedName>
    <definedName function="false" hidden="false" localSheetId="7" name="A5R19" vbProcedure="false">#REF!</definedName>
    <definedName function="false" hidden="false" localSheetId="7" name="A5R2" vbProcedure="false">#REF!</definedName>
    <definedName function="false" hidden="false" localSheetId="7" name="A5R20" vbProcedure="false">#REF!</definedName>
    <definedName function="false" hidden="false" localSheetId="7" name="A5R21" vbProcedure="false">#REF!</definedName>
    <definedName function="false" hidden="false" localSheetId="7" name="A5R22" vbProcedure="false">#REF!</definedName>
    <definedName function="false" hidden="false" localSheetId="7" name="A5R23" vbProcedure="false">#REF!</definedName>
    <definedName function="false" hidden="false" localSheetId="7" name="A5R24" vbProcedure="false">#REF!</definedName>
    <definedName function="false" hidden="false" localSheetId="7" name="A5R3" vbProcedure="false">#REF!</definedName>
    <definedName function="false" hidden="false" localSheetId="7" name="A5R4" vbProcedure="false">#REF!</definedName>
    <definedName function="false" hidden="false" localSheetId="7" name="A5R5" vbProcedure="false">#REF!</definedName>
    <definedName function="false" hidden="false" localSheetId="7" name="A5R6" vbProcedure="false">#REF!</definedName>
    <definedName function="false" hidden="false" localSheetId="7" name="A5R7" vbProcedure="false">#REF!</definedName>
    <definedName function="false" hidden="false" localSheetId="7" name="A5R8" vbProcedure="false">#REF!</definedName>
    <definedName function="false" hidden="false" localSheetId="7" name="A5R9" vbProcedure="false">#REF!</definedName>
    <definedName function="false" hidden="false" localSheetId="7" name="add_1" vbProcedure="false">#REF!</definedName>
    <definedName function="false" hidden="false" localSheetId="7" name="add_2" vbProcedure="false">#REF!</definedName>
    <definedName function="false" hidden="false" localSheetId="7" name="add_3" vbProcedure="false">#REF!</definedName>
    <definedName function="false" hidden="false" localSheetId="7" name="add_4" vbProcedure="false">#REF!</definedName>
    <definedName function="false" hidden="false" localSheetId="7" name="add_5" vbProcedure="false">#REF!</definedName>
    <definedName function="false" hidden="false" localSheetId="7" name="add_total" vbProcedure="false">#REF!</definedName>
    <definedName function="false" hidden="false" localSheetId="7" name="AUDITORIO" vbProcedure="false">#REF!</definedName>
    <definedName function="false" hidden="false" localSheetId="7" name="BD" vbProcedure="false">#REF!</definedName>
    <definedName function="false" hidden="false" localSheetId="7" name="BDI" vbProcedure="false">#REF!</definedName>
    <definedName function="false" hidden="false" localSheetId="7" name="BDI_LIC" vbProcedure="false">#REF!</definedName>
    <definedName function="false" hidden="false" localSheetId="7" name="cfs" vbProcedure="false">#REF!</definedName>
    <definedName function="false" hidden="false" localSheetId="7" name="crono" vbProcedure="false">#REF!</definedName>
    <definedName function="false" hidden="false" localSheetId="7" name="CRONO_ADD" vbProcedure="false">#REF!</definedName>
    <definedName function="false" hidden="false" localSheetId="7" name="CRONO_RES" vbProcedure="false">#REF!</definedName>
    <definedName function="false" hidden="false" localSheetId="7" name="Excel_BuiltIn__FilterDatabase_6" vbProcedure="false">'CURVA ABC'!$A$3:$B$418</definedName>
    <definedName function="false" hidden="false" localSheetId="7" name="ini" vbProcedure="false">'[1] '!#ref!</definedName>
    <definedName function="false" hidden="false" localSheetId="7" name="matriz" vbProcedure="false">'[1] '!#ref!</definedName>
    <definedName function="false" hidden="false" localSheetId="7" name="MINUS" vbProcedure="false">#REF!</definedName>
    <definedName function="false" hidden="false" localSheetId="7" name="PLUS" vbProcedure="false">#REF!</definedName>
    <definedName function="false" hidden="false" localSheetId="7" name="po" vbProcedure="false">#REF!</definedName>
    <definedName function="false" hidden="false" localSheetId="7" name="rere" vbProcedure="false">#REF!</definedName>
    <definedName function="false" hidden="false" localSheetId="7" name="RODAPÉ" vbProcedure="false">[1]relatório!#REF!</definedName>
    <definedName function="false" hidden="false" localSheetId="7" name="rt" vbProcedure="false">#REF!</definedName>
    <definedName function="false" hidden="false" localSheetId="7" name="S10P1" vbProcedure="false">#REF!</definedName>
    <definedName function="false" hidden="false" localSheetId="7" name="S10P10" vbProcedure="false">#REF!</definedName>
    <definedName function="false" hidden="false" localSheetId="7" name="S10P11" vbProcedure="false">#REF!</definedName>
    <definedName function="false" hidden="false" localSheetId="7" name="S10P12" vbProcedure="false">#REF!</definedName>
    <definedName function="false" hidden="false" localSheetId="7" name="S10P13" vbProcedure="false">#REF!</definedName>
    <definedName function="false" hidden="false" localSheetId="7" name="S10P14" vbProcedure="false">#REF!</definedName>
    <definedName function="false" hidden="false" localSheetId="7" name="S10P15" vbProcedure="false">#REF!</definedName>
    <definedName function="false" hidden="false" localSheetId="7" name="S10P16" vbProcedure="false">#REF!</definedName>
    <definedName function="false" hidden="false" localSheetId="7" name="S10P17" vbProcedure="false">#REF!</definedName>
    <definedName function="false" hidden="false" localSheetId="7" name="S10P18" vbProcedure="false">#REF!</definedName>
    <definedName function="false" hidden="false" localSheetId="7" name="S10P19" vbProcedure="false">#REF!</definedName>
    <definedName function="false" hidden="false" localSheetId="7" name="S10P2" vbProcedure="false">#REF!</definedName>
    <definedName function="false" hidden="false" localSheetId="7" name="S10P20" vbProcedure="false">#REF!</definedName>
    <definedName function="false" hidden="false" localSheetId="7" name="S10P21" vbProcedure="false">#REF!</definedName>
    <definedName function="false" hidden="false" localSheetId="7" name="S10P22" vbProcedure="false">#REF!</definedName>
    <definedName function="false" hidden="false" localSheetId="7" name="S10P23" vbProcedure="false">#REF!</definedName>
    <definedName function="false" hidden="false" localSheetId="7" name="S10P24" vbProcedure="false">#REF!</definedName>
    <definedName function="false" hidden="false" localSheetId="7" name="S10P3" vbProcedure="false">#REF!</definedName>
    <definedName function="false" hidden="false" localSheetId="7" name="S10P4" vbProcedure="false">#REF!</definedName>
    <definedName function="false" hidden="false" localSheetId="7" name="S10P5" vbProcedure="false">#REF!</definedName>
    <definedName function="false" hidden="false" localSheetId="7" name="S10P6" vbProcedure="false">#REF!</definedName>
    <definedName function="false" hidden="false" localSheetId="7" name="S10P7" vbProcedure="false">#REF!</definedName>
    <definedName function="false" hidden="false" localSheetId="7" name="S10P8" vbProcedure="false">#REF!</definedName>
    <definedName function="false" hidden="false" localSheetId="7" name="S10P9" vbProcedure="false">#REF!</definedName>
    <definedName function="false" hidden="false" localSheetId="7" name="S10R1" vbProcedure="false">#REF!</definedName>
    <definedName function="false" hidden="false" localSheetId="7" name="S10R10" vbProcedure="false">#REF!</definedName>
    <definedName function="false" hidden="false" localSheetId="7" name="S10R11" vbProcedure="false">#REF!</definedName>
    <definedName function="false" hidden="false" localSheetId="7" name="S10R12" vbProcedure="false">#REF!</definedName>
    <definedName function="false" hidden="false" localSheetId="7" name="S10R13" vbProcedure="false">#REF!</definedName>
    <definedName function="false" hidden="false" localSheetId="7" name="S10R14" vbProcedure="false">#REF!</definedName>
    <definedName function="false" hidden="false" localSheetId="7" name="S10R15" vbProcedure="false">#REF!</definedName>
    <definedName function="false" hidden="false" localSheetId="7" name="S10R16" vbProcedure="false">#REF!</definedName>
    <definedName function="false" hidden="false" localSheetId="7" name="S10R17" vbProcedure="false">#REF!</definedName>
    <definedName function="false" hidden="false" localSheetId="7" name="S10R18" vbProcedure="false">#REF!</definedName>
    <definedName function="false" hidden="false" localSheetId="7" name="S10R19" vbProcedure="false">#REF!</definedName>
    <definedName function="false" hidden="false" localSheetId="7" name="S10R2" vbProcedure="false">#REF!</definedName>
    <definedName function="false" hidden="false" localSheetId="7" name="S10R20" vbProcedure="false">#REF!</definedName>
    <definedName function="false" hidden="false" localSheetId="7" name="S10R21" vbProcedure="false">#REF!</definedName>
    <definedName function="false" hidden="false" localSheetId="7" name="S10R22" vbProcedure="false">#REF!</definedName>
    <definedName function="false" hidden="false" localSheetId="7" name="S10R23" vbProcedure="false">#REF!</definedName>
    <definedName function="false" hidden="false" localSheetId="7" name="S10R24" vbProcedure="false">#REF!</definedName>
    <definedName function="false" hidden="false" localSheetId="7" name="S10R3" vbProcedure="false">#REF!</definedName>
    <definedName function="false" hidden="false" localSheetId="7" name="S10R4" vbProcedure="false">#REF!</definedName>
    <definedName function="false" hidden="false" localSheetId="7" name="S10R5" vbProcedure="false">#REF!</definedName>
    <definedName function="false" hidden="false" localSheetId="7" name="S10R6" vbProcedure="false">#REF!</definedName>
    <definedName function="false" hidden="false" localSheetId="7" name="S10R7" vbProcedure="false">#REF!</definedName>
    <definedName function="false" hidden="false" localSheetId="7" name="S10R8" vbProcedure="false">#REF!</definedName>
    <definedName function="false" hidden="false" localSheetId="7" name="S10R9" vbProcedure="false">#REF!</definedName>
    <definedName function="false" hidden="false" localSheetId="7" name="S11P1" vbProcedure="false">#REF!</definedName>
    <definedName function="false" hidden="false" localSheetId="7" name="S11P10" vbProcedure="false">#REF!</definedName>
    <definedName function="false" hidden="false" localSheetId="7" name="S11P11" vbProcedure="false">#REF!</definedName>
    <definedName function="false" hidden="false" localSheetId="7" name="S11P12" vbProcedure="false">#REF!</definedName>
    <definedName function="false" hidden="false" localSheetId="7" name="S11P13" vbProcedure="false">#REF!</definedName>
    <definedName function="false" hidden="false" localSheetId="7" name="S11P14" vbProcedure="false">#REF!</definedName>
    <definedName function="false" hidden="false" localSheetId="7" name="S11P15" vbProcedure="false">#REF!</definedName>
    <definedName function="false" hidden="false" localSheetId="7" name="S11P16" vbProcedure="false">#REF!</definedName>
    <definedName function="false" hidden="false" localSheetId="7" name="S11P17" vbProcedure="false">#REF!</definedName>
    <definedName function="false" hidden="false" localSheetId="7" name="S11P18" vbProcedure="false">#REF!</definedName>
    <definedName function="false" hidden="false" localSheetId="7" name="S11P19" vbProcedure="false">#REF!</definedName>
    <definedName function="false" hidden="false" localSheetId="7" name="S11P2" vbProcedure="false">#REF!</definedName>
    <definedName function="false" hidden="false" localSheetId="7" name="S11P20" vbProcedure="false">#REF!</definedName>
    <definedName function="false" hidden="false" localSheetId="7" name="S11P21" vbProcedure="false">#REF!</definedName>
    <definedName function="false" hidden="false" localSheetId="7" name="S11P22" vbProcedure="false">#REF!</definedName>
    <definedName function="false" hidden="false" localSheetId="7" name="S11P23" vbProcedure="false">#REF!</definedName>
    <definedName function="false" hidden="false" localSheetId="7" name="S11P24" vbProcedure="false">#REF!</definedName>
    <definedName function="false" hidden="false" localSheetId="7" name="S11P3" vbProcedure="false">#REF!</definedName>
    <definedName function="false" hidden="false" localSheetId="7" name="S11P4" vbProcedure="false">#REF!</definedName>
    <definedName function="false" hidden="false" localSheetId="7" name="S11P5" vbProcedure="false">#REF!</definedName>
    <definedName function="false" hidden="false" localSheetId="7" name="S11P6" vbProcedure="false">#REF!</definedName>
    <definedName function="false" hidden="false" localSheetId="7" name="S11P7" vbProcedure="false">#REF!</definedName>
    <definedName function="false" hidden="false" localSheetId="7" name="S11P8" vbProcedure="false">#REF!</definedName>
    <definedName function="false" hidden="false" localSheetId="7" name="S11P9" vbProcedure="false">#REF!</definedName>
    <definedName function="false" hidden="false" localSheetId="7" name="S11R1" vbProcedure="false">#REF!</definedName>
    <definedName function="false" hidden="false" localSheetId="7" name="S11R10" vbProcedure="false">#REF!</definedName>
    <definedName function="false" hidden="false" localSheetId="7" name="S11R11" vbProcedure="false">#REF!</definedName>
    <definedName function="false" hidden="false" localSheetId="7" name="S11R12" vbProcedure="false">#REF!</definedName>
    <definedName function="false" hidden="false" localSheetId="7" name="S11R13" vbProcedure="false">#REF!</definedName>
    <definedName function="false" hidden="false" localSheetId="7" name="S11R14" vbProcedure="false">#REF!</definedName>
    <definedName function="false" hidden="false" localSheetId="7" name="S11R15" vbProcedure="false">#REF!</definedName>
    <definedName function="false" hidden="false" localSheetId="7" name="S11R16" vbProcedure="false">#REF!</definedName>
    <definedName function="false" hidden="false" localSheetId="7" name="S11R17" vbProcedure="false">#REF!</definedName>
    <definedName function="false" hidden="false" localSheetId="7" name="S11R18" vbProcedure="false">#REF!</definedName>
    <definedName function="false" hidden="false" localSheetId="7" name="S11R19" vbProcedure="false">#REF!</definedName>
    <definedName function="false" hidden="false" localSheetId="7" name="S11R2" vbProcedure="false">#REF!</definedName>
    <definedName function="false" hidden="false" localSheetId="7" name="S11R20" vbProcedure="false">#REF!</definedName>
    <definedName function="false" hidden="false" localSheetId="7" name="S11R21" vbProcedure="false">#REF!</definedName>
    <definedName function="false" hidden="false" localSheetId="7" name="S11R22" vbProcedure="false">#REF!</definedName>
    <definedName function="false" hidden="false" localSheetId="7" name="S11R23" vbProcedure="false">#REF!</definedName>
    <definedName function="false" hidden="false" localSheetId="7" name="S11R24" vbProcedure="false">#REF!</definedName>
    <definedName function="false" hidden="false" localSheetId="7" name="S11R3" vbProcedure="false">#REF!</definedName>
    <definedName function="false" hidden="false" localSheetId="7" name="S11R4" vbProcedure="false">#REF!</definedName>
    <definedName function="false" hidden="false" localSheetId="7" name="S11R5" vbProcedure="false">#REF!</definedName>
    <definedName function="false" hidden="false" localSheetId="7" name="S11R6" vbProcedure="false">#REF!</definedName>
    <definedName function="false" hidden="false" localSheetId="7" name="S11R7" vbProcedure="false">#REF!</definedName>
    <definedName function="false" hidden="false" localSheetId="7" name="S11R8" vbProcedure="false">#REF!</definedName>
    <definedName function="false" hidden="false" localSheetId="7" name="S11R9" vbProcedure="false">#REF!</definedName>
    <definedName function="false" hidden="false" localSheetId="7" name="S12P1" vbProcedure="false">#REF!</definedName>
    <definedName function="false" hidden="false" localSheetId="7" name="S12P10" vbProcedure="false">#REF!</definedName>
    <definedName function="false" hidden="false" localSheetId="7" name="S12P11" vbProcedure="false">#REF!</definedName>
    <definedName function="false" hidden="false" localSheetId="7" name="S12P12" vbProcedure="false">#REF!</definedName>
    <definedName function="false" hidden="false" localSheetId="7" name="S12P13" vbProcedure="false">#REF!</definedName>
    <definedName function="false" hidden="false" localSheetId="7" name="S12P14" vbProcedure="false">#REF!</definedName>
    <definedName function="false" hidden="false" localSheetId="7" name="S12P15" vbProcedure="false">#REF!</definedName>
    <definedName function="false" hidden="false" localSheetId="7" name="S12P16" vbProcedure="false">#REF!</definedName>
    <definedName function="false" hidden="false" localSheetId="7" name="S12P17" vbProcedure="false">#REF!</definedName>
    <definedName function="false" hidden="false" localSheetId="7" name="S12P18" vbProcedure="false">#REF!</definedName>
    <definedName function="false" hidden="false" localSheetId="7" name="S12P19" vbProcedure="false">#REF!</definedName>
    <definedName function="false" hidden="false" localSheetId="7" name="S12P2" vbProcedure="false">#REF!</definedName>
    <definedName function="false" hidden="false" localSheetId="7" name="S12P20" vbProcedure="false">#REF!</definedName>
    <definedName function="false" hidden="false" localSheetId="7" name="S12P21" vbProcedure="false">#REF!</definedName>
    <definedName function="false" hidden="false" localSheetId="7" name="S12P22" vbProcedure="false">#REF!</definedName>
    <definedName function="false" hidden="false" localSheetId="7" name="S12P23" vbProcedure="false">#REF!</definedName>
    <definedName function="false" hidden="false" localSheetId="7" name="S12P24" vbProcedure="false">#REF!</definedName>
    <definedName function="false" hidden="false" localSheetId="7" name="S12P3" vbProcedure="false">#REF!</definedName>
    <definedName function="false" hidden="false" localSheetId="7" name="S12P4" vbProcedure="false">#REF!</definedName>
    <definedName function="false" hidden="false" localSheetId="7" name="S12P5" vbProcedure="false">#REF!</definedName>
    <definedName function="false" hidden="false" localSheetId="7" name="S12P6" vbProcedure="false">#REF!</definedName>
    <definedName function="false" hidden="false" localSheetId="7" name="S12P7" vbProcedure="false">#REF!</definedName>
    <definedName function="false" hidden="false" localSheetId="7" name="S12P8" vbProcedure="false">#REF!</definedName>
    <definedName function="false" hidden="false" localSheetId="7" name="S12P9" vbProcedure="false">#REF!</definedName>
    <definedName function="false" hidden="false" localSheetId="7" name="S12R1" vbProcedure="false">#REF!</definedName>
    <definedName function="false" hidden="false" localSheetId="7" name="S12R10" vbProcedure="false">#REF!</definedName>
    <definedName function="false" hidden="false" localSheetId="7" name="S12R11" vbProcedure="false">#REF!</definedName>
    <definedName function="false" hidden="false" localSheetId="7" name="S12R12" vbProcedure="false">#REF!</definedName>
    <definedName function="false" hidden="false" localSheetId="7" name="S12R13" vbProcedure="false">#REF!</definedName>
    <definedName function="false" hidden="false" localSheetId="7" name="S12R14" vbProcedure="false">#REF!</definedName>
    <definedName function="false" hidden="false" localSheetId="7" name="S12R15" vbProcedure="false">#REF!</definedName>
    <definedName function="false" hidden="false" localSheetId="7" name="S12R16" vbProcedure="false">#REF!</definedName>
    <definedName function="false" hidden="false" localSheetId="7" name="S12R17" vbProcedure="false">#REF!</definedName>
    <definedName function="false" hidden="false" localSheetId="7" name="S12R18" vbProcedure="false">#REF!</definedName>
    <definedName function="false" hidden="false" localSheetId="7" name="S12R19" vbProcedure="false">#REF!</definedName>
    <definedName function="false" hidden="false" localSheetId="7" name="S12R2" vbProcedure="false">#REF!</definedName>
    <definedName function="false" hidden="false" localSheetId="7" name="S12R20" vbProcedure="false">#REF!</definedName>
    <definedName function="false" hidden="false" localSheetId="7" name="S12R21" vbProcedure="false">#REF!</definedName>
    <definedName function="false" hidden="false" localSheetId="7" name="S12R22" vbProcedure="false">#REF!</definedName>
    <definedName function="false" hidden="false" localSheetId="7" name="S12R23" vbProcedure="false">#REF!</definedName>
    <definedName function="false" hidden="false" localSheetId="7" name="S12R24" vbProcedure="false">#REF!</definedName>
    <definedName function="false" hidden="false" localSheetId="7" name="S12R3" vbProcedure="false">#REF!</definedName>
    <definedName function="false" hidden="false" localSheetId="7" name="S12R4" vbProcedure="false">#REF!</definedName>
    <definedName function="false" hidden="false" localSheetId="7" name="S12R5" vbProcedure="false">#REF!</definedName>
    <definedName function="false" hidden="false" localSheetId="7" name="S12R6" vbProcedure="false">#REF!</definedName>
    <definedName function="false" hidden="false" localSheetId="7" name="S12R7" vbProcedure="false">#REF!</definedName>
    <definedName function="false" hidden="false" localSheetId="7" name="S12R8" vbProcedure="false">#REF!</definedName>
    <definedName function="false" hidden="false" localSheetId="7" name="S12R9" vbProcedure="false">#REF!</definedName>
    <definedName function="false" hidden="false" localSheetId="7" name="S13P1" vbProcedure="false">#REF!</definedName>
    <definedName function="false" hidden="false" localSheetId="7" name="S13P10" vbProcedure="false">#REF!</definedName>
    <definedName function="false" hidden="false" localSheetId="7" name="S13P11" vbProcedure="false">#REF!</definedName>
    <definedName function="false" hidden="false" localSheetId="7" name="S13P12" vbProcedure="false">#REF!</definedName>
    <definedName function="false" hidden="false" localSheetId="7" name="S13P13" vbProcedure="false">#REF!</definedName>
    <definedName function="false" hidden="false" localSheetId="7" name="S13P14" vbProcedure="false">#REF!</definedName>
    <definedName function="false" hidden="false" localSheetId="7" name="S13P15" vbProcedure="false">#REF!</definedName>
    <definedName function="false" hidden="false" localSheetId="7" name="S13P16" vbProcedure="false">#REF!</definedName>
    <definedName function="false" hidden="false" localSheetId="7" name="S13P17" vbProcedure="false">#REF!</definedName>
    <definedName function="false" hidden="false" localSheetId="7" name="S13P18" vbProcedure="false">#REF!</definedName>
    <definedName function="false" hidden="false" localSheetId="7" name="S13P19" vbProcedure="false">#REF!</definedName>
    <definedName function="false" hidden="false" localSheetId="7" name="S13P2" vbProcedure="false">#REF!</definedName>
    <definedName function="false" hidden="false" localSheetId="7" name="S13P20" vbProcedure="false">#REF!</definedName>
    <definedName function="false" hidden="false" localSheetId="7" name="S13P21" vbProcedure="false">#REF!</definedName>
    <definedName function="false" hidden="false" localSheetId="7" name="S13P22" vbProcedure="false">#REF!</definedName>
    <definedName function="false" hidden="false" localSheetId="7" name="S13P23" vbProcedure="false">#REF!</definedName>
    <definedName function="false" hidden="false" localSheetId="7" name="S13P24" vbProcedure="false">#REF!</definedName>
    <definedName function="false" hidden="false" localSheetId="7" name="S13P3" vbProcedure="false">#REF!</definedName>
    <definedName function="false" hidden="false" localSheetId="7" name="S13P4" vbProcedure="false">#REF!</definedName>
    <definedName function="false" hidden="false" localSheetId="7" name="S13P5" vbProcedure="false">#REF!</definedName>
    <definedName function="false" hidden="false" localSheetId="7" name="S13P6" vbProcedure="false">#REF!</definedName>
    <definedName function="false" hidden="false" localSheetId="7" name="S13P7" vbProcedure="false">#REF!</definedName>
    <definedName function="false" hidden="false" localSheetId="7" name="S13P8" vbProcedure="false">#REF!</definedName>
    <definedName function="false" hidden="false" localSheetId="7" name="S13P9" vbProcedure="false">#REF!</definedName>
    <definedName function="false" hidden="false" localSheetId="7" name="S13R1" vbProcedure="false">#REF!</definedName>
    <definedName function="false" hidden="false" localSheetId="7" name="S13R10" vbProcedure="false">#REF!</definedName>
    <definedName function="false" hidden="false" localSheetId="7" name="S13R11" vbProcedure="false">#REF!</definedName>
    <definedName function="false" hidden="false" localSheetId="7" name="S13R12" vbProcedure="false">#REF!</definedName>
    <definedName function="false" hidden="false" localSheetId="7" name="S13R13" vbProcedure="false">#REF!</definedName>
    <definedName function="false" hidden="false" localSheetId="7" name="S13R14" vbProcedure="false">#REF!</definedName>
    <definedName function="false" hidden="false" localSheetId="7" name="S13R15" vbProcedure="false">#REF!</definedName>
    <definedName function="false" hidden="false" localSheetId="7" name="S13R16" vbProcedure="false">#REF!</definedName>
    <definedName function="false" hidden="false" localSheetId="7" name="S13R17" vbProcedure="false">#REF!</definedName>
    <definedName function="false" hidden="false" localSheetId="7" name="S13R18" vbProcedure="false">#REF!</definedName>
    <definedName function="false" hidden="false" localSheetId="7" name="S13R19" vbProcedure="false">#REF!</definedName>
    <definedName function="false" hidden="false" localSheetId="7" name="S13R2" vbProcedure="false">#REF!</definedName>
    <definedName function="false" hidden="false" localSheetId="7" name="S13R20" vbProcedure="false">#REF!</definedName>
    <definedName function="false" hidden="false" localSheetId="7" name="S13R21" vbProcedure="false">#REF!</definedName>
    <definedName function="false" hidden="false" localSheetId="7" name="S13R22" vbProcedure="false">#REF!</definedName>
    <definedName function="false" hidden="false" localSheetId="7" name="S13R23" vbProcedure="false">#REF!</definedName>
    <definedName function="false" hidden="false" localSheetId="7" name="S13R24" vbProcedure="false">#REF!</definedName>
    <definedName function="false" hidden="false" localSheetId="7" name="S13R3" vbProcedure="false">#REF!</definedName>
    <definedName function="false" hidden="false" localSheetId="7" name="S13R4" vbProcedure="false">#REF!</definedName>
    <definedName function="false" hidden="false" localSheetId="7" name="S13R5" vbProcedure="false">#REF!</definedName>
    <definedName function="false" hidden="false" localSheetId="7" name="S13R6" vbProcedure="false">#REF!</definedName>
    <definedName function="false" hidden="false" localSheetId="7" name="S13R7" vbProcedure="false">#REF!</definedName>
    <definedName function="false" hidden="false" localSheetId="7" name="S13R8" vbProcedure="false">#REF!</definedName>
    <definedName function="false" hidden="false" localSheetId="7" name="S13R9" vbProcedure="false">#REF!</definedName>
    <definedName function="false" hidden="false" localSheetId="7" name="S14P1" vbProcedure="false">#REF!</definedName>
    <definedName function="false" hidden="false" localSheetId="7" name="S14P10" vbProcedure="false">#REF!</definedName>
    <definedName function="false" hidden="false" localSheetId="7" name="S14P11" vbProcedure="false">#REF!</definedName>
    <definedName function="false" hidden="false" localSheetId="7" name="S14P12" vbProcedure="false">#REF!</definedName>
    <definedName function="false" hidden="false" localSheetId="7" name="S14P13" vbProcedure="false">#REF!</definedName>
    <definedName function="false" hidden="false" localSheetId="7" name="S14P14" vbProcedure="false">#REF!</definedName>
    <definedName function="false" hidden="false" localSheetId="7" name="S14P15" vbProcedure="false">#REF!</definedName>
    <definedName function="false" hidden="false" localSheetId="7" name="S14P16" vbProcedure="false">#REF!</definedName>
    <definedName function="false" hidden="false" localSheetId="7" name="S14P17" vbProcedure="false">#REF!</definedName>
    <definedName function="false" hidden="false" localSheetId="7" name="S14P18" vbProcedure="false">#REF!</definedName>
    <definedName function="false" hidden="false" localSheetId="7" name="S14P19" vbProcedure="false">#REF!</definedName>
    <definedName function="false" hidden="false" localSheetId="7" name="S14P2" vbProcedure="false">#REF!</definedName>
    <definedName function="false" hidden="false" localSheetId="7" name="S14P20" vbProcedure="false">#REF!</definedName>
    <definedName function="false" hidden="false" localSheetId="7" name="S14P21" vbProcedure="false">#REF!</definedName>
    <definedName function="false" hidden="false" localSheetId="7" name="S14P22" vbProcedure="false">#REF!</definedName>
    <definedName function="false" hidden="false" localSheetId="7" name="S14P23" vbProcedure="false">#REF!</definedName>
    <definedName function="false" hidden="false" localSheetId="7" name="S14P24" vbProcedure="false">#REF!</definedName>
    <definedName function="false" hidden="false" localSheetId="7" name="S14P3" vbProcedure="false">#REF!</definedName>
    <definedName function="false" hidden="false" localSheetId="7" name="S14P4" vbProcedure="false">#REF!</definedName>
    <definedName function="false" hidden="false" localSheetId="7" name="S14P5" vbProcedure="false">#REF!</definedName>
    <definedName function="false" hidden="false" localSheetId="7" name="S14P6" vbProcedure="false">#REF!</definedName>
    <definedName function="false" hidden="false" localSheetId="7" name="S14P7" vbProcedure="false">#REF!</definedName>
    <definedName function="false" hidden="false" localSheetId="7" name="S14P8" vbProcedure="false">#REF!</definedName>
    <definedName function="false" hidden="false" localSheetId="7" name="S14P9" vbProcedure="false">#REF!</definedName>
    <definedName function="false" hidden="false" localSheetId="7" name="S14R1" vbProcedure="false">#REF!</definedName>
    <definedName function="false" hidden="false" localSheetId="7" name="S14R10" vbProcedure="false">#REF!</definedName>
    <definedName function="false" hidden="false" localSheetId="7" name="S14R11" vbProcedure="false">#REF!</definedName>
    <definedName function="false" hidden="false" localSheetId="7" name="S14R12" vbProcedure="false">#REF!</definedName>
    <definedName function="false" hidden="false" localSheetId="7" name="S14R13" vbProcedure="false">#REF!</definedName>
    <definedName function="false" hidden="false" localSheetId="7" name="S14R14" vbProcedure="false">#REF!</definedName>
    <definedName function="false" hidden="false" localSheetId="7" name="S14R15" vbProcedure="false">#REF!</definedName>
    <definedName function="false" hidden="false" localSheetId="7" name="S14R16" vbProcedure="false">#REF!</definedName>
    <definedName function="false" hidden="false" localSheetId="7" name="S14R17" vbProcedure="false">#REF!</definedName>
    <definedName function="false" hidden="false" localSheetId="7" name="S14R18" vbProcedure="false">#REF!</definedName>
    <definedName function="false" hidden="false" localSheetId="7" name="S14R19" vbProcedure="false">#REF!</definedName>
    <definedName function="false" hidden="false" localSheetId="7" name="S14R2" vbProcedure="false">#REF!</definedName>
    <definedName function="false" hidden="false" localSheetId="7" name="S14R20" vbProcedure="false">#REF!</definedName>
    <definedName function="false" hidden="false" localSheetId="7" name="S14R21" vbProcedure="false">#REF!</definedName>
    <definedName function="false" hidden="false" localSheetId="7" name="S14R22" vbProcedure="false">#REF!</definedName>
    <definedName function="false" hidden="false" localSheetId="7" name="S14R23" vbProcedure="false">#REF!</definedName>
    <definedName function="false" hidden="false" localSheetId="7" name="S14R24" vbProcedure="false">#REF!</definedName>
    <definedName function="false" hidden="false" localSheetId="7" name="S14R3" vbProcedure="false">#REF!</definedName>
    <definedName function="false" hidden="false" localSheetId="7" name="S14R4" vbProcedure="false">#REF!</definedName>
    <definedName function="false" hidden="false" localSheetId="7" name="S14R5" vbProcedure="false">#REF!</definedName>
    <definedName function="false" hidden="false" localSheetId="7" name="S14R6" vbProcedure="false">#REF!</definedName>
    <definedName function="false" hidden="false" localSheetId="7" name="S14R7" vbProcedure="false">#REF!</definedName>
    <definedName function="false" hidden="false" localSheetId="7" name="S14R8" vbProcedure="false">#REF!</definedName>
    <definedName function="false" hidden="false" localSheetId="7" name="S14R9" vbProcedure="false">#REF!</definedName>
    <definedName function="false" hidden="false" localSheetId="7" name="S15P1" vbProcedure="false">#REF!</definedName>
    <definedName function="false" hidden="false" localSheetId="7" name="S15P10" vbProcedure="false">#REF!</definedName>
    <definedName function="false" hidden="false" localSheetId="7" name="S15P11" vbProcedure="false">#REF!</definedName>
    <definedName function="false" hidden="false" localSheetId="7" name="S15P12" vbProcedure="false">#REF!</definedName>
    <definedName function="false" hidden="false" localSheetId="7" name="S15P13" vbProcedure="false">#REF!</definedName>
    <definedName function="false" hidden="false" localSheetId="7" name="S15P14" vbProcedure="false">#REF!</definedName>
    <definedName function="false" hidden="false" localSheetId="7" name="S15P15" vbProcedure="false">#REF!</definedName>
    <definedName function="false" hidden="false" localSheetId="7" name="S15P16" vbProcedure="false">#REF!</definedName>
    <definedName function="false" hidden="false" localSheetId="7" name="S15P17" vbProcedure="false">#REF!</definedName>
    <definedName function="false" hidden="false" localSheetId="7" name="S15P18" vbProcedure="false">#REF!</definedName>
    <definedName function="false" hidden="false" localSheetId="7" name="S15P19" vbProcedure="false">#REF!</definedName>
    <definedName function="false" hidden="false" localSheetId="7" name="S15P2" vbProcedure="false">#REF!</definedName>
    <definedName function="false" hidden="false" localSheetId="7" name="S15P20" vbProcedure="false">#REF!</definedName>
    <definedName function="false" hidden="false" localSheetId="7" name="S15P21" vbProcedure="false">#REF!</definedName>
    <definedName function="false" hidden="false" localSheetId="7" name="S15P22" vbProcedure="false">#REF!</definedName>
    <definedName function="false" hidden="false" localSheetId="7" name="S15P23" vbProcedure="false">#REF!</definedName>
    <definedName function="false" hidden="false" localSheetId="7" name="S15P24" vbProcedure="false">#REF!</definedName>
    <definedName function="false" hidden="false" localSheetId="7" name="S15P3" vbProcedure="false">#REF!</definedName>
    <definedName function="false" hidden="false" localSheetId="7" name="S15P4" vbProcedure="false">#REF!</definedName>
    <definedName function="false" hidden="false" localSheetId="7" name="S15P5" vbProcedure="false">#REF!</definedName>
    <definedName function="false" hidden="false" localSheetId="7" name="S15P6" vbProcedure="false">#REF!</definedName>
    <definedName function="false" hidden="false" localSheetId="7" name="S15P7" vbProcedure="false">#REF!</definedName>
    <definedName function="false" hidden="false" localSheetId="7" name="S15P8" vbProcedure="false">#REF!</definedName>
    <definedName function="false" hidden="false" localSheetId="7" name="S15P9" vbProcedure="false">#REF!</definedName>
    <definedName function="false" hidden="false" localSheetId="7" name="S15R1" vbProcedure="false">#REF!</definedName>
    <definedName function="false" hidden="false" localSheetId="7" name="S15R10" vbProcedure="false">#REF!</definedName>
    <definedName function="false" hidden="false" localSheetId="7" name="S15R11" vbProcedure="false">#REF!</definedName>
    <definedName function="false" hidden="false" localSheetId="7" name="S15R12" vbProcedure="false">#REF!</definedName>
    <definedName function="false" hidden="false" localSheetId="7" name="S15R13" vbProcedure="false">#REF!</definedName>
    <definedName function="false" hidden="false" localSheetId="7" name="S15R14" vbProcedure="false">#REF!</definedName>
    <definedName function="false" hidden="false" localSheetId="7" name="S15R15" vbProcedure="false">#REF!</definedName>
    <definedName function="false" hidden="false" localSheetId="7" name="S15R16" vbProcedure="false">#REF!</definedName>
    <definedName function="false" hidden="false" localSheetId="7" name="S15R17" vbProcedure="false">#REF!</definedName>
    <definedName function="false" hidden="false" localSheetId="7" name="S15R18" vbProcedure="false">#REF!</definedName>
    <definedName function="false" hidden="false" localSheetId="7" name="S15R19" vbProcedure="false">#REF!</definedName>
    <definedName function="false" hidden="false" localSheetId="7" name="S15R2" vbProcedure="false">#REF!</definedName>
    <definedName function="false" hidden="false" localSheetId="7" name="S15R20" vbProcedure="false">#REF!</definedName>
    <definedName function="false" hidden="false" localSheetId="7" name="S15R21" vbProcedure="false">#REF!</definedName>
    <definedName function="false" hidden="false" localSheetId="7" name="S15R22" vbProcedure="false">#REF!</definedName>
    <definedName function="false" hidden="false" localSheetId="7" name="S15R23" vbProcedure="false">#REF!</definedName>
    <definedName function="false" hidden="false" localSheetId="7" name="S15R24" vbProcedure="false">#REF!</definedName>
    <definedName function="false" hidden="false" localSheetId="7" name="S15R3" vbProcedure="false">#REF!</definedName>
    <definedName function="false" hidden="false" localSheetId="7" name="S15R4" vbProcedure="false">#REF!</definedName>
    <definedName function="false" hidden="false" localSheetId="7" name="S15R5" vbProcedure="false">#REF!</definedName>
    <definedName function="false" hidden="false" localSheetId="7" name="S15R6" vbProcedure="false">#REF!</definedName>
    <definedName function="false" hidden="false" localSheetId="7" name="S15R7" vbProcedure="false">#REF!</definedName>
    <definedName function="false" hidden="false" localSheetId="7" name="S15R8" vbProcedure="false">#REF!</definedName>
    <definedName function="false" hidden="false" localSheetId="7" name="S15R9" vbProcedure="false">#REF!</definedName>
    <definedName function="false" hidden="false" localSheetId="7" name="S16P1" vbProcedure="false">#REF!</definedName>
    <definedName function="false" hidden="false" localSheetId="7" name="S16P10" vbProcedure="false">#REF!</definedName>
    <definedName function="false" hidden="false" localSheetId="7" name="S16P11" vbProcedure="false">#REF!</definedName>
    <definedName function="false" hidden="false" localSheetId="7" name="S16P12" vbProcedure="false">#REF!</definedName>
    <definedName function="false" hidden="false" localSheetId="7" name="S16P13" vbProcedure="false">#REF!</definedName>
    <definedName function="false" hidden="false" localSheetId="7" name="S16P14" vbProcedure="false">#REF!</definedName>
    <definedName function="false" hidden="false" localSheetId="7" name="S16P15" vbProcedure="false">#REF!</definedName>
    <definedName function="false" hidden="false" localSheetId="7" name="S16P16" vbProcedure="false">#REF!</definedName>
    <definedName function="false" hidden="false" localSheetId="7" name="S16P17" vbProcedure="false">#REF!</definedName>
    <definedName function="false" hidden="false" localSheetId="7" name="S16P18" vbProcedure="false">#REF!</definedName>
    <definedName function="false" hidden="false" localSheetId="7" name="S16P19" vbProcedure="false">#REF!</definedName>
    <definedName function="false" hidden="false" localSheetId="7" name="S16P2" vbProcedure="false">#REF!</definedName>
    <definedName function="false" hidden="false" localSheetId="7" name="S16P20" vbProcedure="false">#REF!</definedName>
    <definedName function="false" hidden="false" localSheetId="7" name="S16P21" vbProcedure="false">#REF!</definedName>
    <definedName function="false" hidden="false" localSheetId="7" name="S16P22" vbProcedure="false">#REF!</definedName>
    <definedName function="false" hidden="false" localSheetId="7" name="S16P23" vbProcedure="false">#REF!</definedName>
    <definedName function="false" hidden="false" localSheetId="7" name="S16P24" vbProcedure="false">#REF!</definedName>
    <definedName function="false" hidden="false" localSheetId="7" name="S16P3" vbProcedure="false">#REF!</definedName>
    <definedName function="false" hidden="false" localSheetId="7" name="S16P4" vbProcedure="false">#REF!</definedName>
    <definedName function="false" hidden="false" localSheetId="7" name="S16P5" vbProcedure="false">#REF!</definedName>
    <definedName function="false" hidden="false" localSheetId="7" name="S16P6" vbProcedure="false">#REF!</definedName>
    <definedName function="false" hidden="false" localSheetId="7" name="S16P7" vbProcedure="false">#REF!</definedName>
    <definedName function="false" hidden="false" localSheetId="7" name="S16P8" vbProcedure="false">#REF!</definedName>
    <definedName function="false" hidden="false" localSheetId="7" name="S16P9" vbProcedure="false">#REF!</definedName>
    <definedName function="false" hidden="false" localSheetId="7" name="S16R1" vbProcedure="false">#REF!</definedName>
    <definedName function="false" hidden="false" localSheetId="7" name="S16R10" vbProcedure="false">#REF!</definedName>
    <definedName function="false" hidden="false" localSheetId="7" name="S16R11" vbProcedure="false">#REF!</definedName>
    <definedName function="false" hidden="false" localSheetId="7" name="S16R12" vbProcedure="false">#REF!</definedName>
    <definedName function="false" hidden="false" localSheetId="7" name="S16R13" vbProcedure="false">#REF!</definedName>
    <definedName function="false" hidden="false" localSheetId="7" name="S16R14" vbProcedure="false">#REF!</definedName>
    <definedName function="false" hidden="false" localSheetId="7" name="S16R15" vbProcedure="false">#REF!</definedName>
    <definedName function="false" hidden="false" localSheetId="7" name="S16R16" vbProcedure="false">#REF!</definedName>
    <definedName function="false" hidden="false" localSheetId="7" name="S16R17" vbProcedure="false">#REF!</definedName>
    <definedName function="false" hidden="false" localSheetId="7" name="S16R18" vbProcedure="false">#REF!</definedName>
    <definedName function="false" hidden="false" localSheetId="7" name="S16R19" vbProcedure="false">#REF!</definedName>
    <definedName function="false" hidden="false" localSheetId="7" name="S16R2" vbProcedure="false">#REF!</definedName>
    <definedName function="false" hidden="false" localSheetId="7" name="S16R20" vbProcedure="false">#REF!</definedName>
    <definedName function="false" hidden="false" localSheetId="7" name="S16R21" vbProcedure="false">#REF!</definedName>
    <definedName function="false" hidden="false" localSheetId="7" name="S16R22" vbProcedure="false">#REF!</definedName>
    <definedName function="false" hidden="false" localSheetId="7" name="S16R23" vbProcedure="false">#REF!</definedName>
    <definedName function="false" hidden="false" localSheetId="7" name="S16R24" vbProcedure="false">#REF!</definedName>
    <definedName function="false" hidden="false" localSheetId="7" name="S16R3" vbProcedure="false">#REF!</definedName>
    <definedName function="false" hidden="false" localSheetId="7" name="S16R4" vbProcedure="false">#REF!</definedName>
    <definedName function="false" hidden="false" localSheetId="7" name="S16R5" vbProcedure="false">#REF!</definedName>
    <definedName function="false" hidden="false" localSheetId="7" name="S16R6" vbProcedure="false">#REF!</definedName>
    <definedName function="false" hidden="false" localSheetId="7" name="S16R7" vbProcedure="false">#REF!</definedName>
    <definedName function="false" hidden="false" localSheetId="7" name="S16R8" vbProcedure="false">#REF!</definedName>
    <definedName function="false" hidden="false" localSheetId="7" name="S16R9" vbProcedure="false">#REF!</definedName>
    <definedName function="false" hidden="false" localSheetId="7" name="S17P1" vbProcedure="false">#REF!</definedName>
    <definedName function="false" hidden="false" localSheetId="7" name="S17P10" vbProcedure="false">#REF!</definedName>
    <definedName function="false" hidden="false" localSheetId="7" name="S17P11" vbProcedure="false">#REF!</definedName>
    <definedName function="false" hidden="false" localSheetId="7" name="S17P12" vbProcedure="false">#REF!</definedName>
    <definedName function="false" hidden="false" localSheetId="7" name="S17P13" vbProcedure="false">#REF!</definedName>
    <definedName function="false" hidden="false" localSheetId="7" name="S17P14" vbProcedure="false">#REF!</definedName>
    <definedName function="false" hidden="false" localSheetId="7" name="S17P15" vbProcedure="false">#REF!</definedName>
    <definedName function="false" hidden="false" localSheetId="7" name="S17P16" vbProcedure="false">#REF!</definedName>
    <definedName function="false" hidden="false" localSheetId="7" name="S17P17" vbProcedure="false">#REF!</definedName>
    <definedName function="false" hidden="false" localSheetId="7" name="S17P18" vbProcedure="false">#REF!</definedName>
    <definedName function="false" hidden="false" localSheetId="7" name="S17P19" vbProcedure="false">#REF!</definedName>
    <definedName function="false" hidden="false" localSheetId="7" name="S17P2" vbProcedure="false">#REF!</definedName>
    <definedName function="false" hidden="false" localSheetId="7" name="S17P20" vbProcedure="false">#REF!</definedName>
    <definedName function="false" hidden="false" localSheetId="7" name="S17P21" vbProcedure="false">#REF!</definedName>
    <definedName function="false" hidden="false" localSheetId="7" name="S17P22" vbProcedure="false">#REF!</definedName>
    <definedName function="false" hidden="false" localSheetId="7" name="S17P23" vbProcedure="false">#REF!</definedName>
    <definedName function="false" hidden="false" localSheetId="7" name="S17P24" vbProcedure="false">#REF!</definedName>
    <definedName function="false" hidden="false" localSheetId="7" name="S17P3" vbProcedure="false">#REF!</definedName>
    <definedName function="false" hidden="false" localSheetId="7" name="S17P4" vbProcedure="false">#REF!</definedName>
    <definedName function="false" hidden="false" localSheetId="7" name="S17P5" vbProcedure="false">#REF!</definedName>
    <definedName function="false" hidden="false" localSheetId="7" name="S17P6" vbProcedure="false">#REF!</definedName>
    <definedName function="false" hidden="false" localSheetId="7" name="S17P7" vbProcedure="false">#REF!</definedName>
    <definedName function="false" hidden="false" localSheetId="7" name="S17P8" vbProcedure="false">#REF!</definedName>
    <definedName function="false" hidden="false" localSheetId="7" name="S17P9" vbProcedure="false">#REF!</definedName>
    <definedName function="false" hidden="false" localSheetId="7" name="S17R1" vbProcedure="false">#REF!</definedName>
    <definedName function="false" hidden="false" localSheetId="7" name="S17R10" vbProcedure="false">#REF!</definedName>
    <definedName function="false" hidden="false" localSheetId="7" name="S17R11" vbProcedure="false">#REF!</definedName>
    <definedName function="false" hidden="false" localSheetId="7" name="S17R12" vbProcedure="false">#REF!</definedName>
    <definedName function="false" hidden="false" localSheetId="7" name="S17R13" vbProcedure="false">#REF!</definedName>
    <definedName function="false" hidden="false" localSheetId="7" name="S17R14" vbProcedure="false">#REF!</definedName>
    <definedName function="false" hidden="false" localSheetId="7" name="S17R15" vbProcedure="false">#REF!</definedName>
    <definedName function="false" hidden="false" localSheetId="7" name="S17R16" vbProcedure="false">#REF!</definedName>
    <definedName function="false" hidden="false" localSheetId="7" name="S17R17" vbProcedure="false">#REF!</definedName>
    <definedName function="false" hidden="false" localSheetId="7" name="S17R18" vbProcedure="false">#REF!</definedName>
    <definedName function="false" hidden="false" localSheetId="7" name="S17R19" vbProcedure="false">#REF!</definedName>
    <definedName function="false" hidden="false" localSheetId="7" name="S17R2" vbProcedure="false">#REF!</definedName>
    <definedName function="false" hidden="false" localSheetId="7" name="S17R20" vbProcedure="false">#REF!</definedName>
    <definedName function="false" hidden="false" localSheetId="7" name="S17R21" vbProcedure="false">#REF!</definedName>
    <definedName function="false" hidden="false" localSheetId="7" name="S17R22" vbProcedure="false">#REF!</definedName>
    <definedName function="false" hidden="false" localSheetId="7" name="S17R23" vbProcedure="false">#REF!</definedName>
    <definedName function="false" hidden="false" localSheetId="7" name="S17R24" vbProcedure="false">#REF!</definedName>
    <definedName function="false" hidden="false" localSheetId="7" name="S17R3" vbProcedure="false">#REF!</definedName>
    <definedName function="false" hidden="false" localSheetId="7" name="S17R4" vbProcedure="false">#REF!</definedName>
    <definedName function="false" hidden="false" localSheetId="7" name="S17R5" vbProcedure="false">#REF!</definedName>
    <definedName function="false" hidden="false" localSheetId="7" name="S17R6" vbProcedure="false">#REF!</definedName>
    <definedName function="false" hidden="false" localSheetId="7" name="S17R7" vbProcedure="false">#REF!</definedName>
    <definedName function="false" hidden="false" localSheetId="7" name="S17R8" vbProcedure="false">#REF!</definedName>
    <definedName function="false" hidden="false" localSheetId="7" name="S17R9" vbProcedure="false">#REF!</definedName>
    <definedName function="false" hidden="false" localSheetId="7" name="S18P1" vbProcedure="false">#REF!</definedName>
    <definedName function="false" hidden="false" localSheetId="7" name="S18P10" vbProcedure="false">#REF!</definedName>
    <definedName function="false" hidden="false" localSheetId="7" name="S18P11" vbProcedure="false">#REF!</definedName>
    <definedName function="false" hidden="false" localSheetId="7" name="S18P12" vbProcedure="false">#REF!</definedName>
    <definedName function="false" hidden="false" localSheetId="7" name="S18P13" vbProcedure="false">#REF!</definedName>
    <definedName function="false" hidden="false" localSheetId="7" name="S18P14" vbProcedure="false">#REF!</definedName>
    <definedName function="false" hidden="false" localSheetId="7" name="S18P15" vbProcedure="false">#REF!</definedName>
    <definedName function="false" hidden="false" localSheetId="7" name="S18P16" vbProcedure="false">#REF!</definedName>
    <definedName function="false" hidden="false" localSheetId="7" name="S18P17" vbProcedure="false">#REF!</definedName>
    <definedName function="false" hidden="false" localSheetId="7" name="S18P18" vbProcedure="false">#REF!</definedName>
    <definedName function="false" hidden="false" localSheetId="7" name="S18P19" vbProcedure="false">#REF!</definedName>
    <definedName function="false" hidden="false" localSheetId="7" name="S18P2" vbProcedure="false">#REF!</definedName>
    <definedName function="false" hidden="false" localSheetId="7" name="S18P20" vbProcedure="false">#REF!</definedName>
    <definedName function="false" hidden="false" localSheetId="7" name="S18P21" vbProcedure="false">#REF!</definedName>
    <definedName function="false" hidden="false" localSheetId="7" name="S18P22" vbProcedure="false">#REF!</definedName>
    <definedName function="false" hidden="false" localSheetId="7" name="S18P23" vbProcedure="false">#REF!</definedName>
    <definedName function="false" hidden="false" localSheetId="7" name="S18P24" vbProcedure="false">#REF!</definedName>
    <definedName function="false" hidden="false" localSheetId="7" name="S18P3" vbProcedure="false">#REF!</definedName>
    <definedName function="false" hidden="false" localSheetId="7" name="S18P4" vbProcedure="false">#REF!</definedName>
    <definedName function="false" hidden="false" localSheetId="7" name="S18P5" vbProcedure="false">#REF!</definedName>
    <definedName function="false" hidden="false" localSheetId="7" name="S18P6" vbProcedure="false">#REF!</definedName>
    <definedName function="false" hidden="false" localSheetId="7" name="S18P7" vbProcedure="false">#REF!</definedName>
    <definedName function="false" hidden="false" localSheetId="7" name="S18P8" vbProcedure="false">#REF!</definedName>
    <definedName function="false" hidden="false" localSheetId="7" name="S18P9" vbProcedure="false">#REF!</definedName>
    <definedName function="false" hidden="false" localSheetId="7" name="S18R1" vbProcedure="false">#REF!</definedName>
    <definedName function="false" hidden="false" localSheetId="7" name="S18R10" vbProcedure="false">#REF!</definedName>
    <definedName function="false" hidden="false" localSheetId="7" name="S18R11" vbProcedure="false">#REF!</definedName>
    <definedName function="false" hidden="false" localSheetId="7" name="S18R12" vbProcedure="false">#REF!</definedName>
    <definedName function="false" hidden="false" localSheetId="7" name="S18R13" vbProcedure="false">#REF!</definedName>
    <definedName function="false" hidden="false" localSheetId="7" name="S18R14" vbProcedure="false">#REF!</definedName>
    <definedName function="false" hidden="false" localSheetId="7" name="S18R15" vbProcedure="false">#REF!</definedName>
    <definedName function="false" hidden="false" localSheetId="7" name="S18R16" vbProcedure="false">#REF!</definedName>
    <definedName function="false" hidden="false" localSheetId="7" name="S18R17" vbProcedure="false">#REF!</definedName>
    <definedName function="false" hidden="false" localSheetId="7" name="S18R18" vbProcedure="false">#REF!</definedName>
    <definedName function="false" hidden="false" localSheetId="7" name="S18R19" vbProcedure="false">#REF!</definedName>
    <definedName function="false" hidden="false" localSheetId="7" name="S18R2" vbProcedure="false">#REF!</definedName>
    <definedName function="false" hidden="false" localSheetId="7" name="S18R20" vbProcedure="false">#REF!</definedName>
    <definedName function="false" hidden="false" localSheetId="7" name="S18R21" vbProcedure="false">#REF!</definedName>
    <definedName function="false" hidden="false" localSheetId="7" name="S18R22" vbProcedure="false">#REF!</definedName>
    <definedName function="false" hidden="false" localSheetId="7" name="S18R23" vbProcedure="false">#REF!</definedName>
    <definedName function="false" hidden="false" localSheetId="7" name="S18R24" vbProcedure="false">#REF!</definedName>
    <definedName function="false" hidden="false" localSheetId="7" name="S18R3" vbProcedure="false">#REF!</definedName>
    <definedName function="false" hidden="false" localSheetId="7" name="S18R4" vbProcedure="false">#REF!</definedName>
    <definedName function="false" hidden="false" localSheetId="7" name="S18R5" vbProcedure="false">#REF!</definedName>
    <definedName function="false" hidden="false" localSheetId="7" name="S18R6" vbProcedure="false">#REF!</definedName>
    <definedName function="false" hidden="false" localSheetId="7" name="S18R7" vbProcedure="false">#REF!</definedName>
    <definedName function="false" hidden="false" localSheetId="7" name="S18R8" vbProcedure="false">#REF!</definedName>
    <definedName function="false" hidden="false" localSheetId="7" name="S18R9" vbProcedure="false">#REF!</definedName>
    <definedName function="false" hidden="false" localSheetId="7" name="S19P1" vbProcedure="false">#REF!</definedName>
    <definedName function="false" hidden="false" localSheetId="7" name="S19P10" vbProcedure="false">#REF!</definedName>
    <definedName function="false" hidden="false" localSheetId="7" name="S19P11" vbProcedure="false">#REF!</definedName>
    <definedName function="false" hidden="false" localSheetId="7" name="S19P12" vbProcedure="false">#REF!</definedName>
    <definedName function="false" hidden="false" localSheetId="7" name="S19P13" vbProcedure="false">#REF!</definedName>
    <definedName function="false" hidden="false" localSheetId="7" name="S19P14" vbProcedure="false">#REF!</definedName>
    <definedName function="false" hidden="false" localSheetId="7" name="S19P15" vbProcedure="false">#REF!</definedName>
    <definedName function="false" hidden="false" localSheetId="7" name="S19P16" vbProcedure="false">#REF!</definedName>
    <definedName function="false" hidden="false" localSheetId="7" name="S19P17" vbProcedure="false">#REF!</definedName>
    <definedName function="false" hidden="false" localSheetId="7" name="S19P18" vbProcedure="false">#REF!</definedName>
    <definedName function="false" hidden="false" localSheetId="7" name="S19P19" vbProcedure="false">#REF!</definedName>
    <definedName function="false" hidden="false" localSheetId="7" name="S19P2" vbProcedure="false">#REF!</definedName>
    <definedName function="false" hidden="false" localSheetId="7" name="S19P20" vbProcedure="false">#REF!</definedName>
    <definedName function="false" hidden="false" localSheetId="7" name="S19P21" vbProcedure="false">#REF!</definedName>
    <definedName function="false" hidden="false" localSheetId="7" name="S19P22" vbProcedure="false">#REF!</definedName>
    <definedName function="false" hidden="false" localSheetId="7" name="S19P23" vbProcedure="false">#REF!</definedName>
    <definedName function="false" hidden="false" localSheetId="7" name="S19P24" vbProcedure="false">#REF!</definedName>
    <definedName function="false" hidden="false" localSheetId="7" name="S19P3" vbProcedure="false">#REF!</definedName>
    <definedName function="false" hidden="false" localSheetId="7" name="S19P4" vbProcedure="false">#REF!</definedName>
    <definedName function="false" hidden="false" localSheetId="7" name="S19P5" vbProcedure="false">#REF!</definedName>
    <definedName function="false" hidden="false" localSheetId="7" name="S19P6" vbProcedure="false">#REF!</definedName>
    <definedName function="false" hidden="false" localSheetId="7" name="S19P7" vbProcedure="false">#REF!</definedName>
    <definedName function="false" hidden="false" localSheetId="7" name="S19P8" vbProcedure="false">#REF!</definedName>
    <definedName function="false" hidden="false" localSheetId="7" name="S19P9" vbProcedure="false">#REF!</definedName>
    <definedName function="false" hidden="false" localSheetId="7" name="S19R1" vbProcedure="false">#REF!</definedName>
    <definedName function="false" hidden="false" localSheetId="7" name="S19R10" vbProcedure="false">#REF!</definedName>
    <definedName function="false" hidden="false" localSheetId="7" name="S19R11" vbProcedure="false">#REF!</definedName>
    <definedName function="false" hidden="false" localSheetId="7" name="S19R12" vbProcedure="false">#REF!</definedName>
    <definedName function="false" hidden="false" localSheetId="7" name="S19R13" vbProcedure="false">#REF!</definedName>
    <definedName function="false" hidden="false" localSheetId="7" name="S19R14" vbProcedure="false">#REF!</definedName>
    <definedName function="false" hidden="false" localSheetId="7" name="S19R15" vbProcedure="false">#REF!</definedName>
    <definedName function="false" hidden="false" localSheetId="7" name="S19R16" vbProcedure="false">#REF!</definedName>
    <definedName function="false" hidden="false" localSheetId="7" name="S19R17" vbProcedure="false">#REF!</definedName>
    <definedName function="false" hidden="false" localSheetId="7" name="S19R18" vbProcedure="false">#REF!</definedName>
    <definedName function="false" hidden="false" localSheetId="7" name="S19R19" vbProcedure="false">#REF!</definedName>
    <definedName function="false" hidden="false" localSheetId="7" name="S19R2" vbProcedure="false">#REF!</definedName>
    <definedName function="false" hidden="false" localSheetId="7" name="S19R20" vbProcedure="false">#REF!</definedName>
    <definedName function="false" hidden="false" localSheetId="7" name="S19R21" vbProcedure="false">#REF!</definedName>
    <definedName function="false" hidden="false" localSheetId="7" name="S19R22" vbProcedure="false">#REF!</definedName>
    <definedName function="false" hidden="false" localSheetId="7" name="S19R23" vbProcedure="false">#REF!</definedName>
    <definedName function="false" hidden="false" localSheetId="7" name="S19R24" vbProcedure="false">#REF!</definedName>
    <definedName function="false" hidden="false" localSheetId="7" name="S19R3" vbProcedure="false">#REF!</definedName>
    <definedName function="false" hidden="false" localSheetId="7" name="S19R4" vbProcedure="false">#REF!</definedName>
    <definedName function="false" hidden="false" localSheetId="7" name="S19R5" vbProcedure="false">#REF!</definedName>
    <definedName function="false" hidden="false" localSheetId="7" name="S19R6" vbProcedure="false">#REF!</definedName>
    <definedName function="false" hidden="false" localSheetId="7" name="S19R7" vbProcedure="false">#REF!</definedName>
    <definedName function="false" hidden="false" localSheetId="7" name="S19R8" vbProcedure="false">#REF!</definedName>
    <definedName function="false" hidden="false" localSheetId="7" name="S19R9" vbProcedure="false">#REF!</definedName>
    <definedName function="false" hidden="false" localSheetId="7" name="S1P1" vbProcedure="false">#REF!</definedName>
    <definedName function="false" hidden="false" localSheetId="7" name="S1P10" vbProcedure="false">#REF!</definedName>
    <definedName function="false" hidden="false" localSheetId="7" name="S1P11" vbProcedure="false">#REF!</definedName>
    <definedName function="false" hidden="false" localSheetId="7" name="S1P12" vbProcedure="false">#REF!</definedName>
    <definedName function="false" hidden="false" localSheetId="7" name="S1P13" vbProcedure="false">#REF!</definedName>
    <definedName function="false" hidden="false" localSheetId="7" name="S1P14" vbProcedure="false">#REF!</definedName>
    <definedName function="false" hidden="false" localSheetId="7" name="S1P15" vbProcedure="false">#REF!</definedName>
    <definedName function="false" hidden="false" localSheetId="7" name="S1P16" vbProcedure="false">#REF!</definedName>
    <definedName function="false" hidden="false" localSheetId="7" name="S1P17" vbProcedure="false">#REF!</definedName>
    <definedName function="false" hidden="false" localSheetId="7" name="S1P18" vbProcedure="false">#REF!</definedName>
    <definedName function="false" hidden="false" localSheetId="7" name="S1P19" vbProcedure="false">#REF!</definedName>
    <definedName function="false" hidden="false" localSheetId="7" name="S1P2" vbProcedure="false">#REF!</definedName>
    <definedName function="false" hidden="false" localSheetId="7" name="S1P20" vbProcedure="false">#REF!</definedName>
    <definedName function="false" hidden="false" localSheetId="7" name="S1P21" vbProcedure="false">#REF!</definedName>
    <definedName function="false" hidden="false" localSheetId="7" name="S1P22" vbProcedure="false">#REF!</definedName>
    <definedName function="false" hidden="false" localSheetId="7" name="S1P23" vbProcedure="false">#REF!</definedName>
    <definedName function="false" hidden="false" localSheetId="7" name="S1P24" vbProcedure="false">#REF!</definedName>
    <definedName function="false" hidden="false" localSheetId="7" name="S1P3" vbProcedure="false">#REF!</definedName>
    <definedName function="false" hidden="false" localSheetId="7" name="S1P4" vbProcedure="false">#REF!</definedName>
    <definedName function="false" hidden="false" localSheetId="7" name="S1P5" vbProcedure="false">#REF!</definedName>
    <definedName function="false" hidden="false" localSheetId="7" name="S1P6" vbProcedure="false">#REF!</definedName>
    <definedName function="false" hidden="false" localSheetId="7" name="S1P7" vbProcedure="false">#REF!</definedName>
    <definedName function="false" hidden="false" localSheetId="7" name="S1P8" vbProcedure="false">#REF!</definedName>
    <definedName function="false" hidden="false" localSheetId="7" name="S1P9" vbProcedure="false">#REF!</definedName>
    <definedName function="false" hidden="false" localSheetId="7" name="S1R1" vbProcedure="false">#REF!</definedName>
    <definedName function="false" hidden="false" localSheetId="7" name="S1R10" vbProcedure="false">#REF!</definedName>
    <definedName function="false" hidden="false" localSheetId="7" name="S1R11" vbProcedure="false">#REF!</definedName>
    <definedName function="false" hidden="false" localSheetId="7" name="S1R12" vbProcedure="false">#REF!</definedName>
    <definedName function="false" hidden="false" localSheetId="7" name="S1R13" vbProcedure="false">#REF!</definedName>
    <definedName function="false" hidden="false" localSheetId="7" name="S1R14" vbProcedure="false">#REF!</definedName>
    <definedName function="false" hidden="false" localSheetId="7" name="S1R15" vbProcedure="false">#REF!</definedName>
    <definedName function="false" hidden="false" localSheetId="7" name="S1R16" vbProcedure="false">#REF!</definedName>
    <definedName function="false" hidden="false" localSheetId="7" name="S1R17" vbProcedure="false">#REF!</definedName>
    <definedName function="false" hidden="false" localSheetId="7" name="S1R18" vbProcedure="false">#REF!</definedName>
    <definedName function="false" hidden="false" localSheetId="7" name="S1R19" vbProcedure="false">#REF!</definedName>
    <definedName function="false" hidden="false" localSheetId="7" name="S1R2" vbProcedure="false">#REF!</definedName>
    <definedName function="false" hidden="false" localSheetId="7" name="S1R20" vbProcedure="false">#REF!</definedName>
    <definedName function="false" hidden="false" localSheetId="7" name="S1R21" vbProcedure="false">#REF!</definedName>
    <definedName function="false" hidden="false" localSheetId="7" name="S1R22" vbProcedure="false">#REF!</definedName>
    <definedName function="false" hidden="false" localSheetId="7" name="S1R23" vbProcedure="false">#REF!</definedName>
    <definedName function="false" hidden="false" localSheetId="7" name="S1R24" vbProcedure="false">#REF!</definedName>
    <definedName function="false" hidden="false" localSheetId="7" name="S1R3" vbProcedure="false">#REF!</definedName>
    <definedName function="false" hidden="false" localSheetId="7" name="S1R4" vbProcedure="false">#REF!</definedName>
    <definedName function="false" hidden="false" localSheetId="7" name="S1R5" vbProcedure="false">#REF!</definedName>
    <definedName function="false" hidden="false" localSheetId="7" name="S1R6" vbProcedure="false">#REF!</definedName>
    <definedName function="false" hidden="false" localSheetId="7" name="S1R7" vbProcedure="false">#REF!</definedName>
    <definedName function="false" hidden="false" localSheetId="7" name="S1R8" vbProcedure="false">#REF!</definedName>
    <definedName function="false" hidden="false" localSheetId="7" name="S1R9" vbProcedure="false">#REF!</definedName>
    <definedName function="false" hidden="false" localSheetId="7" name="S20P1" vbProcedure="false">#REF!</definedName>
    <definedName function="false" hidden="false" localSheetId="7" name="S20P10" vbProcedure="false">#REF!</definedName>
    <definedName function="false" hidden="false" localSheetId="7" name="S20P11" vbProcedure="false">#REF!</definedName>
    <definedName function="false" hidden="false" localSheetId="7" name="S20P12" vbProcedure="false">#REF!</definedName>
    <definedName function="false" hidden="false" localSheetId="7" name="S20P13" vbProcedure="false">#REF!</definedName>
    <definedName function="false" hidden="false" localSheetId="7" name="S20P14" vbProcedure="false">#REF!</definedName>
    <definedName function="false" hidden="false" localSheetId="7" name="S20P15" vbProcedure="false">#REF!</definedName>
    <definedName function="false" hidden="false" localSheetId="7" name="S20P16" vbProcedure="false">#REF!</definedName>
    <definedName function="false" hidden="false" localSheetId="7" name="S20P17" vbProcedure="false">#REF!</definedName>
    <definedName function="false" hidden="false" localSheetId="7" name="S20P18" vbProcedure="false">#REF!</definedName>
    <definedName function="false" hidden="false" localSheetId="7" name="S20P19" vbProcedure="false">#REF!</definedName>
    <definedName function="false" hidden="false" localSheetId="7" name="S20P2" vbProcedure="false">#REF!</definedName>
    <definedName function="false" hidden="false" localSheetId="7" name="S20P20" vbProcedure="false">#REF!</definedName>
    <definedName function="false" hidden="false" localSheetId="7" name="S20P21" vbProcedure="false">#REF!</definedName>
    <definedName function="false" hidden="false" localSheetId="7" name="S20P22" vbProcedure="false">#REF!</definedName>
    <definedName function="false" hidden="false" localSheetId="7" name="S20P23" vbProcedure="false">#REF!</definedName>
    <definedName function="false" hidden="false" localSheetId="7" name="S20P24" vbProcedure="false">#REF!</definedName>
    <definedName function="false" hidden="false" localSheetId="7" name="S20P3" vbProcedure="false">#REF!</definedName>
    <definedName function="false" hidden="false" localSheetId="7" name="S20P4" vbProcedure="false">#REF!</definedName>
    <definedName function="false" hidden="false" localSheetId="7" name="S20P5" vbProcedure="false">#REF!</definedName>
    <definedName function="false" hidden="false" localSheetId="7" name="S20P6" vbProcedure="false">#REF!</definedName>
    <definedName function="false" hidden="false" localSheetId="7" name="S20P7" vbProcedure="false">#REF!</definedName>
    <definedName function="false" hidden="false" localSheetId="7" name="S20P8" vbProcedure="false">#REF!</definedName>
    <definedName function="false" hidden="false" localSheetId="7" name="S20P9" vbProcedure="false">#REF!</definedName>
    <definedName function="false" hidden="false" localSheetId="7" name="S20R1" vbProcedure="false">#REF!</definedName>
    <definedName function="false" hidden="false" localSheetId="7" name="S20R10" vbProcedure="false">#REF!</definedName>
    <definedName function="false" hidden="false" localSheetId="7" name="S20R11" vbProcedure="false">#REF!</definedName>
    <definedName function="false" hidden="false" localSheetId="7" name="S20R12" vbProcedure="false">#REF!</definedName>
    <definedName function="false" hidden="false" localSheetId="7" name="S20R13" vbProcedure="false">#REF!</definedName>
    <definedName function="false" hidden="false" localSheetId="7" name="S20R14" vbProcedure="false">#REF!</definedName>
    <definedName function="false" hidden="false" localSheetId="7" name="S20R15" vbProcedure="false">#REF!</definedName>
    <definedName function="false" hidden="false" localSheetId="7" name="S20R16" vbProcedure="false">#REF!</definedName>
    <definedName function="false" hidden="false" localSheetId="7" name="S20R17" vbProcedure="false">#REF!</definedName>
    <definedName function="false" hidden="false" localSheetId="7" name="S20R18" vbProcedure="false">#REF!</definedName>
    <definedName function="false" hidden="false" localSheetId="7" name="S20R19" vbProcedure="false">#REF!</definedName>
    <definedName function="false" hidden="false" localSheetId="7" name="S20R2" vbProcedure="false">#REF!</definedName>
    <definedName function="false" hidden="false" localSheetId="7" name="S20R20" vbProcedure="false">#REF!</definedName>
    <definedName function="false" hidden="false" localSheetId="7" name="S20R21" vbProcedure="false">#REF!</definedName>
    <definedName function="false" hidden="false" localSheetId="7" name="S20R22" vbProcedure="false">#REF!</definedName>
    <definedName function="false" hidden="false" localSheetId="7" name="S20R23" vbProcedure="false">#REF!</definedName>
    <definedName function="false" hidden="false" localSheetId="7" name="S20R24" vbProcedure="false">#REF!</definedName>
    <definedName function="false" hidden="false" localSheetId="7" name="S20R3" vbProcedure="false">#REF!</definedName>
    <definedName function="false" hidden="false" localSheetId="7" name="S20R4" vbProcedure="false">#REF!</definedName>
    <definedName function="false" hidden="false" localSheetId="7" name="S20R5" vbProcedure="false">#REF!</definedName>
    <definedName function="false" hidden="false" localSheetId="7" name="S20R6" vbProcedure="false">#REF!</definedName>
    <definedName function="false" hidden="false" localSheetId="7" name="S20R7" vbProcedure="false">#REF!</definedName>
    <definedName function="false" hidden="false" localSheetId="7" name="S20R8" vbProcedure="false">#REF!</definedName>
    <definedName function="false" hidden="false" localSheetId="7" name="S20R9" vbProcedure="false">#REF!</definedName>
    <definedName function="false" hidden="false" localSheetId="7" name="S21P1" vbProcedure="false">#REF!</definedName>
    <definedName function="false" hidden="false" localSheetId="7" name="S21P10" vbProcedure="false">#REF!</definedName>
    <definedName function="false" hidden="false" localSheetId="7" name="S21P11" vbProcedure="false">#REF!</definedName>
    <definedName function="false" hidden="false" localSheetId="7" name="S21P12" vbProcedure="false">#REF!</definedName>
    <definedName function="false" hidden="false" localSheetId="7" name="S21P13" vbProcedure="false">#REF!</definedName>
    <definedName function="false" hidden="false" localSheetId="7" name="S21P14" vbProcedure="false">#REF!</definedName>
    <definedName function="false" hidden="false" localSheetId="7" name="S21P15" vbProcedure="false">#REF!</definedName>
    <definedName function="false" hidden="false" localSheetId="7" name="S21P16" vbProcedure="false">#REF!</definedName>
    <definedName function="false" hidden="false" localSheetId="7" name="S21P17" vbProcedure="false">#REF!</definedName>
    <definedName function="false" hidden="false" localSheetId="7" name="S21P18" vbProcedure="false">#REF!</definedName>
    <definedName function="false" hidden="false" localSheetId="7" name="S21P19" vbProcedure="false">#REF!</definedName>
    <definedName function="false" hidden="false" localSheetId="7" name="S21P2" vbProcedure="false">#REF!</definedName>
    <definedName function="false" hidden="false" localSheetId="7" name="S21P20" vbProcedure="false">#REF!</definedName>
    <definedName function="false" hidden="false" localSheetId="7" name="S21P21" vbProcedure="false">#REF!</definedName>
    <definedName function="false" hidden="false" localSheetId="7" name="S21P22" vbProcedure="false">#REF!</definedName>
    <definedName function="false" hidden="false" localSheetId="7" name="S21P23" vbProcedure="false">#REF!</definedName>
    <definedName function="false" hidden="false" localSheetId="7" name="S21P24" vbProcedure="false">#REF!</definedName>
    <definedName function="false" hidden="false" localSheetId="7" name="S21P3" vbProcedure="false">#REF!</definedName>
    <definedName function="false" hidden="false" localSheetId="7" name="S21P4" vbProcedure="false">#REF!</definedName>
    <definedName function="false" hidden="false" localSheetId="7" name="S21P5" vbProcedure="false">#REF!</definedName>
    <definedName function="false" hidden="false" localSheetId="7" name="S21P6" vbProcedure="false">#REF!</definedName>
    <definedName function="false" hidden="false" localSheetId="7" name="S21P7" vbProcedure="false">#REF!</definedName>
    <definedName function="false" hidden="false" localSheetId="7" name="S21P8" vbProcedure="false">#REF!</definedName>
    <definedName function="false" hidden="false" localSheetId="7" name="S21P9" vbProcedure="false">#REF!</definedName>
    <definedName function="false" hidden="false" localSheetId="7" name="S21R1" vbProcedure="false">#REF!</definedName>
    <definedName function="false" hidden="false" localSheetId="7" name="S21R10" vbProcedure="false">#REF!</definedName>
    <definedName function="false" hidden="false" localSheetId="7" name="S21R11" vbProcedure="false">#REF!</definedName>
    <definedName function="false" hidden="false" localSheetId="7" name="S21R12" vbProcedure="false">#REF!</definedName>
    <definedName function="false" hidden="false" localSheetId="7" name="S21R13" vbProcedure="false">#REF!</definedName>
    <definedName function="false" hidden="false" localSheetId="7" name="S21R14" vbProcedure="false">#REF!</definedName>
    <definedName function="false" hidden="false" localSheetId="7" name="S21R15" vbProcedure="false">#REF!</definedName>
    <definedName function="false" hidden="false" localSheetId="7" name="S21R16" vbProcedure="false">#REF!</definedName>
    <definedName function="false" hidden="false" localSheetId="7" name="S21R17" vbProcedure="false">#REF!</definedName>
    <definedName function="false" hidden="false" localSheetId="7" name="S21R18" vbProcedure="false">#REF!</definedName>
    <definedName function="false" hidden="false" localSheetId="7" name="S21R19" vbProcedure="false">#REF!</definedName>
    <definedName function="false" hidden="false" localSheetId="7" name="S21R2" vbProcedure="false">#REF!</definedName>
    <definedName function="false" hidden="false" localSheetId="7" name="S21R20" vbProcedure="false">#REF!</definedName>
    <definedName function="false" hidden="false" localSheetId="7" name="S21R21" vbProcedure="false">#REF!</definedName>
    <definedName function="false" hidden="false" localSheetId="7" name="S21R22" vbProcedure="false">#REF!</definedName>
    <definedName function="false" hidden="false" localSheetId="7" name="S21R23" vbProcedure="false">#REF!</definedName>
    <definedName function="false" hidden="false" localSheetId="7" name="S21R24" vbProcedure="false">#REF!</definedName>
    <definedName function="false" hidden="false" localSheetId="7" name="S21R3" vbProcedure="false">#REF!</definedName>
    <definedName function="false" hidden="false" localSheetId="7" name="S21R4" vbProcedure="false">#REF!</definedName>
    <definedName function="false" hidden="false" localSheetId="7" name="S21R5" vbProcedure="false">#REF!</definedName>
    <definedName function="false" hidden="false" localSheetId="7" name="S21R6" vbProcedure="false">#REF!</definedName>
    <definedName function="false" hidden="false" localSheetId="7" name="S21R7" vbProcedure="false">#REF!</definedName>
    <definedName function="false" hidden="false" localSheetId="7" name="S21R8" vbProcedure="false">#REF!</definedName>
    <definedName function="false" hidden="false" localSheetId="7" name="S21R9" vbProcedure="false">#REF!</definedName>
    <definedName function="false" hidden="false" localSheetId="7" name="S22P1" vbProcedure="false">#REF!</definedName>
    <definedName function="false" hidden="false" localSheetId="7" name="S22P10" vbProcedure="false">#REF!</definedName>
    <definedName function="false" hidden="false" localSheetId="7" name="S22P11" vbProcedure="false">#REF!</definedName>
    <definedName function="false" hidden="false" localSheetId="7" name="S22P12" vbProcedure="false">#REF!</definedName>
    <definedName function="false" hidden="false" localSheetId="7" name="S22P13" vbProcedure="false">#REF!</definedName>
    <definedName function="false" hidden="false" localSheetId="7" name="S22P14" vbProcedure="false">#REF!</definedName>
    <definedName function="false" hidden="false" localSheetId="7" name="S22P15" vbProcedure="false">#REF!</definedName>
    <definedName function="false" hidden="false" localSheetId="7" name="S22P16" vbProcedure="false">#REF!</definedName>
    <definedName function="false" hidden="false" localSheetId="7" name="S22P17" vbProcedure="false">#REF!</definedName>
    <definedName function="false" hidden="false" localSheetId="7" name="S22P18" vbProcedure="false">#REF!</definedName>
    <definedName function="false" hidden="false" localSheetId="7" name="S22P19" vbProcedure="false">#REF!</definedName>
    <definedName function="false" hidden="false" localSheetId="7" name="S22P2" vbProcedure="false">#REF!</definedName>
    <definedName function="false" hidden="false" localSheetId="7" name="S22P20" vbProcedure="false">#REF!</definedName>
    <definedName function="false" hidden="false" localSheetId="7" name="S22P21" vbProcedure="false">#REF!</definedName>
    <definedName function="false" hidden="false" localSheetId="7" name="S22P22" vbProcedure="false">#REF!</definedName>
    <definedName function="false" hidden="false" localSheetId="7" name="S22P23" vbProcedure="false">#REF!</definedName>
    <definedName function="false" hidden="false" localSheetId="7" name="S22P24" vbProcedure="false">#REF!</definedName>
    <definedName function="false" hidden="false" localSheetId="7" name="S22P3" vbProcedure="false">#REF!</definedName>
    <definedName function="false" hidden="false" localSheetId="7" name="S22P4" vbProcedure="false">#REF!</definedName>
    <definedName function="false" hidden="false" localSheetId="7" name="S22P5" vbProcedure="false">#REF!</definedName>
    <definedName function="false" hidden="false" localSheetId="7" name="S22P6" vbProcedure="false">#REF!</definedName>
    <definedName function="false" hidden="false" localSheetId="7" name="S22P7" vbProcedure="false">#REF!</definedName>
    <definedName function="false" hidden="false" localSheetId="7" name="S22P8" vbProcedure="false">#REF!</definedName>
    <definedName function="false" hidden="false" localSheetId="7" name="S22P9" vbProcedure="false">#REF!</definedName>
    <definedName function="false" hidden="false" localSheetId="7" name="S22R1" vbProcedure="false">#REF!</definedName>
    <definedName function="false" hidden="false" localSheetId="7" name="S22R10" vbProcedure="false">#REF!</definedName>
    <definedName function="false" hidden="false" localSheetId="7" name="S22R11" vbProcedure="false">#REF!</definedName>
    <definedName function="false" hidden="false" localSheetId="7" name="S22R12" vbProcedure="false">#REF!</definedName>
    <definedName function="false" hidden="false" localSheetId="7" name="S22R13" vbProcedure="false">#REF!</definedName>
    <definedName function="false" hidden="false" localSheetId="7" name="S22R14" vbProcedure="false">#REF!</definedName>
    <definedName function="false" hidden="false" localSheetId="7" name="S22R15" vbProcedure="false">#REF!</definedName>
    <definedName function="false" hidden="false" localSheetId="7" name="S22R16" vbProcedure="false">#REF!</definedName>
    <definedName function="false" hidden="false" localSheetId="7" name="S22R17" vbProcedure="false">#REF!</definedName>
    <definedName function="false" hidden="false" localSheetId="7" name="S22R18" vbProcedure="false">#REF!</definedName>
    <definedName function="false" hidden="false" localSheetId="7" name="S22R19" vbProcedure="false">#REF!</definedName>
    <definedName function="false" hidden="false" localSheetId="7" name="S22R2" vbProcedure="false">#REF!</definedName>
    <definedName function="false" hidden="false" localSheetId="7" name="S22R20" vbProcedure="false">#REF!</definedName>
    <definedName function="false" hidden="false" localSheetId="7" name="S22R21" vbProcedure="false">#REF!</definedName>
    <definedName function="false" hidden="false" localSheetId="7" name="S22R22" vbProcedure="false">#REF!</definedName>
    <definedName function="false" hidden="false" localSheetId="7" name="S22R23" vbProcedure="false">#REF!</definedName>
    <definedName function="false" hidden="false" localSheetId="7" name="S22R24" vbProcedure="false">#REF!</definedName>
    <definedName function="false" hidden="false" localSheetId="7" name="S22R3" vbProcedure="false">#REF!</definedName>
    <definedName function="false" hidden="false" localSheetId="7" name="S22R4" vbProcedure="false">#REF!</definedName>
    <definedName function="false" hidden="false" localSheetId="7" name="S22R5" vbProcedure="false">#REF!</definedName>
    <definedName function="false" hidden="false" localSheetId="7" name="S22R6" vbProcedure="false">#REF!</definedName>
    <definedName function="false" hidden="false" localSheetId="7" name="S22R7" vbProcedure="false">#REF!</definedName>
    <definedName function="false" hidden="false" localSheetId="7" name="S22R8" vbProcedure="false">#REF!</definedName>
    <definedName function="false" hidden="false" localSheetId="7" name="S22R9" vbProcedure="false">#REF!</definedName>
    <definedName function="false" hidden="false" localSheetId="7" name="S23P1" vbProcedure="false">#REF!</definedName>
    <definedName function="false" hidden="false" localSheetId="7" name="S23P10" vbProcedure="false">#REF!</definedName>
    <definedName function="false" hidden="false" localSheetId="7" name="S23P11" vbProcedure="false">#REF!</definedName>
    <definedName function="false" hidden="false" localSheetId="7" name="S23P12" vbProcedure="false">#REF!</definedName>
    <definedName function="false" hidden="false" localSheetId="7" name="S23P13" vbProcedure="false">#REF!</definedName>
    <definedName function="false" hidden="false" localSheetId="7" name="S23P14" vbProcedure="false">#REF!</definedName>
    <definedName function="false" hidden="false" localSheetId="7" name="S23P15" vbProcedure="false">#REF!</definedName>
    <definedName function="false" hidden="false" localSheetId="7" name="S23P16" vbProcedure="false">#REF!</definedName>
    <definedName function="false" hidden="false" localSheetId="7" name="S23P17" vbProcedure="false">#REF!</definedName>
    <definedName function="false" hidden="false" localSheetId="7" name="S23P18" vbProcedure="false">#REF!</definedName>
    <definedName function="false" hidden="false" localSheetId="7" name="S23P19" vbProcedure="false">#REF!</definedName>
    <definedName function="false" hidden="false" localSheetId="7" name="S23P2" vbProcedure="false">#REF!</definedName>
    <definedName function="false" hidden="false" localSheetId="7" name="S23P20" vbProcedure="false">#REF!</definedName>
    <definedName function="false" hidden="false" localSheetId="7" name="S23P21" vbProcedure="false">#REF!</definedName>
    <definedName function="false" hidden="false" localSheetId="7" name="S23P22" vbProcedure="false">#REF!</definedName>
    <definedName function="false" hidden="false" localSheetId="7" name="S23P23" vbProcedure="false">#REF!</definedName>
    <definedName function="false" hidden="false" localSheetId="7" name="S23P24" vbProcedure="false">#REF!</definedName>
    <definedName function="false" hidden="false" localSheetId="7" name="S23P3" vbProcedure="false">#REF!</definedName>
    <definedName function="false" hidden="false" localSheetId="7" name="S23P4" vbProcedure="false">#REF!</definedName>
    <definedName function="false" hidden="false" localSheetId="7" name="S23P5" vbProcedure="false">#REF!</definedName>
    <definedName function="false" hidden="false" localSheetId="7" name="S23P6" vbProcedure="false">#REF!</definedName>
    <definedName function="false" hidden="false" localSheetId="7" name="S23P7" vbProcedure="false">#REF!</definedName>
    <definedName function="false" hidden="false" localSheetId="7" name="S23P8" vbProcedure="false">#REF!</definedName>
    <definedName function="false" hidden="false" localSheetId="7" name="S23P9" vbProcedure="false">#REF!</definedName>
    <definedName function="false" hidden="false" localSheetId="7" name="S23R1" vbProcedure="false">#REF!</definedName>
    <definedName function="false" hidden="false" localSheetId="7" name="S23R10" vbProcedure="false">#REF!</definedName>
    <definedName function="false" hidden="false" localSheetId="7" name="S23R11" vbProcedure="false">#REF!</definedName>
    <definedName function="false" hidden="false" localSheetId="7" name="S23R12" vbProcedure="false">#REF!</definedName>
    <definedName function="false" hidden="false" localSheetId="7" name="S23R13" vbProcedure="false">#REF!</definedName>
    <definedName function="false" hidden="false" localSheetId="7" name="S23R14" vbProcedure="false">#REF!</definedName>
    <definedName function="false" hidden="false" localSheetId="7" name="S23R15" vbProcedure="false">#REF!</definedName>
    <definedName function="false" hidden="false" localSheetId="7" name="S23R16" vbProcedure="false">#REF!</definedName>
    <definedName function="false" hidden="false" localSheetId="7" name="S23R17" vbProcedure="false">#REF!</definedName>
    <definedName function="false" hidden="false" localSheetId="7" name="S23R18" vbProcedure="false">#REF!</definedName>
    <definedName function="false" hidden="false" localSheetId="7" name="S23R19" vbProcedure="false">#REF!</definedName>
    <definedName function="false" hidden="false" localSheetId="7" name="S23R2" vbProcedure="false">#REF!</definedName>
    <definedName function="false" hidden="false" localSheetId="7" name="S23R20" vbProcedure="false">#REF!</definedName>
    <definedName function="false" hidden="false" localSheetId="7" name="S23R21" vbProcedure="false">#REF!</definedName>
    <definedName function="false" hidden="false" localSheetId="7" name="S23R22" vbProcedure="false">#REF!</definedName>
    <definedName function="false" hidden="false" localSheetId="7" name="S23R23" vbProcedure="false">#REF!</definedName>
    <definedName function="false" hidden="false" localSheetId="7" name="S23R24" vbProcedure="false">#REF!</definedName>
    <definedName function="false" hidden="false" localSheetId="7" name="S23R3" vbProcedure="false">#REF!</definedName>
    <definedName function="false" hidden="false" localSheetId="7" name="S23R4" vbProcedure="false">#REF!</definedName>
    <definedName function="false" hidden="false" localSheetId="7" name="S23R5" vbProcedure="false">#REF!</definedName>
    <definedName function="false" hidden="false" localSheetId="7" name="S23R6" vbProcedure="false">#REF!</definedName>
    <definedName function="false" hidden="false" localSheetId="7" name="S23R7" vbProcedure="false">#REF!</definedName>
    <definedName function="false" hidden="false" localSheetId="7" name="S23R8" vbProcedure="false">#REF!</definedName>
    <definedName function="false" hidden="false" localSheetId="7" name="S23R9" vbProcedure="false">#REF!</definedName>
    <definedName function="false" hidden="false" localSheetId="7" name="S24P1" vbProcedure="false">#REF!</definedName>
    <definedName function="false" hidden="false" localSheetId="7" name="S24P10" vbProcedure="false">#REF!</definedName>
    <definedName function="false" hidden="false" localSheetId="7" name="S24P11" vbProcedure="false">#REF!</definedName>
    <definedName function="false" hidden="false" localSheetId="7" name="S24P12" vbProcedure="false">#REF!</definedName>
    <definedName function="false" hidden="false" localSheetId="7" name="S24P13" vbProcedure="false">#REF!</definedName>
    <definedName function="false" hidden="false" localSheetId="7" name="S24P14" vbProcedure="false">#REF!</definedName>
    <definedName function="false" hidden="false" localSheetId="7" name="S24P15" vbProcedure="false">#REF!</definedName>
    <definedName function="false" hidden="false" localSheetId="7" name="S24P16" vbProcedure="false">#REF!</definedName>
    <definedName function="false" hidden="false" localSheetId="7" name="S24P17" vbProcedure="false">#REF!</definedName>
    <definedName function="false" hidden="false" localSheetId="7" name="S24P18" vbProcedure="false">#REF!</definedName>
    <definedName function="false" hidden="false" localSheetId="7" name="S24P19" vbProcedure="false">#REF!</definedName>
    <definedName function="false" hidden="false" localSheetId="7" name="S24P2" vbProcedure="false">#REF!</definedName>
    <definedName function="false" hidden="false" localSheetId="7" name="S24P20" vbProcedure="false">#REF!</definedName>
    <definedName function="false" hidden="false" localSheetId="7" name="S24P21" vbProcedure="false">#REF!</definedName>
    <definedName function="false" hidden="false" localSheetId="7" name="S24P22" vbProcedure="false">#REF!</definedName>
    <definedName function="false" hidden="false" localSheetId="7" name="S24P23" vbProcedure="false">#REF!</definedName>
    <definedName function="false" hidden="false" localSheetId="7" name="S24P24" vbProcedure="false">#REF!</definedName>
    <definedName function="false" hidden="false" localSheetId="7" name="S24P3" vbProcedure="false">#REF!</definedName>
    <definedName function="false" hidden="false" localSheetId="7" name="S24P4" vbProcedure="false">#REF!</definedName>
    <definedName function="false" hidden="false" localSheetId="7" name="S24P5" vbProcedure="false">#REF!</definedName>
    <definedName function="false" hidden="false" localSheetId="7" name="S24P6" vbProcedure="false">#REF!</definedName>
    <definedName function="false" hidden="false" localSheetId="7" name="S24P7" vbProcedure="false">#REF!</definedName>
    <definedName function="false" hidden="false" localSheetId="7" name="S24P8" vbProcedure="false">#REF!</definedName>
    <definedName function="false" hidden="false" localSheetId="7" name="S24P9" vbProcedure="false">#REF!</definedName>
    <definedName function="false" hidden="false" localSheetId="7" name="S24R1" vbProcedure="false">#REF!</definedName>
    <definedName function="false" hidden="false" localSheetId="7" name="S24R10" vbProcedure="false">#REF!</definedName>
    <definedName function="false" hidden="false" localSheetId="7" name="S24R11" vbProcedure="false">#REF!</definedName>
    <definedName function="false" hidden="false" localSheetId="7" name="S24R12" vbProcedure="false">#REF!</definedName>
    <definedName function="false" hidden="false" localSheetId="7" name="S24R13" vbProcedure="false">#REF!</definedName>
    <definedName function="false" hidden="false" localSheetId="7" name="S24R14" vbProcedure="false">#REF!</definedName>
    <definedName function="false" hidden="false" localSheetId="7" name="S24R15" vbProcedure="false">#REF!</definedName>
    <definedName function="false" hidden="false" localSheetId="7" name="S24R16" vbProcedure="false">#REF!</definedName>
    <definedName function="false" hidden="false" localSheetId="7" name="S24R17" vbProcedure="false">#REF!</definedName>
    <definedName function="false" hidden="false" localSheetId="7" name="S24R18" vbProcedure="false">#REF!</definedName>
    <definedName function="false" hidden="false" localSheetId="7" name="S24R19" vbProcedure="false">#REF!</definedName>
    <definedName function="false" hidden="false" localSheetId="7" name="S24R2" vbProcedure="false">#REF!</definedName>
    <definedName function="false" hidden="false" localSheetId="7" name="S24R20" vbProcedure="false">#REF!</definedName>
    <definedName function="false" hidden="false" localSheetId="7" name="S24R21" vbProcedure="false">#REF!</definedName>
    <definedName function="false" hidden="false" localSheetId="7" name="S24R22" vbProcedure="false">#REF!</definedName>
    <definedName function="false" hidden="false" localSheetId="7" name="S24R23" vbProcedure="false">#REF!</definedName>
    <definedName function="false" hidden="false" localSheetId="7" name="S24R24" vbProcedure="false">#REF!</definedName>
    <definedName function="false" hidden="false" localSheetId="7" name="S24R3" vbProcedure="false">#REF!</definedName>
    <definedName function="false" hidden="false" localSheetId="7" name="S24R4" vbProcedure="false">#REF!</definedName>
    <definedName function="false" hidden="false" localSheetId="7" name="S24R5" vbProcedure="false">#REF!</definedName>
    <definedName function="false" hidden="false" localSheetId="7" name="S24R6" vbProcedure="false">#REF!</definedName>
    <definedName function="false" hidden="false" localSheetId="7" name="S24R7" vbProcedure="false">#REF!</definedName>
    <definedName function="false" hidden="false" localSheetId="7" name="S24R8" vbProcedure="false">#REF!</definedName>
    <definedName function="false" hidden="false" localSheetId="7" name="S24R9" vbProcedure="false">#REF!</definedName>
    <definedName function="false" hidden="false" localSheetId="7" name="S25P1" vbProcedure="false">#REF!</definedName>
    <definedName function="false" hidden="false" localSheetId="7" name="S25P10" vbProcedure="false">#REF!</definedName>
    <definedName function="false" hidden="false" localSheetId="7" name="S25P11" vbProcedure="false">#REF!</definedName>
    <definedName function="false" hidden="false" localSheetId="7" name="S25P12" vbProcedure="false">#REF!</definedName>
    <definedName function="false" hidden="false" localSheetId="7" name="S25P13" vbProcedure="false">#REF!</definedName>
    <definedName function="false" hidden="false" localSheetId="7" name="S25P14" vbProcedure="false">#REF!</definedName>
    <definedName function="false" hidden="false" localSheetId="7" name="S25P15" vbProcedure="false">#REF!</definedName>
    <definedName function="false" hidden="false" localSheetId="7" name="S25P16" vbProcedure="false">#REF!</definedName>
    <definedName function="false" hidden="false" localSheetId="7" name="S25P17" vbProcedure="false">#REF!</definedName>
    <definedName function="false" hidden="false" localSheetId="7" name="S25P18" vbProcedure="false">#REF!</definedName>
    <definedName function="false" hidden="false" localSheetId="7" name="S25P19" vbProcedure="false">#REF!</definedName>
    <definedName function="false" hidden="false" localSheetId="7" name="S25P2" vbProcedure="false">#REF!</definedName>
    <definedName function="false" hidden="false" localSheetId="7" name="S25P20" vbProcedure="false">#REF!</definedName>
    <definedName function="false" hidden="false" localSheetId="7" name="S25P21" vbProcedure="false">#REF!</definedName>
    <definedName function="false" hidden="false" localSheetId="7" name="S25P22" vbProcedure="false">#REF!</definedName>
    <definedName function="false" hidden="false" localSheetId="7" name="S25P23" vbProcedure="false">#REF!</definedName>
    <definedName function="false" hidden="false" localSheetId="7" name="S25P24" vbProcedure="false">#REF!</definedName>
    <definedName function="false" hidden="false" localSheetId="7" name="S25P3" vbProcedure="false">#REF!</definedName>
    <definedName function="false" hidden="false" localSheetId="7" name="S25P4" vbProcedure="false">#REF!</definedName>
    <definedName function="false" hidden="false" localSheetId="7" name="S25P5" vbProcedure="false">#REF!</definedName>
    <definedName function="false" hidden="false" localSheetId="7" name="S25P6" vbProcedure="false">#REF!</definedName>
    <definedName function="false" hidden="false" localSheetId="7" name="S25P7" vbProcedure="false">#REF!</definedName>
    <definedName function="false" hidden="false" localSheetId="7" name="S25P8" vbProcedure="false">#REF!</definedName>
    <definedName function="false" hidden="false" localSheetId="7" name="S25P9" vbProcedure="false">#REF!</definedName>
    <definedName function="false" hidden="false" localSheetId="7" name="S25R1" vbProcedure="false">#REF!</definedName>
    <definedName function="false" hidden="false" localSheetId="7" name="S25R10" vbProcedure="false">#REF!</definedName>
    <definedName function="false" hidden="false" localSheetId="7" name="S25R11" vbProcedure="false">#REF!</definedName>
    <definedName function="false" hidden="false" localSheetId="7" name="S25R12" vbProcedure="false">#REF!</definedName>
    <definedName function="false" hidden="false" localSheetId="7" name="S25R13" vbProcedure="false">#REF!</definedName>
    <definedName function="false" hidden="false" localSheetId="7" name="S25R14" vbProcedure="false">#REF!</definedName>
    <definedName function="false" hidden="false" localSheetId="7" name="S25R15" vbProcedure="false">#REF!</definedName>
    <definedName function="false" hidden="false" localSheetId="7" name="S25R16" vbProcedure="false">#REF!</definedName>
    <definedName function="false" hidden="false" localSheetId="7" name="S25R17" vbProcedure="false">#REF!</definedName>
    <definedName function="false" hidden="false" localSheetId="7" name="S25R18" vbProcedure="false">#REF!</definedName>
    <definedName function="false" hidden="false" localSheetId="7" name="S25R19" vbProcedure="false">#REF!</definedName>
    <definedName function="false" hidden="false" localSheetId="7" name="S25R2" vbProcedure="false">#REF!</definedName>
    <definedName function="false" hidden="false" localSheetId="7" name="S25R20" vbProcedure="false">#REF!</definedName>
    <definedName function="false" hidden="false" localSheetId="7" name="S25R21" vbProcedure="false">#REF!</definedName>
    <definedName function="false" hidden="false" localSheetId="7" name="S25R22" vbProcedure="false">#REF!</definedName>
    <definedName function="false" hidden="false" localSheetId="7" name="S25R23" vbProcedure="false">#REF!</definedName>
    <definedName function="false" hidden="false" localSheetId="7" name="S25R24" vbProcedure="false">#REF!</definedName>
    <definedName function="false" hidden="false" localSheetId="7" name="S25R3" vbProcedure="false">#REF!</definedName>
    <definedName function="false" hidden="false" localSheetId="7" name="S25R4" vbProcedure="false">#REF!</definedName>
    <definedName function="false" hidden="false" localSheetId="7" name="S25R5" vbProcedure="false">#REF!</definedName>
    <definedName function="false" hidden="false" localSheetId="7" name="S25R6" vbProcedure="false">#REF!</definedName>
    <definedName function="false" hidden="false" localSheetId="7" name="S25R7" vbProcedure="false">#REF!</definedName>
    <definedName function="false" hidden="false" localSheetId="7" name="S25R8" vbProcedure="false">#REF!</definedName>
    <definedName function="false" hidden="false" localSheetId="7" name="S25R9" vbProcedure="false">#REF!</definedName>
    <definedName function="false" hidden="false" localSheetId="7" name="S26P1" vbProcedure="false">#REF!</definedName>
    <definedName function="false" hidden="false" localSheetId="7" name="S26P10" vbProcedure="false">#REF!</definedName>
    <definedName function="false" hidden="false" localSheetId="7" name="S26P11" vbProcedure="false">#REF!</definedName>
    <definedName function="false" hidden="false" localSheetId="7" name="S26P12" vbProcedure="false">#REF!</definedName>
    <definedName function="false" hidden="false" localSheetId="7" name="S26P13" vbProcedure="false">#REF!</definedName>
    <definedName function="false" hidden="false" localSheetId="7" name="S26P14" vbProcedure="false">#REF!</definedName>
    <definedName function="false" hidden="false" localSheetId="7" name="S26P15" vbProcedure="false">#REF!</definedName>
    <definedName function="false" hidden="false" localSheetId="7" name="S26P16" vbProcedure="false">#REF!</definedName>
    <definedName function="false" hidden="false" localSheetId="7" name="S26P17" vbProcedure="false">#REF!</definedName>
    <definedName function="false" hidden="false" localSheetId="7" name="S26P18" vbProcedure="false">#REF!</definedName>
    <definedName function="false" hidden="false" localSheetId="7" name="S26P19" vbProcedure="false">#REF!</definedName>
    <definedName function="false" hidden="false" localSheetId="7" name="S26P2" vbProcedure="false">#REF!</definedName>
    <definedName function="false" hidden="false" localSheetId="7" name="S26P20" vbProcedure="false">#REF!</definedName>
    <definedName function="false" hidden="false" localSheetId="7" name="S26P21" vbProcedure="false">#REF!</definedName>
    <definedName function="false" hidden="false" localSheetId="7" name="S26P22" vbProcedure="false">#REF!</definedName>
    <definedName function="false" hidden="false" localSheetId="7" name="S26P23" vbProcedure="false">#REF!</definedName>
    <definedName function="false" hidden="false" localSheetId="7" name="S26P24" vbProcedure="false">#REF!</definedName>
    <definedName function="false" hidden="false" localSheetId="7" name="S26P3" vbProcedure="false">#REF!</definedName>
    <definedName function="false" hidden="false" localSheetId="7" name="S26P4" vbProcedure="false">#REF!</definedName>
    <definedName function="false" hidden="false" localSheetId="7" name="S26P5" vbProcedure="false">#REF!</definedName>
    <definedName function="false" hidden="false" localSheetId="7" name="S26P6" vbProcedure="false">#REF!</definedName>
    <definedName function="false" hidden="false" localSheetId="7" name="S26P7" vbProcedure="false">#REF!</definedName>
    <definedName function="false" hidden="false" localSheetId="7" name="S26P8" vbProcedure="false">#REF!</definedName>
    <definedName function="false" hidden="false" localSheetId="7" name="S26P9" vbProcedure="false">#REF!</definedName>
    <definedName function="false" hidden="false" localSheetId="7" name="S26R1" vbProcedure="false">#REF!</definedName>
    <definedName function="false" hidden="false" localSheetId="7" name="S26R10" vbProcedure="false">#REF!</definedName>
    <definedName function="false" hidden="false" localSheetId="7" name="S26R11" vbProcedure="false">#REF!</definedName>
    <definedName function="false" hidden="false" localSheetId="7" name="S26R12" vbProcedure="false">#REF!</definedName>
    <definedName function="false" hidden="false" localSheetId="7" name="S26R13" vbProcedure="false">#REF!</definedName>
    <definedName function="false" hidden="false" localSheetId="7" name="S26R14" vbProcedure="false">#REF!</definedName>
    <definedName function="false" hidden="false" localSheetId="7" name="S26R15" vbProcedure="false">#REF!</definedName>
    <definedName function="false" hidden="false" localSheetId="7" name="S26R16" vbProcedure="false">#REF!</definedName>
    <definedName function="false" hidden="false" localSheetId="7" name="S26R17" vbProcedure="false">#REF!</definedName>
    <definedName function="false" hidden="false" localSheetId="7" name="S26R18" vbProcedure="false">#REF!</definedName>
    <definedName function="false" hidden="false" localSheetId="7" name="S26R19" vbProcedure="false">#REF!</definedName>
    <definedName function="false" hidden="false" localSheetId="7" name="S26R2" vbProcedure="false">#REF!</definedName>
    <definedName function="false" hidden="false" localSheetId="7" name="S26R20" vbProcedure="false">#REF!</definedName>
    <definedName function="false" hidden="false" localSheetId="7" name="S26R21" vbProcedure="false">#REF!</definedName>
    <definedName function="false" hidden="false" localSheetId="7" name="S26R22" vbProcedure="false">#REF!</definedName>
    <definedName function="false" hidden="false" localSheetId="7" name="S26R23" vbProcedure="false">#REF!</definedName>
    <definedName function="false" hidden="false" localSheetId="7" name="S26R24" vbProcedure="false">#REF!</definedName>
    <definedName function="false" hidden="false" localSheetId="7" name="S26R3" vbProcedure="false">#REF!</definedName>
    <definedName function="false" hidden="false" localSheetId="7" name="S26R4" vbProcedure="false">#REF!</definedName>
    <definedName function="false" hidden="false" localSheetId="7" name="S26R5" vbProcedure="false">#REF!</definedName>
    <definedName function="false" hidden="false" localSheetId="7" name="S26R6" vbProcedure="false">#REF!</definedName>
    <definedName function="false" hidden="false" localSheetId="7" name="S26R7" vbProcedure="false">#REF!</definedName>
    <definedName function="false" hidden="false" localSheetId="7" name="S26R8" vbProcedure="false">#REF!</definedName>
    <definedName function="false" hidden="false" localSheetId="7" name="S26R9" vbProcedure="false">#REF!</definedName>
    <definedName function="false" hidden="false" localSheetId="7" name="S27P1" vbProcedure="false">#REF!</definedName>
    <definedName function="false" hidden="false" localSheetId="7" name="S27P10" vbProcedure="false">#REF!</definedName>
    <definedName function="false" hidden="false" localSheetId="7" name="S27P11" vbProcedure="false">#REF!</definedName>
    <definedName function="false" hidden="false" localSheetId="7" name="S27P12" vbProcedure="false">#REF!</definedName>
    <definedName function="false" hidden="false" localSheetId="7" name="S27P13" vbProcedure="false">#REF!</definedName>
    <definedName function="false" hidden="false" localSheetId="7" name="S27P14" vbProcedure="false">#REF!</definedName>
    <definedName function="false" hidden="false" localSheetId="7" name="S27P15" vbProcedure="false">#REF!</definedName>
    <definedName function="false" hidden="false" localSheetId="7" name="S27P16" vbProcedure="false">#REF!</definedName>
    <definedName function="false" hidden="false" localSheetId="7" name="S27P17" vbProcedure="false">#REF!</definedName>
    <definedName function="false" hidden="false" localSheetId="7" name="S27P18" vbProcedure="false">#REF!</definedName>
    <definedName function="false" hidden="false" localSheetId="7" name="S27P19" vbProcedure="false">#REF!</definedName>
    <definedName function="false" hidden="false" localSheetId="7" name="S27P2" vbProcedure="false">#REF!</definedName>
    <definedName function="false" hidden="false" localSheetId="7" name="S27P20" vbProcedure="false">#REF!</definedName>
    <definedName function="false" hidden="false" localSheetId="7" name="S27P21" vbProcedure="false">#REF!</definedName>
    <definedName function="false" hidden="false" localSheetId="7" name="S27P22" vbProcedure="false">#REF!</definedName>
    <definedName function="false" hidden="false" localSheetId="7" name="S27P23" vbProcedure="false">#REF!</definedName>
    <definedName function="false" hidden="false" localSheetId="7" name="S27P24" vbProcedure="false">#REF!</definedName>
    <definedName function="false" hidden="false" localSheetId="7" name="S27P3" vbProcedure="false">#REF!</definedName>
    <definedName function="false" hidden="false" localSheetId="7" name="S27P4" vbProcedure="false">#REF!</definedName>
    <definedName function="false" hidden="false" localSheetId="7" name="S27P5" vbProcedure="false">#REF!</definedName>
    <definedName function="false" hidden="false" localSheetId="7" name="S27P6" vbProcedure="false">#REF!</definedName>
    <definedName function="false" hidden="false" localSheetId="7" name="S27P7" vbProcedure="false">#REF!</definedName>
    <definedName function="false" hidden="false" localSheetId="7" name="S27P8" vbProcedure="false">#REF!</definedName>
    <definedName function="false" hidden="false" localSheetId="7" name="S27P9" vbProcedure="false">#REF!</definedName>
    <definedName function="false" hidden="false" localSheetId="7" name="S27R1" vbProcedure="false">#REF!</definedName>
    <definedName function="false" hidden="false" localSheetId="7" name="S27R10" vbProcedure="false">#REF!</definedName>
    <definedName function="false" hidden="false" localSheetId="7" name="S27R11" vbProcedure="false">#REF!</definedName>
    <definedName function="false" hidden="false" localSheetId="7" name="S27R12" vbProcedure="false">#REF!</definedName>
    <definedName function="false" hidden="false" localSheetId="7" name="S27R13" vbProcedure="false">#REF!</definedName>
    <definedName function="false" hidden="false" localSheetId="7" name="S27R14" vbProcedure="false">#REF!</definedName>
    <definedName function="false" hidden="false" localSheetId="7" name="S27R15" vbProcedure="false">#REF!</definedName>
    <definedName function="false" hidden="false" localSheetId="7" name="S27R16" vbProcedure="false">#REF!</definedName>
    <definedName function="false" hidden="false" localSheetId="7" name="S27R17" vbProcedure="false">#REF!</definedName>
    <definedName function="false" hidden="false" localSheetId="7" name="S27R18" vbProcedure="false">#REF!</definedName>
    <definedName function="false" hidden="false" localSheetId="7" name="S27R19" vbProcedure="false">#REF!</definedName>
    <definedName function="false" hidden="false" localSheetId="7" name="S27R2" vbProcedure="false">#REF!</definedName>
    <definedName function="false" hidden="false" localSheetId="7" name="S27R20" vbProcedure="false">#REF!</definedName>
    <definedName function="false" hidden="false" localSheetId="7" name="S27R21" vbProcedure="false">#REF!</definedName>
    <definedName function="false" hidden="false" localSheetId="7" name="S27R22" vbProcedure="false">#REF!</definedName>
    <definedName function="false" hidden="false" localSheetId="7" name="S27R23" vbProcedure="false">#REF!</definedName>
    <definedName function="false" hidden="false" localSheetId="7" name="S27R24" vbProcedure="false">#REF!</definedName>
    <definedName function="false" hidden="false" localSheetId="7" name="S27R3" vbProcedure="false">#REF!</definedName>
    <definedName function="false" hidden="false" localSheetId="7" name="S27R4" vbProcedure="false">#REF!</definedName>
    <definedName function="false" hidden="false" localSheetId="7" name="S27R5" vbProcedure="false">#REF!</definedName>
    <definedName function="false" hidden="false" localSheetId="7" name="S27R6" vbProcedure="false">#REF!</definedName>
    <definedName function="false" hidden="false" localSheetId="7" name="S27R7" vbProcedure="false">#REF!</definedName>
    <definedName function="false" hidden="false" localSheetId="7" name="S27R8" vbProcedure="false">#REF!</definedName>
    <definedName function="false" hidden="false" localSheetId="7" name="S27R9" vbProcedure="false">#REF!</definedName>
    <definedName function="false" hidden="false" localSheetId="7" name="S28P1" vbProcedure="false">#REF!</definedName>
    <definedName function="false" hidden="false" localSheetId="7" name="S28P10" vbProcedure="false">#REF!</definedName>
    <definedName function="false" hidden="false" localSheetId="7" name="S28P11" vbProcedure="false">#REF!</definedName>
    <definedName function="false" hidden="false" localSheetId="7" name="S28P12" vbProcedure="false">#REF!</definedName>
    <definedName function="false" hidden="false" localSheetId="7" name="S28P13" vbProcedure="false">#REF!</definedName>
    <definedName function="false" hidden="false" localSheetId="7" name="S28P14" vbProcedure="false">#REF!</definedName>
    <definedName function="false" hidden="false" localSheetId="7" name="S28P15" vbProcedure="false">#REF!</definedName>
    <definedName function="false" hidden="false" localSheetId="7" name="S28P16" vbProcedure="false">#REF!</definedName>
    <definedName function="false" hidden="false" localSheetId="7" name="S28P17" vbProcedure="false">#REF!</definedName>
    <definedName function="false" hidden="false" localSheetId="7" name="S28P18" vbProcedure="false">#REF!</definedName>
    <definedName function="false" hidden="false" localSheetId="7" name="S28P19" vbProcedure="false">#REF!</definedName>
    <definedName function="false" hidden="false" localSheetId="7" name="S28P2" vbProcedure="false">#REF!</definedName>
    <definedName function="false" hidden="false" localSheetId="7" name="S28P20" vbProcedure="false">#REF!</definedName>
    <definedName function="false" hidden="false" localSheetId="7" name="S28P21" vbProcedure="false">#REF!</definedName>
    <definedName function="false" hidden="false" localSheetId="7" name="S28P22" vbProcedure="false">#REF!</definedName>
    <definedName function="false" hidden="false" localSheetId="7" name="S28P23" vbProcedure="false">#REF!</definedName>
    <definedName function="false" hidden="false" localSheetId="7" name="S28P24" vbProcedure="false">#REF!</definedName>
    <definedName function="false" hidden="false" localSheetId="7" name="S28P3" vbProcedure="false">#REF!</definedName>
    <definedName function="false" hidden="false" localSheetId="7" name="S28P4" vbProcedure="false">#REF!</definedName>
    <definedName function="false" hidden="false" localSheetId="7" name="S28P5" vbProcedure="false">#REF!</definedName>
    <definedName function="false" hidden="false" localSheetId="7" name="S28P6" vbProcedure="false">#REF!</definedName>
    <definedName function="false" hidden="false" localSheetId="7" name="S28P7" vbProcedure="false">#REF!</definedName>
    <definedName function="false" hidden="false" localSheetId="7" name="S28P8" vbProcedure="false">#REF!</definedName>
    <definedName function="false" hidden="false" localSheetId="7" name="S28P9" vbProcedure="false">#REF!</definedName>
    <definedName function="false" hidden="false" localSheetId="7" name="S28R1" vbProcedure="false">#REF!</definedName>
    <definedName function="false" hidden="false" localSheetId="7" name="S28R10" vbProcedure="false">#REF!</definedName>
    <definedName function="false" hidden="false" localSheetId="7" name="S28R11" vbProcedure="false">#REF!</definedName>
    <definedName function="false" hidden="false" localSheetId="7" name="S28R12" vbProcedure="false">#REF!</definedName>
    <definedName function="false" hidden="false" localSheetId="7" name="S28R13" vbProcedure="false">#REF!</definedName>
    <definedName function="false" hidden="false" localSheetId="7" name="S28R14" vbProcedure="false">#REF!</definedName>
    <definedName function="false" hidden="false" localSheetId="7" name="S28R15" vbProcedure="false">#REF!</definedName>
    <definedName function="false" hidden="false" localSheetId="7" name="S28R16" vbProcedure="false">#REF!</definedName>
    <definedName function="false" hidden="false" localSheetId="7" name="S28R17" vbProcedure="false">#REF!</definedName>
    <definedName function="false" hidden="false" localSheetId="7" name="S28R18" vbProcedure="false">#REF!</definedName>
    <definedName function="false" hidden="false" localSheetId="7" name="S28R19" vbProcedure="false">#REF!</definedName>
    <definedName function="false" hidden="false" localSheetId="7" name="S28R2" vbProcedure="false">#REF!</definedName>
    <definedName function="false" hidden="false" localSheetId="7" name="S28R20" vbProcedure="false">#REF!</definedName>
    <definedName function="false" hidden="false" localSheetId="7" name="S28R21" vbProcedure="false">#REF!</definedName>
    <definedName function="false" hidden="false" localSheetId="7" name="S28R22" vbProcedure="false">#REF!</definedName>
    <definedName function="false" hidden="false" localSheetId="7" name="S28R23" vbProcedure="false">#REF!</definedName>
    <definedName function="false" hidden="false" localSheetId="7" name="S28R24" vbProcedure="false">#REF!</definedName>
    <definedName function="false" hidden="false" localSheetId="7" name="S28R3" vbProcedure="false">#REF!</definedName>
    <definedName function="false" hidden="false" localSheetId="7" name="S28R4" vbProcedure="false">#REF!</definedName>
    <definedName function="false" hidden="false" localSheetId="7" name="S28R5" vbProcedure="false">#REF!</definedName>
    <definedName function="false" hidden="false" localSheetId="7" name="S28R6" vbProcedure="false">#REF!</definedName>
    <definedName function="false" hidden="false" localSheetId="7" name="S28R7" vbProcedure="false">#REF!</definedName>
    <definedName function="false" hidden="false" localSheetId="7" name="S28R8" vbProcedure="false">#REF!</definedName>
    <definedName function="false" hidden="false" localSheetId="7" name="S28R9" vbProcedure="false">#REF!</definedName>
    <definedName function="false" hidden="false" localSheetId="7" name="S29P1" vbProcedure="false">#REF!</definedName>
    <definedName function="false" hidden="false" localSheetId="7" name="S29P10" vbProcedure="false">#REF!</definedName>
    <definedName function="false" hidden="false" localSheetId="7" name="S29P11" vbProcedure="false">#REF!</definedName>
    <definedName function="false" hidden="false" localSheetId="7" name="S29P12" vbProcedure="false">#REF!</definedName>
    <definedName function="false" hidden="false" localSheetId="7" name="S29P13" vbProcedure="false">#REF!</definedName>
    <definedName function="false" hidden="false" localSheetId="7" name="S29P14" vbProcedure="false">#REF!</definedName>
    <definedName function="false" hidden="false" localSheetId="7" name="S29P15" vbProcedure="false">#REF!</definedName>
    <definedName function="false" hidden="false" localSheetId="7" name="S29P16" vbProcedure="false">#REF!</definedName>
    <definedName function="false" hidden="false" localSheetId="7" name="S29P17" vbProcedure="false">#REF!</definedName>
    <definedName function="false" hidden="false" localSheetId="7" name="S29P18" vbProcedure="false">#REF!</definedName>
    <definedName function="false" hidden="false" localSheetId="7" name="S29P19" vbProcedure="false">#REF!</definedName>
    <definedName function="false" hidden="false" localSheetId="7" name="S29P2" vbProcedure="false">#REF!</definedName>
    <definedName function="false" hidden="false" localSheetId="7" name="S29P20" vbProcedure="false">#REF!</definedName>
    <definedName function="false" hidden="false" localSheetId="7" name="S29P21" vbProcedure="false">#REF!</definedName>
    <definedName function="false" hidden="false" localSheetId="7" name="S29P22" vbProcedure="false">#REF!</definedName>
    <definedName function="false" hidden="false" localSheetId="7" name="S29P23" vbProcedure="false">#REF!</definedName>
    <definedName function="false" hidden="false" localSheetId="7" name="S29P24" vbProcedure="false">#REF!</definedName>
    <definedName function="false" hidden="false" localSheetId="7" name="S29P3" vbProcedure="false">#REF!</definedName>
    <definedName function="false" hidden="false" localSheetId="7" name="S29P4" vbProcedure="false">#REF!</definedName>
    <definedName function="false" hidden="false" localSheetId="7" name="S29P5" vbProcedure="false">#REF!</definedName>
    <definedName function="false" hidden="false" localSheetId="7" name="S29P6" vbProcedure="false">#REF!</definedName>
    <definedName function="false" hidden="false" localSheetId="7" name="S29P7" vbProcedure="false">#REF!</definedName>
    <definedName function="false" hidden="false" localSheetId="7" name="S29P8" vbProcedure="false">#REF!</definedName>
    <definedName function="false" hidden="false" localSheetId="7" name="S29P9" vbProcedure="false">#REF!</definedName>
    <definedName function="false" hidden="false" localSheetId="7" name="S29R1" vbProcedure="false">#REF!</definedName>
    <definedName function="false" hidden="false" localSheetId="7" name="S29R10" vbProcedure="false">#REF!</definedName>
    <definedName function="false" hidden="false" localSheetId="7" name="S29R11" vbProcedure="false">#REF!</definedName>
    <definedName function="false" hidden="false" localSheetId="7" name="S29R12" vbProcedure="false">#REF!</definedName>
    <definedName function="false" hidden="false" localSheetId="7" name="S29R13" vbProcedure="false">#REF!</definedName>
    <definedName function="false" hidden="false" localSheetId="7" name="S29R14" vbProcedure="false">#REF!</definedName>
    <definedName function="false" hidden="false" localSheetId="7" name="S29R15" vbProcedure="false">#REF!</definedName>
    <definedName function="false" hidden="false" localSheetId="7" name="S29R16" vbProcedure="false">#REF!</definedName>
    <definedName function="false" hidden="false" localSheetId="7" name="S29R17" vbProcedure="false">#REF!</definedName>
    <definedName function="false" hidden="false" localSheetId="7" name="S29R18" vbProcedure="false">#REF!</definedName>
    <definedName function="false" hidden="false" localSheetId="7" name="S29R19" vbProcedure="false">#REF!</definedName>
    <definedName function="false" hidden="false" localSheetId="7" name="S29R2" vbProcedure="false">#REF!</definedName>
    <definedName function="false" hidden="false" localSheetId="7" name="S29R20" vbProcedure="false">#REF!</definedName>
    <definedName function="false" hidden="false" localSheetId="7" name="S29R21" vbProcedure="false">#REF!</definedName>
    <definedName function="false" hidden="false" localSheetId="7" name="S29R22" vbProcedure="false">#REF!</definedName>
    <definedName function="false" hidden="false" localSheetId="7" name="S29R23" vbProcedure="false">#REF!</definedName>
    <definedName function="false" hidden="false" localSheetId="7" name="S29R24" vbProcedure="false">#REF!</definedName>
    <definedName function="false" hidden="false" localSheetId="7" name="S29R3" vbProcedure="false">#REF!</definedName>
    <definedName function="false" hidden="false" localSheetId="7" name="S29R4" vbProcedure="false">#REF!</definedName>
    <definedName function="false" hidden="false" localSheetId="7" name="S29R5" vbProcedure="false">#REF!</definedName>
    <definedName function="false" hidden="false" localSheetId="7" name="S29R6" vbProcedure="false">#REF!</definedName>
    <definedName function="false" hidden="false" localSheetId="7" name="S29R7" vbProcedure="false">#REF!</definedName>
    <definedName function="false" hidden="false" localSheetId="7" name="S29R8" vbProcedure="false">#REF!</definedName>
    <definedName function="false" hidden="false" localSheetId="7" name="S29R9" vbProcedure="false">#REF!</definedName>
    <definedName function="false" hidden="false" localSheetId="7" name="S2P1" vbProcedure="false">#REF!</definedName>
    <definedName function="false" hidden="false" localSheetId="7" name="S2P10" vbProcedure="false">#REF!</definedName>
    <definedName function="false" hidden="false" localSheetId="7" name="S2P11" vbProcedure="false">#REF!</definedName>
    <definedName function="false" hidden="false" localSheetId="7" name="S2P12" vbProcedure="false">#REF!</definedName>
    <definedName function="false" hidden="false" localSheetId="7" name="S2P13" vbProcedure="false">#REF!</definedName>
    <definedName function="false" hidden="false" localSheetId="7" name="S2P14" vbProcedure="false">#REF!</definedName>
    <definedName function="false" hidden="false" localSheetId="7" name="S2P15" vbProcedure="false">#REF!</definedName>
    <definedName function="false" hidden="false" localSheetId="7" name="S2P16" vbProcedure="false">#REF!</definedName>
    <definedName function="false" hidden="false" localSheetId="7" name="S2P17" vbProcedure="false">#REF!</definedName>
    <definedName function="false" hidden="false" localSheetId="7" name="S2P18" vbProcedure="false">#REF!</definedName>
    <definedName function="false" hidden="false" localSheetId="7" name="S2P19" vbProcedure="false">#REF!</definedName>
    <definedName function="false" hidden="false" localSheetId="7" name="S2P2" vbProcedure="false">#REF!</definedName>
    <definedName function="false" hidden="false" localSheetId="7" name="S2P20" vbProcedure="false">#REF!</definedName>
    <definedName function="false" hidden="false" localSheetId="7" name="S2P21" vbProcedure="false">#REF!</definedName>
    <definedName function="false" hidden="false" localSheetId="7" name="S2P22" vbProcedure="false">#REF!</definedName>
    <definedName function="false" hidden="false" localSheetId="7" name="S2P23" vbProcedure="false">#REF!</definedName>
    <definedName function="false" hidden="false" localSheetId="7" name="S2P24" vbProcedure="false">#REF!</definedName>
    <definedName function="false" hidden="false" localSheetId="7" name="S2P3" vbProcedure="false">#REF!</definedName>
    <definedName function="false" hidden="false" localSheetId="7" name="S2P4" vbProcedure="false">#REF!</definedName>
    <definedName function="false" hidden="false" localSheetId="7" name="S2P5" vbProcedure="false">#REF!</definedName>
    <definedName function="false" hidden="false" localSheetId="7" name="S2P6" vbProcedure="false">#REF!</definedName>
    <definedName function="false" hidden="false" localSheetId="7" name="S2P7" vbProcedure="false">#REF!</definedName>
    <definedName function="false" hidden="false" localSheetId="7" name="S2P8" vbProcedure="false">#REF!</definedName>
    <definedName function="false" hidden="false" localSheetId="7" name="S2P9" vbProcedure="false">#REF!</definedName>
    <definedName function="false" hidden="false" localSheetId="7" name="S2PP4" vbProcedure="false">#REF!</definedName>
    <definedName function="false" hidden="false" localSheetId="7" name="S2R1" vbProcedure="false">#REF!</definedName>
    <definedName function="false" hidden="false" localSheetId="7" name="S2R10" vbProcedure="false">#REF!</definedName>
    <definedName function="false" hidden="false" localSheetId="7" name="S2R11" vbProcedure="false">#REF!</definedName>
    <definedName function="false" hidden="false" localSheetId="7" name="S2R12" vbProcedure="false">#REF!</definedName>
    <definedName function="false" hidden="false" localSheetId="7" name="S2R13" vbProcedure="false">#REF!</definedName>
    <definedName function="false" hidden="false" localSheetId="7" name="S2R14" vbProcedure="false">#REF!</definedName>
    <definedName function="false" hidden="false" localSheetId="7" name="S2R15" vbProcedure="false">#REF!</definedName>
    <definedName function="false" hidden="false" localSheetId="7" name="S2R16" vbProcedure="false">#REF!</definedName>
    <definedName function="false" hidden="false" localSheetId="7" name="S2R17" vbProcedure="false">#REF!</definedName>
    <definedName function="false" hidden="false" localSheetId="7" name="S2R18" vbProcedure="false">#REF!</definedName>
    <definedName function="false" hidden="false" localSheetId="7" name="S2R19" vbProcedure="false">#REF!</definedName>
    <definedName function="false" hidden="false" localSheetId="7" name="S2R2" vbProcedure="false">#REF!</definedName>
    <definedName function="false" hidden="false" localSheetId="7" name="S2R20" vbProcedure="false">#REF!</definedName>
    <definedName function="false" hidden="false" localSheetId="7" name="S2R21" vbProcedure="false">#REF!</definedName>
    <definedName function="false" hidden="false" localSheetId="7" name="S2R22" vbProcedure="false">#REF!</definedName>
    <definedName function="false" hidden="false" localSheetId="7" name="S2R23" vbProcedure="false">#REF!</definedName>
    <definedName function="false" hidden="false" localSheetId="7" name="S2R24" vbProcedure="false">#REF!</definedName>
    <definedName function="false" hidden="false" localSheetId="7" name="S2R3" vbProcedure="false">#REF!</definedName>
    <definedName function="false" hidden="false" localSheetId="7" name="S2R4" vbProcedure="false">#REF!</definedName>
    <definedName function="false" hidden="false" localSheetId="7" name="S2R5" vbProcedure="false">#REF!</definedName>
    <definedName function="false" hidden="false" localSheetId="7" name="S2R6" vbProcedure="false">#REF!</definedName>
    <definedName function="false" hidden="false" localSheetId="7" name="S2R7" vbProcedure="false">#REF!</definedName>
    <definedName function="false" hidden="false" localSheetId="7" name="S2R8" vbProcedure="false">#REF!</definedName>
    <definedName function="false" hidden="false" localSheetId="7" name="S2R9" vbProcedure="false">#REF!</definedName>
    <definedName function="false" hidden="false" localSheetId="7" name="S30P1" vbProcedure="false">#REF!</definedName>
    <definedName function="false" hidden="false" localSheetId="7" name="S30P10" vbProcedure="false">#REF!</definedName>
    <definedName function="false" hidden="false" localSheetId="7" name="S30P11" vbProcedure="false">#REF!</definedName>
    <definedName function="false" hidden="false" localSheetId="7" name="S30P12" vbProcedure="false">#REF!</definedName>
    <definedName function="false" hidden="false" localSheetId="7" name="S30P13" vbProcedure="false">#REF!</definedName>
    <definedName function="false" hidden="false" localSheetId="7" name="S30P14" vbProcedure="false">#REF!</definedName>
    <definedName function="false" hidden="false" localSheetId="7" name="S30P15" vbProcedure="false">#REF!</definedName>
    <definedName function="false" hidden="false" localSheetId="7" name="S30P16" vbProcedure="false">#REF!</definedName>
    <definedName function="false" hidden="false" localSheetId="7" name="S30P17" vbProcedure="false">#REF!</definedName>
    <definedName function="false" hidden="false" localSheetId="7" name="S30P18" vbProcedure="false">#REF!</definedName>
    <definedName function="false" hidden="false" localSheetId="7" name="S30P19" vbProcedure="false">#REF!</definedName>
    <definedName function="false" hidden="false" localSheetId="7" name="S30P2" vbProcedure="false">#REF!</definedName>
    <definedName function="false" hidden="false" localSheetId="7" name="S30P20" vbProcedure="false">#REF!</definedName>
    <definedName function="false" hidden="false" localSheetId="7" name="S30P21" vbProcedure="false">#REF!</definedName>
    <definedName function="false" hidden="false" localSheetId="7" name="S30P22" vbProcedure="false">#REF!</definedName>
    <definedName function="false" hidden="false" localSheetId="7" name="S30P23" vbProcedure="false">#REF!</definedName>
    <definedName function="false" hidden="false" localSheetId="7" name="S30P24" vbProcedure="false">#REF!</definedName>
    <definedName function="false" hidden="false" localSheetId="7" name="S30P3" vbProcedure="false">#REF!</definedName>
    <definedName function="false" hidden="false" localSheetId="7" name="S30P4" vbProcedure="false">#REF!</definedName>
    <definedName function="false" hidden="false" localSheetId="7" name="S30P5" vbProcedure="false">#REF!</definedName>
    <definedName function="false" hidden="false" localSheetId="7" name="S30P6" vbProcedure="false">#REF!</definedName>
    <definedName function="false" hidden="false" localSheetId="7" name="S30P7" vbProcedure="false">#REF!</definedName>
    <definedName function="false" hidden="false" localSheetId="7" name="S30P8" vbProcedure="false">#REF!</definedName>
    <definedName function="false" hidden="false" localSheetId="7" name="S30P9" vbProcedure="false">#REF!</definedName>
    <definedName function="false" hidden="false" localSheetId="7" name="S30R1" vbProcedure="false">#REF!</definedName>
    <definedName function="false" hidden="false" localSheetId="7" name="S30R10" vbProcedure="false">#REF!</definedName>
    <definedName function="false" hidden="false" localSheetId="7" name="S30R11" vbProcedure="false">#REF!</definedName>
    <definedName function="false" hidden="false" localSheetId="7" name="S30R12" vbProcedure="false">#REF!</definedName>
    <definedName function="false" hidden="false" localSheetId="7" name="S30R13" vbProcedure="false">#REF!</definedName>
    <definedName function="false" hidden="false" localSheetId="7" name="S30R14" vbProcedure="false">#REF!</definedName>
    <definedName function="false" hidden="false" localSheetId="7" name="S30R15" vbProcedure="false">#REF!</definedName>
    <definedName function="false" hidden="false" localSheetId="7" name="S30R16" vbProcedure="false">#REF!</definedName>
    <definedName function="false" hidden="false" localSheetId="7" name="S30R17" vbProcedure="false">#REF!</definedName>
    <definedName function="false" hidden="false" localSheetId="7" name="S30R18" vbProcedure="false">#REF!</definedName>
    <definedName function="false" hidden="false" localSheetId="7" name="S30R19" vbProcedure="false">#REF!</definedName>
    <definedName function="false" hidden="false" localSheetId="7" name="S30R2" vbProcedure="false">#REF!</definedName>
    <definedName function="false" hidden="false" localSheetId="7" name="S30R20" vbProcedure="false">#REF!</definedName>
    <definedName function="false" hidden="false" localSheetId="7" name="S30R21" vbProcedure="false">#REF!</definedName>
    <definedName function="false" hidden="false" localSheetId="7" name="S30R22" vbProcedure="false">#REF!</definedName>
    <definedName function="false" hidden="false" localSheetId="7" name="S30R23" vbProcedure="false">#REF!</definedName>
    <definedName function="false" hidden="false" localSheetId="7" name="S30R24" vbProcedure="false">#REF!</definedName>
    <definedName function="false" hidden="false" localSheetId="7" name="S30R3" vbProcedure="false">#REF!</definedName>
    <definedName function="false" hidden="false" localSheetId="7" name="S30R4" vbProcedure="false">#REF!</definedName>
    <definedName function="false" hidden="false" localSheetId="7" name="S30R5" vbProcedure="false">#REF!</definedName>
    <definedName function="false" hidden="false" localSheetId="7" name="S30R6" vbProcedure="false">#REF!</definedName>
    <definedName function="false" hidden="false" localSheetId="7" name="S30R7" vbProcedure="false">#REF!</definedName>
    <definedName function="false" hidden="false" localSheetId="7" name="S30R8" vbProcedure="false">#REF!</definedName>
    <definedName function="false" hidden="false" localSheetId="7" name="S30R9" vbProcedure="false">#REF!</definedName>
    <definedName function="false" hidden="false" localSheetId="7" name="S31P1" vbProcedure="false">#REF!</definedName>
    <definedName function="false" hidden="false" localSheetId="7" name="S31P10" vbProcedure="false">#REF!</definedName>
    <definedName function="false" hidden="false" localSheetId="7" name="S31P11" vbProcedure="false">#REF!</definedName>
    <definedName function="false" hidden="false" localSheetId="7" name="S31P12" vbProcedure="false">#REF!</definedName>
    <definedName function="false" hidden="false" localSheetId="7" name="S31P13" vbProcedure="false">#REF!</definedName>
    <definedName function="false" hidden="false" localSheetId="7" name="S31P14" vbProcedure="false">#REF!</definedName>
    <definedName function="false" hidden="false" localSheetId="7" name="S31P15" vbProcedure="false">#REF!</definedName>
    <definedName function="false" hidden="false" localSheetId="7" name="S31P16" vbProcedure="false">#REF!</definedName>
    <definedName function="false" hidden="false" localSheetId="7" name="S31P17" vbProcedure="false">#REF!</definedName>
    <definedName function="false" hidden="false" localSheetId="7" name="S31P18" vbProcedure="false">#REF!</definedName>
    <definedName function="false" hidden="false" localSheetId="7" name="S31P19" vbProcedure="false">#REF!</definedName>
    <definedName function="false" hidden="false" localSheetId="7" name="S31P2" vbProcedure="false">#REF!</definedName>
    <definedName function="false" hidden="false" localSheetId="7" name="S31P20" vbProcedure="false">#REF!</definedName>
    <definedName function="false" hidden="false" localSheetId="7" name="S31P21" vbProcedure="false">#REF!</definedName>
    <definedName function="false" hidden="false" localSheetId="7" name="S31P22" vbProcedure="false">#REF!</definedName>
    <definedName function="false" hidden="false" localSheetId="7" name="S31P23" vbProcedure="false">#REF!</definedName>
    <definedName function="false" hidden="false" localSheetId="7" name="S31P24" vbProcedure="false">#REF!</definedName>
    <definedName function="false" hidden="false" localSheetId="7" name="S31P3" vbProcedure="false">#REF!</definedName>
    <definedName function="false" hidden="false" localSheetId="7" name="S31P4" vbProcedure="false">#REF!</definedName>
    <definedName function="false" hidden="false" localSheetId="7" name="S31P5" vbProcedure="false">#REF!</definedName>
    <definedName function="false" hidden="false" localSheetId="7" name="S31P6" vbProcedure="false">#REF!</definedName>
    <definedName function="false" hidden="false" localSheetId="7" name="S31P7" vbProcedure="false">#REF!</definedName>
    <definedName function="false" hidden="false" localSheetId="7" name="S31P8" vbProcedure="false">#REF!</definedName>
    <definedName function="false" hidden="false" localSheetId="7" name="S31P9" vbProcedure="false">#REF!</definedName>
    <definedName function="false" hidden="false" localSheetId="7" name="S31R1" vbProcedure="false">#REF!</definedName>
    <definedName function="false" hidden="false" localSheetId="7" name="S31R10" vbProcedure="false">#REF!</definedName>
    <definedName function="false" hidden="false" localSheetId="7" name="S31R11" vbProcedure="false">#REF!</definedName>
    <definedName function="false" hidden="false" localSheetId="7" name="S31R12" vbProcedure="false">#REF!</definedName>
    <definedName function="false" hidden="false" localSheetId="7" name="S31R13" vbProcedure="false">#REF!</definedName>
    <definedName function="false" hidden="false" localSheetId="7" name="S31R14" vbProcedure="false">#REF!</definedName>
    <definedName function="false" hidden="false" localSheetId="7" name="S31R15" vbProcedure="false">#REF!</definedName>
    <definedName function="false" hidden="false" localSheetId="7" name="S31R16" vbProcedure="false">#REF!</definedName>
    <definedName function="false" hidden="false" localSheetId="7" name="S31R17" vbProcedure="false">#REF!</definedName>
    <definedName function="false" hidden="false" localSheetId="7" name="S31R18" vbProcedure="false">#REF!</definedName>
    <definedName function="false" hidden="false" localSheetId="7" name="S31R19" vbProcedure="false">#REF!</definedName>
    <definedName function="false" hidden="false" localSheetId="7" name="S31R2" vbProcedure="false">#REF!</definedName>
    <definedName function="false" hidden="false" localSheetId="7" name="S31R20" vbProcedure="false">#REF!</definedName>
    <definedName function="false" hidden="false" localSheetId="7" name="S31R21" vbProcedure="false">#REF!</definedName>
    <definedName function="false" hidden="false" localSheetId="7" name="S31R22" vbProcedure="false">#REF!</definedName>
    <definedName function="false" hidden="false" localSheetId="7" name="S31R23" vbProcedure="false">#REF!</definedName>
    <definedName function="false" hidden="false" localSheetId="7" name="S31R24" vbProcedure="false">#REF!</definedName>
    <definedName function="false" hidden="false" localSheetId="7" name="S31R3" vbProcedure="false">#REF!</definedName>
    <definedName function="false" hidden="false" localSheetId="7" name="S31R4" vbProcedure="false">#REF!</definedName>
    <definedName function="false" hidden="false" localSheetId="7" name="S31R5" vbProcedure="false">#REF!</definedName>
    <definedName function="false" hidden="false" localSheetId="7" name="S31R6" vbProcedure="false">#REF!</definedName>
    <definedName function="false" hidden="false" localSheetId="7" name="S31R7" vbProcedure="false">#REF!</definedName>
    <definedName function="false" hidden="false" localSheetId="7" name="S31R8" vbProcedure="false">#REF!</definedName>
    <definedName function="false" hidden="false" localSheetId="7" name="S31R9" vbProcedure="false">#REF!</definedName>
    <definedName function="false" hidden="false" localSheetId="7" name="S32P1" vbProcedure="false">#REF!</definedName>
    <definedName function="false" hidden="false" localSheetId="7" name="S32P10" vbProcedure="false">#REF!</definedName>
    <definedName function="false" hidden="false" localSheetId="7" name="S32P11" vbProcedure="false">#REF!</definedName>
    <definedName function="false" hidden="false" localSheetId="7" name="S32P12" vbProcedure="false">#REF!</definedName>
    <definedName function="false" hidden="false" localSheetId="7" name="S32P13" vbProcedure="false">#REF!</definedName>
    <definedName function="false" hidden="false" localSheetId="7" name="S32P14" vbProcedure="false">#REF!</definedName>
    <definedName function="false" hidden="false" localSheetId="7" name="S32P15" vbProcedure="false">#REF!</definedName>
    <definedName function="false" hidden="false" localSheetId="7" name="S32P16" vbProcedure="false">#REF!</definedName>
    <definedName function="false" hidden="false" localSheetId="7" name="S32P17" vbProcedure="false">#REF!</definedName>
    <definedName function="false" hidden="false" localSheetId="7" name="S32P18" vbProcedure="false">#REF!</definedName>
    <definedName function="false" hidden="false" localSheetId="7" name="S32P19" vbProcedure="false">#REF!</definedName>
    <definedName function="false" hidden="false" localSheetId="7" name="S32P2" vbProcedure="false">#REF!</definedName>
    <definedName function="false" hidden="false" localSheetId="7" name="S32P20" vbProcedure="false">#REF!</definedName>
    <definedName function="false" hidden="false" localSheetId="7" name="S32P21" vbProcedure="false">#REF!</definedName>
    <definedName function="false" hidden="false" localSheetId="7" name="S32P22" vbProcedure="false">#REF!</definedName>
    <definedName function="false" hidden="false" localSheetId="7" name="S32P23" vbProcedure="false">#REF!</definedName>
    <definedName function="false" hidden="false" localSheetId="7" name="S32P24" vbProcedure="false">#REF!</definedName>
    <definedName function="false" hidden="false" localSheetId="7" name="S32P3" vbProcedure="false">#REF!</definedName>
    <definedName function="false" hidden="false" localSheetId="7" name="S32P4" vbProcedure="false">#REF!</definedName>
    <definedName function="false" hidden="false" localSheetId="7" name="S32P5" vbProcedure="false">#REF!</definedName>
    <definedName function="false" hidden="false" localSheetId="7" name="S32P6" vbProcedure="false">#REF!</definedName>
    <definedName function="false" hidden="false" localSheetId="7" name="S32P7" vbProcedure="false">#REF!</definedName>
    <definedName function="false" hidden="false" localSheetId="7" name="S32P8" vbProcedure="false">#REF!</definedName>
    <definedName function="false" hidden="false" localSheetId="7" name="S32P9" vbProcedure="false">#REF!</definedName>
    <definedName function="false" hidden="false" localSheetId="7" name="S32R1" vbProcedure="false">#REF!</definedName>
    <definedName function="false" hidden="false" localSheetId="7" name="S32R10" vbProcedure="false">#REF!</definedName>
    <definedName function="false" hidden="false" localSheetId="7" name="S32R11" vbProcedure="false">#REF!</definedName>
    <definedName function="false" hidden="false" localSheetId="7" name="S32R12" vbProcedure="false">#REF!</definedName>
    <definedName function="false" hidden="false" localSheetId="7" name="S32R13" vbProcedure="false">#REF!</definedName>
    <definedName function="false" hidden="false" localSheetId="7" name="S32R14" vbProcedure="false">#REF!</definedName>
    <definedName function="false" hidden="false" localSheetId="7" name="S32R15" vbProcedure="false">#REF!</definedName>
    <definedName function="false" hidden="false" localSheetId="7" name="S32R16" vbProcedure="false">#REF!</definedName>
    <definedName function="false" hidden="false" localSheetId="7" name="S32R17" vbProcedure="false">#REF!</definedName>
    <definedName function="false" hidden="false" localSheetId="7" name="S32R18" vbProcedure="false">#REF!</definedName>
    <definedName function="false" hidden="false" localSheetId="7" name="S32R19" vbProcedure="false">#REF!</definedName>
    <definedName function="false" hidden="false" localSheetId="7" name="S32R2" vbProcedure="false">#REF!</definedName>
    <definedName function="false" hidden="false" localSheetId="7" name="S32R20" vbProcedure="false">#REF!</definedName>
    <definedName function="false" hidden="false" localSheetId="7" name="S32R21" vbProcedure="false">#REF!</definedName>
    <definedName function="false" hidden="false" localSheetId="7" name="S32R22" vbProcedure="false">#REF!</definedName>
    <definedName function="false" hidden="false" localSheetId="7" name="S32R23" vbProcedure="false">#REF!</definedName>
    <definedName function="false" hidden="false" localSheetId="7" name="S32R24" vbProcedure="false">#REF!</definedName>
    <definedName function="false" hidden="false" localSheetId="7" name="S32R3" vbProcedure="false">#REF!</definedName>
    <definedName function="false" hidden="false" localSheetId="7" name="S32R4" vbProcedure="false">#REF!</definedName>
    <definedName function="false" hidden="false" localSheetId="7" name="S32R5" vbProcedure="false">#REF!</definedName>
    <definedName function="false" hidden="false" localSheetId="7" name="S32R6" vbProcedure="false">#REF!</definedName>
    <definedName function="false" hidden="false" localSheetId="7" name="S32R7" vbProcedure="false">#REF!</definedName>
    <definedName function="false" hidden="false" localSheetId="7" name="S32R8" vbProcedure="false">#REF!</definedName>
    <definedName function="false" hidden="false" localSheetId="7" name="S32R9" vbProcedure="false">#REF!</definedName>
    <definedName function="false" hidden="false" localSheetId="7" name="S33P1" vbProcedure="false">#REF!</definedName>
    <definedName function="false" hidden="false" localSheetId="7" name="S33P10" vbProcedure="false">#REF!</definedName>
    <definedName function="false" hidden="false" localSheetId="7" name="S33P11" vbProcedure="false">#REF!</definedName>
    <definedName function="false" hidden="false" localSheetId="7" name="S33P12" vbProcedure="false">#REF!</definedName>
    <definedName function="false" hidden="false" localSheetId="7" name="S33P13" vbProcedure="false">#REF!</definedName>
    <definedName function="false" hidden="false" localSheetId="7" name="S33P14" vbProcedure="false">#REF!</definedName>
    <definedName function="false" hidden="false" localSheetId="7" name="S33P15" vbProcedure="false">#REF!</definedName>
    <definedName function="false" hidden="false" localSheetId="7" name="S33P16" vbProcedure="false">#REF!</definedName>
    <definedName function="false" hidden="false" localSheetId="7" name="S33P17" vbProcedure="false">#REF!</definedName>
    <definedName function="false" hidden="false" localSheetId="7" name="S33P18" vbProcedure="false">#REF!</definedName>
    <definedName function="false" hidden="false" localSheetId="7" name="S33P19" vbProcedure="false">#REF!</definedName>
    <definedName function="false" hidden="false" localSheetId="7" name="S33P2" vbProcedure="false">#REF!</definedName>
    <definedName function="false" hidden="false" localSheetId="7" name="S33P20" vbProcedure="false">#REF!</definedName>
    <definedName function="false" hidden="false" localSheetId="7" name="S33P21" vbProcedure="false">#REF!</definedName>
    <definedName function="false" hidden="false" localSheetId="7" name="S33P22" vbProcedure="false">#REF!</definedName>
    <definedName function="false" hidden="false" localSheetId="7" name="S33P23" vbProcedure="false">#REF!</definedName>
    <definedName function="false" hidden="false" localSheetId="7" name="S33P24" vbProcedure="false">#REF!</definedName>
    <definedName function="false" hidden="false" localSheetId="7" name="S33P3" vbProcedure="false">#REF!</definedName>
    <definedName function="false" hidden="false" localSheetId="7" name="S33P4" vbProcedure="false">#REF!</definedName>
    <definedName function="false" hidden="false" localSheetId="7" name="S33P5" vbProcedure="false">#REF!</definedName>
    <definedName function="false" hidden="false" localSheetId="7" name="S33P6" vbProcedure="false">#REF!</definedName>
    <definedName function="false" hidden="false" localSheetId="7" name="S33P7" vbProcedure="false">#REF!</definedName>
    <definedName function="false" hidden="false" localSheetId="7" name="S33P8" vbProcedure="false">#REF!</definedName>
    <definedName function="false" hidden="false" localSheetId="7" name="S33P9" vbProcedure="false">#REF!</definedName>
    <definedName function="false" hidden="false" localSheetId="7" name="S33R1" vbProcedure="false">#REF!</definedName>
    <definedName function="false" hidden="false" localSheetId="7" name="S33R10" vbProcedure="false">#REF!</definedName>
    <definedName function="false" hidden="false" localSheetId="7" name="S33R11" vbProcedure="false">#REF!</definedName>
    <definedName function="false" hidden="false" localSheetId="7" name="S33R12" vbProcedure="false">#REF!</definedName>
    <definedName function="false" hidden="false" localSheetId="7" name="S33R13" vbProcedure="false">#REF!</definedName>
    <definedName function="false" hidden="false" localSheetId="7" name="S33R14" vbProcedure="false">#REF!</definedName>
    <definedName function="false" hidden="false" localSheetId="7" name="S33R15" vbProcedure="false">#REF!</definedName>
    <definedName function="false" hidden="false" localSheetId="7" name="S33R16" vbProcedure="false">#REF!</definedName>
    <definedName function="false" hidden="false" localSheetId="7" name="S33R17" vbProcedure="false">#REF!</definedName>
    <definedName function="false" hidden="false" localSheetId="7" name="S33R18" vbProcedure="false">#REF!</definedName>
    <definedName function="false" hidden="false" localSheetId="7" name="S33R19" vbProcedure="false">#REF!</definedName>
    <definedName function="false" hidden="false" localSheetId="7" name="S33R2" vbProcedure="false">#REF!</definedName>
    <definedName function="false" hidden="false" localSheetId="7" name="S33R20" vbProcedure="false">#REF!</definedName>
    <definedName function="false" hidden="false" localSheetId="7" name="S33R21" vbProcedure="false">#REF!</definedName>
    <definedName function="false" hidden="false" localSheetId="7" name="S33R22" vbProcedure="false">#REF!</definedName>
    <definedName function="false" hidden="false" localSheetId="7" name="S33R23" vbProcedure="false">#REF!</definedName>
    <definedName function="false" hidden="false" localSheetId="7" name="S33R24" vbProcedure="false">#REF!</definedName>
    <definedName function="false" hidden="false" localSheetId="7" name="S33R3" vbProcedure="false">#REF!</definedName>
    <definedName function="false" hidden="false" localSheetId="7" name="S33R4" vbProcedure="false">#REF!</definedName>
    <definedName function="false" hidden="false" localSheetId="7" name="S33R5" vbProcedure="false">#REF!</definedName>
    <definedName function="false" hidden="false" localSheetId="7" name="S33R6" vbProcedure="false">#REF!</definedName>
    <definedName function="false" hidden="false" localSheetId="7" name="S33R7" vbProcedure="false">#REF!</definedName>
    <definedName function="false" hidden="false" localSheetId="7" name="S33R8" vbProcedure="false">#REF!</definedName>
    <definedName function="false" hidden="false" localSheetId="7" name="S33R9" vbProcedure="false">#REF!</definedName>
    <definedName function="false" hidden="false" localSheetId="7" name="S34P1" vbProcedure="false">#REF!</definedName>
    <definedName function="false" hidden="false" localSheetId="7" name="S34P10" vbProcedure="false">#REF!</definedName>
    <definedName function="false" hidden="false" localSheetId="7" name="S34P11" vbProcedure="false">#REF!</definedName>
    <definedName function="false" hidden="false" localSheetId="7" name="S34P12" vbProcedure="false">#REF!</definedName>
    <definedName function="false" hidden="false" localSheetId="7" name="S34P13" vbProcedure="false">#REF!</definedName>
    <definedName function="false" hidden="false" localSheetId="7" name="S34P14" vbProcedure="false">#REF!</definedName>
    <definedName function="false" hidden="false" localSheetId="7" name="S34P15" vbProcedure="false">#REF!</definedName>
    <definedName function="false" hidden="false" localSheetId="7" name="S34P16" vbProcedure="false">#REF!</definedName>
    <definedName function="false" hidden="false" localSheetId="7" name="S34P17" vbProcedure="false">#REF!</definedName>
    <definedName function="false" hidden="false" localSheetId="7" name="S34P18" vbProcedure="false">#REF!</definedName>
    <definedName function="false" hidden="false" localSheetId="7" name="S34P19" vbProcedure="false">#REF!</definedName>
    <definedName function="false" hidden="false" localSheetId="7" name="S34P2" vbProcedure="false">#REF!</definedName>
    <definedName function="false" hidden="false" localSheetId="7" name="S34P20" vbProcedure="false">#REF!</definedName>
    <definedName function="false" hidden="false" localSheetId="7" name="S34P21" vbProcedure="false">#REF!</definedName>
    <definedName function="false" hidden="false" localSheetId="7" name="S34P22" vbProcedure="false">#REF!</definedName>
    <definedName function="false" hidden="false" localSheetId="7" name="S34P23" vbProcedure="false">#REF!</definedName>
    <definedName function="false" hidden="false" localSheetId="7" name="S34P24" vbProcedure="false">#REF!</definedName>
    <definedName function="false" hidden="false" localSheetId="7" name="S34P3" vbProcedure="false">#REF!</definedName>
    <definedName function="false" hidden="false" localSheetId="7" name="S34P4" vbProcedure="false">#REF!</definedName>
    <definedName function="false" hidden="false" localSheetId="7" name="S34P5" vbProcedure="false">#REF!</definedName>
    <definedName function="false" hidden="false" localSheetId="7" name="S34P6" vbProcedure="false">#REF!</definedName>
    <definedName function="false" hidden="false" localSheetId="7" name="S34P7" vbProcedure="false">#REF!</definedName>
    <definedName function="false" hidden="false" localSheetId="7" name="S34P8" vbProcedure="false">#REF!</definedName>
    <definedName function="false" hidden="false" localSheetId="7" name="S34P9" vbProcedure="false">#REF!</definedName>
    <definedName function="false" hidden="false" localSheetId="7" name="S34R1" vbProcedure="false">#REF!</definedName>
    <definedName function="false" hidden="false" localSheetId="7" name="S34R10" vbProcedure="false">#REF!</definedName>
    <definedName function="false" hidden="false" localSheetId="7" name="S34R11" vbProcedure="false">#REF!</definedName>
    <definedName function="false" hidden="false" localSheetId="7" name="S34R12" vbProcedure="false">#REF!</definedName>
    <definedName function="false" hidden="false" localSheetId="7" name="S34R13" vbProcedure="false">#REF!</definedName>
    <definedName function="false" hidden="false" localSheetId="7" name="S34R14" vbProcedure="false">#REF!</definedName>
    <definedName function="false" hidden="false" localSheetId="7" name="S34R15" vbProcedure="false">#REF!</definedName>
    <definedName function="false" hidden="false" localSheetId="7" name="S34R16" vbProcedure="false">#REF!</definedName>
    <definedName function="false" hidden="false" localSheetId="7" name="S34R17" vbProcedure="false">#REF!</definedName>
    <definedName function="false" hidden="false" localSheetId="7" name="S34R18" vbProcedure="false">#REF!</definedName>
    <definedName function="false" hidden="false" localSheetId="7" name="S34R19" vbProcedure="false">#REF!</definedName>
    <definedName function="false" hidden="false" localSheetId="7" name="S34R2" vbProcedure="false">#REF!</definedName>
    <definedName function="false" hidden="false" localSheetId="7" name="S34R20" vbProcedure="false">#REF!</definedName>
    <definedName function="false" hidden="false" localSheetId="7" name="S34R21" vbProcedure="false">#REF!</definedName>
    <definedName function="false" hidden="false" localSheetId="7" name="S34R22" vbProcedure="false">#REF!</definedName>
    <definedName function="false" hidden="false" localSheetId="7" name="S34R23" vbProcedure="false">#REF!</definedName>
    <definedName function="false" hidden="false" localSheetId="7" name="S34R24" vbProcedure="false">#REF!</definedName>
    <definedName function="false" hidden="false" localSheetId="7" name="S34R3" vbProcedure="false">#REF!</definedName>
    <definedName function="false" hidden="false" localSheetId="7" name="S34R4" vbProcedure="false">#REF!</definedName>
    <definedName function="false" hidden="false" localSheetId="7" name="S34R5" vbProcedure="false">#REF!</definedName>
    <definedName function="false" hidden="false" localSheetId="7" name="S34R6" vbProcedure="false">#REF!</definedName>
    <definedName function="false" hidden="false" localSheetId="7" name="S34R7" vbProcedure="false">#REF!</definedName>
    <definedName function="false" hidden="false" localSheetId="7" name="S34R8" vbProcedure="false">#REF!</definedName>
    <definedName function="false" hidden="false" localSheetId="7" name="S34R9" vbProcedure="false">#REF!</definedName>
    <definedName function="false" hidden="false" localSheetId="7" name="S35P1" vbProcedure="false">#REF!</definedName>
    <definedName function="false" hidden="false" localSheetId="7" name="S35P10" vbProcedure="false">#REF!</definedName>
    <definedName function="false" hidden="false" localSheetId="7" name="S35P11" vbProcedure="false">#REF!</definedName>
    <definedName function="false" hidden="false" localSheetId="7" name="S35P12" vbProcedure="false">#REF!</definedName>
    <definedName function="false" hidden="false" localSheetId="7" name="S35P13" vbProcedure="false">#REF!</definedName>
    <definedName function="false" hidden="false" localSheetId="7" name="S35P14" vbProcedure="false">#REF!</definedName>
    <definedName function="false" hidden="false" localSheetId="7" name="S35P15" vbProcedure="false">#REF!</definedName>
    <definedName function="false" hidden="false" localSheetId="7" name="S35P16" vbProcedure="false">#REF!</definedName>
    <definedName function="false" hidden="false" localSheetId="7" name="S35P17" vbProcedure="false">#REF!</definedName>
    <definedName function="false" hidden="false" localSheetId="7" name="S35P18" vbProcedure="false">#REF!</definedName>
    <definedName function="false" hidden="false" localSheetId="7" name="S35P19" vbProcedure="false">#REF!</definedName>
    <definedName function="false" hidden="false" localSheetId="7" name="S35P2" vbProcedure="false">#REF!</definedName>
    <definedName function="false" hidden="false" localSheetId="7" name="S35P20" vbProcedure="false">#REF!</definedName>
    <definedName function="false" hidden="false" localSheetId="7" name="S35P21" vbProcedure="false">#REF!</definedName>
    <definedName function="false" hidden="false" localSheetId="7" name="S35P22" vbProcedure="false">#REF!</definedName>
    <definedName function="false" hidden="false" localSheetId="7" name="S35P23" vbProcedure="false">#REF!</definedName>
    <definedName function="false" hidden="false" localSheetId="7" name="S35P24" vbProcedure="false">#REF!</definedName>
    <definedName function="false" hidden="false" localSheetId="7" name="S35P3" vbProcedure="false">#REF!</definedName>
    <definedName function="false" hidden="false" localSheetId="7" name="S35P4" vbProcedure="false">#REF!</definedName>
    <definedName function="false" hidden="false" localSheetId="7" name="S35P5" vbProcedure="false">#REF!</definedName>
    <definedName function="false" hidden="false" localSheetId="7" name="S35P6" vbProcedure="false">#REF!</definedName>
    <definedName function="false" hidden="false" localSheetId="7" name="S35P7" vbProcedure="false">#REF!</definedName>
    <definedName function="false" hidden="false" localSheetId="7" name="S35P8" vbProcedure="false">#REF!</definedName>
    <definedName function="false" hidden="false" localSheetId="7" name="S35P9" vbProcedure="false">#REF!</definedName>
    <definedName function="false" hidden="false" localSheetId="7" name="S35R1" vbProcedure="false">#REF!</definedName>
    <definedName function="false" hidden="false" localSheetId="7" name="S35R10" vbProcedure="false">#REF!</definedName>
    <definedName function="false" hidden="false" localSheetId="7" name="S35R11" vbProcedure="false">#REF!</definedName>
    <definedName function="false" hidden="false" localSheetId="7" name="S35R12" vbProcedure="false">#REF!</definedName>
    <definedName function="false" hidden="false" localSheetId="7" name="S35R13" vbProcedure="false">#REF!</definedName>
    <definedName function="false" hidden="false" localSheetId="7" name="S35R14" vbProcedure="false">#REF!</definedName>
    <definedName function="false" hidden="false" localSheetId="7" name="S35R15" vbProcedure="false">#REF!</definedName>
    <definedName function="false" hidden="false" localSheetId="7" name="S35R16" vbProcedure="false">#REF!</definedName>
    <definedName function="false" hidden="false" localSheetId="7" name="S35R17" vbProcedure="false">#REF!</definedName>
    <definedName function="false" hidden="false" localSheetId="7" name="S35R18" vbProcedure="false">#REF!</definedName>
    <definedName function="false" hidden="false" localSheetId="7" name="S35R19" vbProcedure="false">#REF!</definedName>
    <definedName function="false" hidden="false" localSheetId="7" name="S35R2" vbProcedure="false">#REF!</definedName>
    <definedName function="false" hidden="false" localSheetId="7" name="S35R20" vbProcedure="false">#REF!</definedName>
    <definedName function="false" hidden="false" localSheetId="7" name="S35R21" vbProcedure="false">#REF!</definedName>
    <definedName function="false" hidden="false" localSheetId="7" name="S35R22" vbProcedure="false">#REF!</definedName>
    <definedName function="false" hidden="false" localSheetId="7" name="S35R23" vbProcedure="false">#REF!</definedName>
    <definedName function="false" hidden="false" localSheetId="7" name="S35R24" vbProcedure="false">#REF!</definedName>
    <definedName function="false" hidden="false" localSheetId="7" name="S35R3" vbProcedure="false">#REF!</definedName>
    <definedName function="false" hidden="false" localSheetId="7" name="S35R4" vbProcedure="false">#REF!</definedName>
    <definedName function="false" hidden="false" localSheetId="7" name="S35R5" vbProcedure="false">#REF!</definedName>
    <definedName function="false" hidden="false" localSheetId="7" name="S35R6" vbProcedure="false">#REF!</definedName>
    <definedName function="false" hidden="false" localSheetId="7" name="S35R7" vbProcedure="false">#REF!</definedName>
    <definedName function="false" hidden="false" localSheetId="7" name="S35R8" vbProcedure="false">#REF!</definedName>
    <definedName function="false" hidden="false" localSheetId="7" name="S35R9" vbProcedure="false">#REF!</definedName>
    <definedName function="false" hidden="false" localSheetId="7" name="S36P1" vbProcedure="false">#REF!</definedName>
    <definedName function="false" hidden="false" localSheetId="7" name="S36P10" vbProcedure="false">#REF!</definedName>
    <definedName function="false" hidden="false" localSheetId="7" name="S36P11" vbProcedure="false">#REF!</definedName>
    <definedName function="false" hidden="false" localSheetId="7" name="S36P12" vbProcedure="false">#REF!</definedName>
    <definedName function="false" hidden="false" localSheetId="7" name="S36P13" vbProcedure="false">#REF!</definedName>
    <definedName function="false" hidden="false" localSheetId="7" name="S36P14" vbProcedure="false">#REF!</definedName>
    <definedName function="false" hidden="false" localSheetId="7" name="S36P15" vbProcedure="false">#REF!</definedName>
    <definedName function="false" hidden="false" localSheetId="7" name="S36P16" vbProcedure="false">#REF!</definedName>
    <definedName function="false" hidden="false" localSheetId="7" name="S36P17" vbProcedure="false">#REF!</definedName>
    <definedName function="false" hidden="false" localSheetId="7" name="S36P18" vbProcedure="false">#REF!</definedName>
    <definedName function="false" hidden="false" localSheetId="7" name="S36P19" vbProcedure="false">#REF!</definedName>
    <definedName function="false" hidden="false" localSheetId="7" name="S36P2" vbProcedure="false">#REF!</definedName>
    <definedName function="false" hidden="false" localSheetId="7" name="S36P20" vbProcedure="false">#REF!</definedName>
    <definedName function="false" hidden="false" localSheetId="7" name="S36P21" vbProcedure="false">#REF!</definedName>
    <definedName function="false" hidden="false" localSheetId="7" name="S36P22" vbProcedure="false">#REF!</definedName>
    <definedName function="false" hidden="false" localSheetId="7" name="S36P23" vbProcedure="false">#REF!</definedName>
    <definedName function="false" hidden="false" localSheetId="7" name="S36P24" vbProcedure="false">#REF!</definedName>
    <definedName function="false" hidden="false" localSheetId="7" name="S36P3" vbProcedure="false">#REF!</definedName>
    <definedName function="false" hidden="false" localSheetId="7" name="S36P4" vbProcedure="false">#REF!</definedName>
    <definedName function="false" hidden="false" localSheetId="7" name="S36P5" vbProcedure="false">#REF!</definedName>
    <definedName function="false" hidden="false" localSheetId="7" name="S36P6" vbProcedure="false">#REF!</definedName>
    <definedName function="false" hidden="false" localSheetId="7" name="S36P7" vbProcedure="false">#REF!</definedName>
    <definedName function="false" hidden="false" localSheetId="7" name="S36P8" vbProcedure="false">#REF!</definedName>
    <definedName function="false" hidden="false" localSheetId="7" name="S36P9" vbProcedure="false">#REF!</definedName>
    <definedName function="false" hidden="false" localSheetId="7" name="S36R1" vbProcedure="false">#REF!</definedName>
    <definedName function="false" hidden="false" localSheetId="7" name="S36R10" vbProcedure="false">#REF!</definedName>
    <definedName function="false" hidden="false" localSheetId="7" name="S36R11" vbProcedure="false">#REF!</definedName>
    <definedName function="false" hidden="false" localSheetId="7" name="S36R12" vbProcedure="false">#REF!</definedName>
    <definedName function="false" hidden="false" localSheetId="7" name="S36R13" vbProcedure="false">#REF!</definedName>
    <definedName function="false" hidden="false" localSheetId="7" name="S36R14" vbProcedure="false">#REF!</definedName>
    <definedName function="false" hidden="false" localSheetId="7" name="S36R15" vbProcedure="false">#REF!</definedName>
    <definedName function="false" hidden="false" localSheetId="7" name="S36R16" vbProcedure="false">#REF!</definedName>
    <definedName function="false" hidden="false" localSheetId="7" name="S36R17" vbProcedure="false">#REF!</definedName>
    <definedName function="false" hidden="false" localSheetId="7" name="S36R18" vbProcedure="false">#REF!</definedName>
    <definedName function="false" hidden="false" localSheetId="7" name="S36R19" vbProcedure="false">#REF!</definedName>
    <definedName function="false" hidden="false" localSheetId="7" name="S36R2" vbProcedure="false">#REF!</definedName>
    <definedName function="false" hidden="false" localSheetId="7" name="S36R20" vbProcedure="false">#REF!</definedName>
    <definedName function="false" hidden="false" localSheetId="7" name="S36R21" vbProcedure="false">#REF!</definedName>
    <definedName function="false" hidden="false" localSheetId="7" name="S36R22" vbProcedure="false">#REF!</definedName>
    <definedName function="false" hidden="false" localSheetId="7" name="S36R23" vbProcedure="false">#REF!</definedName>
    <definedName function="false" hidden="false" localSheetId="7" name="S36R24" vbProcedure="false">#REF!</definedName>
    <definedName function="false" hidden="false" localSheetId="7" name="S36R3" vbProcedure="false">#REF!</definedName>
    <definedName function="false" hidden="false" localSheetId="7" name="S36R4" vbProcedure="false">#REF!</definedName>
    <definedName function="false" hidden="false" localSheetId="7" name="S36R5" vbProcedure="false">#REF!</definedName>
    <definedName function="false" hidden="false" localSheetId="7" name="S36R6" vbProcedure="false">#REF!</definedName>
    <definedName function="false" hidden="false" localSheetId="7" name="S36R7" vbProcedure="false">#REF!</definedName>
    <definedName function="false" hidden="false" localSheetId="7" name="S36R8" vbProcedure="false">#REF!</definedName>
    <definedName function="false" hidden="false" localSheetId="7" name="S36R9" vbProcedure="false">#REF!</definedName>
    <definedName function="false" hidden="false" localSheetId="7" name="S37P1" vbProcedure="false">#REF!</definedName>
    <definedName function="false" hidden="false" localSheetId="7" name="S37P10" vbProcedure="false">#REF!</definedName>
    <definedName function="false" hidden="false" localSheetId="7" name="S37P11" vbProcedure="false">#REF!</definedName>
    <definedName function="false" hidden="false" localSheetId="7" name="S37P12" vbProcedure="false">#REF!</definedName>
    <definedName function="false" hidden="false" localSheetId="7" name="S37P13" vbProcedure="false">#REF!</definedName>
    <definedName function="false" hidden="false" localSheetId="7" name="S37P14" vbProcedure="false">#REF!</definedName>
    <definedName function="false" hidden="false" localSheetId="7" name="S37P15" vbProcedure="false">#REF!</definedName>
    <definedName function="false" hidden="false" localSheetId="7" name="S37P16" vbProcedure="false">#REF!</definedName>
    <definedName function="false" hidden="false" localSheetId="7" name="S37P17" vbProcedure="false">#REF!</definedName>
    <definedName function="false" hidden="false" localSheetId="7" name="S37P18" vbProcedure="false">#REF!</definedName>
    <definedName function="false" hidden="false" localSheetId="7" name="S37P19" vbProcedure="false">#REF!</definedName>
    <definedName function="false" hidden="false" localSheetId="7" name="S37P2" vbProcedure="false">#REF!</definedName>
    <definedName function="false" hidden="false" localSheetId="7" name="S37P20" vbProcedure="false">#REF!</definedName>
    <definedName function="false" hidden="false" localSheetId="7" name="S37P21" vbProcedure="false">#REF!</definedName>
    <definedName function="false" hidden="false" localSheetId="7" name="S37P22" vbProcedure="false">#REF!</definedName>
    <definedName function="false" hidden="false" localSheetId="7" name="S37P23" vbProcedure="false">#REF!</definedName>
    <definedName function="false" hidden="false" localSheetId="7" name="S37P24" vbProcedure="false">#REF!</definedName>
    <definedName function="false" hidden="false" localSheetId="7" name="S37P3" vbProcedure="false">#REF!</definedName>
    <definedName function="false" hidden="false" localSheetId="7" name="S37P4" vbProcedure="false">#REF!</definedName>
    <definedName function="false" hidden="false" localSheetId="7" name="S37P5" vbProcedure="false">#REF!</definedName>
    <definedName function="false" hidden="false" localSheetId="7" name="S37P6" vbProcedure="false">#REF!</definedName>
    <definedName function="false" hidden="false" localSheetId="7" name="S37P7" vbProcedure="false">#REF!</definedName>
    <definedName function="false" hidden="false" localSheetId="7" name="S37P8" vbProcedure="false">#REF!</definedName>
    <definedName function="false" hidden="false" localSheetId="7" name="S37P9" vbProcedure="false">#REF!</definedName>
    <definedName function="false" hidden="false" localSheetId="7" name="S37R1" vbProcedure="false">#REF!</definedName>
    <definedName function="false" hidden="false" localSheetId="7" name="S37R10" vbProcedure="false">#REF!</definedName>
    <definedName function="false" hidden="false" localSheetId="7" name="S37R11" vbProcedure="false">#REF!</definedName>
    <definedName function="false" hidden="false" localSheetId="7" name="S37R12" vbProcedure="false">#REF!</definedName>
    <definedName function="false" hidden="false" localSheetId="7" name="S37R13" vbProcedure="false">#REF!</definedName>
    <definedName function="false" hidden="false" localSheetId="7" name="S37R14" vbProcedure="false">#REF!</definedName>
    <definedName function="false" hidden="false" localSheetId="7" name="S37R15" vbProcedure="false">#REF!</definedName>
    <definedName function="false" hidden="false" localSheetId="7" name="S37R16" vbProcedure="false">#REF!</definedName>
    <definedName function="false" hidden="false" localSheetId="7" name="S37R17" vbProcedure="false">#REF!</definedName>
    <definedName function="false" hidden="false" localSheetId="7" name="S37R18" vbProcedure="false">#REF!</definedName>
    <definedName function="false" hidden="false" localSheetId="7" name="S37R19" vbProcedure="false">#REF!</definedName>
    <definedName function="false" hidden="false" localSheetId="7" name="S37R2" vbProcedure="false">#REF!</definedName>
    <definedName function="false" hidden="false" localSheetId="7" name="S37R20" vbProcedure="false">#REF!</definedName>
    <definedName function="false" hidden="false" localSheetId="7" name="S37R21" vbProcedure="false">#REF!</definedName>
    <definedName function="false" hidden="false" localSheetId="7" name="S37R22" vbProcedure="false">#REF!</definedName>
    <definedName function="false" hidden="false" localSheetId="7" name="S37R23" vbProcedure="false">#REF!</definedName>
    <definedName function="false" hidden="false" localSheetId="7" name="S37R24" vbProcedure="false">#REF!</definedName>
    <definedName function="false" hidden="false" localSheetId="7" name="S37R3" vbProcedure="false">#REF!</definedName>
    <definedName function="false" hidden="false" localSheetId="7" name="S37R4" vbProcedure="false">#REF!</definedName>
    <definedName function="false" hidden="false" localSheetId="7" name="S37R5" vbProcedure="false">#REF!</definedName>
    <definedName function="false" hidden="false" localSheetId="7" name="S37R6" vbProcedure="false">#REF!</definedName>
    <definedName function="false" hidden="false" localSheetId="7" name="S37R7" vbProcedure="false">#REF!</definedName>
    <definedName function="false" hidden="false" localSheetId="7" name="S37R8" vbProcedure="false">#REF!</definedName>
    <definedName function="false" hidden="false" localSheetId="7" name="S37R9" vbProcedure="false">#REF!</definedName>
    <definedName function="false" hidden="false" localSheetId="7" name="S38P1" vbProcedure="false">#REF!</definedName>
    <definedName function="false" hidden="false" localSheetId="7" name="S38P10" vbProcedure="false">#REF!</definedName>
    <definedName function="false" hidden="false" localSheetId="7" name="S38P11" vbProcedure="false">#REF!</definedName>
    <definedName function="false" hidden="false" localSheetId="7" name="S38P12" vbProcedure="false">#REF!</definedName>
    <definedName function="false" hidden="false" localSheetId="7" name="S38P13" vbProcedure="false">#REF!</definedName>
    <definedName function="false" hidden="false" localSheetId="7" name="S38P14" vbProcedure="false">#REF!</definedName>
    <definedName function="false" hidden="false" localSheetId="7" name="S38P15" vbProcedure="false">#REF!</definedName>
    <definedName function="false" hidden="false" localSheetId="7" name="S38P16" vbProcedure="false">#REF!</definedName>
    <definedName function="false" hidden="false" localSheetId="7" name="S38P17" vbProcedure="false">#REF!</definedName>
    <definedName function="false" hidden="false" localSheetId="7" name="S38P18" vbProcedure="false">#REF!</definedName>
    <definedName function="false" hidden="false" localSheetId="7" name="S38P19" vbProcedure="false">#REF!</definedName>
    <definedName function="false" hidden="false" localSheetId="7" name="S38P2" vbProcedure="false">#REF!</definedName>
    <definedName function="false" hidden="false" localSheetId="7" name="S38P20" vbProcedure="false">#REF!</definedName>
    <definedName function="false" hidden="false" localSheetId="7" name="S38P21" vbProcedure="false">#REF!</definedName>
    <definedName function="false" hidden="false" localSheetId="7" name="S38P22" vbProcedure="false">#REF!</definedName>
    <definedName function="false" hidden="false" localSheetId="7" name="S38P23" vbProcedure="false">#REF!</definedName>
    <definedName function="false" hidden="false" localSheetId="7" name="S38P24" vbProcedure="false">#REF!</definedName>
    <definedName function="false" hidden="false" localSheetId="7" name="S38P3" vbProcedure="false">#REF!</definedName>
    <definedName function="false" hidden="false" localSheetId="7" name="S38P4" vbProcedure="false">#REF!</definedName>
    <definedName function="false" hidden="false" localSheetId="7" name="S38P5" vbProcedure="false">#REF!</definedName>
    <definedName function="false" hidden="false" localSheetId="7" name="S38P6" vbProcedure="false">#REF!</definedName>
    <definedName function="false" hidden="false" localSheetId="7" name="S38P7" vbProcedure="false">#REF!</definedName>
    <definedName function="false" hidden="false" localSheetId="7" name="S38P8" vbProcedure="false">#REF!</definedName>
    <definedName function="false" hidden="false" localSheetId="7" name="S38P9" vbProcedure="false">#REF!</definedName>
    <definedName function="false" hidden="false" localSheetId="7" name="S38R1" vbProcedure="false">#REF!</definedName>
    <definedName function="false" hidden="false" localSheetId="7" name="S38R10" vbProcedure="false">#REF!</definedName>
    <definedName function="false" hidden="false" localSheetId="7" name="S38R11" vbProcedure="false">#REF!</definedName>
    <definedName function="false" hidden="false" localSheetId="7" name="S38R12" vbProcedure="false">#REF!</definedName>
    <definedName function="false" hidden="false" localSheetId="7" name="S38R13" vbProcedure="false">#REF!</definedName>
    <definedName function="false" hidden="false" localSheetId="7" name="S38R14" vbProcedure="false">#REF!</definedName>
    <definedName function="false" hidden="false" localSheetId="7" name="S38R15" vbProcedure="false">#REF!</definedName>
    <definedName function="false" hidden="false" localSheetId="7" name="S38R16" vbProcedure="false">#REF!</definedName>
    <definedName function="false" hidden="false" localSheetId="7" name="S38R17" vbProcedure="false">#REF!</definedName>
    <definedName function="false" hidden="false" localSheetId="7" name="S38R18" vbProcedure="false">#REF!</definedName>
    <definedName function="false" hidden="false" localSheetId="7" name="S38R19" vbProcedure="false">#REF!</definedName>
    <definedName function="false" hidden="false" localSheetId="7" name="S38R2" vbProcedure="false">#REF!</definedName>
    <definedName function="false" hidden="false" localSheetId="7" name="S38R20" vbProcedure="false">#REF!</definedName>
    <definedName function="false" hidden="false" localSheetId="7" name="S38R21" vbProcedure="false">#REF!</definedName>
    <definedName function="false" hidden="false" localSheetId="7" name="S38R22" vbProcedure="false">#REF!</definedName>
    <definedName function="false" hidden="false" localSheetId="7" name="S38R23" vbProcedure="false">#REF!</definedName>
    <definedName function="false" hidden="false" localSheetId="7" name="S38R24" vbProcedure="false">#REF!</definedName>
    <definedName function="false" hidden="false" localSheetId="7" name="S38R3" vbProcedure="false">#REF!</definedName>
    <definedName function="false" hidden="false" localSheetId="7" name="S38R4" vbProcedure="false">#REF!</definedName>
    <definedName function="false" hidden="false" localSheetId="7" name="S38R5" vbProcedure="false">#REF!</definedName>
    <definedName function="false" hidden="false" localSheetId="7" name="S38R6" vbProcedure="false">#REF!</definedName>
    <definedName function="false" hidden="false" localSheetId="7" name="S38R7" vbProcedure="false">#REF!</definedName>
    <definedName function="false" hidden="false" localSheetId="7" name="S38R8" vbProcedure="false">#REF!</definedName>
    <definedName function="false" hidden="false" localSheetId="7" name="S38R9" vbProcedure="false">#REF!</definedName>
    <definedName function="false" hidden="false" localSheetId="7" name="S39P1" vbProcedure="false">#REF!</definedName>
    <definedName function="false" hidden="false" localSheetId="7" name="S39P10" vbProcedure="false">#REF!</definedName>
    <definedName function="false" hidden="false" localSheetId="7" name="S39P11" vbProcedure="false">#REF!</definedName>
    <definedName function="false" hidden="false" localSheetId="7" name="S39P12" vbProcedure="false">#REF!</definedName>
    <definedName function="false" hidden="false" localSheetId="7" name="S39P13" vbProcedure="false">#REF!</definedName>
    <definedName function="false" hidden="false" localSheetId="7" name="S39P14" vbProcedure="false">#REF!</definedName>
    <definedName function="false" hidden="false" localSheetId="7" name="S39P15" vbProcedure="false">#REF!</definedName>
    <definedName function="false" hidden="false" localSheetId="7" name="S39P16" vbProcedure="false">#REF!</definedName>
    <definedName function="false" hidden="false" localSheetId="7" name="S39P17" vbProcedure="false">#REF!</definedName>
    <definedName function="false" hidden="false" localSheetId="7" name="S39P18" vbProcedure="false">#REF!</definedName>
    <definedName function="false" hidden="false" localSheetId="7" name="S39P19" vbProcedure="false">#REF!</definedName>
    <definedName function="false" hidden="false" localSheetId="7" name="S39P2" vbProcedure="false">#REF!</definedName>
    <definedName function="false" hidden="false" localSheetId="7" name="S39P20" vbProcedure="false">#REF!</definedName>
    <definedName function="false" hidden="false" localSheetId="7" name="S39P21" vbProcedure="false">#REF!</definedName>
    <definedName function="false" hidden="false" localSheetId="7" name="S39P22" vbProcedure="false">#REF!</definedName>
    <definedName function="false" hidden="false" localSheetId="7" name="S39P23" vbProcedure="false">#REF!</definedName>
    <definedName function="false" hidden="false" localSheetId="7" name="S39P24" vbProcedure="false">#REF!</definedName>
    <definedName function="false" hidden="false" localSheetId="7" name="S39P3" vbProcedure="false">#REF!</definedName>
    <definedName function="false" hidden="false" localSheetId="7" name="S39P4" vbProcedure="false">#REF!</definedName>
    <definedName function="false" hidden="false" localSheetId="7" name="S39P5" vbProcedure="false">#REF!</definedName>
    <definedName function="false" hidden="false" localSheetId="7" name="S39P6" vbProcedure="false">#REF!</definedName>
    <definedName function="false" hidden="false" localSheetId="7" name="S39P7" vbProcedure="false">#REF!</definedName>
    <definedName function="false" hidden="false" localSheetId="7" name="S39P8" vbProcedure="false">#REF!</definedName>
    <definedName function="false" hidden="false" localSheetId="7" name="S39P9" vbProcedure="false">#REF!</definedName>
    <definedName function="false" hidden="false" localSheetId="7" name="S39R1" vbProcedure="false">#REF!</definedName>
    <definedName function="false" hidden="false" localSheetId="7" name="S39R10" vbProcedure="false">#REF!</definedName>
    <definedName function="false" hidden="false" localSheetId="7" name="S39R11" vbProcedure="false">#REF!</definedName>
    <definedName function="false" hidden="false" localSheetId="7" name="S39R12" vbProcedure="false">#REF!</definedName>
    <definedName function="false" hidden="false" localSheetId="7" name="S39R13" vbProcedure="false">#REF!</definedName>
    <definedName function="false" hidden="false" localSheetId="7" name="S39R14" vbProcedure="false">#REF!</definedName>
    <definedName function="false" hidden="false" localSheetId="7" name="S39R15" vbProcedure="false">#REF!</definedName>
    <definedName function="false" hidden="false" localSheetId="7" name="S39R16" vbProcedure="false">#REF!</definedName>
    <definedName function="false" hidden="false" localSheetId="7" name="S39R17" vbProcedure="false">#REF!</definedName>
    <definedName function="false" hidden="false" localSheetId="7" name="S39R18" vbProcedure="false">#REF!</definedName>
    <definedName function="false" hidden="false" localSheetId="7" name="S39R19" vbProcedure="false">#REF!</definedName>
    <definedName function="false" hidden="false" localSheetId="7" name="S39R2" vbProcedure="false">#REF!</definedName>
    <definedName function="false" hidden="false" localSheetId="7" name="S39R20" vbProcedure="false">#REF!</definedName>
    <definedName function="false" hidden="false" localSheetId="7" name="S39R21" vbProcedure="false">#REF!</definedName>
    <definedName function="false" hidden="false" localSheetId="7" name="S39R22" vbProcedure="false">#REF!</definedName>
    <definedName function="false" hidden="false" localSheetId="7" name="S39R23" vbProcedure="false">#REF!</definedName>
    <definedName function="false" hidden="false" localSheetId="7" name="S39R24" vbProcedure="false">#REF!</definedName>
    <definedName function="false" hidden="false" localSheetId="7" name="S39R3" vbProcedure="false">#REF!</definedName>
    <definedName function="false" hidden="false" localSheetId="7" name="S39R4" vbProcedure="false">#REF!</definedName>
    <definedName function="false" hidden="false" localSheetId="7" name="S39R5" vbProcedure="false">#REF!</definedName>
    <definedName function="false" hidden="false" localSheetId="7" name="S39R6" vbProcedure="false">#REF!</definedName>
    <definedName function="false" hidden="false" localSheetId="7" name="S39R7" vbProcedure="false">#REF!</definedName>
    <definedName function="false" hidden="false" localSheetId="7" name="S39R8" vbProcedure="false">#REF!</definedName>
    <definedName function="false" hidden="false" localSheetId="7" name="S39R9" vbProcedure="false">#REF!</definedName>
    <definedName function="false" hidden="false" localSheetId="7" name="S3P1" vbProcedure="false">#REF!</definedName>
    <definedName function="false" hidden="false" localSheetId="7" name="S3P10" vbProcedure="false">#REF!</definedName>
    <definedName function="false" hidden="false" localSheetId="7" name="S3P11" vbProcedure="false">#REF!</definedName>
    <definedName function="false" hidden="false" localSheetId="7" name="S3P12" vbProcedure="false">#REF!</definedName>
    <definedName function="false" hidden="false" localSheetId="7" name="S3P13" vbProcedure="false">#REF!</definedName>
    <definedName function="false" hidden="false" localSheetId="7" name="S3P14" vbProcedure="false">#REF!</definedName>
    <definedName function="false" hidden="false" localSheetId="7" name="S3P15" vbProcedure="false">#REF!</definedName>
    <definedName function="false" hidden="false" localSheetId="7" name="S3P16" vbProcedure="false">#REF!</definedName>
    <definedName function="false" hidden="false" localSheetId="7" name="S3P17" vbProcedure="false">#REF!</definedName>
    <definedName function="false" hidden="false" localSheetId="7" name="S3P18" vbProcedure="false">#REF!</definedName>
    <definedName function="false" hidden="false" localSheetId="7" name="S3P19" vbProcedure="false">#REF!</definedName>
    <definedName function="false" hidden="false" localSheetId="7" name="S3P2" vbProcedure="false">#REF!</definedName>
    <definedName function="false" hidden="false" localSheetId="7" name="S3P20" vbProcedure="false">#REF!</definedName>
    <definedName function="false" hidden="false" localSheetId="7" name="S3P21" vbProcedure="false">#REF!</definedName>
    <definedName function="false" hidden="false" localSheetId="7" name="S3P22" vbProcedure="false">#REF!</definedName>
    <definedName function="false" hidden="false" localSheetId="7" name="S3P23" vbProcedure="false">#REF!</definedName>
    <definedName function="false" hidden="false" localSheetId="7" name="S3P24" vbProcedure="false">#REF!</definedName>
    <definedName function="false" hidden="false" localSheetId="7" name="S3P3" vbProcedure="false">#REF!</definedName>
    <definedName function="false" hidden="false" localSheetId="7" name="S3P4" vbProcedure="false">#REF!</definedName>
    <definedName function="false" hidden="false" localSheetId="7" name="S3P5" vbProcedure="false">#REF!</definedName>
    <definedName function="false" hidden="false" localSheetId="7" name="S3P6" vbProcedure="false">#REF!</definedName>
    <definedName function="false" hidden="false" localSheetId="7" name="S3P7" vbProcedure="false">#REF!</definedName>
    <definedName function="false" hidden="false" localSheetId="7" name="S3P8" vbProcedure="false">#REF!</definedName>
    <definedName function="false" hidden="false" localSheetId="7" name="S3P9" vbProcedure="false">#REF!</definedName>
    <definedName function="false" hidden="false" localSheetId="7" name="S3R1" vbProcedure="false">#REF!</definedName>
    <definedName function="false" hidden="false" localSheetId="7" name="S3R10" vbProcedure="false">#REF!</definedName>
    <definedName function="false" hidden="false" localSheetId="7" name="S3R11" vbProcedure="false">#REF!</definedName>
    <definedName function="false" hidden="false" localSheetId="7" name="S3R12" vbProcedure="false">#REF!</definedName>
    <definedName function="false" hidden="false" localSheetId="7" name="S3R13" vbProcedure="false">#REF!</definedName>
    <definedName function="false" hidden="false" localSheetId="7" name="S3R14" vbProcedure="false">#REF!</definedName>
    <definedName function="false" hidden="false" localSheetId="7" name="S3R15" vbProcedure="false">#REF!</definedName>
    <definedName function="false" hidden="false" localSheetId="7" name="S3R16" vbProcedure="false">#REF!</definedName>
    <definedName function="false" hidden="false" localSheetId="7" name="S3R17" vbProcedure="false">#REF!</definedName>
    <definedName function="false" hidden="false" localSheetId="7" name="S3R18" vbProcedure="false">#REF!</definedName>
    <definedName function="false" hidden="false" localSheetId="7" name="S3R19" vbProcedure="false">#REF!</definedName>
    <definedName function="false" hidden="false" localSheetId="7" name="S3R2" vbProcedure="false">#REF!</definedName>
    <definedName function="false" hidden="false" localSheetId="7" name="S3R20" vbProcedure="false">#REF!</definedName>
    <definedName function="false" hidden="false" localSheetId="7" name="S3R21" vbProcedure="false">#REF!</definedName>
    <definedName function="false" hidden="false" localSheetId="7" name="S3R22" vbProcedure="false">#REF!</definedName>
    <definedName function="false" hidden="false" localSheetId="7" name="S3R23" vbProcedure="false">#REF!</definedName>
    <definedName function="false" hidden="false" localSheetId="7" name="S3R24" vbProcedure="false">#REF!</definedName>
    <definedName function="false" hidden="false" localSheetId="7" name="S3R3" vbProcedure="false">#REF!</definedName>
    <definedName function="false" hidden="false" localSheetId="7" name="S3R4" vbProcedure="false">#REF!</definedName>
    <definedName function="false" hidden="false" localSheetId="7" name="S3R5" vbProcedure="false">#REF!</definedName>
    <definedName function="false" hidden="false" localSheetId="7" name="S3R6" vbProcedure="false">#REF!</definedName>
    <definedName function="false" hidden="false" localSheetId="7" name="S3R7" vbProcedure="false">#REF!</definedName>
    <definedName function="false" hidden="false" localSheetId="7" name="S3R8" vbProcedure="false">#REF!</definedName>
    <definedName function="false" hidden="false" localSheetId="7" name="S3R9" vbProcedure="false">#REF!</definedName>
    <definedName function="false" hidden="false" localSheetId="7" name="S40P1" vbProcedure="false">#REF!</definedName>
    <definedName function="false" hidden="false" localSheetId="7" name="S40P10" vbProcedure="false">#REF!</definedName>
    <definedName function="false" hidden="false" localSheetId="7" name="S40P11" vbProcedure="false">#REF!</definedName>
    <definedName function="false" hidden="false" localSheetId="7" name="S40P12" vbProcedure="false">#REF!</definedName>
    <definedName function="false" hidden="false" localSheetId="7" name="S40P13" vbProcedure="false">#REF!</definedName>
    <definedName function="false" hidden="false" localSheetId="7" name="S40P14" vbProcedure="false">#REF!</definedName>
    <definedName function="false" hidden="false" localSheetId="7" name="S40P15" vbProcedure="false">#REF!</definedName>
    <definedName function="false" hidden="false" localSheetId="7" name="S40P16" vbProcedure="false">#REF!</definedName>
    <definedName function="false" hidden="false" localSheetId="7" name="S40P17" vbProcedure="false">#REF!</definedName>
    <definedName function="false" hidden="false" localSheetId="7" name="S40P18" vbProcedure="false">#REF!</definedName>
    <definedName function="false" hidden="false" localSheetId="7" name="S40P19" vbProcedure="false">#REF!</definedName>
    <definedName function="false" hidden="false" localSheetId="7" name="S40P2" vbProcedure="false">#REF!</definedName>
    <definedName function="false" hidden="false" localSheetId="7" name="S40P20" vbProcedure="false">#REF!</definedName>
    <definedName function="false" hidden="false" localSheetId="7" name="S40P21" vbProcedure="false">#REF!</definedName>
    <definedName function="false" hidden="false" localSheetId="7" name="S40P22" vbProcedure="false">#REF!</definedName>
    <definedName function="false" hidden="false" localSheetId="7" name="S40P23" vbProcedure="false">#REF!</definedName>
    <definedName function="false" hidden="false" localSheetId="7" name="S40P24" vbProcedure="false">#REF!</definedName>
    <definedName function="false" hidden="false" localSheetId="7" name="S40P3" vbProcedure="false">#REF!</definedName>
    <definedName function="false" hidden="false" localSheetId="7" name="S40P4" vbProcedure="false">#REF!</definedName>
    <definedName function="false" hidden="false" localSheetId="7" name="S40P5" vbProcedure="false">#REF!</definedName>
    <definedName function="false" hidden="false" localSheetId="7" name="S40P6" vbProcedure="false">#REF!</definedName>
    <definedName function="false" hidden="false" localSheetId="7" name="S40P7" vbProcedure="false">#REF!</definedName>
    <definedName function="false" hidden="false" localSheetId="7" name="S40P8" vbProcedure="false">#REF!</definedName>
    <definedName function="false" hidden="false" localSheetId="7" name="S40P9" vbProcedure="false">#REF!</definedName>
    <definedName function="false" hidden="false" localSheetId="7" name="S40R1" vbProcedure="false">#REF!</definedName>
    <definedName function="false" hidden="false" localSheetId="7" name="S40R10" vbProcedure="false">#REF!</definedName>
    <definedName function="false" hidden="false" localSheetId="7" name="S40R11" vbProcedure="false">#REF!</definedName>
    <definedName function="false" hidden="false" localSheetId="7" name="S40R12" vbProcedure="false">#REF!</definedName>
    <definedName function="false" hidden="false" localSheetId="7" name="S40R13" vbProcedure="false">#REF!</definedName>
    <definedName function="false" hidden="false" localSheetId="7" name="S40R14" vbProcedure="false">#REF!</definedName>
    <definedName function="false" hidden="false" localSheetId="7" name="S40R15" vbProcedure="false">#REF!</definedName>
    <definedName function="false" hidden="false" localSheetId="7" name="S40R16" vbProcedure="false">#REF!</definedName>
    <definedName function="false" hidden="false" localSheetId="7" name="S40R17" vbProcedure="false">#REF!</definedName>
    <definedName function="false" hidden="false" localSheetId="7" name="S40R18" vbProcedure="false">#REF!</definedName>
    <definedName function="false" hidden="false" localSheetId="7" name="S40R19" vbProcedure="false">#REF!</definedName>
    <definedName function="false" hidden="false" localSheetId="7" name="S40R2" vbProcedure="false">#REF!</definedName>
    <definedName function="false" hidden="false" localSheetId="7" name="S40R20" vbProcedure="false">#REF!</definedName>
    <definedName function="false" hidden="false" localSheetId="7" name="S40R21" vbProcedure="false">#REF!</definedName>
    <definedName function="false" hidden="false" localSheetId="7" name="S40R22" vbProcedure="false">#REF!</definedName>
    <definedName function="false" hidden="false" localSheetId="7" name="S40R23" vbProcedure="false">#REF!</definedName>
    <definedName function="false" hidden="false" localSheetId="7" name="S40R24" vbProcedure="false">#REF!</definedName>
    <definedName function="false" hidden="false" localSheetId="7" name="S40R3" vbProcedure="false">#REF!</definedName>
    <definedName function="false" hidden="false" localSheetId="7" name="S40R4" vbProcedure="false">#REF!</definedName>
    <definedName function="false" hidden="false" localSheetId="7" name="S40R5" vbProcedure="false">#REF!</definedName>
    <definedName function="false" hidden="false" localSheetId="7" name="S40R6" vbProcedure="false">#REF!</definedName>
    <definedName function="false" hidden="false" localSheetId="7" name="S40R7" vbProcedure="false">#REF!</definedName>
    <definedName function="false" hidden="false" localSheetId="7" name="S40R8" vbProcedure="false">#REF!</definedName>
    <definedName function="false" hidden="false" localSheetId="7" name="S40R9" vbProcedure="false">#REF!</definedName>
    <definedName function="false" hidden="false" localSheetId="7" name="S41P1" vbProcedure="false">#REF!</definedName>
    <definedName function="false" hidden="false" localSheetId="7" name="S41P10" vbProcedure="false">#REF!</definedName>
    <definedName function="false" hidden="false" localSheetId="7" name="S41P11" vbProcedure="false">#REF!</definedName>
    <definedName function="false" hidden="false" localSheetId="7" name="S41P12" vbProcedure="false">#REF!</definedName>
    <definedName function="false" hidden="false" localSheetId="7" name="S41P13" vbProcedure="false">#REF!</definedName>
    <definedName function="false" hidden="false" localSheetId="7" name="S41P14" vbProcedure="false">#REF!</definedName>
    <definedName function="false" hidden="false" localSheetId="7" name="S41P15" vbProcedure="false">#REF!</definedName>
    <definedName function="false" hidden="false" localSheetId="7" name="S41P16" vbProcedure="false">#REF!</definedName>
    <definedName function="false" hidden="false" localSheetId="7" name="S41P17" vbProcedure="false">#REF!</definedName>
    <definedName function="false" hidden="false" localSheetId="7" name="S41P18" vbProcedure="false">#REF!</definedName>
    <definedName function="false" hidden="false" localSheetId="7" name="S41P19" vbProcedure="false">#REF!</definedName>
    <definedName function="false" hidden="false" localSheetId="7" name="S41P2" vbProcedure="false">#REF!</definedName>
    <definedName function="false" hidden="false" localSheetId="7" name="S41P20" vbProcedure="false">#REF!</definedName>
    <definedName function="false" hidden="false" localSheetId="7" name="S41P21" vbProcedure="false">#REF!</definedName>
    <definedName function="false" hidden="false" localSheetId="7" name="S41P22" vbProcedure="false">#REF!</definedName>
    <definedName function="false" hidden="false" localSheetId="7" name="S41P23" vbProcedure="false">#REF!</definedName>
    <definedName function="false" hidden="false" localSheetId="7" name="S41P24" vbProcedure="false">#REF!</definedName>
    <definedName function="false" hidden="false" localSheetId="7" name="S41P3" vbProcedure="false">#REF!</definedName>
    <definedName function="false" hidden="false" localSheetId="7" name="S41P4" vbProcedure="false">#REF!</definedName>
    <definedName function="false" hidden="false" localSheetId="7" name="S41P5" vbProcedure="false">#REF!</definedName>
    <definedName function="false" hidden="false" localSheetId="7" name="S41P6" vbProcedure="false">#REF!</definedName>
    <definedName function="false" hidden="false" localSheetId="7" name="S41P7" vbProcedure="false">#REF!</definedName>
    <definedName function="false" hidden="false" localSheetId="7" name="S41P8" vbProcedure="false">#REF!</definedName>
    <definedName function="false" hidden="false" localSheetId="7" name="S41P9" vbProcedure="false">#REF!</definedName>
    <definedName function="false" hidden="false" localSheetId="7" name="S41R1" vbProcedure="false">#REF!</definedName>
    <definedName function="false" hidden="false" localSheetId="7" name="S41R10" vbProcedure="false">#REF!</definedName>
    <definedName function="false" hidden="false" localSheetId="7" name="S41R11" vbProcedure="false">#REF!</definedName>
    <definedName function="false" hidden="false" localSheetId="7" name="S41R12" vbProcedure="false">#REF!</definedName>
    <definedName function="false" hidden="false" localSheetId="7" name="S41R13" vbProcedure="false">#REF!</definedName>
    <definedName function="false" hidden="false" localSheetId="7" name="S41R14" vbProcedure="false">#REF!</definedName>
    <definedName function="false" hidden="false" localSheetId="7" name="S41R15" vbProcedure="false">#REF!</definedName>
    <definedName function="false" hidden="false" localSheetId="7" name="S41R16" vbProcedure="false">#REF!</definedName>
    <definedName function="false" hidden="false" localSheetId="7" name="S41R17" vbProcedure="false">#REF!</definedName>
    <definedName function="false" hidden="false" localSheetId="7" name="S41R18" vbProcedure="false">#REF!</definedName>
    <definedName function="false" hidden="false" localSheetId="7" name="S41R19" vbProcedure="false">#REF!</definedName>
    <definedName function="false" hidden="false" localSheetId="7" name="S41R2" vbProcedure="false">#REF!</definedName>
    <definedName function="false" hidden="false" localSheetId="7" name="S41R20" vbProcedure="false">#REF!</definedName>
    <definedName function="false" hidden="false" localSheetId="7" name="S41R21" vbProcedure="false">#REF!</definedName>
    <definedName function="false" hidden="false" localSheetId="7" name="S41R22" vbProcedure="false">#REF!</definedName>
    <definedName function="false" hidden="false" localSheetId="7" name="S41R23" vbProcedure="false">#REF!</definedName>
    <definedName function="false" hidden="false" localSheetId="7" name="S41R24" vbProcedure="false">#REF!</definedName>
    <definedName function="false" hidden="false" localSheetId="7" name="S41R3" vbProcedure="false">#REF!</definedName>
    <definedName function="false" hidden="false" localSheetId="7" name="S41R4" vbProcedure="false">#REF!</definedName>
    <definedName function="false" hidden="false" localSheetId="7" name="S41R5" vbProcedure="false">#REF!</definedName>
    <definedName function="false" hidden="false" localSheetId="7" name="S41R6" vbProcedure="false">#REF!</definedName>
    <definedName function="false" hidden="false" localSheetId="7" name="S41R7" vbProcedure="false">#REF!</definedName>
    <definedName function="false" hidden="false" localSheetId="7" name="S41R8" vbProcedure="false">#REF!</definedName>
    <definedName function="false" hidden="false" localSheetId="7" name="S41R9" vbProcedure="false">#REF!</definedName>
    <definedName function="false" hidden="false" localSheetId="7" name="S42P1" vbProcedure="false">#REF!</definedName>
    <definedName function="false" hidden="false" localSheetId="7" name="S42P10" vbProcedure="false">#REF!</definedName>
    <definedName function="false" hidden="false" localSheetId="7" name="S42P11" vbProcedure="false">#REF!</definedName>
    <definedName function="false" hidden="false" localSheetId="7" name="S42P12" vbProcedure="false">#REF!</definedName>
    <definedName function="false" hidden="false" localSheetId="7" name="S42P13" vbProcedure="false">#REF!</definedName>
    <definedName function="false" hidden="false" localSheetId="7" name="S42P14" vbProcedure="false">#REF!</definedName>
    <definedName function="false" hidden="false" localSheetId="7" name="S42P15" vbProcedure="false">#REF!</definedName>
    <definedName function="false" hidden="false" localSheetId="7" name="S42P16" vbProcedure="false">#REF!</definedName>
    <definedName function="false" hidden="false" localSheetId="7" name="S42P17" vbProcedure="false">#REF!</definedName>
    <definedName function="false" hidden="false" localSheetId="7" name="S42P18" vbProcedure="false">#REF!</definedName>
    <definedName function="false" hidden="false" localSheetId="7" name="S42P19" vbProcedure="false">#REF!</definedName>
    <definedName function="false" hidden="false" localSheetId="7" name="S42P2" vbProcedure="false">#REF!</definedName>
    <definedName function="false" hidden="false" localSheetId="7" name="S42P20" vbProcedure="false">#REF!</definedName>
    <definedName function="false" hidden="false" localSheetId="7" name="S42P21" vbProcedure="false">#REF!</definedName>
    <definedName function="false" hidden="false" localSheetId="7" name="S42P22" vbProcedure="false">#REF!</definedName>
    <definedName function="false" hidden="false" localSheetId="7" name="S42P23" vbProcedure="false">#REF!</definedName>
    <definedName function="false" hidden="false" localSheetId="7" name="S42P24" vbProcedure="false">#REF!</definedName>
    <definedName function="false" hidden="false" localSheetId="7" name="S42P3" vbProcedure="false">#REF!</definedName>
    <definedName function="false" hidden="false" localSheetId="7" name="S42P4" vbProcedure="false">#REF!</definedName>
    <definedName function="false" hidden="false" localSheetId="7" name="S42P5" vbProcedure="false">#REF!</definedName>
    <definedName function="false" hidden="false" localSheetId="7" name="S42P6" vbProcedure="false">#REF!</definedName>
    <definedName function="false" hidden="false" localSheetId="7" name="S42P7" vbProcedure="false">#REF!</definedName>
    <definedName function="false" hidden="false" localSheetId="7" name="S42P8" vbProcedure="false">#REF!</definedName>
    <definedName function="false" hidden="false" localSheetId="7" name="S42P9" vbProcedure="false">#REF!</definedName>
    <definedName function="false" hidden="false" localSheetId="7" name="S42R1" vbProcedure="false">#REF!</definedName>
    <definedName function="false" hidden="false" localSheetId="7" name="S42R10" vbProcedure="false">#REF!</definedName>
    <definedName function="false" hidden="false" localSheetId="7" name="S42R11" vbProcedure="false">#REF!</definedName>
    <definedName function="false" hidden="false" localSheetId="7" name="S42R12" vbProcedure="false">#REF!</definedName>
    <definedName function="false" hidden="false" localSheetId="7" name="S42R13" vbProcedure="false">#REF!</definedName>
    <definedName function="false" hidden="false" localSheetId="7" name="S42R14" vbProcedure="false">#REF!</definedName>
    <definedName function="false" hidden="false" localSheetId="7" name="S42R15" vbProcedure="false">#REF!</definedName>
    <definedName function="false" hidden="false" localSheetId="7" name="S42R16" vbProcedure="false">#REF!</definedName>
    <definedName function="false" hidden="false" localSheetId="7" name="S42R17" vbProcedure="false">#REF!</definedName>
    <definedName function="false" hidden="false" localSheetId="7" name="S42R18" vbProcedure="false">#REF!</definedName>
    <definedName function="false" hidden="false" localSheetId="7" name="S42R19" vbProcedure="false">#REF!</definedName>
    <definedName function="false" hidden="false" localSheetId="7" name="S42R2" vbProcedure="false">#REF!</definedName>
    <definedName function="false" hidden="false" localSheetId="7" name="S42R20" vbProcedure="false">#REF!</definedName>
    <definedName function="false" hidden="false" localSheetId="7" name="S42R21" vbProcedure="false">#REF!</definedName>
    <definedName function="false" hidden="false" localSheetId="7" name="S42R22" vbProcedure="false">#REF!</definedName>
    <definedName function="false" hidden="false" localSheetId="7" name="S42R23" vbProcedure="false">#REF!</definedName>
    <definedName function="false" hidden="false" localSheetId="7" name="S42R24" vbProcedure="false">#REF!</definedName>
    <definedName function="false" hidden="false" localSheetId="7" name="S42R3" vbProcedure="false">#REF!</definedName>
    <definedName function="false" hidden="false" localSheetId="7" name="S42R4" vbProcedure="false">#REF!</definedName>
    <definedName function="false" hidden="false" localSheetId="7" name="S42R5" vbProcedure="false">#REF!</definedName>
    <definedName function="false" hidden="false" localSheetId="7" name="S42R6" vbProcedure="false">#REF!</definedName>
    <definedName function="false" hidden="false" localSheetId="7" name="S42R7" vbProcedure="false">#REF!</definedName>
    <definedName function="false" hidden="false" localSheetId="7" name="S42R8" vbProcedure="false">#REF!</definedName>
    <definedName function="false" hidden="false" localSheetId="7" name="S42R9" vbProcedure="false">#REF!</definedName>
    <definedName function="false" hidden="false" localSheetId="7" name="S43P1" vbProcedure="false">#REF!</definedName>
    <definedName function="false" hidden="false" localSheetId="7" name="S43P10" vbProcedure="false">#REF!</definedName>
    <definedName function="false" hidden="false" localSheetId="7" name="S43P11" vbProcedure="false">#REF!</definedName>
    <definedName function="false" hidden="false" localSheetId="7" name="S43P12" vbProcedure="false">#REF!</definedName>
    <definedName function="false" hidden="false" localSheetId="7" name="S43P13" vbProcedure="false">#REF!</definedName>
    <definedName function="false" hidden="false" localSheetId="7" name="S43P14" vbProcedure="false">#REF!</definedName>
    <definedName function="false" hidden="false" localSheetId="7" name="S43P15" vbProcedure="false">#REF!</definedName>
    <definedName function="false" hidden="false" localSheetId="7" name="S43P16" vbProcedure="false">#REF!</definedName>
    <definedName function="false" hidden="false" localSheetId="7" name="S43P17" vbProcedure="false">#REF!</definedName>
    <definedName function="false" hidden="false" localSheetId="7" name="S43P18" vbProcedure="false">#REF!</definedName>
    <definedName function="false" hidden="false" localSheetId="7" name="S43P19" vbProcedure="false">#REF!</definedName>
    <definedName function="false" hidden="false" localSheetId="7" name="S43P2" vbProcedure="false">#REF!</definedName>
    <definedName function="false" hidden="false" localSheetId="7" name="S43P20" vbProcedure="false">#REF!</definedName>
    <definedName function="false" hidden="false" localSheetId="7" name="S43P21" vbProcedure="false">#REF!</definedName>
    <definedName function="false" hidden="false" localSheetId="7" name="S43P22" vbProcedure="false">#REF!</definedName>
    <definedName function="false" hidden="false" localSheetId="7" name="S43P23" vbProcedure="false">#REF!</definedName>
    <definedName function="false" hidden="false" localSheetId="7" name="S43P24" vbProcedure="false">#REF!</definedName>
    <definedName function="false" hidden="false" localSheetId="7" name="S43P3" vbProcedure="false">#REF!</definedName>
    <definedName function="false" hidden="false" localSheetId="7" name="S43P4" vbProcedure="false">#REF!</definedName>
    <definedName function="false" hidden="false" localSheetId="7" name="S43P5" vbProcedure="false">#REF!</definedName>
    <definedName function="false" hidden="false" localSheetId="7" name="S43P6" vbProcedure="false">#REF!</definedName>
    <definedName function="false" hidden="false" localSheetId="7" name="S43P7" vbProcedure="false">#REF!</definedName>
    <definedName function="false" hidden="false" localSheetId="7" name="S43P8" vbProcedure="false">#REF!</definedName>
    <definedName function="false" hidden="false" localSheetId="7" name="S43P9" vbProcedure="false">#REF!</definedName>
    <definedName function="false" hidden="false" localSheetId="7" name="S43R1" vbProcedure="false">#REF!</definedName>
    <definedName function="false" hidden="false" localSheetId="7" name="S43R10" vbProcedure="false">#REF!</definedName>
    <definedName function="false" hidden="false" localSheetId="7" name="S43R11" vbProcedure="false">#REF!</definedName>
    <definedName function="false" hidden="false" localSheetId="7" name="S43R12" vbProcedure="false">#REF!</definedName>
    <definedName function="false" hidden="false" localSheetId="7" name="S43R13" vbProcedure="false">#REF!</definedName>
    <definedName function="false" hidden="false" localSheetId="7" name="S43R14" vbProcedure="false">#REF!</definedName>
    <definedName function="false" hidden="false" localSheetId="7" name="S43R15" vbProcedure="false">#REF!</definedName>
    <definedName function="false" hidden="false" localSheetId="7" name="S43R16" vbProcedure="false">#REF!</definedName>
    <definedName function="false" hidden="false" localSheetId="7" name="S43R17" vbProcedure="false">#REF!</definedName>
    <definedName function="false" hidden="false" localSheetId="7" name="S43R18" vbProcedure="false">#REF!</definedName>
    <definedName function="false" hidden="false" localSheetId="7" name="S43R19" vbProcedure="false">#REF!</definedName>
    <definedName function="false" hidden="false" localSheetId="7" name="S43R2" vbProcedure="false">#REF!</definedName>
    <definedName function="false" hidden="false" localSheetId="7" name="S43R20" vbProcedure="false">#REF!</definedName>
    <definedName function="false" hidden="false" localSheetId="7" name="S43R21" vbProcedure="false">#REF!</definedName>
    <definedName function="false" hidden="false" localSheetId="7" name="S43R22" vbProcedure="false">#REF!</definedName>
    <definedName function="false" hidden="false" localSheetId="7" name="S43R23" vbProcedure="false">#REF!</definedName>
    <definedName function="false" hidden="false" localSheetId="7" name="S43R24" vbProcedure="false">#REF!</definedName>
    <definedName function="false" hidden="false" localSheetId="7" name="S43R3" vbProcedure="false">#REF!</definedName>
    <definedName function="false" hidden="false" localSheetId="7" name="S43R4" vbProcedure="false">#REF!</definedName>
    <definedName function="false" hidden="false" localSheetId="7" name="S43R5" vbProcedure="false">#REF!</definedName>
    <definedName function="false" hidden="false" localSheetId="7" name="S43R6" vbProcedure="false">#REF!</definedName>
    <definedName function="false" hidden="false" localSheetId="7" name="S43R7" vbProcedure="false">#REF!</definedName>
    <definedName function="false" hidden="false" localSheetId="7" name="S43R8" vbProcedure="false">#REF!</definedName>
    <definedName function="false" hidden="false" localSheetId="7" name="S43R9" vbProcedure="false">#REF!</definedName>
    <definedName function="false" hidden="false" localSheetId="7" name="S44P1" vbProcedure="false">#REF!</definedName>
    <definedName function="false" hidden="false" localSheetId="7" name="S44P10" vbProcedure="false">#REF!</definedName>
    <definedName function="false" hidden="false" localSheetId="7" name="S44P11" vbProcedure="false">#REF!</definedName>
    <definedName function="false" hidden="false" localSheetId="7" name="S44P12" vbProcedure="false">#REF!</definedName>
    <definedName function="false" hidden="false" localSheetId="7" name="S44P13" vbProcedure="false">#REF!</definedName>
    <definedName function="false" hidden="false" localSheetId="7" name="S44P14" vbProcedure="false">#REF!</definedName>
    <definedName function="false" hidden="false" localSheetId="7" name="S44P15" vbProcedure="false">#REF!</definedName>
    <definedName function="false" hidden="false" localSheetId="7" name="S44P16" vbProcedure="false">#REF!</definedName>
    <definedName function="false" hidden="false" localSheetId="7" name="S44P17" vbProcedure="false">#REF!</definedName>
    <definedName function="false" hidden="false" localSheetId="7" name="S44P18" vbProcedure="false">#REF!</definedName>
    <definedName function="false" hidden="false" localSheetId="7" name="S44P19" vbProcedure="false">#REF!</definedName>
    <definedName function="false" hidden="false" localSheetId="7" name="S44P2" vbProcedure="false">#REF!</definedName>
    <definedName function="false" hidden="false" localSheetId="7" name="S44P20" vbProcedure="false">#REF!</definedName>
    <definedName function="false" hidden="false" localSheetId="7" name="S44P21" vbProcedure="false">#REF!</definedName>
    <definedName function="false" hidden="false" localSheetId="7" name="S44P22" vbProcedure="false">#REF!</definedName>
    <definedName function="false" hidden="false" localSheetId="7" name="S44P23" vbProcedure="false">#REF!</definedName>
    <definedName function="false" hidden="false" localSheetId="7" name="S44P24" vbProcedure="false">#REF!</definedName>
    <definedName function="false" hidden="false" localSheetId="7" name="S44P3" vbProcedure="false">#REF!</definedName>
    <definedName function="false" hidden="false" localSheetId="7" name="S44P4" vbProcedure="false">#REF!</definedName>
    <definedName function="false" hidden="false" localSheetId="7" name="S44P5" vbProcedure="false">#REF!</definedName>
    <definedName function="false" hidden="false" localSheetId="7" name="S44P6" vbProcedure="false">#REF!</definedName>
    <definedName function="false" hidden="false" localSheetId="7" name="S44P7" vbProcedure="false">#REF!</definedName>
    <definedName function="false" hidden="false" localSheetId="7" name="S44P8" vbProcedure="false">#REF!</definedName>
    <definedName function="false" hidden="false" localSheetId="7" name="S44P9" vbProcedure="false">#REF!</definedName>
    <definedName function="false" hidden="false" localSheetId="7" name="S44R1" vbProcedure="false">#REF!</definedName>
    <definedName function="false" hidden="false" localSheetId="7" name="S44R10" vbProcedure="false">#REF!</definedName>
    <definedName function="false" hidden="false" localSheetId="7" name="S44R11" vbProcedure="false">#REF!</definedName>
    <definedName function="false" hidden="false" localSheetId="7" name="S44R12" vbProcedure="false">#REF!</definedName>
    <definedName function="false" hidden="false" localSheetId="7" name="S44R13" vbProcedure="false">#REF!</definedName>
    <definedName function="false" hidden="false" localSheetId="7" name="S44R14" vbProcedure="false">#REF!</definedName>
    <definedName function="false" hidden="false" localSheetId="7" name="S44R15" vbProcedure="false">#REF!</definedName>
    <definedName function="false" hidden="false" localSheetId="7" name="S44R16" vbProcedure="false">#REF!</definedName>
    <definedName function="false" hidden="false" localSheetId="7" name="S44R17" vbProcedure="false">#REF!</definedName>
    <definedName function="false" hidden="false" localSheetId="7" name="S44R18" vbProcedure="false">#REF!</definedName>
    <definedName function="false" hidden="false" localSheetId="7" name="S44R19" vbProcedure="false">#REF!</definedName>
    <definedName function="false" hidden="false" localSheetId="7" name="S44R2" vbProcedure="false">#REF!</definedName>
    <definedName function="false" hidden="false" localSheetId="7" name="S44R20" vbProcedure="false">#REF!</definedName>
    <definedName function="false" hidden="false" localSheetId="7" name="S44R21" vbProcedure="false">#REF!</definedName>
    <definedName function="false" hidden="false" localSheetId="7" name="S44R22" vbProcedure="false">#REF!</definedName>
    <definedName function="false" hidden="false" localSheetId="7" name="S44R23" vbProcedure="false">#REF!</definedName>
    <definedName function="false" hidden="false" localSheetId="7" name="S44R24" vbProcedure="false">#REF!</definedName>
    <definedName function="false" hidden="false" localSheetId="7" name="S44R3" vbProcedure="false">#REF!</definedName>
    <definedName function="false" hidden="false" localSheetId="7" name="S44R4" vbProcedure="false">#REF!</definedName>
    <definedName function="false" hidden="false" localSheetId="7" name="S44R5" vbProcedure="false">#REF!</definedName>
    <definedName function="false" hidden="false" localSheetId="7" name="S44R6" vbProcedure="false">#REF!</definedName>
    <definedName function="false" hidden="false" localSheetId="7" name="S44R7" vbProcedure="false">#REF!</definedName>
    <definedName function="false" hidden="false" localSheetId="7" name="S44R8" vbProcedure="false">#REF!</definedName>
    <definedName function="false" hidden="false" localSheetId="7" name="S44R9" vbProcedure="false">#REF!</definedName>
    <definedName function="false" hidden="false" localSheetId="7" name="S45P1" vbProcedure="false">#REF!</definedName>
    <definedName function="false" hidden="false" localSheetId="7" name="S45P10" vbProcedure="false">#REF!</definedName>
    <definedName function="false" hidden="false" localSheetId="7" name="S45P11" vbProcedure="false">#REF!</definedName>
    <definedName function="false" hidden="false" localSheetId="7" name="S45P12" vbProcedure="false">#REF!</definedName>
    <definedName function="false" hidden="false" localSheetId="7" name="S45P13" vbProcedure="false">#REF!</definedName>
    <definedName function="false" hidden="false" localSheetId="7" name="S45P14" vbProcedure="false">#REF!</definedName>
    <definedName function="false" hidden="false" localSheetId="7" name="S45P15" vbProcedure="false">#REF!</definedName>
    <definedName function="false" hidden="false" localSheetId="7" name="S45P16" vbProcedure="false">#REF!</definedName>
    <definedName function="false" hidden="false" localSheetId="7" name="S45P17" vbProcedure="false">#REF!</definedName>
    <definedName function="false" hidden="false" localSheetId="7" name="S45P18" vbProcedure="false">#REF!</definedName>
    <definedName function="false" hidden="false" localSheetId="7" name="S45P19" vbProcedure="false">#REF!</definedName>
    <definedName function="false" hidden="false" localSheetId="7" name="S45P2" vbProcedure="false">#REF!</definedName>
    <definedName function="false" hidden="false" localSheetId="7" name="S45P20" vbProcedure="false">#REF!</definedName>
    <definedName function="false" hidden="false" localSheetId="7" name="S45P21" vbProcedure="false">#REF!</definedName>
    <definedName function="false" hidden="false" localSheetId="7" name="S45P22" vbProcedure="false">#REF!</definedName>
    <definedName function="false" hidden="false" localSheetId="7" name="S45P23" vbProcedure="false">#REF!</definedName>
    <definedName function="false" hidden="false" localSheetId="7" name="S45P24" vbProcedure="false">#REF!</definedName>
    <definedName function="false" hidden="false" localSheetId="7" name="S45P3" vbProcedure="false">#REF!</definedName>
    <definedName function="false" hidden="false" localSheetId="7" name="S45P4" vbProcedure="false">#REF!</definedName>
    <definedName function="false" hidden="false" localSheetId="7" name="S45P5" vbProcedure="false">#REF!</definedName>
    <definedName function="false" hidden="false" localSheetId="7" name="S45P6" vbProcedure="false">#REF!</definedName>
    <definedName function="false" hidden="false" localSheetId="7" name="S45P7" vbProcedure="false">#REF!</definedName>
    <definedName function="false" hidden="false" localSheetId="7" name="S45P8" vbProcedure="false">#REF!</definedName>
    <definedName function="false" hidden="false" localSheetId="7" name="S45P9" vbProcedure="false">#REF!</definedName>
    <definedName function="false" hidden="false" localSheetId="7" name="S45R1" vbProcedure="false">#REF!</definedName>
    <definedName function="false" hidden="false" localSheetId="7" name="S45R10" vbProcedure="false">#REF!</definedName>
    <definedName function="false" hidden="false" localSheetId="7" name="S45R11" vbProcedure="false">#REF!</definedName>
    <definedName function="false" hidden="false" localSheetId="7" name="S45R12" vbProcedure="false">#REF!</definedName>
    <definedName function="false" hidden="false" localSheetId="7" name="S45R13" vbProcedure="false">#REF!</definedName>
    <definedName function="false" hidden="false" localSheetId="7" name="S45R14" vbProcedure="false">#REF!</definedName>
    <definedName function="false" hidden="false" localSheetId="7" name="S45R15" vbProcedure="false">#REF!</definedName>
    <definedName function="false" hidden="false" localSheetId="7" name="S45R16" vbProcedure="false">#REF!</definedName>
    <definedName function="false" hidden="false" localSheetId="7" name="S45R17" vbProcedure="false">#REF!</definedName>
    <definedName function="false" hidden="false" localSheetId="7" name="S45R18" vbProcedure="false">#REF!</definedName>
    <definedName function="false" hidden="false" localSheetId="7" name="S45R19" vbProcedure="false">#REF!</definedName>
    <definedName function="false" hidden="false" localSheetId="7" name="S45R2" vbProcedure="false">#REF!</definedName>
    <definedName function="false" hidden="false" localSheetId="7" name="S45R20" vbProcedure="false">#REF!</definedName>
    <definedName function="false" hidden="false" localSheetId="7" name="S45R21" vbProcedure="false">#REF!</definedName>
    <definedName function="false" hidden="false" localSheetId="7" name="S45R22" vbProcedure="false">#REF!</definedName>
    <definedName function="false" hidden="false" localSheetId="7" name="S45R23" vbProcedure="false">#REF!</definedName>
    <definedName function="false" hidden="false" localSheetId="7" name="S45R24" vbProcedure="false">#REF!</definedName>
    <definedName function="false" hidden="false" localSheetId="7" name="S45R3" vbProcedure="false">#REF!</definedName>
    <definedName function="false" hidden="false" localSheetId="7" name="S45R4" vbProcedure="false">#REF!</definedName>
    <definedName function="false" hidden="false" localSheetId="7" name="S45R5" vbProcedure="false">#REF!</definedName>
    <definedName function="false" hidden="false" localSheetId="7" name="S45R6" vbProcedure="false">#REF!</definedName>
    <definedName function="false" hidden="false" localSheetId="7" name="S45R7" vbProcedure="false">#REF!</definedName>
    <definedName function="false" hidden="false" localSheetId="7" name="S45R8" vbProcedure="false">#REF!</definedName>
    <definedName function="false" hidden="false" localSheetId="7" name="S45R9" vbProcedure="false">#REF!</definedName>
    <definedName function="false" hidden="false" localSheetId="7" name="S4P1" vbProcedure="false">#REF!</definedName>
    <definedName function="false" hidden="false" localSheetId="7" name="S4P10" vbProcedure="false">#REF!</definedName>
    <definedName function="false" hidden="false" localSheetId="7" name="S4P11" vbProcedure="false">#REF!</definedName>
    <definedName function="false" hidden="false" localSheetId="7" name="S4P12" vbProcedure="false">#REF!</definedName>
    <definedName function="false" hidden="false" localSheetId="7" name="S4P13" vbProcedure="false">#REF!</definedName>
    <definedName function="false" hidden="false" localSheetId="7" name="S4P14" vbProcedure="false">#REF!</definedName>
    <definedName function="false" hidden="false" localSheetId="7" name="S4P15" vbProcedure="false">#REF!</definedName>
    <definedName function="false" hidden="false" localSheetId="7" name="S4P16" vbProcedure="false">#REF!</definedName>
    <definedName function="false" hidden="false" localSheetId="7" name="S4P17" vbProcedure="false">#REF!</definedName>
    <definedName function="false" hidden="false" localSheetId="7" name="S4P18" vbProcedure="false">#REF!</definedName>
    <definedName function="false" hidden="false" localSheetId="7" name="S4P19" vbProcedure="false">#REF!</definedName>
    <definedName function="false" hidden="false" localSheetId="7" name="S4P2" vbProcedure="false">#REF!</definedName>
    <definedName function="false" hidden="false" localSheetId="7" name="S4P20" vbProcedure="false">#REF!</definedName>
    <definedName function="false" hidden="false" localSheetId="7" name="S4P21" vbProcedure="false">#REF!</definedName>
    <definedName function="false" hidden="false" localSheetId="7" name="S4P22" vbProcedure="false">#REF!</definedName>
    <definedName function="false" hidden="false" localSheetId="7" name="S4P23" vbProcedure="false">#REF!</definedName>
    <definedName function="false" hidden="false" localSheetId="7" name="S4P24" vbProcedure="false">#REF!</definedName>
    <definedName function="false" hidden="false" localSheetId="7" name="S4P3" vbProcedure="false">#REF!</definedName>
    <definedName function="false" hidden="false" localSheetId="7" name="S4P4" vbProcedure="false">#REF!</definedName>
    <definedName function="false" hidden="false" localSheetId="7" name="S4P5" vbProcedure="false">#REF!</definedName>
    <definedName function="false" hidden="false" localSheetId="7" name="S4P6" vbProcedure="false">#REF!</definedName>
    <definedName function="false" hidden="false" localSheetId="7" name="S4P7" vbProcedure="false">#REF!</definedName>
    <definedName function="false" hidden="false" localSheetId="7" name="S4P8" vbProcedure="false">#REF!</definedName>
    <definedName function="false" hidden="false" localSheetId="7" name="S4P9" vbProcedure="false">#REF!</definedName>
    <definedName function="false" hidden="false" localSheetId="7" name="S4R1" vbProcedure="false">#REF!</definedName>
    <definedName function="false" hidden="false" localSheetId="7" name="S4R10" vbProcedure="false">#REF!</definedName>
    <definedName function="false" hidden="false" localSheetId="7" name="S4R11" vbProcedure="false">#REF!</definedName>
    <definedName function="false" hidden="false" localSheetId="7" name="S4R12" vbProcedure="false">#REF!</definedName>
    <definedName function="false" hidden="false" localSheetId="7" name="S4R13" vbProcedure="false">#REF!</definedName>
    <definedName function="false" hidden="false" localSheetId="7" name="S4R14" vbProcedure="false">#REF!</definedName>
    <definedName function="false" hidden="false" localSheetId="7" name="S4R15" vbProcedure="false">#REF!</definedName>
    <definedName function="false" hidden="false" localSheetId="7" name="S4R16" vbProcedure="false">#REF!</definedName>
    <definedName function="false" hidden="false" localSheetId="7" name="S4R17" vbProcedure="false">#REF!</definedName>
    <definedName function="false" hidden="false" localSheetId="7" name="S4R18" vbProcedure="false">#REF!</definedName>
    <definedName function="false" hidden="false" localSheetId="7" name="S4R19" vbProcedure="false">#REF!</definedName>
    <definedName function="false" hidden="false" localSheetId="7" name="S4R2" vbProcedure="false">#REF!</definedName>
    <definedName function="false" hidden="false" localSheetId="7" name="S4R20" vbProcedure="false">#REF!</definedName>
    <definedName function="false" hidden="false" localSheetId="7" name="S4R21" vbProcedure="false">#REF!</definedName>
    <definedName function="false" hidden="false" localSheetId="7" name="S4R22" vbProcedure="false">#REF!</definedName>
    <definedName function="false" hidden="false" localSheetId="7" name="S4R23" vbProcedure="false">#REF!</definedName>
    <definedName function="false" hidden="false" localSheetId="7" name="S4R24" vbProcedure="false">#REF!</definedName>
    <definedName function="false" hidden="false" localSheetId="7" name="S4R3" vbProcedure="false">#REF!</definedName>
    <definedName function="false" hidden="false" localSheetId="7" name="S4R4" vbProcedure="false">#REF!</definedName>
    <definedName function="false" hidden="false" localSheetId="7" name="S4R5" vbProcedure="false">#REF!</definedName>
    <definedName function="false" hidden="false" localSheetId="7" name="S4R6" vbProcedure="false">#REF!</definedName>
    <definedName function="false" hidden="false" localSheetId="7" name="S4R7" vbProcedure="false">#REF!</definedName>
    <definedName function="false" hidden="false" localSheetId="7" name="S4R8" vbProcedure="false">#REF!</definedName>
    <definedName function="false" hidden="false" localSheetId="7" name="S4R9" vbProcedure="false">#REF!</definedName>
    <definedName function="false" hidden="false" localSheetId="7" name="S5P1" vbProcedure="false">#REF!</definedName>
    <definedName function="false" hidden="false" localSheetId="7" name="S5P10" vbProcedure="false">#REF!</definedName>
    <definedName function="false" hidden="false" localSheetId="7" name="S5P11" vbProcedure="false">#REF!</definedName>
    <definedName function="false" hidden="false" localSheetId="7" name="S5P12" vbProcedure="false">#REF!</definedName>
    <definedName function="false" hidden="false" localSheetId="7" name="S5P13" vbProcedure="false">#REF!</definedName>
    <definedName function="false" hidden="false" localSheetId="7" name="S5P14" vbProcedure="false">#REF!</definedName>
    <definedName function="false" hidden="false" localSheetId="7" name="S5P15" vbProcedure="false">#REF!</definedName>
    <definedName function="false" hidden="false" localSheetId="7" name="S5P16" vbProcedure="false">#REF!</definedName>
    <definedName function="false" hidden="false" localSheetId="7" name="S5P17" vbProcedure="false">#REF!</definedName>
    <definedName function="false" hidden="false" localSheetId="7" name="S5P18" vbProcedure="false">#REF!</definedName>
    <definedName function="false" hidden="false" localSheetId="7" name="S5P19" vbProcedure="false">#REF!</definedName>
    <definedName function="false" hidden="false" localSheetId="7" name="S5P2" vbProcedure="false">#REF!</definedName>
    <definedName function="false" hidden="false" localSheetId="7" name="S5P20" vbProcedure="false">#REF!</definedName>
    <definedName function="false" hidden="false" localSheetId="7" name="S5P21" vbProcedure="false">#REF!</definedName>
    <definedName function="false" hidden="false" localSheetId="7" name="S5P22" vbProcedure="false">#REF!</definedName>
    <definedName function="false" hidden="false" localSheetId="7" name="S5P23" vbProcedure="false">#REF!</definedName>
    <definedName function="false" hidden="false" localSheetId="7" name="S5P24" vbProcedure="false">#REF!</definedName>
    <definedName function="false" hidden="false" localSheetId="7" name="S5P3" vbProcedure="false">#REF!</definedName>
    <definedName function="false" hidden="false" localSheetId="7" name="S5P4" vbProcedure="false">#REF!</definedName>
    <definedName function="false" hidden="false" localSheetId="7" name="S5P5" vbProcedure="false">#REF!</definedName>
    <definedName function="false" hidden="false" localSheetId="7" name="S5P6" vbProcedure="false">#REF!</definedName>
    <definedName function="false" hidden="false" localSheetId="7" name="S5P7" vbProcedure="false">#REF!</definedName>
    <definedName function="false" hidden="false" localSheetId="7" name="S5P8" vbProcedure="false">#REF!</definedName>
    <definedName function="false" hidden="false" localSheetId="7" name="S5P9" vbProcedure="false">#REF!</definedName>
    <definedName function="false" hidden="false" localSheetId="7" name="S5R1" vbProcedure="false">#REF!</definedName>
    <definedName function="false" hidden="false" localSheetId="7" name="S5R10" vbProcedure="false">#REF!</definedName>
    <definedName function="false" hidden="false" localSheetId="7" name="S5R11" vbProcedure="false">#REF!</definedName>
    <definedName function="false" hidden="false" localSheetId="7" name="S5R12" vbProcedure="false">#REF!</definedName>
    <definedName function="false" hidden="false" localSheetId="7" name="S5R13" vbProcedure="false">#REF!</definedName>
    <definedName function="false" hidden="false" localSheetId="7" name="S5R14" vbProcedure="false">#REF!</definedName>
    <definedName function="false" hidden="false" localSheetId="7" name="S5R15" vbProcedure="false">#REF!</definedName>
    <definedName function="false" hidden="false" localSheetId="7" name="S5R16" vbProcedure="false">#REF!</definedName>
    <definedName function="false" hidden="false" localSheetId="7" name="S5R17" vbProcedure="false">#REF!</definedName>
    <definedName function="false" hidden="false" localSheetId="7" name="S5R18" vbProcedure="false">#REF!</definedName>
    <definedName function="false" hidden="false" localSheetId="7" name="S5R19" vbProcedure="false">#REF!</definedName>
    <definedName function="false" hidden="false" localSheetId="7" name="S5R2" vbProcedure="false">#REF!</definedName>
    <definedName function="false" hidden="false" localSheetId="7" name="S5R20" vbProcedure="false">#REF!</definedName>
    <definedName function="false" hidden="false" localSheetId="7" name="S5R21" vbProcedure="false">#REF!</definedName>
    <definedName function="false" hidden="false" localSheetId="7" name="S5R22" vbProcedure="false">#REF!</definedName>
    <definedName function="false" hidden="false" localSheetId="7" name="S5R23" vbProcedure="false">#REF!</definedName>
    <definedName function="false" hidden="false" localSheetId="7" name="S5R24" vbProcedure="false">#REF!</definedName>
    <definedName function="false" hidden="false" localSheetId="7" name="S5R3" vbProcedure="false">#REF!</definedName>
    <definedName function="false" hidden="false" localSheetId="7" name="S5R4" vbProcedure="false">#REF!</definedName>
    <definedName function="false" hidden="false" localSheetId="7" name="S5R5" vbProcedure="false">#REF!</definedName>
    <definedName function="false" hidden="false" localSheetId="7" name="S5R6" vbProcedure="false">#REF!</definedName>
    <definedName function="false" hidden="false" localSheetId="7" name="S5R7" vbProcedure="false">#REF!</definedName>
    <definedName function="false" hidden="false" localSheetId="7" name="S5R8" vbProcedure="false">#REF!</definedName>
    <definedName function="false" hidden="false" localSheetId="7" name="S5R9" vbProcedure="false">#REF!</definedName>
    <definedName function="false" hidden="false" localSheetId="7" name="S6P1" vbProcedure="false">#REF!</definedName>
    <definedName function="false" hidden="false" localSheetId="7" name="S6P10" vbProcedure="false">#REF!</definedName>
    <definedName function="false" hidden="false" localSheetId="7" name="S6P11" vbProcedure="false">#REF!</definedName>
    <definedName function="false" hidden="false" localSheetId="7" name="S6P12" vbProcedure="false">#REF!</definedName>
    <definedName function="false" hidden="false" localSheetId="7" name="S6P13" vbProcedure="false">#REF!</definedName>
    <definedName function="false" hidden="false" localSheetId="7" name="S6P14" vbProcedure="false">#REF!</definedName>
    <definedName function="false" hidden="false" localSheetId="7" name="S6P15" vbProcedure="false">#REF!</definedName>
    <definedName function="false" hidden="false" localSheetId="7" name="S6P16" vbProcedure="false">#REF!</definedName>
    <definedName function="false" hidden="false" localSheetId="7" name="S6P17" vbProcedure="false">#REF!</definedName>
    <definedName function="false" hidden="false" localSheetId="7" name="S6P18" vbProcedure="false">#REF!</definedName>
    <definedName function="false" hidden="false" localSheetId="7" name="S6P19" vbProcedure="false">#REF!</definedName>
    <definedName function="false" hidden="false" localSheetId="7" name="S6P2" vbProcedure="false">#REF!</definedName>
    <definedName function="false" hidden="false" localSheetId="7" name="S6P20" vbProcedure="false">#REF!</definedName>
    <definedName function="false" hidden="false" localSheetId="7" name="S6P21" vbProcedure="false">#REF!</definedName>
    <definedName function="false" hidden="false" localSheetId="7" name="S6P22" vbProcedure="false">#REF!</definedName>
    <definedName function="false" hidden="false" localSheetId="7" name="S6P23" vbProcedure="false">#REF!</definedName>
    <definedName function="false" hidden="false" localSheetId="7" name="S6P24" vbProcedure="false">#REF!</definedName>
    <definedName function="false" hidden="false" localSheetId="7" name="S6P3" vbProcedure="false">#REF!</definedName>
    <definedName function="false" hidden="false" localSheetId="7" name="S6P4" vbProcedure="false">#REF!</definedName>
    <definedName function="false" hidden="false" localSheetId="7" name="S6P5" vbProcedure="false">#REF!</definedName>
    <definedName function="false" hidden="false" localSheetId="7" name="S6P6" vbProcedure="false">#REF!</definedName>
    <definedName function="false" hidden="false" localSheetId="7" name="S6P7" vbProcedure="false">#REF!</definedName>
    <definedName function="false" hidden="false" localSheetId="7" name="S6P8" vbProcedure="false">#REF!</definedName>
    <definedName function="false" hidden="false" localSheetId="7" name="S6P9" vbProcedure="false">#REF!</definedName>
    <definedName function="false" hidden="false" localSheetId="7" name="S6R1" vbProcedure="false">#REF!</definedName>
    <definedName function="false" hidden="false" localSheetId="7" name="S6R10" vbProcedure="false">#REF!</definedName>
    <definedName function="false" hidden="false" localSheetId="7" name="S6R11" vbProcedure="false">#REF!</definedName>
    <definedName function="false" hidden="false" localSheetId="7" name="S6R12" vbProcedure="false">#REF!</definedName>
    <definedName function="false" hidden="false" localSheetId="7" name="S6R13" vbProcedure="false">#REF!</definedName>
    <definedName function="false" hidden="false" localSheetId="7" name="S6R14" vbProcedure="false">#REF!</definedName>
    <definedName function="false" hidden="false" localSheetId="7" name="S6R15" vbProcedure="false">#REF!</definedName>
    <definedName function="false" hidden="false" localSheetId="7" name="S6R16" vbProcedure="false">#REF!</definedName>
    <definedName function="false" hidden="false" localSheetId="7" name="S6R17" vbProcedure="false">#REF!</definedName>
    <definedName function="false" hidden="false" localSheetId="7" name="S6R18" vbProcedure="false">#REF!</definedName>
    <definedName function="false" hidden="false" localSheetId="7" name="S6R19" vbProcedure="false">#REF!</definedName>
    <definedName function="false" hidden="false" localSheetId="7" name="S6R2" vbProcedure="false">#REF!</definedName>
    <definedName function="false" hidden="false" localSheetId="7" name="S6R20" vbProcedure="false">#REF!</definedName>
    <definedName function="false" hidden="false" localSheetId="7" name="S6R21" vbProcedure="false">#REF!</definedName>
    <definedName function="false" hidden="false" localSheetId="7" name="S6R22" vbProcedure="false">#REF!</definedName>
    <definedName function="false" hidden="false" localSheetId="7" name="S6R23" vbProcedure="false">#REF!</definedName>
    <definedName function="false" hidden="false" localSheetId="7" name="S6R24" vbProcedure="false">#REF!</definedName>
    <definedName function="false" hidden="false" localSheetId="7" name="S6R3" vbProcedure="false">#REF!</definedName>
    <definedName function="false" hidden="false" localSheetId="7" name="S6R4" vbProcedure="false">#REF!</definedName>
    <definedName function="false" hidden="false" localSheetId="7" name="S6R5" vbProcedure="false">#REF!</definedName>
    <definedName function="false" hidden="false" localSheetId="7" name="S6R6" vbProcedure="false">#REF!</definedName>
    <definedName function="false" hidden="false" localSheetId="7" name="S6R7" vbProcedure="false">#REF!</definedName>
    <definedName function="false" hidden="false" localSheetId="7" name="S6R8" vbProcedure="false">#REF!</definedName>
    <definedName function="false" hidden="false" localSheetId="7" name="S6R9" vbProcedure="false">#REF!</definedName>
    <definedName function="false" hidden="false" localSheetId="7" name="S7P1" vbProcedure="false">#REF!</definedName>
    <definedName function="false" hidden="false" localSheetId="7" name="S7P10" vbProcedure="false">#REF!</definedName>
    <definedName function="false" hidden="false" localSheetId="7" name="S7P11" vbProcedure="false">#REF!</definedName>
    <definedName function="false" hidden="false" localSheetId="7" name="S7P12" vbProcedure="false">#REF!</definedName>
    <definedName function="false" hidden="false" localSheetId="7" name="S7P13" vbProcedure="false">#REF!</definedName>
    <definedName function="false" hidden="false" localSheetId="7" name="S7P14" vbProcedure="false">#REF!</definedName>
    <definedName function="false" hidden="false" localSheetId="7" name="S7P15" vbProcedure="false">#REF!</definedName>
    <definedName function="false" hidden="false" localSheetId="7" name="S7P16" vbProcedure="false">#REF!</definedName>
    <definedName function="false" hidden="false" localSheetId="7" name="S7P17" vbProcedure="false">#REF!</definedName>
    <definedName function="false" hidden="false" localSheetId="7" name="S7P18" vbProcedure="false">#REF!</definedName>
    <definedName function="false" hidden="false" localSheetId="7" name="S7P19" vbProcedure="false">#REF!</definedName>
    <definedName function="false" hidden="false" localSheetId="7" name="S7P2" vbProcedure="false">#REF!</definedName>
    <definedName function="false" hidden="false" localSheetId="7" name="S7P20" vbProcedure="false">#REF!</definedName>
    <definedName function="false" hidden="false" localSheetId="7" name="S7P21" vbProcedure="false">#REF!</definedName>
    <definedName function="false" hidden="false" localSheetId="7" name="S7P22" vbProcedure="false">#REF!</definedName>
    <definedName function="false" hidden="false" localSheetId="7" name="S7P23" vbProcedure="false">#REF!</definedName>
    <definedName function="false" hidden="false" localSheetId="7" name="S7P24" vbProcedure="false">#REF!</definedName>
    <definedName function="false" hidden="false" localSheetId="7" name="S7P3" vbProcedure="false">#REF!</definedName>
    <definedName function="false" hidden="false" localSheetId="7" name="S7P4" vbProcedure="false">#REF!</definedName>
    <definedName function="false" hidden="false" localSheetId="7" name="S7P5" vbProcedure="false">#REF!</definedName>
    <definedName function="false" hidden="false" localSheetId="7" name="S7P6" vbProcedure="false">#REF!</definedName>
    <definedName function="false" hidden="false" localSheetId="7" name="S7P7" vbProcedure="false">#REF!</definedName>
    <definedName function="false" hidden="false" localSheetId="7" name="S7P8" vbProcedure="false">#REF!</definedName>
    <definedName function="false" hidden="false" localSheetId="7" name="S7P9" vbProcedure="false">#REF!</definedName>
    <definedName function="false" hidden="false" localSheetId="7" name="S7R1" vbProcedure="false">#REF!</definedName>
    <definedName function="false" hidden="false" localSheetId="7" name="S7R10" vbProcedure="false">#REF!</definedName>
    <definedName function="false" hidden="false" localSheetId="7" name="S7R11" vbProcedure="false">#REF!</definedName>
    <definedName function="false" hidden="false" localSheetId="7" name="S7R12" vbProcedure="false">#REF!</definedName>
    <definedName function="false" hidden="false" localSheetId="7" name="S7R13" vbProcedure="false">#REF!</definedName>
    <definedName function="false" hidden="false" localSheetId="7" name="S7R14" vbProcedure="false">#REF!</definedName>
    <definedName function="false" hidden="false" localSheetId="7" name="S7R15" vbProcedure="false">#REF!</definedName>
    <definedName function="false" hidden="false" localSheetId="7" name="S7R16" vbProcedure="false">#REF!</definedName>
    <definedName function="false" hidden="false" localSheetId="7" name="S7R17" vbProcedure="false">#REF!</definedName>
    <definedName function="false" hidden="false" localSheetId="7" name="S7R18" vbProcedure="false">#REF!</definedName>
    <definedName function="false" hidden="false" localSheetId="7" name="S7R19" vbProcedure="false">#REF!</definedName>
    <definedName function="false" hidden="false" localSheetId="7" name="S7R2" vbProcedure="false">#REF!</definedName>
    <definedName function="false" hidden="false" localSheetId="7" name="S7R20" vbProcedure="false">#REF!</definedName>
    <definedName function="false" hidden="false" localSheetId="7" name="S7R21" vbProcedure="false">#REF!</definedName>
    <definedName function="false" hidden="false" localSheetId="7" name="S7R22" vbProcedure="false">#REF!</definedName>
    <definedName function="false" hidden="false" localSheetId="7" name="S7R23" vbProcedure="false">#REF!</definedName>
    <definedName function="false" hidden="false" localSheetId="7" name="S7R24" vbProcedure="false">#REF!</definedName>
    <definedName function="false" hidden="false" localSheetId="7" name="S7R3" vbProcedure="false">#REF!</definedName>
    <definedName function="false" hidden="false" localSheetId="7" name="S7R4" vbProcedure="false">#REF!</definedName>
    <definedName function="false" hidden="false" localSheetId="7" name="S7R5" vbProcedure="false">#REF!</definedName>
    <definedName function="false" hidden="false" localSheetId="7" name="S7R6" vbProcedure="false">#REF!</definedName>
    <definedName function="false" hidden="false" localSheetId="7" name="S7R7" vbProcedure="false">#REF!</definedName>
    <definedName function="false" hidden="false" localSheetId="7" name="S7R8" vbProcedure="false">#REF!</definedName>
    <definedName function="false" hidden="false" localSheetId="7" name="S7R9" vbProcedure="false">#REF!</definedName>
    <definedName function="false" hidden="false" localSheetId="7" name="S8P1" vbProcedure="false">#REF!</definedName>
    <definedName function="false" hidden="false" localSheetId="7" name="S8P10" vbProcedure="false">#REF!</definedName>
    <definedName function="false" hidden="false" localSheetId="7" name="S8P11" vbProcedure="false">#REF!</definedName>
    <definedName function="false" hidden="false" localSheetId="7" name="S8P12" vbProcedure="false">#REF!</definedName>
    <definedName function="false" hidden="false" localSheetId="7" name="S8P13" vbProcedure="false">#REF!</definedName>
    <definedName function="false" hidden="false" localSheetId="7" name="S8P14" vbProcedure="false">#REF!</definedName>
    <definedName function="false" hidden="false" localSheetId="7" name="S8P15" vbProcedure="false">#REF!</definedName>
    <definedName function="false" hidden="false" localSheetId="7" name="S8P16" vbProcedure="false">#REF!</definedName>
    <definedName function="false" hidden="false" localSheetId="7" name="S8P17" vbProcedure="false">#REF!</definedName>
    <definedName function="false" hidden="false" localSheetId="7" name="S8P18" vbProcedure="false">#REF!</definedName>
    <definedName function="false" hidden="false" localSheetId="7" name="S8P19" vbProcedure="false">#REF!</definedName>
    <definedName function="false" hidden="false" localSheetId="7" name="S8P2" vbProcedure="false">#REF!</definedName>
    <definedName function="false" hidden="false" localSheetId="7" name="S8P20" vbProcedure="false">#REF!</definedName>
    <definedName function="false" hidden="false" localSheetId="7" name="S8P21" vbProcedure="false">#REF!</definedName>
    <definedName function="false" hidden="false" localSheetId="7" name="S8P22" vbProcedure="false">#REF!</definedName>
    <definedName function="false" hidden="false" localSheetId="7" name="S8P23" vbProcedure="false">#REF!</definedName>
    <definedName function="false" hidden="false" localSheetId="7" name="S8P24" vbProcedure="false">#REF!</definedName>
    <definedName function="false" hidden="false" localSheetId="7" name="S8P3" vbProcedure="false">#REF!</definedName>
    <definedName function="false" hidden="false" localSheetId="7" name="S8P4" vbProcedure="false">#REF!</definedName>
    <definedName function="false" hidden="false" localSheetId="7" name="S8P5" vbProcedure="false">#REF!</definedName>
    <definedName function="false" hidden="false" localSheetId="7" name="S8P6" vbProcedure="false">#REF!</definedName>
    <definedName function="false" hidden="false" localSheetId="7" name="S8P7" vbProcedure="false">#REF!</definedName>
    <definedName function="false" hidden="false" localSheetId="7" name="S8P8" vbProcedure="false">#REF!</definedName>
    <definedName function="false" hidden="false" localSheetId="7" name="S8P9" vbProcedure="false">#REF!</definedName>
    <definedName function="false" hidden="false" localSheetId="7" name="S8R1" vbProcedure="false">#REF!</definedName>
    <definedName function="false" hidden="false" localSheetId="7" name="S8R10" vbProcedure="false">#REF!</definedName>
    <definedName function="false" hidden="false" localSheetId="7" name="S8R11" vbProcedure="false">#REF!</definedName>
    <definedName function="false" hidden="false" localSheetId="7" name="S8R12" vbProcedure="false">#REF!</definedName>
    <definedName function="false" hidden="false" localSheetId="7" name="S8R13" vbProcedure="false">#REF!</definedName>
    <definedName function="false" hidden="false" localSheetId="7" name="S8R14" vbProcedure="false">#REF!</definedName>
    <definedName function="false" hidden="false" localSheetId="7" name="S8R15" vbProcedure="false">#REF!</definedName>
    <definedName function="false" hidden="false" localSheetId="7" name="S8R16" vbProcedure="false">#REF!</definedName>
    <definedName function="false" hidden="false" localSheetId="7" name="S8R17" vbProcedure="false">#REF!</definedName>
    <definedName function="false" hidden="false" localSheetId="7" name="S8R18" vbProcedure="false">#REF!</definedName>
    <definedName function="false" hidden="false" localSheetId="7" name="S8R19" vbProcedure="false">#REF!</definedName>
    <definedName function="false" hidden="false" localSheetId="7" name="S8R2" vbProcedure="false">#REF!</definedName>
    <definedName function="false" hidden="false" localSheetId="7" name="S8R20" vbProcedure="false">#REF!</definedName>
    <definedName function="false" hidden="false" localSheetId="7" name="S8R21" vbProcedure="false">#REF!</definedName>
    <definedName function="false" hidden="false" localSheetId="7" name="S8R22" vbProcedure="false">#REF!</definedName>
    <definedName function="false" hidden="false" localSheetId="7" name="S8R23" vbProcedure="false">#REF!</definedName>
    <definedName function="false" hidden="false" localSheetId="7" name="S8R24" vbProcedure="false">#REF!</definedName>
    <definedName function="false" hidden="false" localSheetId="7" name="S8R3" vbProcedure="false">#REF!</definedName>
    <definedName function="false" hidden="false" localSheetId="7" name="S8R4" vbProcedure="false">#REF!</definedName>
    <definedName function="false" hidden="false" localSheetId="7" name="S8R5" vbProcedure="false">#REF!</definedName>
    <definedName function="false" hidden="false" localSheetId="7" name="S8R6" vbProcedure="false">#REF!</definedName>
    <definedName function="false" hidden="false" localSheetId="7" name="S8R7" vbProcedure="false">#REF!</definedName>
    <definedName function="false" hidden="false" localSheetId="7" name="S8R8" vbProcedure="false">#REF!</definedName>
    <definedName function="false" hidden="false" localSheetId="7" name="S8R9" vbProcedure="false">#REF!</definedName>
    <definedName function="false" hidden="false" localSheetId="7" name="S9P1" vbProcedure="false">#REF!</definedName>
    <definedName function="false" hidden="false" localSheetId="7" name="S9P10" vbProcedure="false">#REF!</definedName>
    <definedName function="false" hidden="false" localSheetId="7" name="S9P11" vbProcedure="false">#REF!</definedName>
    <definedName function="false" hidden="false" localSheetId="7" name="S9P12" vbProcedure="false">#REF!</definedName>
    <definedName function="false" hidden="false" localSheetId="7" name="S9P13" vbProcedure="false">#REF!</definedName>
    <definedName function="false" hidden="false" localSheetId="7" name="S9P14" vbProcedure="false">#REF!</definedName>
    <definedName function="false" hidden="false" localSheetId="7" name="S9P15" vbProcedure="false">#REF!</definedName>
    <definedName function="false" hidden="false" localSheetId="7" name="S9P16" vbProcedure="false">#REF!</definedName>
    <definedName function="false" hidden="false" localSheetId="7" name="S9P17" vbProcedure="false">#REF!</definedName>
    <definedName function="false" hidden="false" localSheetId="7" name="S9P18" vbProcedure="false">#REF!</definedName>
    <definedName function="false" hidden="false" localSheetId="7" name="S9P19" vbProcedure="false">#REF!</definedName>
    <definedName function="false" hidden="false" localSheetId="7" name="S9P2" vbProcedure="false">#REF!</definedName>
    <definedName function="false" hidden="false" localSheetId="7" name="S9P20" vbProcedure="false">#REF!</definedName>
    <definedName function="false" hidden="false" localSheetId="7" name="S9P21" vbProcedure="false">#REF!</definedName>
    <definedName function="false" hidden="false" localSheetId="7" name="S9P22" vbProcedure="false">#REF!</definedName>
    <definedName function="false" hidden="false" localSheetId="7" name="S9P23" vbProcedure="false">#REF!</definedName>
    <definedName function="false" hidden="false" localSheetId="7" name="S9P24" vbProcedure="false">#REF!</definedName>
    <definedName function="false" hidden="false" localSheetId="7" name="S9P3" vbProcedure="false">#REF!</definedName>
    <definedName function="false" hidden="false" localSheetId="7" name="S9P4" vbProcedure="false">#REF!</definedName>
    <definedName function="false" hidden="false" localSheetId="7" name="S9P5" vbProcedure="false">#REF!</definedName>
    <definedName function="false" hidden="false" localSheetId="7" name="S9P6" vbProcedure="false">#REF!</definedName>
    <definedName function="false" hidden="false" localSheetId="7" name="S9P7" vbProcedure="false">#REF!</definedName>
    <definedName function="false" hidden="false" localSheetId="7" name="S9P8" vbProcedure="false">#REF!</definedName>
    <definedName function="false" hidden="false" localSheetId="7" name="S9P9" vbProcedure="false">#REF!</definedName>
    <definedName function="false" hidden="false" localSheetId="7" name="S9R1" vbProcedure="false">#REF!</definedName>
    <definedName function="false" hidden="false" localSheetId="7" name="S9R10" vbProcedure="false">#REF!</definedName>
    <definedName function="false" hidden="false" localSheetId="7" name="S9R11" vbProcedure="false">#REF!</definedName>
    <definedName function="false" hidden="false" localSheetId="7" name="S9R12" vbProcedure="false">#REF!</definedName>
    <definedName function="false" hidden="false" localSheetId="7" name="S9R13" vbProcedure="false">#REF!</definedName>
    <definedName function="false" hidden="false" localSheetId="7" name="S9R14" vbProcedure="false">#REF!</definedName>
    <definedName function="false" hidden="false" localSheetId="7" name="S9R15" vbProcedure="false">#REF!</definedName>
    <definedName function="false" hidden="false" localSheetId="7" name="S9R16" vbProcedure="false">#REF!</definedName>
    <definedName function="false" hidden="false" localSheetId="7" name="S9R17" vbProcedure="false">#REF!</definedName>
    <definedName function="false" hidden="false" localSheetId="7" name="S9R18" vbProcedure="false">#REF!</definedName>
    <definedName function="false" hidden="false" localSheetId="7" name="S9R19" vbProcedure="false">#REF!</definedName>
    <definedName function="false" hidden="false" localSheetId="7" name="S9R2" vbProcedure="false">#REF!</definedName>
    <definedName function="false" hidden="false" localSheetId="7" name="S9R20" vbProcedure="false">#REF!</definedName>
    <definedName function="false" hidden="false" localSheetId="7" name="S9R21" vbProcedure="false">#REF!</definedName>
    <definedName function="false" hidden="false" localSheetId="7" name="S9R22" vbProcedure="false">#REF!</definedName>
    <definedName function="false" hidden="false" localSheetId="7" name="S9R23" vbProcedure="false">#REF!</definedName>
    <definedName function="false" hidden="false" localSheetId="7" name="S9R24" vbProcedure="false">#REF!</definedName>
    <definedName function="false" hidden="false" localSheetId="7" name="S9R3" vbProcedure="false">#REF!</definedName>
    <definedName function="false" hidden="false" localSheetId="7" name="S9R4" vbProcedure="false">#REF!</definedName>
    <definedName function="false" hidden="false" localSheetId="7" name="S9R5" vbProcedure="false">#REF!</definedName>
    <definedName function="false" hidden="false" localSheetId="7" name="S9R6" vbProcedure="false">#REF!</definedName>
    <definedName function="false" hidden="false" localSheetId="7" name="S9R7" vbProcedure="false">#REF!</definedName>
    <definedName function="false" hidden="false" localSheetId="7" name="S9R8" vbProcedure="false">#REF!</definedName>
    <definedName function="false" hidden="false" localSheetId="7" name="S9R9" vbProcedure="false">#REF!</definedName>
    <definedName function="false" hidden="false" localSheetId="7" name="soma_total" vbProcedure="false">#REF!</definedName>
    <definedName function="false" hidden="false" localSheetId="7" name="sub_item_1" vbProcedure="false">#REF!</definedName>
    <definedName function="false" hidden="false" localSheetId="7" name="sub_item_10" vbProcedure="false">#REF!</definedName>
    <definedName function="false" hidden="false" localSheetId="7" name="sub_item_11" vbProcedure="false">#REF!</definedName>
    <definedName function="false" hidden="false" localSheetId="7" name="sub_item_12" vbProcedure="false">#REF!</definedName>
    <definedName function="false" hidden="false" localSheetId="7" name="sub_item_13" vbProcedure="false">#REF!</definedName>
    <definedName function="false" hidden="false" localSheetId="7" name="sub_item_14" vbProcedure="false">#REF!</definedName>
    <definedName function="false" hidden="false" localSheetId="7" name="sub_item_15" vbProcedure="false">#REF!</definedName>
    <definedName function="false" hidden="false" localSheetId="7" name="sub_item_16" vbProcedure="false">#REF!</definedName>
    <definedName function="false" hidden="false" localSheetId="7" name="sub_item_17" vbProcedure="false">#REF!</definedName>
    <definedName function="false" hidden="false" localSheetId="7" name="sub_item_18" vbProcedure="false">#REF!</definedName>
    <definedName function="false" hidden="false" localSheetId="7" name="sub_item_19" vbProcedure="false">#REF!</definedName>
    <definedName function="false" hidden="false" localSheetId="7" name="sub_item_2" vbProcedure="false">#REF!</definedName>
    <definedName function="false" hidden="false" localSheetId="7" name="sub_item_20" vbProcedure="false">#REF!</definedName>
    <definedName function="false" hidden="false" localSheetId="7" name="sub_item_21" vbProcedure="false">#REF!</definedName>
    <definedName function="false" hidden="false" localSheetId="7" name="sub_item_22" vbProcedure="false">#REF!</definedName>
    <definedName function="false" hidden="false" localSheetId="7" name="sub_item_23" vbProcedure="false">#REF!</definedName>
    <definedName function="false" hidden="false" localSheetId="7" name="sub_item_24" vbProcedure="false">#REF!</definedName>
    <definedName function="false" hidden="false" localSheetId="7" name="sub_item_25" vbProcedure="false">#REF!</definedName>
    <definedName function="false" hidden="false" localSheetId="7" name="sub_item_26" vbProcedure="false">#REF!</definedName>
    <definedName function="false" hidden="false" localSheetId="7" name="sub_item_27" vbProcedure="false">#REF!</definedName>
    <definedName function="false" hidden="false" localSheetId="7" name="sub_item_28" vbProcedure="false">#REF!</definedName>
    <definedName function="false" hidden="false" localSheetId="7" name="sub_item_29" vbProcedure="false">#REF!</definedName>
    <definedName function="false" hidden="false" localSheetId="7" name="sub_item_3" vbProcedure="false">#REF!</definedName>
    <definedName function="false" hidden="false" localSheetId="7" name="sub_item_30" vbProcedure="false">#REF!</definedName>
    <definedName function="false" hidden="false" localSheetId="7" name="sub_item_31" vbProcedure="false">#REF!</definedName>
    <definedName function="false" hidden="false" localSheetId="7" name="sub_item_32" vbProcedure="false">#REF!</definedName>
    <definedName function="false" hidden="false" localSheetId="7" name="sub_item_33" vbProcedure="false">#REF!</definedName>
    <definedName function="false" hidden="false" localSheetId="7" name="sub_item_34" vbProcedure="false">#REF!</definedName>
    <definedName function="false" hidden="false" localSheetId="7" name="sub_item_35" vbProcedure="false">#REF!</definedName>
    <definedName function="false" hidden="false" localSheetId="7" name="sub_item_36" vbProcedure="false">#REF!</definedName>
    <definedName function="false" hidden="false" localSheetId="7" name="sub_item_37" vbProcedure="false">#REF!</definedName>
    <definedName function="false" hidden="false" localSheetId="7" name="sub_item_38" vbProcedure="false">#REF!</definedName>
    <definedName function="false" hidden="false" localSheetId="7" name="sub_item_39" vbProcedure="false">#REF!</definedName>
    <definedName function="false" hidden="false" localSheetId="7" name="sub_item_4" vbProcedure="false">#REF!</definedName>
    <definedName function="false" hidden="false" localSheetId="7" name="sub_item_40" vbProcedure="false">#REF!</definedName>
    <definedName function="false" hidden="false" localSheetId="7" name="sub_item_41" vbProcedure="false">#REF!</definedName>
    <definedName function="false" hidden="false" localSheetId="7" name="sub_item_42" vbProcedure="false">#REF!</definedName>
    <definedName function="false" hidden="false" localSheetId="7" name="sub_item_43" vbProcedure="false">#REF!</definedName>
    <definedName function="false" hidden="false" localSheetId="7" name="sub_item_44" vbProcedure="false">#REF!</definedName>
    <definedName function="false" hidden="false" localSheetId="7" name="sub_item_45" vbProcedure="false">#REF!</definedName>
    <definedName function="false" hidden="false" localSheetId="7" name="sub_item_5" vbProcedure="false">#REF!</definedName>
    <definedName function="false" hidden="false" localSheetId="7" name="sub_item_6" vbProcedure="false">#REF!</definedName>
    <definedName function="false" hidden="false" localSheetId="7" name="sub_item_7" vbProcedure="false">#REF!</definedName>
    <definedName function="false" hidden="false" localSheetId="7" name="sub_item_8" vbProcedure="false">#REF!</definedName>
    <definedName function="false" hidden="false" localSheetId="7" name="sub_item_9" vbProcedure="false">#REF!</definedName>
    <definedName function="false" hidden="false" localSheetId="7" name="TOTAL_ACU_REF" vbProcedure="false">#REF!</definedName>
    <definedName function="false" hidden="false" localSheetId="7" name="TOTAL_ADD" vbProcedure="false">#REF!</definedName>
    <definedName function="false" hidden="false" localSheetId="7" name="TOTAL_ADD_ACU" vbProcedure="false">#REF!</definedName>
    <definedName function="false" hidden="false" localSheetId="7" name="TOTAL_REF" vbProcedure="false">#REF!</definedName>
    <definedName function="false" hidden="false" localSheetId="7" name="TOTAL_RES" vbProcedure="false">#REF!</definedName>
    <definedName function="false" hidden="false" localSheetId="7" name="TOTAL_RES_ACU" vbProcedure="false">#REF!</definedName>
    <definedName function="false" hidden="false" localSheetId="7" name="_R10P" vbProcedure="false">#REF!</definedName>
    <definedName function="false" hidden="false" localSheetId="7" name="_R10R" vbProcedure="false">#REF!</definedName>
    <definedName function="false" hidden="false" localSheetId="7" name="_R11P" vbProcedure="false">#REF!</definedName>
    <definedName function="false" hidden="false" localSheetId="7" name="_R11R" vbProcedure="false">#REF!</definedName>
    <definedName function="false" hidden="false" localSheetId="7" name="_R12P" vbProcedure="false">#REF!</definedName>
    <definedName function="false" hidden="false" localSheetId="7" name="_R12R" vbProcedure="false">#REF!</definedName>
    <definedName function="false" hidden="false" localSheetId="7" name="_R13P" vbProcedure="false">#REF!</definedName>
    <definedName function="false" hidden="false" localSheetId="7" name="_R13R" vbProcedure="false">#REF!</definedName>
    <definedName function="false" hidden="false" localSheetId="7" name="_R14P" vbProcedure="false">#REF!</definedName>
    <definedName function="false" hidden="false" localSheetId="7" name="_R14R" vbProcedure="false">#REF!</definedName>
    <definedName function="false" hidden="false" localSheetId="7" name="_R15P" vbProcedure="false">#REF!</definedName>
    <definedName function="false" hidden="false" localSheetId="7" name="_R15R" vbProcedure="false">#REF!</definedName>
    <definedName function="false" hidden="false" localSheetId="7" name="_R16P" vbProcedure="false">#REF!</definedName>
    <definedName function="false" hidden="false" localSheetId="7" name="_R16R" vbProcedure="false">#REF!</definedName>
    <definedName function="false" hidden="false" localSheetId="7" name="_R17P" vbProcedure="false">#REF!</definedName>
    <definedName function="false" hidden="false" localSheetId="7" name="_R17R" vbProcedure="false">#REF!</definedName>
    <definedName function="false" hidden="false" localSheetId="7" name="_R18P" vbProcedure="false">#REF!</definedName>
    <definedName function="false" hidden="false" localSheetId="7" name="_R18R" vbProcedure="false">#REF!</definedName>
    <definedName function="false" hidden="false" localSheetId="7" name="_R19P" vbProcedure="false">#REF!</definedName>
    <definedName function="false" hidden="false" localSheetId="7" name="_R19R" vbProcedure="false">#REF!</definedName>
    <definedName function="false" hidden="false" localSheetId="7" name="_R1P" vbProcedure="false">#REF!</definedName>
    <definedName function="false" hidden="false" localSheetId="7" name="_R1R" vbProcedure="false">#REF!</definedName>
    <definedName function="false" hidden="false" localSheetId="7" name="_R20P" vbProcedure="false">#REF!</definedName>
    <definedName function="false" hidden="false" localSheetId="7" name="_R20R" vbProcedure="false">#REF!</definedName>
    <definedName function="false" hidden="false" localSheetId="7" name="_R21P" vbProcedure="false">#REF!</definedName>
    <definedName function="false" hidden="false" localSheetId="7" name="_R21R" vbProcedure="false">#REF!</definedName>
    <definedName function="false" hidden="false" localSheetId="7" name="_R22P" vbProcedure="false">#REF!</definedName>
    <definedName function="false" hidden="false" localSheetId="7" name="_R22R" vbProcedure="false">#REF!</definedName>
    <definedName function="false" hidden="false" localSheetId="7" name="_R23P" vbProcedure="false">#REF!</definedName>
    <definedName function="false" hidden="false" localSheetId="7" name="_R23R" vbProcedure="false">#REF!</definedName>
    <definedName function="false" hidden="false" localSheetId="7" name="_R24P" vbProcedure="false">#REF!</definedName>
    <definedName function="false" hidden="false" localSheetId="7" name="_R24R" vbProcedure="false">#REF!</definedName>
    <definedName function="false" hidden="false" localSheetId="7" name="_R2P" vbProcedure="false">#REF!</definedName>
    <definedName function="false" hidden="false" localSheetId="7" name="_R2R" vbProcedure="false">#REF!</definedName>
    <definedName function="false" hidden="false" localSheetId="7" name="_R3P" vbProcedure="false">#REF!</definedName>
    <definedName function="false" hidden="false" localSheetId="7" name="_R3R" vbProcedure="false">#REF!</definedName>
    <definedName function="false" hidden="false" localSheetId="7" name="_R4P" vbProcedure="false">#REF!</definedName>
    <definedName function="false" hidden="false" localSheetId="7" name="_R4R" vbProcedure="false">#REF!</definedName>
    <definedName function="false" hidden="false" localSheetId="7" name="_R5P" vbProcedure="false">#REF!</definedName>
    <definedName function="false" hidden="false" localSheetId="7" name="_R5R" vbProcedure="false">#REF!</definedName>
    <definedName function="false" hidden="false" localSheetId="7" name="_R6P" vbProcedure="false">#REF!</definedName>
    <definedName function="false" hidden="false" localSheetId="7" name="_R6R" vbProcedure="false">#REF!</definedName>
    <definedName function="false" hidden="false" localSheetId="7" name="_R7P" vbProcedure="false">#REF!</definedName>
    <definedName function="false" hidden="false" localSheetId="7" name="_R7R" vbProcedure="false">#REF!</definedName>
    <definedName function="false" hidden="false" localSheetId="7" name="_R8P" vbProcedure="false">#REF!</definedName>
    <definedName function="false" hidden="false" localSheetId="7" name="_R8R" vbProcedure="false">#REF!</definedName>
    <definedName function="false" hidden="false" localSheetId="7" name="_R9P" vbProcedure="false">#REF!</definedName>
    <definedName function="false" hidden="false" localSheetId="7" name="_R9R" vbProcedure="false">#REF!</definedName>
    <definedName function="false" hidden="false" localSheetId="7" name="_RP1" vbProcedure="false">#REF!</definedName>
    <definedName function="false" hidden="false" localSheetId="7" name="_RP10" vbProcedure="false">#REF!</definedName>
    <definedName function="false" hidden="false" localSheetId="7" name="_RP11" vbProcedure="false">#REF!</definedName>
    <definedName function="false" hidden="false" localSheetId="7" name="_RP12" vbProcedure="false">#REF!</definedName>
    <definedName function="false" hidden="false" localSheetId="7" name="_RP13" vbProcedure="false">#REF!</definedName>
    <definedName function="false" hidden="false" localSheetId="7" name="_RP14" vbProcedure="false">#REF!</definedName>
    <definedName function="false" hidden="false" localSheetId="7" name="_RP15" vbProcedure="false">#REF!</definedName>
    <definedName function="false" hidden="false" localSheetId="7" name="_RP16" vbProcedure="false">#REF!</definedName>
    <definedName function="false" hidden="false" localSheetId="7" name="_RP17" vbProcedure="false">#REF!</definedName>
    <definedName function="false" hidden="false" localSheetId="7" name="_RP18" vbProcedure="false">#REF!</definedName>
    <definedName function="false" hidden="false" localSheetId="7" name="_RP19" vbProcedure="false">#REF!</definedName>
    <definedName function="false" hidden="false" localSheetId="7" name="_RP2" vbProcedure="false">#REF!</definedName>
    <definedName function="false" hidden="false" localSheetId="7" name="_RP20" vbProcedure="false">#REF!</definedName>
    <definedName function="false" hidden="false" localSheetId="7" name="_RP21" vbProcedure="false">#REF!</definedName>
    <definedName function="false" hidden="false" localSheetId="7" name="_RP22" vbProcedure="false">#REF!</definedName>
    <definedName function="false" hidden="false" localSheetId="7" name="_RP23" vbProcedure="false">#REF!</definedName>
    <definedName function="false" hidden="false" localSheetId="7" name="_RP24" vbProcedure="false">#REF!</definedName>
    <definedName function="false" hidden="false" localSheetId="7" name="_RP3" vbProcedure="false">#REF!</definedName>
    <definedName function="false" hidden="false" localSheetId="7" name="_RP4" vbProcedure="false">#REF!</definedName>
    <definedName function="false" hidden="false" localSheetId="7" name="_RP5" vbProcedure="false">#REF!</definedName>
    <definedName function="false" hidden="false" localSheetId="7" name="_RP6" vbProcedure="false">#REF!</definedName>
    <definedName function="false" hidden="false" localSheetId="7" name="_RP7" vbProcedure="false">#REF!</definedName>
    <definedName function="false" hidden="false" localSheetId="7" name="_RP8" vbProcedure="false">#REF!</definedName>
    <definedName function="false" hidden="false" localSheetId="7" name="_RP9" vbProcedure="false">#REF!</definedName>
    <definedName function="false" hidden="false" localSheetId="7" name="_RR1" vbProcedure="false">#REF!</definedName>
    <definedName function="false" hidden="false" localSheetId="7" name="_RR10" vbProcedure="false">#REF!</definedName>
    <definedName function="false" hidden="false" localSheetId="7" name="_RR12" vbProcedure="false">#REF!</definedName>
    <definedName function="false" hidden="false" localSheetId="7" name="_RR13" vbProcedure="false">#REF!</definedName>
    <definedName function="false" hidden="false" localSheetId="7" name="_RR14" vbProcedure="false">#REF!</definedName>
    <definedName function="false" hidden="false" localSheetId="7" name="_RR15" vbProcedure="false">#REF!</definedName>
    <definedName function="false" hidden="false" localSheetId="7" name="_RR16" vbProcedure="false">#REF!</definedName>
    <definedName function="false" hidden="false" localSheetId="7" name="_RR17" vbProcedure="false">#REF!</definedName>
    <definedName function="false" hidden="false" localSheetId="7" name="_RR18" vbProcedure="false">#REF!</definedName>
    <definedName function="false" hidden="false" localSheetId="7" name="_RR19" vbProcedure="false">#REF!</definedName>
    <definedName function="false" hidden="false" localSheetId="7" name="_RR2" vbProcedure="false">#REF!</definedName>
    <definedName function="false" hidden="false" localSheetId="7" name="_RR20" vbProcedure="false">#REF!</definedName>
    <definedName function="false" hidden="false" localSheetId="7" name="_RR21" vbProcedure="false">#REF!</definedName>
    <definedName function="false" hidden="false" localSheetId="7" name="_RR22" vbProcedure="false">#REF!</definedName>
    <definedName function="false" hidden="false" localSheetId="7" name="_RR23" vbProcedure="false">#REF!</definedName>
    <definedName function="false" hidden="false" localSheetId="7" name="_RR24" vbProcedure="false">#REF!</definedName>
    <definedName function="false" hidden="false" localSheetId="7" name="_RR3" vbProcedure="false">#REF!</definedName>
    <definedName function="false" hidden="false" localSheetId="7" name="_RR4" vbProcedure="false">#REF!</definedName>
    <definedName function="false" hidden="false" localSheetId="7" name="_RR5" vbProcedure="false">#REF!</definedName>
    <definedName function="false" hidden="false" localSheetId="7" name="_RR6" vbProcedure="false">#REF!</definedName>
    <definedName function="false" hidden="false" localSheetId="7" name="_RR7" vbProcedure="false">#REF!</definedName>
    <definedName function="false" hidden="false" localSheetId="7" name="_RR8" vbProcedure="false">#REF!</definedName>
    <definedName function="false" hidden="false" localSheetId="7" name="_RR9" vbProcedure="false">#REF!</definedName>
    <definedName function="false" hidden="false" localSheetId="7" name="_xlnm.Print_Area" vbProcedure="false">'CURVA ABC'!$A$3:$L$11</definedName>
    <definedName function="false" hidden="false" localSheetId="7" name="__Anonymous_Sheet_DB__0" vbProcedure="false">'CURVA ABC'!$B$11:$L$418</definedName>
    <definedName function="false" hidden="false" localSheetId="9" name="Excel_BuiltIn_Print_Area_7" vbProcedure="false">#REF!</definedName>
    <definedName function="false" hidden="false" localSheetId="9" name="Excel_BuiltIn_Print_Area_7_1" vbProcedure="false">#REF!</definedName>
    <definedName function="false" hidden="false" localSheetId="9" name="Excel_BuiltIn_Print_Area_7_1_1" vbProcedure="false">#REF!</definedName>
    <definedName function="false" hidden="false" localSheetId="9" name="Excel_BuiltIn_Print_Area_7_1_1_1" vbProcedure="false">#REF!</definedName>
    <definedName function="false" hidden="false" localSheetId="9" name="Excel_BuiltIn_Print_Area_7_1_1_1_1" vbProcedure="false">#REF!</definedName>
    <definedName function="false" hidden="false" localSheetId="9" name="Excel_BuiltIn_Print_Area_7_1_1_1_1_1" vbProcedure="false">#REF!</definedName>
    <definedName function="false" hidden="false" localSheetId="9" name="Excel_BuiltIn__FilterDatabase_6" vbProcedure="false">#REF!</definedName>
    <definedName function="false" hidden="false" localSheetId="9" name="Z_39FA8DCB_7FE1_4377_9C2C_3A6C28B9DCE8_.wvu.PrintArea" vbProcedure="false">'COMPOSIÇÕES COMPLEMENTARES '!$A$1:$K$75</definedName>
    <definedName function="false" hidden="false" localSheetId="9" name="Z_60131786_0F54_49F5_B695_1A5DD0544ED6_.wvu.PrintArea" vbProcedure="false">'COMPOSIÇÕES COMPLEMENTARES '!$A$1:$D$75</definedName>
    <definedName function="false" hidden="false" localSheetId="9" name="Z_E9EF4FFF_2A51_4B23_8A33_7F2B85269ACF_.wvu.PrintArea_7" vbProcedure="false">#REF!</definedName>
    <definedName function="false" hidden="false" localSheetId="9" name="Z_E9EF4FFF_2A51_4B23_8A33_7F2B85269ACF_.wvu.Rows_2" vbProcedure="false">(#REF!,#REF!,#REF!,#REF!,#REF!,#REF!,#REF!,#REF!,#REF!,#REF!,#REF!,#REF!,#REF!)</definedName>
    <definedName function="false" hidden="false" localSheetId="9" name="Z_EBC8F422_5E67_469B_8659_30B1245AF0DB_.wvu.PrintArea" vbProcedure="false">'COMPOSIÇÕES COMPLEMENTARES '!$A$1:$D$75</definedName>
    <definedName function="false" hidden="false" localSheetId="9" name="_xlnm.Print_Area_0" vbProcedure="false">'COMPOSIÇÕES COMPLEMENTARES '!$A$1:$K$21</definedName>
    <definedName function="false" hidden="false" localSheetId="10" name="AUDITORIO" vbProcedure="false">#REF!</definedName>
    <definedName function="false" hidden="false" localSheetId="10" name="cfs" vbProcedure="false">#REF!</definedName>
    <definedName function="false" hidden="false" localSheetId="10" name="crono" vbProcedure="false">#REF!</definedName>
    <definedName function="false" hidden="false" localSheetId="10" name="rere" vbProcedure="false">#REF!</definedName>
    <definedName function="false" hidden="false" localSheetId="10" name="rt" vbProcedure="false">#REF!</definedName>
    <definedName function="false" hidden="false" localSheetId="10" name="_xlnm.Print_Area_0" vbProcedure="false">COTAÇÕES!$A$1:$I$15</definedName>
    <definedName function="false" hidden="false" localSheetId="10" name="__xlnm.Print_Area_2" vbProcedure="false">#REF!</definedName>
    <definedName function="false" hidden="false" localSheetId="10" name="__xlnm.Print_Area_3" vbProcedure="false">#REF!</definedName>
    <definedName function="false" hidden="false" localSheetId="10" name="__xlnm.Print_Titles_2" vbProcedure="false">#REF!</definedName>
    <definedName function="false" hidden="false" localSheetId="10" name="__xlnm.Print_Titles_3" vbProcedure="false">#REF!</definedName>
    <definedName function="false" hidden="false" localSheetId="11" name="A1P1" vbProcedure="false">#REF!</definedName>
    <definedName function="false" hidden="false" localSheetId="11" name="A1P10" vbProcedure="false">#REF!</definedName>
    <definedName function="false" hidden="false" localSheetId="11" name="A1P11" vbProcedure="false">#REF!</definedName>
    <definedName function="false" hidden="false" localSheetId="11" name="A1P12" vbProcedure="false">#REF!</definedName>
    <definedName function="false" hidden="false" localSheetId="11" name="A1P13" vbProcedure="false">#REF!</definedName>
    <definedName function="false" hidden="false" localSheetId="11" name="A1P14" vbProcedure="false">#REF!</definedName>
    <definedName function="false" hidden="false" localSheetId="11" name="A1P15" vbProcedure="false">#REF!</definedName>
    <definedName function="false" hidden="false" localSheetId="11" name="A1P16" vbProcedure="false">#REF!</definedName>
    <definedName function="false" hidden="false" localSheetId="11" name="A1P17" vbProcedure="false">#REF!</definedName>
    <definedName function="false" hidden="false" localSheetId="11" name="A1P18" vbProcedure="false">#REF!</definedName>
    <definedName function="false" hidden="false" localSheetId="11" name="A1P19" vbProcedure="false">#REF!</definedName>
    <definedName function="false" hidden="false" localSheetId="11" name="A1P2" vbProcedure="false">#REF!</definedName>
    <definedName function="false" hidden="false" localSheetId="11" name="A1P20" vbProcedure="false">#REF!</definedName>
    <definedName function="false" hidden="false" localSheetId="11" name="A1P21" vbProcedure="false">#REF!</definedName>
    <definedName function="false" hidden="false" localSheetId="11" name="A1P22" vbProcedure="false">#REF!</definedName>
    <definedName function="false" hidden="false" localSheetId="11" name="A1P23" vbProcedure="false">#REF!</definedName>
    <definedName function="false" hidden="false" localSheetId="11" name="A1P24" vbProcedure="false">#REF!</definedName>
    <definedName function="false" hidden="false" localSheetId="11" name="A1P3" vbProcedure="false">#REF!</definedName>
    <definedName function="false" hidden="false" localSheetId="11" name="A1P4" vbProcedure="false">#REF!</definedName>
    <definedName function="false" hidden="false" localSheetId="11" name="A1P5" vbProcedure="false">#REF!</definedName>
    <definedName function="false" hidden="false" localSheetId="11" name="A1P6" vbProcedure="false">#REF!</definedName>
    <definedName function="false" hidden="false" localSheetId="11" name="A1P7" vbProcedure="false">#REF!</definedName>
    <definedName function="false" hidden="false" localSheetId="11" name="A1P8" vbProcedure="false">#REF!</definedName>
    <definedName function="false" hidden="false" localSheetId="11" name="A1P9" vbProcedure="false">#REF!</definedName>
    <definedName function="false" hidden="false" localSheetId="11" name="A1R1" vbProcedure="false">#REF!</definedName>
    <definedName function="false" hidden="false" localSheetId="11" name="A1R10" vbProcedure="false">#REF!</definedName>
    <definedName function="false" hidden="false" localSheetId="11" name="A1R11" vbProcedure="false">#REF!</definedName>
    <definedName function="false" hidden="false" localSheetId="11" name="A1R12" vbProcedure="false">#REF!</definedName>
    <definedName function="false" hidden="false" localSheetId="11" name="A1R13" vbProcedure="false">#REF!</definedName>
    <definedName function="false" hidden="false" localSheetId="11" name="A1R14" vbProcedure="false">#REF!</definedName>
    <definedName function="false" hidden="false" localSheetId="11" name="A1R15" vbProcedure="false">#REF!</definedName>
    <definedName function="false" hidden="false" localSheetId="11" name="A1R16" vbProcedure="false">#REF!</definedName>
    <definedName function="false" hidden="false" localSheetId="11" name="A1R17" vbProcedure="false">#REF!</definedName>
    <definedName function="false" hidden="false" localSheetId="11" name="A1R18" vbProcedure="false">#REF!</definedName>
    <definedName function="false" hidden="false" localSheetId="11" name="A1R19" vbProcedure="false">#REF!</definedName>
    <definedName function="false" hidden="false" localSheetId="11" name="A1R2" vbProcedure="false">#REF!</definedName>
    <definedName function="false" hidden="false" localSheetId="11" name="A1R20" vbProcedure="false">#REF!</definedName>
    <definedName function="false" hidden="false" localSheetId="11" name="A1R21" vbProcedure="false">#REF!</definedName>
    <definedName function="false" hidden="false" localSheetId="11" name="A1R22" vbProcedure="false">#REF!</definedName>
    <definedName function="false" hidden="false" localSheetId="11" name="A1R23" vbProcedure="false">#REF!</definedName>
    <definedName function="false" hidden="false" localSheetId="11" name="A1R24" vbProcedure="false">#REF!</definedName>
    <definedName function="false" hidden="false" localSheetId="11" name="A1R3" vbProcedure="false">#REF!</definedName>
    <definedName function="false" hidden="false" localSheetId="11" name="A1R4" vbProcedure="false">#REF!</definedName>
    <definedName function="false" hidden="false" localSheetId="11" name="A1R5" vbProcedure="false">#REF!</definedName>
    <definedName function="false" hidden="false" localSheetId="11" name="A1R6" vbProcedure="false">#REF!</definedName>
    <definedName function="false" hidden="false" localSheetId="11" name="A1R7" vbProcedure="false">#REF!</definedName>
    <definedName function="false" hidden="false" localSheetId="11" name="A1R8" vbProcedure="false">#REF!</definedName>
    <definedName function="false" hidden="false" localSheetId="11" name="A1R9" vbProcedure="false">#REF!</definedName>
    <definedName function="false" hidden="false" localSheetId="11" name="A2P1" vbProcedure="false">#REF!</definedName>
    <definedName function="false" hidden="false" localSheetId="11" name="A2P10" vbProcedure="false">#REF!</definedName>
    <definedName function="false" hidden="false" localSheetId="11" name="A2P11" vbProcedure="false">#REF!</definedName>
    <definedName function="false" hidden="false" localSheetId="11" name="A2P12" vbProcedure="false">#REF!</definedName>
    <definedName function="false" hidden="false" localSheetId="11" name="A2P13" vbProcedure="false">#REF!</definedName>
    <definedName function="false" hidden="false" localSheetId="11" name="A2P14" vbProcedure="false">#REF!</definedName>
    <definedName function="false" hidden="false" localSheetId="11" name="A2P15" vbProcedure="false">#REF!</definedName>
    <definedName function="false" hidden="false" localSheetId="11" name="A2P16" vbProcedure="false">#REF!</definedName>
    <definedName function="false" hidden="false" localSheetId="11" name="A2P17" vbProcedure="false">#REF!</definedName>
    <definedName function="false" hidden="false" localSheetId="11" name="A2P18" vbProcedure="false">#REF!</definedName>
    <definedName function="false" hidden="false" localSheetId="11" name="A2P19" vbProcedure="false">#REF!</definedName>
    <definedName function="false" hidden="false" localSheetId="11" name="A2P2" vbProcedure="false">#REF!</definedName>
    <definedName function="false" hidden="false" localSheetId="11" name="A2P20" vbProcedure="false">#REF!</definedName>
    <definedName function="false" hidden="false" localSheetId="11" name="A2P21" vbProcedure="false">#REF!</definedName>
    <definedName function="false" hidden="false" localSheetId="11" name="A2P22" vbProcedure="false">#REF!</definedName>
    <definedName function="false" hidden="false" localSheetId="11" name="A2P23" vbProcedure="false">#REF!</definedName>
    <definedName function="false" hidden="false" localSheetId="11" name="A2P24" vbProcedure="false">#REF!</definedName>
    <definedName function="false" hidden="false" localSheetId="11" name="A2P3" vbProcedure="false">#REF!</definedName>
    <definedName function="false" hidden="false" localSheetId="11" name="A2P4" vbProcedure="false">#REF!</definedName>
    <definedName function="false" hidden="false" localSheetId="11" name="A2P5" vbProcedure="false">#REF!</definedName>
    <definedName function="false" hidden="false" localSheetId="11" name="A2P6" vbProcedure="false">#REF!</definedName>
    <definedName function="false" hidden="false" localSheetId="11" name="A2P7" vbProcedure="false">#REF!</definedName>
    <definedName function="false" hidden="false" localSheetId="11" name="A2P8" vbProcedure="false">#REF!</definedName>
    <definedName function="false" hidden="false" localSheetId="11" name="A2P9" vbProcedure="false">#REF!</definedName>
    <definedName function="false" hidden="false" localSheetId="11" name="A2R1" vbProcedure="false">#REF!</definedName>
    <definedName function="false" hidden="false" localSheetId="11" name="A2R10" vbProcedure="false">#REF!</definedName>
    <definedName function="false" hidden="false" localSheetId="11" name="A2R11" vbProcedure="false">#REF!</definedName>
    <definedName function="false" hidden="false" localSheetId="11" name="A2R12" vbProcedure="false">#REF!</definedName>
    <definedName function="false" hidden="false" localSheetId="11" name="A2R13" vbProcedure="false">#REF!</definedName>
    <definedName function="false" hidden="false" localSheetId="11" name="A2R14" vbProcedure="false">#REF!</definedName>
    <definedName function="false" hidden="false" localSheetId="11" name="A2R15" vbProcedure="false">#REF!</definedName>
    <definedName function="false" hidden="false" localSheetId="11" name="A2R16" vbProcedure="false">#REF!</definedName>
    <definedName function="false" hidden="false" localSheetId="11" name="A2R17" vbProcedure="false">#REF!</definedName>
    <definedName function="false" hidden="false" localSheetId="11" name="A2R18" vbProcedure="false">#REF!</definedName>
    <definedName function="false" hidden="false" localSheetId="11" name="A2R19" vbProcedure="false">#REF!</definedName>
    <definedName function="false" hidden="false" localSheetId="11" name="A2R2" vbProcedure="false">#REF!</definedName>
    <definedName function="false" hidden="false" localSheetId="11" name="A2R20" vbProcedure="false">#REF!</definedName>
    <definedName function="false" hidden="false" localSheetId="11" name="A2R21" vbProcedure="false">#REF!</definedName>
    <definedName function="false" hidden="false" localSheetId="11" name="A2R22" vbProcedure="false">#REF!</definedName>
    <definedName function="false" hidden="false" localSheetId="11" name="A2R23" vbProcedure="false">#REF!</definedName>
    <definedName function="false" hidden="false" localSheetId="11" name="A2R24" vbProcedure="false">#REF!</definedName>
    <definedName function="false" hidden="false" localSheetId="11" name="A2R3" vbProcedure="false">#REF!</definedName>
    <definedName function="false" hidden="false" localSheetId="11" name="A2R4" vbProcedure="false">#REF!</definedName>
    <definedName function="false" hidden="false" localSheetId="11" name="A2R5" vbProcedure="false">#REF!</definedName>
    <definedName function="false" hidden="false" localSheetId="11" name="A2R6" vbProcedure="false">#REF!</definedName>
    <definedName function="false" hidden="false" localSheetId="11" name="A2R7" vbProcedure="false">#REF!</definedName>
    <definedName function="false" hidden="false" localSheetId="11" name="A2R8" vbProcedure="false">#REF!</definedName>
    <definedName function="false" hidden="false" localSheetId="11" name="A2R9" vbProcedure="false">#REF!</definedName>
    <definedName function="false" hidden="false" localSheetId="11" name="A3P1" vbProcedure="false">#REF!</definedName>
    <definedName function="false" hidden="false" localSheetId="11" name="A3P10" vbProcedure="false">#REF!</definedName>
    <definedName function="false" hidden="false" localSheetId="11" name="A3P11" vbProcedure="false">#REF!</definedName>
    <definedName function="false" hidden="false" localSheetId="11" name="A3P12" vbProcedure="false">#REF!</definedName>
    <definedName function="false" hidden="false" localSheetId="11" name="A3P13" vbProcedure="false">#REF!</definedName>
    <definedName function="false" hidden="false" localSheetId="11" name="A3P14" vbProcedure="false">#REF!</definedName>
    <definedName function="false" hidden="false" localSheetId="11" name="A3P15" vbProcedure="false">#REF!</definedName>
    <definedName function="false" hidden="false" localSheetId="11" name="A3P16" vbProcedure="false">#REF!</definedName>
    <definedName function="false" hidden="false" localSheetId="11" name="A3P17" vbProcedure="false">#REF!</definedName>
    <definedName function="false" hidden="false" localSheetId="11" name="A3P18" vbProcedure="false">#REF!</definedName>
    <definedName function="false" hidden="false" localSheetId="11" name="A3P19" vbProcedure="false">#REF!</definedName>
    <definedName function="false" hidden="false" localSheetId="11" name="A3P2" vbProcedure="false">#REF!</definedName>
    <definedName function="false" hidden="false" localSheetId="11" name="A3P20" vbProcedure="false">#REF!</definedName>
    <definedName function="false" hidden="false" localSheetId="11" name="A3P21" vbProcedure="false">#REF!</definedName>
    <definedName function="false" hidden="false" localSheetId="11" name="A3P22" vbProcedure="false">#REF!</definedName>
    <definedName function="false" hidden="false" localSheetId="11" name="A3P23" vbProcedure="false">#REF!</definedName>
    <definedName function="false" hidden="false" localSheetId="11" name="A3P24" vbProcedure="false">#REF!</definedName>
    <definedName function="false" hidden="false" localSheetId="11" name="A3P3" vbProcedure="false">#REF!</definedName>
    <definedName function="false" hidden="false" localSheetId="11" name="A3P4" vbProcedure="false">#REF!</definedName>
    <definedName function="false" hidden="false" localSheetId="11" name="A3P5" vbProcedure="false">#REF!</definedName>
    <definedName function="false" hidden="false" localSheetId="11" name="A3P6" vbProcedure="false">#REF!</definedName>
    <definedName function="false" hidden="false" localSheetId="11" name="A3P7" vbProcedure="false">#REF!</definedName>
    <definedName function="false" hidden="false" localSheetId="11" name="A3P8" vbProcedure="false">#REF!</definedName>
    <definedName function="false" hidden="false" localSheetId="11" name="A3P9" vbProcedure="false">#REF!</definedName>
    <definedName function="false" hidden="false" localSheetId="11" name="A3R1" vbProcedure="false">#REF!</definedName>
    <definedName function="false" hidden="false" localSheetId="11" name="A3R10" vbProcedure="false">#REF!</definedName>
    <definedName function="false" hidden="false" localSheetId="11" name="A3R11" vbProcedure="false">#REF!</definedName>
    <definedName function="false" hidden="false" localSheetId="11" name="A3R12" vbProcedure="false">#REF!</definedName>
    <definedName function="false" hidden="false" localSheetId="11" name="A3R13" vbProcedure="false">#REF!</definedName>
    <definedName function="false" hidden="false" localSheetId="11" name="A3R14" vbProcedure="false">#REF!</definedName>
    <definedName function="false" hidden="false" localSheetId="11" name="A3R15" vbProcedure="false">#REF!</definedName>
    <definedName function="false" hidden="false" localSheetId="11" name="A3R16" vbProcedure="false">#REF!</definedName>
    <definedName function="false" hidden="false" localSheetId="11" name="A3R17" vbProcedure="false">#REF!</definedName>
    <definedName function="false" hidden="false" localSheetId="11" name="A3R18" vbProcedure="false">#REF!</definedName>
    <definedName function="false" hidden="false" localSheetId="11" name="A3R19" vbProcedure="false">#REF!</definedName>
    <definedName function="false" hidden="false" localSheetId="11" name="A3R2" vbProcedure="false">#REF!</definedName>
    <definedName function="false" hidden="false" localSheetId="11" name="A3R20" vbProcedure="false">#REF!</definedName>
    <definedName function="false" hidden="false" localSheetId="11" name="A3R21" vbProcedure="false">#REF!</definedName>
    <definedName function="false" hidden="false" localSheetId="11" name="A3R22" vbProcedure="false">#REF!</definedName>
    <definedName function="false" hidden="false" localSheetId="11" name="A3R23" vbProcedure="false">#REF!</definedName>
    <definedName function="false" hidden="false" localSheetId="11" name="A3R24" vbProcedure="false">#REF!</definedName>
    <definedName function="false" hidden="false" localSheetId="11" name="A3R3" vbProcedure="false">#REF!</definedName>
    <definedName function="false" hidden="false" localSheetId="11" name="A3R4" vbProcedure="false">#REF!</definedName>
    <definedName function="false" hidden="false" localSheetId="11" name="A3R5" vbProcedure="false">#REF!</definedName>
    <definedName function="false" hidden="false" localSheetId="11" name="A3R6" vbProcedure="false">#REF!</definedName>
    <definedName function="false" hidden="false" localSheetId="11" name="A3R7" vbProcedure="false">#REF!</definedName>
    <definedName function="false" hidden="false" localSheetId="11" name="A3R8" vbProcedure="false">#REF!</definedName>
    <definedName function="false" hidden="false" localSheetId="11" name="A3R9" vbProcedure="false">#REF!</definedName>
    <definedName function="false" hidden="false" localSheetId="11" name="A4P1" vbProcedure="false">#REF!</definedName>
    <definedName function="false" hidden="false" localSheetId="11" name="A4P10" vbProcedure="false">#REF!</definedName>
    <definedName function="false" hidden="false" localSheetId="11" name="A4P11" vbProcedure="false">#REF!</definedName>
    <definedName function="false" hidden="false" localSheetId="11" name="A4P12" vbProcedure="false">#REF!</definedName>
    <definedName function="false" hidden="false" localSheetId="11" name="A4P13" vbProcedure="false">#REF!</definedName>
    <definedName function="false" hidden="false" localSheetId="11" name="A4P14" vbProcedure="false">#REF!</definedName>
    <definedName function="false" hidden="false" localSheetId="11" name="A4P15" vbProcedure="false">#REF!</definedName>
    <definedName function="false" hidden="false" localSheetId="11" name="A4P16" vbProcedure="false">#REF!</definedName>
    <definedName function="false" hidden="false" localSheetId="11" name="A4P17" vbProcedure="false">#REF!</definedName>
    <definedName function="false" hidden="false" localSheetId="11" name="A4P18" vbProcedure="false">#REF!</definedName>
    <definedName function="false" hidden="false" localSheetId="11" name="A4P19" vbProcedure="false">#REF!</definedName>
    <definedName function="false" hidden="false" localSheetId="11" name="A4P2" vbProcedure="false">#REF!</definedName>
    <definedName function="false" hidden="false" localSheetId="11" name="A4P20" vbProcedure="false">#REF!</definedName>
    <definedName function="false" hidden="false" localSheetId="11" name="A4P21" vbProcedure="false">#REF!</definedName>
    <definedName function="false" hidden="false" localSheetId="11" name="A4P22" vbProcedure="false">#REF!</definedName>
    <definedName function="false" hidden="false" localSheetId="11" name="A4P23" vbProcedure="false">#REF!</definedName>
    <definedName function="false" hidden="false" localSheetId="11" name="A4P24" vbProcedure="false">#REF!</definedName>
    <definedName function="false" hidden="false" localSheetId="11" name="A4P3" vbProcedure="false">#REF!</definedName>
    <definedName function="false" hidden="false" localSheetId="11" name="A4P4" vbProcedure="false">#REF!</definedName>
    <definedName function="false" hidden="false" localSheetId="11" name="A4P5" vbProcedure="false">#REF!</definedName>
    <definedName function="false" hidden="false" localSheetId="11" name="A4P6" vbProcedure="false">#REF!</definedName>
    <definedName function="false" hidden="false" localSheetId="11" name="A4P7" vbProcedure="false">#REF!</definedName>
    <definedName function="false" hidden="false" localSheetId="11" name="A4P8" vbProcedure="false">#REF!</definedName>
    <definedName function="false" hidden="false" localSheetId="11" name="A4P9" vbProcedure="false">#REF!</definedName>
    <definedName function="false" hidden="false" localSheetId="11" name="A4R1" vbProcedure="false">#REF!</definedName>
    <definedName function="false" hidden="false" localSheetId="11" name="A4R10" vbProcedure="false">#REF!</definedName>
    <definedName function="false" hidden="false" localSheetId="11" name="A4R11" vbProcedure="false">#REF!</definedName>
    <definedName function="false" hidden="false" localSheetId="11" name="A4R12" vbProcedure="false">#REF!</definedName>
    <definedName function="false" hidden="false" localSheetId="11" name="A4R13" vbProcedure="false">#REF!</definedName>
    <definedName function="false" hidden="false" localSheetId="11" name="A4R14" vbProcedure="false">#REF!</definedName>
    <definedName function="false" hidden="false" localSheetId="11" name="A4R15" vbProcedure="false">#REF!</definedName>
    <definedName function="false" hidden="false" localSheetId="11" name="A4R16" vbProcedure="false">#REF!</definedName>
    <definedName function="false" hidden="false" localSheetId="11" name="A4R17" vbProcedure="false">#REF!</definedName>
    <definedName function="false" hidden="false" localSheetId="11" name="A4R18" vbProcedure="false">#REF!</definedName>
    <definedName function="false" hidden="false" localSheetId="11" name="A4R19" vbProcedure="false">#REF!</definedName>
    <definedName function="false" hidden="false" localSheetId="11" name="A4R2" vbProcedure="false">#REF!</definedName>
    <definedName function="false" hidden="false" localSheetId="11" name="A4R20" vbProcedure="false">#REF!</definedName>
    <definedName function="false" hidden="false" localSheetId="11" name="A4R21" vbProcedure="false">#REF!</definedName>
    <definedName function="false" hidden="false" localSheetId="11" name="A4R22" vbProcedure="false">#REF!</definedName>
    <definedName function="false" hidden="false" localSheetId="11" name="A4R23" vbProcedure="false">#REF!</definedName>
    <definedName function="false" hidden="false" localSheetId="11" name="A4R24" vbProcedure="false">#REF!</definedName>
    <definedName function="false" hidden="false" localSheetId="11" name="A4R3" vbProcedure="false">#REF!</definedName>
    <definedName function="false" hidden="false" localSheetId="11" name="A4R4" vbProcedure="false">#REF!</definedName>
    <definedName function="false" hidden="false" localSheetId="11" name="A4R5" vbProcedure="false">#REF!</definedName>
    <definedName function="false" hidden="false" localSheetId="11" name="A4R6" vbProcedure="false">#REF!</definedName>
    <definedName function="false" hidden="false" localSheetId="11" name="A4R7" vbProcedure="false">#REF!</definedName>
    <definedName function="false" hidden="false" localSheetId="11" name="A4R8" vbProcedure="false">#REF!</definedName>
    <definedName function="false" hidden="false" localSheetId="11" name="A4R9" vbProcedure="false">#REF!</definedName>
    <definedName function="false" hidden="false" localSheetId="11" name="A5P1" vbProcedure="false">#REF!</definedName>
    <definedName function="false" hidden="false" localSheetId="11" name="A5P10" vbProcedure="false">#REF!</definedName>
    <definedName function="false" hidden="false" localSheetId="11" name="A5P11" vbProcedure="false">#REF!</definedName>
    <definedName function="false" hidden="false" localSheetId="11" name="A5P12" vbProcedure="false">#REF!</definedName>
    <definedName function="false" hidden="false" localSheetId="11" name="A5P13" vbProcedure="false">#REF!</definedName>
    <definedName function="false" hidden="false" localSheetId="11" name="A5P14" vbProcedure="false">#REF!</definedName>
    <definedName function="false" hidden="false" localSheetId="11" name="A5P15" vbProcedure="false">#REF!</definedName>
    <definedName function="false" hidden="false" localSheetId="11" name="A5P16" vbProcedure="false">#REF!</definedName>
    <definedName function="false" hidden="false" localSheetId="11" name="A5P17" vbProcedure="false">#REF!</definedName>
    <definedName function="false" hidden="false" localSheetId="11" name="A5P18" vbProcedure="false">#REF!</definedName>
    <definedName function="false" hidden="false" localSheetId="11" name="A5P19" vbProcedure="false">#REF!</definedName>
    <definedName function="false" hidden="false" localSheetId="11" name="A5P2" vbProcedure="false">#REF!</definedName>
    <definedName function="false" hidden="false" localSheetId="11" name="A5P20" vbProcedure="false">#REF!</definedName>
    <definedName function="false" hidden="false" localSheetId="11" name="A5P21" vbProcedure="false">#REF!</definedName>
    <definedName function="false" hidden="false" localSheetId="11" name="A5P22" vbProcedure="false">#REF!</definedName>
    <definedName function="false" hidden="false" localSheetId="11" name="A5P23" vbProcedure="false">#REF!</definedName>
    <definedName function="false" hidden="false" localSheetId="11" name="A5P24" vbProcedure="false">#REF!</definedName>
    <definedName function="false" hidden="false" localSheetId="11" name="A5P3" vbProcedure="false">#REF!</definedName>
    <definedName function="false" hidden="false" localSheetId="11" name="A5P4" vbProcedure="false">#REF!</definedName>
    <definedName function="false" hidden="false" localSheetId="11" name="A5P5" vbProcedure="false">#REF!</definedName>
    <definedName function="false" hidden="false" localSheetId="11" name="A5P6" vbProcedure="false">#REF!</definedName>
    <definedName function="false" hidden="false" localSheetId="11" name="A5P7" vbProcedure="false">#REF!</definedName>
    <definedName function="false" hidden="false" localSheetId="11" name="A5P8" vbProcedure="false">#REF!</definedName>
    <definedName function="false" hidden="false" localSheetId="11" name="A5P9" vbProcedure="false">#REF!</definedName>
    <definedName function="false" hidden="false" localSheetId="11" name="A5R1" vbProcedure="false">#REF!</definedName>
    <definedName function="false" hidden="false" localSheetId="11" name="A5R10" vbProcedure="false">#REF!</definedName>
    <definedName function="false" hidden="false" localSheetId="11" name="A5R11" vbProcedure="false">#REF!</definedName>
    <definedName function="false" hidden="false" localSheetId="11" name="A5R12" vbProcedure="false">#REF!</definedName>
    <definedName function="false" hidden="false" localSheetId="11" name="A5R13" vbProcedure="false">#REF!</definedName>
    <definedName function="false" hidden="false" localSheetId="11" name="A5R14" vbProcedure="false">#REF!</definedName>
    <definedName function="false" hidden="false" localSheetId="11" name="A5R15" vbProcedure="false">#REF!</definedName>
    <definedName function="false" hidden="false" localSheetId="11" name="A5R16" vbProcedure="false">#REF!</definedName>
    <definedName function="false" hidden="false" localSheetId="11" name="A5R17" vbProcedure="false">#REF!</definedName>
    <definedName function="false" hidden="false" localSheetId="11" name="A5R18" vbProcedure="false">#REF!</definedName>
    <definedName function="false" hidden="false" localSheetId="11" name="A5R19" vbProcedure="false">#REF!</definedName>
    <definedName function="false" hidden="false" localSheetId="11" name="A5R2" vbProcedure="false">#REF!</definedName>
    <definedName function="false" hidden="false" localSheetId="11" name="A5R20" vbProcedure="false">#REF!</definedName>
    <definedName function="false" hidden="false" localSheetId="11" name="A5R21" vbProcedure="false">#REF!</definedName>
    <definedName function="false" hidden="false" localSheetId="11" name="A5R22" vbProcedure="false">#REF!</definedName>
    <definedName function="false" hidden="false" localSheetId="11" name="A5R23" vbProcedure="false">#REF!</definedName>
    <definedName function="false" hidden="false" localSheetId="11" name="A5R24" vbProcedure="false">#REF!</definedName>
    <definedName function="false" hidden="false" localSheetId="11" name="A5R3" vbProcedure="false">#REF!</definedName>
    <definedName function="false" hidden="false" localSheetId="11" name="A5R4" vbProcedure="false">#REF!</definedName>
    <definedName function="false" hidden="false" localSheetId="11" name="A5R5" vbProcedure="false">#REF!</definedName>
    <definedName function="false" hidden="false" localSheetId="11" name="A5R6" vbProcedure="false">#REF!</definedName>
    <definedName function="false" hidden="false" localSheetId="11" name="A5R7" vbProcedure="false">#REF!</definedName>
    <definedName function="false" hidden="false" localSheetId="11" name="A5R8" vbProcedure="false">#REF!</definedName>
    <definedName function="false" hidden="false" localSheetId="11" name="A5R9" vbProcedure="false">#REF!</definedName>
    <definedName function="false" hidden="false" localSheetId="11" name="add_1" vbProcedure="false">#REF!</definedName>
    <definedName function="false" hidden="false" localSheetId="11" name="add_2" vbProcedure="false">#REF!</definedName>
    <definedName function="false" hidden="false" localSheetId="11" name="add_3" vbProcedure="false">#REF!</definedName>
    <definedName function="false" hidden="false" localSheetId="11" name="add_4" vbProcedure="false">#REF!</definedName>
    <definedName function="false" hidden="false" localSheetId="11" name="add_5" vbProcedure="false">#REF!</definedName>
    <definedName function="false" hidden="false" localSheetId="11" name="add_total" vbProcedure="false">#REF!</definedName>
    <definedName function="false" hidden="false" localSheetId="11" name="AUDITORIO" vbProcedure="false">#REF!</definedName>
    <definedName function="false" hidden="false" localSheetId="11" name="BD" vbProcedure="false">#REF!</definedName>
    <definedName function="false" hidden="false" localSheetId="11" name="BDI" vbProcedure="false">#REF!</definedName>
    <definedName function="false" hidden="false" localSheetId="11" name="BDI_LIC" vbProcedure="false">#REF!</definedName>
    <definedName function="false" hidden="false" localSheetId="11" name="cfs" vbProcedure="false">#REF!</definedName>
    <definedName function="false" hidden="false" localSheetId="11" name="crono" vbProcedure="false">#REF!</definedName>
    <definedName function="false" hidden="false" localSheetId="11" name="CRONO_ADD" vbProcedure="false">#REF!</definedName>
    <definedName function="false" hidden="false" localSheetId="11" name="CRONO_RES" vbProcedure="false">#REF!</definedName>
    <definedName function="false" hidden="false" localSheetId="11" name="ini" vbProcedure="false">'[1] '!#ref!</definedName>
    <definedName function="false" hidden="false" localSheetId="11" name="matriz" vbProcedure="false">'[1] '!#ref!</definedName>
    <definedName function="false" hidden="false" localSheetId="11" name="MINUS" vbProcedure="false">#REF!</definedName>
    <definedName function="false" hidden="false" localSheetId="11" name="PLUS" vbProcedure="false">#REF!</definedName>
    <definedName function="false" hidden="false" localSheetId="11" name="po" vbProcedure="false">#REF!</definedName>
    <definedName function="false" hidden="false" localSheetId="11" name="rere" vbProcedure="false">#REF!</definedName>
    <definedName function="false" hidden="false" localSheetId="11" name="RODAPÉ" vbProcedure="false">[1]relatório!#REF!</definedName>
    <definedName function="false" hidden="false" localSheetId="11" name="rt" vbProcedure="false">#REF!</definedName>
    <definedName function="false" hidden="false" localSheetId="11" name="S10P1" vbProcedure="false">#REF!</definedName>
    <definedName function="false" hidden="false" localSheetId="11" name="S10P10" vbProcedure="false">#REF!</definedName>
    <definedName function="false" hidden="false" localSheetId="11" name="S10P11" vbProcedure="false">#REF!</definedName>
    <definedName function="false" hidden="false" localSheetId="11" name="S10P12" vbProcedure="false">#REF!</definedName>
    <definedName function="false" hidden="false" localSheetId="11" name="S10P13" vbProcedure="false">#REF!</definedName>
    <definedName function="false" hidden="false" localSheetId="11" name="S10P14" vbProcedure="false">#REF!</definedName>
    <definedName function="false" hidden="false" localSheetId="11" name="S10P15" vbProcedure="false">#REF!</definedName>
    <definedName function="false" hidden="false" localSheetId="11" name="S10P16" vbProcedure="false">#REF!</definedName>
    <definedName function="false" hidden="false" localSheetId="11" name="S10P17" vbProcedure="false">#REF!</definedName>
    <definedName function="false" hidden="false" localSheetId="11" name="S10P18" vbProcedure="false">#REF!</definedName>
    <definedName function="false" hidden="false" localSheetId="11" name="S10P19" vbProcedure="false">#REF!</definedName>
    <definedName function="false" hidden="false" localSheetId="11" name="S10P2" vbProcedure="false">#REF!</definedName>
    <definedName function="false" hidden="false" localSheetId="11" name="S10P20" vbProcedure="false">#REF!</definedName>
    <definedName function="false" hidden="false" localSheetId="11" name="S10P21" vbProcedure="false">#REF!</definedName>
    <definedName function="false" hidden="false" localSheetId="11" name="S10P22" vbProcedure="false">#REF!</definedName>
    <definedName function="false" hidden="false" localSheetId="11" name="S10P23" vbProcedure="false">#REF!</definedName>
    <definedName function="false" hidden="false" localSheetId="11" name="S10P24" vbProcedure="false">#REF!</definedName>
    <definedName function="false" hidden="false" localSheetId="11" name="S10P3" vbProcedure="false">#REF!</definedName>
    <definedName function="false" hidden="false" localSheetId="11" name="S10P4" vbProcedure="false">#REF!</definedName>
    <definedName function="false" hidden="false" localSheetId="11" name="S10P5" vbProcedure="false">#REF!</definedName>
    <definedName function="false" hidden="false" localSheetId="11" name="S10P6" vbProcedure="false">#REF!</definedName>
    <definedName function="false" hidden="false" localSheetId="11" name="S10P7" vbProcedure="false">#REF!</definedName>
    <definedName function="false" hidden="false" localSheetId="11" name="S10P8" vbProcedure="false">#REF!</definedName>
    <definedName function="false" hidden="false" localSheetId="11" name="S10P9" vbProcedure="false">#REF!</definedName>
    <definedName function="false" hidden="false" localSheetId="11" name="S10R1" vbProcedure="false">#REF!</definedName>
    <definedName function="false" hidden="false" localSheetId="11" name="S10R10" vbProcedure="false">#REF!</definedName>
    <definedName function="false" hidden="false" localSheetId="11" name="S10R11" vbProcedure="false">#REF!</definedName>
    <definedName function="false" hidden="false" localSheetId="11" name="S10R12" vbProcedure="false">#REF!</definedName>
    <definedName function="false" hidden="false" localSheetId="11" name="S10R13" vbProcedure="false">#REF!</definedName>
    <definedName function="false" hidden="false" localSheetId="11" name="S10R14" vbProcedure="false">#REF!</definedName>
    <definedName function="false" hidden="false" localSheetId="11" name="S10R15" vbProcedure="false">#REF!</definedName>
    <definedName function="false" hidden="false" localSheetId="11" name="S10R16" vbProcedure="false">#REF!</definedName>
    <definedName function="false" hidden="false" localSheetId="11" name="S10R17" vbProcedure="false">#REF!</definedName>
    <definedName function="false" hidden="false" localSheetId="11" name="S10R18" vbProcedure="false">#REF!</definedName>
    <definedName function="false" hidden="false" localSheetId="11" name="S10R19" vbProcedure="false">#REF!</definedName>
    <definedName function="false" hidden="false" localSheetId="11" name="S10R2" vbProcedure="false">#REF!</definedName>
    <definedName function="false" hidden="false" localSheetId="11" name="S10R20" vbProcedure="false">#REF!</definedName>
    <definedName function="false" hidden="false" localSheetId="11" name="S10R21" vbProcedure="false">#REF!</definedName>
    <definedName function="false" hidden="false" localSheetId="11" name="S10R22" vbProcedure="false">#REF!</definedName>
    <definedName function="false" hidden="false" localSheetId="11" name="S10R23" vbProcedure="false">#REF!</definedName>
    <definedName function="false" hidden="false" localSheetId="11" name="S10R24" vbProcedure="false">#REF!</definedName>
    <definedName function="false" hidden="false" localSheetId="11" name="S10R3" vbProcedure="false">#REF!</definedName>
    <definedName function="false" hidden="false" localSheetId="11" name="S10R4" vbProcedure="false">#REF!</definedName>
    <definedName function="false" hidden="false" localSheetId="11" name="S10R5" vbProcedure="false">#REF!</definedName>
    <definedName function="false" hidden="false" localSheetId="11" name="S10R6" vbProcedure="false">#REF!</definedName>
    <definedName function="false" hidden="false" localSheetId="11" name="S10R7" vbProcedure="false">#REF!</definedName>
    <definedName function="false" hidden="false" localSheetId="11" name="S10R8" vbProcedure="false">#REF!</definedName>
    <definedName function="false" hidden="false" localSheetId="11" name="S10R9" vbProcedure="false">#REF!</definedName>
    <definedName function="false" hidden="false" localSheetId="11" name="S11P1" vbProcedure="false">#REF!</definedName>
    <definedName function="false" hidden="false" localSheetId="11" name="S11P10" vbProcedure="false">#REF!</definedName>
    <definedName function="false" hidden="false" localSheetId="11" name="S11P11" vbProcedure="false">#REF!</definedName>
    <definedName function="false" hidden="false" localSheetId="11" name="S11P12" vbProcedure="false">#REF!</definedName>
    <definedName function="false" hidden="false" localSheetId="11" name="S11P13" vbProcedure="false">#REF!</definedName>
    <definedName function="false" hidden="false" localSheetId="11" name="S11P14" vbProcedure="false">#REF!</definedName>
    <definedName function="false" hidden="false" localSheetId="11" name="S11P15" vbProcedure="false">#REF!</definedName>
    <definedName function="false" hidden="false" localSheetId="11" name="S11P16" vbProcedure="false">#REF!</definedName>
    <definedName function="false" hidden="false" localSheetId="11" name="S11P17" vbProcedure="false">#REF!</definedName>
    <definedName function="false" hidden="false" localSheetId="11" name="S11P18" vbProcedure="false">#REF!</definedName>
    <definedName function="false" hidden="false" localSheetId="11" name="S11P19" vbProcedure="false">#REF!</definedName>
    <definedName function="false" hidden="false" localSheetId="11" name="S11P2" vbProcedure="false">#REF!</definedName>
    <definedName function="false" hidden="false" localSheetId="11" name="S11P20" vbProcedure="false">#REF!</definedName>
    <definedName function="false" hidden="false" localSheetId="11" name="S11P21" vbProcedure="false">#REF!</definedName>
    <definedName function="false" hidden="false" localSheetId="11" name="S11P22" vbProcedure="false">#REF!</definedName>
    <definedName function="false" hidden="false" localSheetId="11" name="S11P23" vbProcedure="false">#REF!</definedName>
    <definedName function="false" hidden="false" localSheetId="11" name="S11P24" vbProcedure="false">#REF!</definedName>
    <definedName function="false" hidden="false" localSheetId="11" name="S11P3" vbProcedure="false">#REF!</definedName>
    <definedName function="false" hidden="false" localSheetId="11" name="S11P4" vbProcedure="false">#REF!</definedName>
    <definedName function="false" hidden="false" localSheetId="11" name="S11P5" vbProcedure="false">#REF!</definedName>
    <definedName function="false" hidden="false" localSheetId="11" name="S11P6" vbProcedure="false">#REF!</definedName>
    <definedName function="false" hidden="false" localSheetId="11" name="S11P7" vbProcedure="false">#REF!</definedName>
    <definedName function="false" hidden="false" localSheetId="11" name="S11P8" vbProcedure="false">#REF!</definedName>
    <definedName function="false" hidden="false" localSheetId="11" name="S11P9" vbProcedure="false">#REF!</definedName>
    <definedName function="false" hidden="false" localSheetId="11" name="S11R1" vbProcedure="false">#REF!</definedName>
    <definedName function="false" hidden="false" localSheetId="11" name="S11R10" vbProcedure="false">#REF!</definedName>
    <definedName function="false" hidden="false" localSheetId="11" name="S11R11" vbProcedure="false">#REF!</definedName>
    <definedName function="false" hidden="false" localSheetId="11" name="S11R12" vbProcedure="false">#REF!</definedName>
    <definedName function="false" hidden="false" localSheetId="11" name="S11R13" vbProcedure="false">#REF!</definedName>
    <definedName function="false" hidden="false" localSheetId="11" name="S11R14" vbProcedure="false">#REF!</definedName>
    <definedName function="false" hidden="false" localSheetId="11" name="S11R15" vbProcedure="false">#REF!</definedName>
    <definedName function="false" hidden="false" localSheetId="11" name="S11R16" vbProcedure="false">#REF!</definedName>
    <definedName function="false" hidden="false" localSheetId="11" name="S11R17" vbProcedure="false">#REF!</definedName>
    <definedName function="false" hidden="false" localSheetId="11" name="S11R18" vbProcedure="false">#REF!</definedName>
    <definedName function="false" hidden="false" localSheetId="11" name="S11R19" vbProcedure="false">#REF!</definedName>
    <definedName function="false" hidden="false" localSheetId="11" name="S11R2" vbProcedure="false">#REF!</definedName>
    <definedName function="false" hidden="false" localSheetId="11" name="S11R20" vbProcedure="false">#REF!</definedName>
    <definedName function="false" hidden="false" localSheetId="11" name="S11R21" vbProcedure="false">#REF!</definedName>
    <definedName function="false" hidden="false" localSheetId="11" name="S11R22" vbProcedure="false">#REF!</definedName>
    <definedName function="false" hidden="false" localSheetId="11" name="S11R23" vbProcedure="false">#REF!</definedName>
    <definedName function="false" hidden="false" localSheetId="11" name="S11R24" vbProcedure="false">#REF!</definedName>
    <definedName function="false" hidden="false" localSheetId="11" name="S11R3" vbProcedure="false">#REF!</definedName>
    <definedName function="false" hidden="false" localSheetId="11" name="S11R4" vbProcedure="false">#REF!</definedName>
    <definedName function="false" hidden="false" localSheetId="11" name="S11R5" vbProcedure="false">#REF!</definedName>
    <definedName function="false" hidden="false" localSheetId="11" name="S11R6" vbProcedure="false">#REF!</definedName>
    <definedName function="false" hidden="false" localSheetId="11" name="S11R7" vbProcedure="false">#REF!</definedName>
    <definedName function="false" hidden="false" localSheetId="11" name="S11R8" vbProcedure="false">#REF!</definedName>
    <definedName function="false" hidden="false" localSheetId="11" name="S11R9" vbProcedure="false">#REF!</definedName>
    <definedName function="false" hidden="false" localSheetId="11" name="S12P1" vbProcedure="false">#REF!</definedName>
    <definedName function="false" hidden="false" localSheetId="11" name="S12P10" vbProcedure="false">#REF!</definedName>
    <definedName function="false" hidden="false" localSheetId="11" name="S12P11" vbProcedure="false">#REF!</definedName>
    <definedName function="false" hidden="false" localSheetId="11" name="S12P12" vbProcedure="false">#REF!</definedName>
    <definedName function="false" hidden="false" localSheetId="11" name="S12P13" vbProcedure="false">#REF!</definedName>
    <definedName function="false" hidden="false" localSheetId="11" name="S12P14" vbProcedure="false">#REF!</definedName>
    <definedName function="false" hidden="false" localSheetId="11" name="S12P15" vbProcedure="false">#REF!</definedName>
    <definedName function="false" hidden="false" localSheetId="11" name="S12P16" vbProcedure="false">#REF!</definedName>
    <definedName function="false" hidden="false" localSheetId="11" name="S12P17" vbProcedure="false">#REF!</definedName>
    <definedName function="false" hidden="false" localSheetId="11" name="S12P18" vbProcedure="false">#REF!</definedName>
    <definedName function="false" hidden="false" localSheetId="11" name="S12P19" vbProcedure="false">#REF!</definedName>
    <definedName function="false" hidden="false" localSheetId="11" name="S12P2" vbProcedure="false">#REF!</definedName>
    <definedName function="false" hidden="false" localSheetId="11" name="S12P20" vbProcedure="false">#REF!</definedName>
    <definedName function="false" hidden="false" localSheetId="11" name="S12P21" vbProcedure="false">#REF!</definedName>
    <definedName function="false" hidden="false" localSheetId="11" name="S12P22" vbProcedure="false">#REF!</definedName>
    <definedName function="false" hidden="false" localSheetId="11" name="S12P23" vbProcedure="false">#REF!</definedName>
    <definedName function="false" hidden="false" localSheetId="11" name="S12P24" vbProcedure="false">#REF!</definedName>
    <definedName function="false" hidden="false" localSheetId="11" name="S12P3" vbProcedure="false">#REF!</definedName>
    <definedName function="false" hidden="false" localSheetId="11" name="S12P4" vbProcedure="false">#REF!</definedName>
    <definedName function="false" hidden="false" localSheetId="11" name="S12P5" vbProcedure="false">#REF!</definedName>
    <definedName function="false" hidden="false" localSheetId="11" name="S12P6" vbProcedure="false">#REF!</definedName>
    <definedName function="false" hidden="false" localSheetId="11" name="S12P7" vbProcedure="false">#REF!</definedName>
    <definedName function="false" hidden="false" localSheetId="11" name="S12P8" vbProcedure="false">#REF!</definedName>
    <definedName function="false" hidden="false" localSheetId="11" name="S12P9" vbProcedure="false">#REF!</definedName>
    <definedName function="false" hidden="false" localSheetId="11" name="S12R1" vbProcedure="false">#REF!</definedName>
    <definedName function="false" hidden="false" localSheetId="11" name="S12R10" vbProcedure="false">#REF!</definedName>
    <definedName function="false" hidden="false" localSheetId="11" name="S12R11" vbProcedure="false">#REF!</definedName>
    <definedName function="false" hidden="false" localSheetId="11" name="S12R12" vbProcedure="false">#REF!</definedName>
    <definedName function="false" hidden="false" localSheetId="11" name="S12R13" vbProcedure="false">#REF!</definedName>
    <definedName function="false" hidden="false" localSheetId="11" name="S12R14" vbProcedure="false">#REF!</definedName>
    <definedName function="false" hidden="false" localSheetId="11" name="S12R15" vbProcedure="false">#REF!</definedName>
    <definedName function="false" hidden="false" localSheetId="11" name="S12R16" vbProcedure="false">#REF!</definedName>
    <definedName function="false" hidden="false" localSheetId="11" name="S12R17" vbProcedure="false">#REF!</definedName>
    <definedName function="false" hidden="false" localSheetId="11" name="S12R18" vbProcedure="false">#REF!</definedName>
    <definedName function="false" hidden="false" localSheetId="11" name="S12R19" vbProcedure="false">#REF!</definedName>
    <definedName function="false" hidden="false" localSheetId="11" name="S12R2" vbProcedure="false">#REF!</definedName>
    <definedName function="false" hidden="false" localSheetId="11" name="S12R20" vbProcedure="false">#REF!</definedName>
    <definedName function="false" hidden="false" localSheetId="11" name="S12R21" vbProcedure="false">#REF!</definedName>
    <definedName function="false" hidden="false" localSheetId="11" name="S12R22" vbProcedure="false">#REF!</definedName>
    <definedName function="false" hidden="false" localSheetId="11" name="S12R23" vbProcedure="false">#REF!</definedName>
    <definedName function="false" hidden="false" localSheetId="11" name="S12R24" vbProcedure="false">#REF!</definedName>
    <definedName function="false" hidden="false" localSheetId="11" name="S12R3" vbProcedure="false">#REF!</definedName>
    <definedName function="false" hidden="false" localSheetId="11" name="S12R4" vbProcedure="false">#REF!</definedName>
    <definedName function="false" hidden="false" localSheetId="11" name="S12R5" vbProcedure="false">#REF!</definedName>
    <definedName function="false" hidden="false" localSheetId="11" name="S12R6" vbProcedure="false">#REF!</definedName>
    <definedName function="false" hidden="false" localSheetId="11" name="S12R7" vbProcedure="false">#REF!</definedName>
    <definedName function="false" hidden="false" localSheetId="11" name="S12R8" vbProcedure="false">#REF!</definedName>
    <definedName function="false" hidden="false" localSheetId="11" name="S12R9" vbProcedure="false">#REF!</definedName>
    <definedName function="false" hidden="false" localSheetId="11" name="S13P1" vbProcedure="false">#REF!</definedName>
    <definedName function="false" hidden="false" localSheetId="11" name="S13P10" vbProcedure="false">#REF!</definedName>
    <definedName function="false" hidden="false" localSheetId="11" name="S13P11" vbProcedure="false">#REF!</definedName>
    <definedName function="false" hidden="false" localSheetId="11" name="S13P12" vbProcedure="false">#REF!</definedName>
    <definedName function="false" hidden="false" localSheetId="11" name="S13P13" vbProcedure="false">#REF!</definedName>
    <definedName function="false" hidden="false" localSheetId="11" name="S13P14" vbProcedure="false">#REF!</definedName>
    <definedName function="false" hidden="false" localSheetId="11" name="S13P15" vbProcedure="false">#REF!</definedName>
    <definedName function="false" hidden="false" localSheetId="11" name="S13P16" vbProcedure="false">#REF!</definedName>
    <definedName function="false" hidden="false" localSheetId="11" name="S13P17" vbProcedure="false">#REF!</definedName>
    <definedName function="false" hidden="false" localSheetId="11" name="S13P18" vbProcedure="false">#REF!</definedName>
    <definedName function="false" hidden="false" localSheetId="11" name="S13P19" vbProcedure="false">#REF!</definedName>
    <definedName function="false" hidden="false" localSheetId="11" name="S13P2" vbProcedure="false">#REF!</definedName>
    <definedName function="false" hidden="false" localSheetId="11" name="S13P20" vbProcedure="false">#REF!</definedName>
    <definedName function="false" hidden="false" localSheetId="11" name="S13P21" vbProcedure="false">#REF!</definedName>
    <definedName function="false" hidden="false" localSheetId="11" name="S13P22" vbProcedure="false">#REF!</definedName>
    <definedName function="false" hidden="false" localSheetId="11" name="S13P23" vbProcedure="false">#REF!</definedName>
    <definedName function="false" hidden="false" localSheetId="11" name="S13P24" vbProcedure="false">#REF!</definedName>
    <definedName function="false" hidden="false" localSheetId="11" name="S13P3" vbProcedure="false">#REF!</definedName>
    <definedName function="false" hidden="false" localSheetId="11" name="S13P4" vbProcedure="false">#REF!</definedName>
    <definedName function="false" hidden="false" localSheetId="11" name="S13P5" vbProcedure="false">#REF!</definedName>
    <definedName function="false" hidden="false" localSheetId="11" name="S13P6" vbProcedure="false">#REF!</definedName>
    <definedName function="false" hidden="false" localSheetId="11" name="S13P7" vbProcedure="false">#REF!</definedName>
    <definedName function="false" hidden="false" localSheetId="11" name="S13P8" vbProcedure="false">#REF!</definedName>
    <definedName function="false" hidden="false" localSheetId="11" name="S13P9" vbProcedure="false">#REF!</definedName>
    <definedName function="false" hidden="false" localSheetId="11" name="S13R1" vbProcedure="false">#REF!</definedName>
    <definedName function="false" hidden="false" localSheetId="11" name="S13R10" vbProcedure="false">#REF!</definedName>
    <definedName function="false" hidden="false" localSheetId="11" name="S13R11" vbProcedure="false">#REF!</definedName>
    <definedName function="false" hidden="false" localSheetId="11" name="S13R12" vbProcedure="false">#REF!</definedName>
    <definedName function="false" hidden="false" localSheetId="11" name="S13R13" vbProcedure="false">#REF!</definedName>
    <definedName function="false" hidden="false" localSheetId="11" name="S13R14" vbProcedure="false">#REF!</definedName>
    <definedName function="false" hidden="false" localSheetId="11" name="S13R15" vbProcedure="false">#REF!</definedName>
    <definedName function="false" hidden="false" localSheetId="11" name="S13R16" vbProcedure="false">#REF!</definedName>
    <definedName function="false" hidden="false" localSheetId="11" name="S13R17" vbProcedure="false">#REF!</definedName>
    <definedName function="false" hidden="false" localSheetId="11" name="S13R18" vbProcedure="false">#REF!</definedName>
    <definedName function="false" hidden="false" localSheetId="11" name="S13R19" vbProcedure="false">#REF!</definedName>
    <definedName function="false" hidden="false" localSheetId="11" name="S13R2" vbProcedure="false">#REF!</definedName>
    <definedName function="false" hidden="false" localSheetId="11" name="S13R20" vbProcedure="false">#REF!</definedName>
    <definedName function="false" hidden="false" localSheetId="11" name="S13R21" vbProcedure="false">#REF!</definedName>
    <definedName function="false" hidden="false" localSheetId="11" name="S13R22" vbProcedure="false">#REF!</definedName>
    <definedName function="false" hidden="false" localSheetId="11" name="S13R23" vbProcedure="false">#REF!</definedName>
    <definedName function="false" hidden="false" localSheetId="11" name="S13R24" vbProcedure="false">#REF!</definedName>
    <definedName function="false" hidden="false" localSheetId="11" name="S13R3" vbProcedure="false">#REF!</definedName>
    <definedName function="false" hidden="false" localSheetId="11" name="S13R4" vbProcedure="false">#REF!</definedName>
    <definedName function="false" hidden="false" localSheetId="11" name="S13R5" vbProcedure="false">#REF!</definedName>
    <definedName function="false" hidden="false" localSheetId="11" name="S13R6" vbProcedure="false">#REF!</definedName>
    <definedName function="false" hidden="false" localSheetId="11" name="S13R7" vbProcedure="false">#REF!</definedName>
    <definedName function="false" hidden="false" localSheetId="11" name="S13R8" vbProcedure="false">#REF!</definedName>
    <definedName function="false" hidden="false" localSheetId="11" name="S13R9" vbProcedure="false">#REF!</definedName>
    <definedName function="false" hidden="false" localSheetId="11" name="S14P1" vbProcedure="false">#REF!</definedName>
    <definedName function="false" hidden="false" localSheetId="11" name="S14P10" vbProcedure="false">#REF!</definedName>
    <definedName function="false" hidden="false" localSheetId="11" name="S14P11" vbProcedure="false">#REF!</definedName>
    <definedName function="false" hidden="false" localSheetId="11" name="S14P12" vbProcedure="false">#REF!</definedName>
    <definedName function="false" hidden="false" localSheetId="11" name="S14P13" vbProcedure="false">#REF!</definedName>
    <definedName function="false" hidden="false" localSheetId="11" name="S14P14" vbProcedure="false">#REF!</definedName>
    <definedName function="false" hidden="false" localSheetId="11" name="S14P15" vbProcedure="false">#REF!</definedName>
    <definedName function="false" hidden="false" localSheetId="11" name="S14P16" vbProcedure="false">#REF!</definedName>
    <definedName function="false" hidden="false" localSheetId="11" name="S14P17" vbProcedure="false">#REF!</definedName>
    <definedName function="false" hidden="false" localSheetId="11" name="S14P18" vbProcedure="false">#REF!</definedName>
    <definedName function="false" hidden="false" localSheetId="11" name="S14P19" vbProcedure="false">#REF!</definedName>
    <definedName function="false" hidden="false" localSheetId="11" name="S14P2" vbProcedure="false">#REF!</definedName>
    <definedName function="false" hidden="false" localSheetId="11" name="S14P20" vbProcedure="false">#REF!</definedName>
    <definedName function="false" hidden="false" localSheetId="11" name="S14P21" vbProcedure="false">#REF!</definedName>
    <definedName function="false" hidden="false" localSheetId="11" name="S14P22" vbProcedure="false">#REF!</definedName>
    <definedName function="false" hidden="false" localSheetId="11" name="S14P23" vbProcedure="false">#REF!</definedName>
    <definedName function="false" hidden="false" localSheetId="11" name="S14P24" vbProcedure="false">#REF!</definedName>
    <definedName function="false" hidden="false" localSheetId="11" name="S14P3" vbProcedure="false">#REF!</definedName>
    <definedName function="false" hidden="false" localSheetId="11" name="S14P4" vbProcedure="false">#REF!</definedName>
    <definedName function="false" hidden="false" localSheetId="11" name="S14P5" vbProcedure="false">#REF!</definedName>
    <definedName function="false" hidden="false" localSheetId="11" name="S14P6" vbProcedure="false">#REF!</definedName>
    <definedName function="false" hidden="false" localSheetId="11" name="S14P7" vbProcedure="false">#REF!</definedName>
    <definedName function="false" hidden="false" localSheetId="11" name="S14P8" vbProcedure="false">#REF!</definedName>
    <definedName function="false" hidden="false" localSheetId="11" name="S14P9" vbProcedure="false">#REF!</definedName>
    <definedName function="false" hidden="false" localSheetId="11" name="S14R1" vbProcedure="false">#REF!</definedName>
    <definedName function="false" hidden="false" localSheetId="11" name="S14R10" vbProcedure="false">#REF!</definedName>
    <definedName function="false" hidden="false" localSheetId="11" name="S14R11" vbProcedure="false">#REF!</definedName>
    <definedName function="false" hidden="false" localSheetId="11" name="S14R12" vbProcedure="false">#REF!</definedName>
    <definedName function="false" hidden="false" localSheetId="11" name="S14R13" vbProcedure="false">#REF!</definedName>
    <definedName function="false" hidden="false" localSheetId="11" name="S14R14" vbProcedure="false">#REF!</definedName>
    <definedName function="false" hidden="false" localSheetId="11" name="S14R15" vbProcedure="false">#REF!</definedName>
    <definedName function="false" hidden="false" localSheetId="11" name="S14R16" vbProcedure="false">#REF!</definedName>
    <definedName function="false" hidden="false" localSheetId="11" name="S14R17" vbProcedure="false">#REF!</definedName>
    <definedName function="false" hidden="false" localSheetId="11" name="S14R18" vbProcedure="false">#REF!</definedName>
    <definedName function="false" hidden="false" localSheetId="11" name="S14R19" vbProcedure="false">#REF!</definedName>
    <definedName function="false" hidden="false" localSheetId="11" name="S14R2" vbProcedure="false">#REF!</definedName>
    <definedName function="false" hidden="false" localSheetId="11" name="S14R20" vbProcedure="false">#REF!</definedName>
    <definedName function="false" hidden="false" localSheetId="11" name="S14R21" vbProcedure="false">#REF!</definedName>
    <definedName function="false" hidden="false" localSheetId="11" name="S14R22" vbProcedure="false">#REF!</definedName>
    <definedName function="false" hidden="false" localSheetId="11" name="S14R23" vbProcedure="false">#REF!</definedName>
    <definedName function="false" hidden="false" localSheetId="11" name="S14R24" vbProcedure="false">#REF!</definedName>
    <definedName function="false" hidden="false" localSheetId="11" name="S14R3" vbProcedure="false">#REF!</definedName>
    <definedName function="false" hidden="false" localSheetId="11" name="S14R4" vbProcedure="false">#REF!</definedName>
    <definedName function="false" hidden="false" localSheetId="11" name="S14R5" vbProcedure="false">#REF!</definedName>
    <definedName function="false" hidden="false" localSheetId="11" name="S14R6" vbProcedure="false">#REF!</definedName>
    <definedName function="false" hidden="false" localSheetId="11" name="S14R7" vbProcedure="false">#REF!</definedName>
    <definedName function="false" hidden="false" localSheetId="11" name="S14R8" vbProcedure="false">#REF!</definedName>
    <definedName function="false" hidden="false" localSheetId="11" name="S14R9" vbProcedure="false">#REF!</definedName>
    <definedName function="false" hidden="false" localSheetId="11" name="S15P1" vbProcedure="false">#REF!</definedName>
    <definedName function="false" hidden="false" localSheetId="11" name="S15P10" vbProcedure="false">#REF!</definedName>
    <definedName function="false" hidden="false" localSheetId="11" name="S15P11" vbProcedure="false">#REF!</definedName>
    <definedName function="false" hidden="false" localSheetId="11" name="S15P12" vbProcedure="false">#REF!</definedName>
    <definedName function="false" hidden="false" localSheetId="11" name="S15P13" vbProcedure="false">#REF!</definedName>
    <definedName function="false" hidden="false" localSheetId="11" name="S15P14" vbProcedure="false">#REF!</definedName>
    <definedName function="false" hidden="false" localSheetId="11" name="S15P15" vbProcedure="false">#REF!</definedName>
    <definedName function="false" hidden="false" localSheetId="11" name="S15P16" vbProcedure="false">#REF!</definedName>
    <definedName function="false" hidden="false" localSheetId="11" name="S15P17" vbProcedure="false">#REF!</definedName>
    <definedName function="false" hidden="false" localSheetId="11" name="S15P18" vbProcedure="false">#REF!</definedName>
    <definedName function="false" hidden="false" localSheetId="11" name="S15P19" vbProcedure="false">#REF!</definedName>
    <definedName function="false" hidden="false" localSheetId="11" name="S15P2" vbProcedure="false">#REF!</definedName>
    <definedName function="false" hidden="false" localSheetId="11" name="S15P20" vbProcedure="false">#REF!</definedName>
    <definedName function="false" hidden="false" localSheetId="11" name="S15P21" vbProcedure="false">#REF!</definedName>
    <definedName function="false" hidden="false" localSheetId="11" name="S15P22" vbProcedure="false">#REF!</definedName>
    <definedName function="false" hidden="false" localSheetId="11" name="S15P23" vbProcedure="false">#REF!</definedName>
    <definedName function="false" hidden="false" localSheetId="11" name="S15P24" vbProcedure="false">#REF!</definedName>
    <definedName function="false" hidden="false" localSheetId="11" name="S15P3" vbProcedure="false">#REF!</definedName>
    <definedName function="false" hidden="false" localSheetId="11" name="S15P4" vbProcedure="false">#REF!</definedName>
    <definedName function="false" hidden="false" localSheetId="11" name="S15P5" vbProcedure="false">#REF!</definedName>
    <definedName function="false" hidden="false" localSheetId="11" name="S15P6" vbProcedure="false">#REF!</definedName>
    <definedName function="false" hidden="false" localSheetId="11" name="S15P7" vbProcedure="false">#REF!</definedName>
    <definedName function="false" hidden="false" localSheetId="11" name="S15P8" vbProcedure="false">#REF!</definedName>
    <definedName function="false" hidden="false" localSheetId="11" name="S15P9" vbProcedure="false">#REF!</definedName>
    <definedName function="false" hidden="false" localSheetId="11" name="S15R1" vbProcedure="false">#REF!</definedName>
    <definedName function="false" hidden="false" localSheetId="11" name="S15R10" vbProcedure="false">#REF!</definedName>
    <definedName function="false" hidden="false" localSheetId="11" name="S15R11" vbProcedure="false">#REF!</definedName>
    <definedName function="false" hidden="false" localSheetId="11" name="S15R12" vbProcedure="false">#REF!</definedName>
    <definedName function="false" hidden="false" localSheetId="11" name="S15R13" vbProcedure="false">#REF!</definedName>
    <definedName function="false" hidden="false" localSheetId="11" name="S15R14" vbProcedure="false">#REF!</definedName>
    <definedName function="false" hidden="false" localSheetId="11" name="S15R15" vbProcedure="false">#REF!</definedName>
    <definedName function="false" hidden="false" localSheetId="11" name="S15R16" vbProcedure="false">#REF!</definedName>
    <definedName function="false" hidden="false" localSheetId="11" name="S15R17" vbProcedure="false">#REF!</definedName>
    <definedName function="false" hidden="false" localSheetId="11" name="S15R18" vbProcedure="false">#REF!</definedName>
    <definedName function="false" hidden="false" localSheetId="11" name="S15R19" vbProcedure="false">#REF!</definedName>
    <definedName function="false" hidden="false" localSheetId="11" name="S15R2" vbProcedure="false">#REF!</definedName>
    <definedName function="false" hidden="false" localSheetId="11" name="S15R20" vbProcedure="false">#REF!</definedName>
    <definedName function="false" hidden="false" localSheetId="11" name="S15R21" vbProcedure="false">#REF!</definedName>
    <definedName function="false" hidden="false" localSheetId="11" name="S15R22" vbProcedure="false">#REF!</definedName>
    <definedName function="false" hidden="false" localSheetId="11" name="S15R23" vbProcedure="false">#REF!</definedName>
    <definedName function="false" hidden="false" localSheetId="11" name="S15R24" vbProcedure="false">#REF!</definedName>
    <definedName function="false" hidden="false" localSheetId="11" name="S15R3" vbProcedure="false">#REF!</definedName>
    <definedName function="false" hidden="false" localSheetId="11" name="S15R4" vbProcedure="false">#REF!</definedName>
    <definedName function="false" hidden="false" localSheetId="11" name="S15R5" vbProcedure="false">#REF!</definedName>
    <definedName function="false" hidden="false" localSheetId="11" name="S15R6" vbProcedure="false">#REF!</definedName>
    <definedName function="false" hidden="false" localSheetId="11" name="S15R7" vbProcedure="false">#REF!</definedName>
    <definedName function="false" hidden="false" localSheetId="11" name="S15R8" vbProcedure="false">#REF!</definedName>
    <definedName function="false" hidden="false" localSheetId="11" name="S15R9" vbProcedure="false">#REF!</definedName>
    <definedName function="false" hidden="false" localSheetId="11" name="S16P1" vbProcedure="false">#REF!</definedName>
    <definedName function="false" hidden="false" localSheetId="11" name="S16P10" vbProcedure="false">#REF!</definedName>
    <definedName function="false" hidden="false" localSheetId="11" name="S16P11" vbProcedure="false">#REF!</definedName>
    <definedName function="false" hidden="false" localSheetId="11" name="S16P12" vbProcedure="false">#REF!</definedName>
    <definedName function="false" hidden="false" localSheetId="11" name="S16P13" vbProcedure="false">#REF!</definedName>
    <definedName function="false" hidden="false" localSheetId="11" name="S16P14" vbProcedure="false">#REF!</definedName>
    <definedName function="false" hidden="false" localSheetId="11" name="S16P15" vbProcedure="false">#REF!</definedName>
    <definedName function="false" hidden="false" localSheetId="11" name="S16P16" vbProcedure="false">#REF!</definedName>
    <definedName function="false" hidden="false" localSheetId="11" name="S16P17" vbProcedure="false">#REF!</definedName>
    <definedName function="false" hidden="false" localSheetId="11" name="S16P18" vbProcedure="false">#REF!</definedName>
    <definedName function="false" hidden="false" localSheetId="11" name="S16P19" vbProcedure="false">#REF!</definedName>
    <definedName function="false" hidden="false" localSheetId="11" name="S16P2" vbProcedure="false">#REF!</definedName>
    <definedName function="false" hidden="false" localSheetId="11" name="S16P20" vbProcedure="false">#REF!</definedName>
    <definedName function="false" hidden="false" localSheetId="11" name="S16P21" vbProcedure="false">#REF!</definedName>
    <definedName function="false" hidden="false" localSheetId="11" name="S16P22" vbProcedure="false">#REF!</definedName>
    <definedName function="false" hidden="false" localSheetId="11" name="S16P23" vbProcedure="false">#REF!</definedName>
    <definedName function="false" hidden="false" localSheetId="11" name="S16P24" vbProcedure="false">#REF!</definedName>
    <definedName function="false" hidden="false" localSheetId="11" name="S16P3" vbProcedure="false">#REF!</definedName>
    <definedName function="false" hidden="false" localSheetId="11" name="S16P4" vbProcedure="false">#REF!</definedName>
    <definedName function="false" hidden="false" localSheetId="11" name="S16P5" vbProcedure="false">#REF!</definedName>
    <definedName function="false" hidden="false" localSheetId="11" name="S16P6" vbProcedure="false">#REF!</definedName>
    <definedName function="false" hidden="false" localSheetId="11" name="S16P7" vbProcedure="false">#REF!</definedName>
    <definedName function="false" hidden="false" localSheetId="11" name="S16P8" vbProcedure="false">#REF!</definedName>
    <definedName function="false" hidden="false" localSheetId="11" name="S16P9" vbProcedure="false">#REF!</definedName>
    <definedName function="false" hidden="false" localSheetId="11" name="S16R1" vbProcedure="false">#REF!</definedName>
    <definedName function="false" hidden="false" localSheetId="11" name="S16R10" vbProcedure="false">#REF!</definedName>
    <definedName function="false" hidden="false" localSheetId="11" name="S16R11" vbProcedure="false">#REF!</definedName>
    <definedName function="false" hidden="false" localSheetId="11" name="S16R12" vbProcedure="false">#REF!</definedName>
    <definedName function="false" hidden="false" localSheetId="11" name="S16R13" vbProcedure="false">#REF!</definedName>
    <definedName function="false" hidden="false" localSheetId="11" name="S16R14" vbProcedure="false">#REF!</definedName>
    <definedName function="false" hidden="false" localSheetId="11" name="S16R15" vbProcedure="false">#REF!</definedName>
    <definedName function="false" hidden="false" localSheetId="11" name="S16R16" vbProcedure="false">#REF!</definedName>
    <definedName function="false" hidden="false" localSheetId="11" name="S16R17" vbProcedure="false">#REF!</definedName>
    <definedName function="false" hidden="false" localSheetId="11" name="S16R18" vbProcedure="false">#REF!</definedName>
    <definedName function="false" hidden="false" localSheetId="11" name="S16R19" vbProcedure="false">#REF!</definedName>
    <definedName function="false" hidden="false" localSheetId="11" name="S16R2" vbProcedure="false">#REF!</definedName>
    <definedName function="false" hidden="false" localSheetId="11" name="S16R20" vbProcedure="false">#REF!</definedName>
    <definedName function="false" hidden="false" localSheetId="11" name="S16R21" vbProcedure="false">#REF!</definedName>
    <definedName function="false" hidden="false" localSheetId="11" name="S16R22" vbProcedure="false">#REF!</definedName>
    <definedName function="false" hidden="false" localSheetId="11" name="S16R23" vbProcedure="false">#REF!</definedName>
    <definedName function="false" hidden="false" localSheetId="11" name="S16R24" vbProcedure="false">#REF!</definedName>
    <definedName function="false" hidden="false" localSheetId="11" name="S16R3" vbProcedure="false">#REF!</definedName>
    <definedName function="false" hidden="false" localSheetId="11" name="S16R4" vbProcedure="false">#REF!</definedName>
    <definedName function="false" hidden="false" localSheetId="11" name="S16R5" vbProcedure="false">#REF!</definedName>
    <definedName function="false" hidden="false" localSheetId="11" name="S16R6" vbProcedure="false">#REF!</definedName>
    <definedName function="false" hidden="false" localSheetId="11" name="S16R7" vbProcedure="false">#REF!</definedName>
    <definedName function="false" hidden="false" localSheetId="11" name="S16R8" vbProcedure="false">#REF!</definedName>
    <definedName function="false" hidden="false" localSheetId="11" name="S16R9" vbProcedure="false">#REF!</definedName>
    <definedName function="false" hidden="false" localSheetId="11" name="S17P1" vbProcedure="false">#REF!</definedName>
    <definedName function="false" hidden="false" localSheetId="11" name="S17P10" vbProcedure="false">#REF!</definedName>
    <definedName function="false" hidden="false" localSheetId="11" name="S17P11" vbProcedure="false">#REF!</definedName>
    <definedName function="false" hidden="false" localSheetId="11" name="S17P12" vbProcedure="false">#REF!</definedName>
    <definedName function="false" hidden="false" localSheetId="11" name="S17P13" vbProcedure="false">#REF!</definedName>
    <definedName function="false" hidden="false" localSheetId="11" name="S17P14" vbProcedure="false">#REF!</definedName>
    <definedName function="false" hidden="false" localSheetId="11" name="S17P15" vbProcedure="false">#REF!</definedName>
    <definedName function="false" hidden="false" localSheetId="11" name="S17P16" vbProcedure="false">#REF!</definedName>
    <definedName function="false" hidden="false" localSheetId="11" name="S17P17" vbProcedure="false">#REF!</definedName>
    <definedName function="false" hidden="false" localSheetId="11" name="S17P18" vbProcedure="false">#REF!</definedName>
    <definedName function="false" hidden="false" localSheetId="11" name="S17P19" vbProcedure="false">#REF!</definedName>
    <definedName function="false" hidden="false" localSheetId="11" name="S17P2" vbProcedure="false">#REF!</definedName>
    <definedName function="false" hidden="false" localSheetId="11" name="S17P20" vbProcedure="false">#REF!</definedName>
    <definedName function="false" hidden="false" localSheetId="11" name="S17P21" vbProcedure="false">#REF!</definedName>
    <definedName function="false" hidden="false" localSheetId="11" name="S17P22" vbProcedure="false">#REF!</definedName>
    <definedName function="false" hidden="false" localSheetId="11" name="S17P23" vbProcedure="false">#REF!</definedName>
    <definedName function="false" hidden="false" localSheetId="11" name="S17P24" vbProcedure="false">#REF!</definedName>
    <definedName function="false" hidden="false" localSheetId="11" name="S17P3" vbProcedure="false">#REF!</definedName>
    <definedName function="false" hidden="false" localSheetId="11" name="S17P4" vbProcedure="false">#REF!</definedName>
    <definedName function="false" hidden="false" localSheetId="11" name="S17P5" vbProcedure="false">#REF!</definedName>
    <definedName function="false" hidden="false" localSheetId="11" name="S17P6" vbProcedure="false">#REF!</definedName>
    <definedName function="false" hidden="false" localSheetId="11" name="S17P7" vbProcedure="false">#REF!</definedName>
    <definedName function="false" hidden="false" localSheetId="11" name="S17P8" vbProcedure="false">#REF!</definedName>
    <definedName function="false" hidden="false" localSheetId="11" name="S17P9" vbProcedure="false">#REF!</definedName>
    <definedName function="false" hidden="false" localSheetId="11" name="S17R1" vbProcedure="false">#REF!</definedName>
    <definedName function="false" hidden="false" localSheetId="11" name="S17R10" vbProcedure="false">#REF!</definedName>
    <definedName function="false" hidden="false" localSheetId="11" name="S17R11" vbProcedure="false">#REF!</definedName>
    <definedName function="false" hidden="false" localSheetId="11" name="S17R12" vbProcedure="false">#REF!</definedName>
    <definedName function="false" hidden="false" localSheetId="11" name="S17R13" vbProcedure="false">#REF!</definedName>
    <definedName function="false" hidden="false" localSheetId="11" name="S17R14" vbProcedure="false">#REF!</definedName>
    <definedName function="false" hidden="false" localSheetId="11" name="S17R15" vbProcedure="false">#REF!</definedName>
    <definedName function="false" hidden="false" localSheetId="11" name="S17R16" vbProcedure="false">#REF!</definedName>
    <definedName function="false" hidden="false" localSheetId="11" name="S17R17" vbProcedure="false">#REF!</definedName>
    <definedName function="false" hidden="false" localSheetId="11" name="S17R18" vbProcedure="false">#REF!</definedName>
    <definedName function="false" hidden="false" localSheetId="11" name="S17R19" vbProcedure="false">#REF!</definedName>
    <definedName function="false" hidden="false" localSheetId="11" name="S17R2" vbProcedure="false">#REF!</definedName>
    <definedName function="false" hidden="false" localSheetId="11" name="S17R20" vbProcedure="false">#REF!</definedName>
    <definedName function="false" hidden="false" localSheetId="11" name="S17R21" vbProcedure="false">#REF!</definedName>
    <definedName function="false" hidden="false" localSheetId="11" name="S17R22" vbProcedure="false">#REF!</definedName>
    <definedName function="false" hidden="false" localSheetId="11" name="S17R23" vbProcedure="false">#REF!</definedName>
    <definedName function="false" hidden="false" localSheetId="11" name="S17R24" vbProcedure="false">#REF!</definedName>
    <definedName function="false" hidden="false" localSheetId="11" name="S17R3" vbProcedure="false">#REF!</definedName>
    <definedName function="false" hidden="false" localSheetId="11" name="S17R4" vbProcedure="false">#REF!</definedName>
    <definedName function="false" hidden="false" localSheetId="11" name="S17R5" vbProcedure="false">#REF!</definedName>
    <definedName function="false" hidden="false" localSheetId="11" name="S17R6" vbProcedure="false">#REF!</definedName>
    <definedName function="false" hidden="false" localSheetId="11" name="S17R7" vbProcedure="false">#REF!</definedName>
    <definedName function="false" hidden="false" localSheetId="11" name="S17R8" vbProcedure="false">#REF!</definedName>
    <definedName function="false" hidden="false" localSheetId="11" name="S17R9" vbProcedure="false">#REF!</definedName>
    <definedName function="false" hidden="false" localSheetId="11" name="S18P1" vbProcedure="false">#REF!</definedName>
    <definedName function="false" hidden="false" localSheetId="11" name="S18P10" vbProcedure="false">#REF!</definedName>
    <definedName function="false" hidden="false" localSheetId="11" name="S18P11" vbProcedure="false">#REF!</definedName>
    <definedName function="false" hidden="false" localSheetId="11" name="S18P12" vbProcedure="false">#REF!</definedName>
    <definedName function="false" hidden="false" localSheetId="11" name="S18P13" vbProcedure="false">#REF!</definedName>
    <definedName function="false" hidden="false" localSheetId="11" name="S18P14" vbProcedure="false">#REF!</definedName>
    <definedName function="false" hidden="false" localSheetId="11" name="S18P15" vbProcedure="false">#REF!</definedName>
    <definedName function="false" hidden="false" localSheetId="11" name="S18P16" vbProcedure="false">#REF!</definedName>
    <definedName function="false" hidden="false" localSheetId="11" name="S18P17" vbProcedure="false">#REF!</definedName>
    <definedName function="false" hidden="false" localSheetId="11" name="S18P18" vbProcedure="false">#REF!</definedName>
    <definedName function="false" hidden="false" localSheetId="11" name="S18P19" vbProcedure="false">#REF!</definedName>
    <definedName function="false" hidden="false" localSheetId="11" name="S18P2" vbProcedure="false">#REF!</definedName>
    <definedName function="false" hidden="false" localSheetId="11" name="S18P20" vbProcedure="false">#REF!</definedName>
    <definedName function="false" hidden="false" localSheetId="11" name="S18P21" vbProcedure="false">#REF!</definedName>
    <definedName function="false" hidden="false" localSheetId="11" name="S18P22" vbProcedure="false">#REF!</definedName>
    <definedName function="false" hidden="false" localSheetId="11" name="S18P23" vbProcedure="false">#REF!</definedName>
    <definedName function="false" hidden="false" localSheetId="11" name="S18P24" vbProcedure="false">#REF!</definedName>
    <definedName function="false" hidden="false" localSheetId="11" name="S18P3" vbProcedure="false">#REF!</definedName>
    <definedName function="false" hidden="false" localSheetId="11" name="S18P4" vbProcedure="false">#REF!</definedName>
    <definedName function="false" hidden="false" localSheetId="11" name="S18P5" vbProcedure="false">#REF!</definedName>
    <definedName function="false" hidden="false" localSheetId="11" name="S18P6" vbProcedure="false">#REF!</definedName>
    <definedName function="false" hidden="false" localSheetId="11" name="S18P7" vbProcedure="false">#REF!</definedName>
    <definedName function="false" hidden="false" localSheetId="11" name="S18P8" vbProcedure="false">#REF!</definedName>
    <definedName function="false" hidden="false" localSheetId="11" name="S18P9" vbProcedure="false">#REF!</definedName>
    <definedName function="false" hidden="false" localSheetId="11" name="S18R1" vbProcedure="false">#REF!</definedName>
    <definedName function="false" hidden="false" localSheetId="11" name="S18R10" vbProcedure="false">#REF!</definedName>
    <definedName function="false" hidden="false" localSheetId="11" name="S18R11" vbProcedure="false">#REF!</definedName>
    <definedName function="false" hidden="false" localSheetId="11" name="S18R12" vbProcedure="false">#REF!</definedName>
    <definedName function="false" hidden="false" localSheetId="11" name="S18R13" vbProcedure="false">#REF!</definedName>
    <definedName function="false" hidden="false" localSheetId="11" name="S18R14" vbProcedure="false">#REF!</definedName>
    <definedName function="false" hidden="false" localSheetId="11" name="S18R15" vbProcedure="false">#REF!</definedName>
    <definedName function="false" hidden="false" localSheetId="11" name="S18R16" vbProcedure="false">#REF!</definedName>
    <definedName function="false" hidden="false" localSheetId="11" name="S18R17" vbProcedure="false">#REF!</definedName>
    <definedName function="false" hidden="false" localSheetId="11" name="S18R18" vbProcedure="false">#REF!</definedName>
    <definedName function="false" hidden="false" localSheetId="11" name="S18R19" vbProcedure="false">#REF!</definedName>
    <definedName function="false" hidden="false" localSheetId="11" name="S18R2" vbProcedure="false">#REF!</definedName>
    <definedName function="false" hidden="false" localSheetId="11" name="S18R20" vbProcedure="false">#REF!</definedName>
    <definedName function="false" hidden="false" localSheetId="11" name="S18R21" vbProcedure="false">#REF!</definedName>
    <definedName function="false" hidden="false" localSheetId="11" name="S18R22" vbProcedure="false">#REF!</definedName>
    <definedName function="false" hidden="false" localSheetId="11" name="S18R23" vbProcedure="false">#REF!</definedName>
    <definedName function="false" hidden="false" localSheetId="11" name="S18R24" vbProcedure="false">#REF!</definedName>
    <definedName function="false" hidden="false" localSheetId="11" name="S18R3" vbProcedure="false">#REF!</definedName>
    <definedName function="false" hidden="false" localSheetId="11" name="S18R4" vbProcedure="false">#REF!</definedName>
    <definedName function="false" hidden="false" localSheetId="11" name="S18R5" vbProcedure="false">#REF!</definedName>
    <definedName function="false" hidden="false" localSheetId="11" name="S18R6" vbProcedure="false">#REF!</definedName>
    <definedName function="false" hidden="false" localSheetId="11" name="S18R7" vbProcedure="false">#REF!</definedName>
    <definedName function="false" hidden="false" localSheetId="11" name="S18R8" vbProcedure="false">#REF!</definedName>
    <definedName function="false" hidden="false" localSheetId="11" name="S18R9" vbProcedure="false">#REF!</definedName>
    <definedName function="false" hidden="false" localSheetId="11" name="S19P1" vbProcedure="false">#REF!</definedName>
    <definedName function="false" hidden="false" localSheetId="11" name="S19P10" vbProcedure="false">#REF!</definedName>
    <definedName function="false" hidden="false" localSheetId="11" name="S19P11" vbProcedure="false">#REF!</definedName>
    <definedName function="false" hidden="false" localSheetId="11" name="S19P12" vbProcedure="false">#REF!</definedName>
    <definedName function="false" hidden="false" localSheetId="11" name="S19P13" vbProcedure="false">#REF!</definedName>
    <definedName function="false" hidden="false" localSheetId="11" name="S19P14" vbProcedure="false">#REF!</definedName>
    <definedName function="false" hidden="false" localSheetId="11" name="S19P15" vbProcedure="false">#REF!</definedName>
    <definedName function="false" hidden="false" localSheetId="11" name="S19P16" vbProcedure="false">#REF!</definedName>
    <definedName function="false" hidden="false" localSheetId="11" name="S19P17" vbProcedure="false">#REF!</definedName>
    <definedName function="false" hidden="false" localSheetId="11" name="S19P18" vbProcedure="false">#REF!</definedName>
    <definedName function="false" hidden="false" localSheetId="11" name="S19P19" vbProcedure="false">#REF!</definedName>
    <definedName function="false" hidden="false" localSheetId="11" name="S19P2" vbProcedure="false">#REF!</definedName>
    <definedName function="false" hidden="false" localSheetId="11" name="S19P20" vbProcedure="false">#REF!</definedName>
    <definedName function="false" hidden="false" localSheetId="11" name="S19P21" vbProcedure="false">#REF!</definedName>
    <definedName function="false" hidden="false" localSheetId="11" name="S19P22" vbProcedure="false">#REF!</definedName>
    <definedName function="false" hidden="false" localSheetId="11" name="S19P23" vbProcedure="false">#REF!</definedName>
    <definedName function="false" hidden="false" localSheetId="11" name="S19P24" vbProcedure="false">#REF!</definedName>
    <definedName function="false" hidden="false" localSheetId="11" name="S19P3" vbProcedure="false">#REF!</definedName>
    <definedName function="false" hidden="false" localSheetId="11" name="S19P4" vbProcedure="false">#REF!</definedName>
    <definedName function="false" hidden="false" localSheetId="11" name="S19P5" vbProcedure="false">#REF!</definedName>
    <definedName function="false" hidden="false" localSheetId="11" name="S19P6" vbProcedure="false">#REF!</definedName>
    <definedName function="false" hidden="false" localSheetId="11" name="S19P7" vbProcedure="false">#REF!</definedName>
    <definedName function="false" hidden="false" localSheetId="11" name="S19P8" vbProcedure="false">#REF!</definedName>
    <definedName function="false" hidden="false" localSheetId="11" name="S19P9" vbProcedure="false">#REF!</definedName>
    <definedName function="false" hidden="false" localSheetId="11" name="S19R1" vbProcedure="false">#REF!</definedName>
    <definedName function="false" hidden="false" localSheetId="11" name="S19R10" vbProcedure="false">#REF!</definedName>
    <definedName function="false" hidden="false" localSheetId="11" name="S19R11" vbProcedure="false">#REF!</definedName>
    <definedName function="false" hidden="false" localSheetId="11" name="S19R12" vbProcedure="false">#REF!</definedName>
    <definedName function="false" hidden="false" localSheetId="11" name="S19R13" vbProcedure="false">#REF!</definedName>
    <definedName function="false" hidden="false" localSheetId="11" name="S19R14" vbProcedure="false">#REF!</definedName>
    <definedName function="false" hidden="false" localSheetId="11" name="S19R15" vbProcedure="false">#REF!</definedName>
    <definedName function="false" hidden="false" localSheetId="11" name="S19R16" vbProcedure="false">#REF!</definedName>
    <definedName function="false" hidden="false" localSheetId="11" name="S19R17" vbProcedure="false">#REF!</definedName>
    <definedName function="false" hidden="false" localSheetId="11" name="S19R18" vbProcedure="false">#REF!</definedName>
    <definedName function="false" hidden="false" localSheetId="11" name="S19R19" vbProcedure="false">#REF!</definedName>
    <definedName function="false" hidden="false" localSheetId="11" name="S19R2" vbProcedure="false">#REF!</definedName>
    <definedName function="false" hidden="false" localSheetId="11" name="S19R20" vbProcedure="false">#REF!</definedName>
    <definedName function="false" hidden="false" localSheetId="11" name="S19R21" vbProcedure="false">#REF!</definedName>
    <definedName function="false" hidden="false" localSheetId="11" name="S19R22" vbProcedure="false">#REF!</definedName>
    <definedName function="false" hidden="false" localSheetId="11" name="S19R23" vbProcedure="false">#REF!</definedName>
    <definedName function="false" hidden="false" localSheetId="11" name="S19R24" vbProcedure="false">#REF!</definedName>
    <definedName function="false" hidden="false" localSheetId="11" name="S19R3" vbProcedure="false">#REF!</definedName>
    <definedName function="false" hidden="false" localSheetId="11" name="S19R4" vbProcedure="false">#REF!</definedName>
    <definedName function="false" hidden="false" localSheetId="11" name="S19R5" vbProcedure="false">#REF!</definedName>
    <definedName function="false" hidden="false" localSheetId="11" name="S19R6" vbProcedure="false">#REF!</definedName>
    <definedName function="false" hidden="false" localSheetId="11" name="S19R7" vbProcedure="false">#REF!</definedName>
    <definedName function="false" hidden="false" localSheetId="11" name="S19R8" vbProcedure="false">#REF!</definedName>
    <definedName function="false" hidden="false" localSheetId="11" name="S19R9" vbProcedure="false">#REF!</definedName>
    <definedName function="false" hidden="false" localSheetId="11" name="S1P1" vbProcedure="false">#REF!</definedName>
    <definedName function="false" hidden="false" localSheetId="11" name="S1P10" vbProcedure="false">#REF!</definedName>
    <definedName function="false" hidden="false" localSheetId="11" name="S1P11" vbProcedure="false">#REF!</definedName>
    <definedName function="false" hidden="false" localSheetId="11" name="S1P12" vbProcedure="false">#REF!</definedName>
    <definedName function="false" hidden="false" localSheetId="11" name="S1P13" vbProcedure="false">#REF!</definedName>
    <definedName function="false" hidden="false" localSheetId="11" name="S1P14" vbProcedure="false">#REF!</definedName>
    <definedName function="false" hidden="false" localSheetId="11" name="S1P15" vbProcedure="false">#REF!</definedName>
    <definedName function="false" hidden="false" localSheetId="11" name="S1P16" vbProcedure="false">#REF!</definedName>
    <definedName function="false" hidden="false" localSheetId="11" name="S1P17" vbProcedure="false">#REF!</definedName>
    <definedName function="false" hidden="false" localSheetId="11" name="S1P18" vbProcedure="false">#REF!</definedName>
    <definedName function="false" hidden="false" localSheetId="11" name="S1P19" vbProcedure="false">#REF!</definedName>
    <definedName function="false" hidden="false" localSheetId="11" name="S1P2" vbProcedure="false">#REF!</definedName>
    <definedName function="false" hidden="false" localSheetId="11" name="S1P20" vbProcedure="false">#REF!</definedName>
    <definedName function="false" hidden="false" localSheetId="11" name="S1P21" vbProcedure="false">#REF!</definedName>
    <definedName function="false" hidden="false" localSheetId="11" name="S1P22" vbProcedure="false">#REF!</definedName>
    <definedName function="false" hidden="false" localSheetId="11" name="S1P23" vbProcedure="false">#REF!</definedName>
    <definedName function="false" hidden="false" localSheetId="11" name="S1P24" vbProcedure="false">#REF!</definedName>
    <definedName function="false" hidden="false" localSheetId="11" name="S1P3" vbProcedure="false">#REF!</definedName>
    <definedName function="false" hidden="false" localSheetId="11" name="S1P4" vbProcedure="false">#REF!</definedName>
    <definedName function="false" hidden="false" localSheetId="11" name="S1P5" vbProcedure="false">#REF!</definedName>
    <definedName function="false" hidden="false" localSheetId="11" name="S1P6" vbProcedure="false">#REF!</definedName>
    <definedName function="false" hidden="false" localSheetId="11" name="S1P7" vbProcedure="false">#REF!</definedName>
    <definedName function="false" hidden="false" localSheetId="11" name="S1P8" vbProcedure="false">#REF!</definedName>
    <definedName function="false" hidden="false" localSheetId="11" name="S1P9" vbProcedure="false">#REF!</definedName>
    <definedName function="false" hidden="false" localSheetId="11" name="S1R1" vbProcedure="false">#REF!</definedName>
    <definedName function="false" hidden="false" localSheetId="11" name="S1R10" vbProcedure="false">#REF!</definedName>
    <definedName function="false" hidden="false" localSheetId="11" name="S1R11" vbProcedure="false">#REF!</definedName>
    <definedName function="false" hidden="false" localSheetId="11" name="S1R12" vbProcedure="false">#REF!</definedName>
    <definedName function="false" hidden="false" localSheetId="11" name="S1R13" vbProcedure="false">#REF!</definedName>
    <definedName function="false" hidden="false" localSheetId="11" name="S1R14" vbProcedure="false">#REF!</definedName>
    <definedName function="false" hidden="false" localSheetId="11" name="S1R15" vbProcedure="false">#REF!</definedName>
    <definedName function="false" hidden="false" localSheetId="11" name="S1R16" vbProcedure="false">#REF!</definedName>
    <definedName function="false" hidden="false" localSheetId="11" name="S1R17" vbProcedure="false">#REF!</definedName>
    <definedName function="false" hidden="false" localSheetId="11" name="S1R18" vbProcedure="false">#REF!</definedName>
    <definedName function="false" hidden="false" localSheetId="11" name="S1R19" vbProcedure="false">#REF!</definedName>
    <definedName function="false" hidden="false" localSheetId="11" name="S1R2" vbProcedure="false">#REF!</definedName>
    <definedName function="false" hidden="false" localSheetId="11" name="S1R20" vbProcedure="false">#REF!</definedName>
    <definedName function="false" hidden="false" localSheetId="11" name="S1R21" vbProcedure="false">#REF!</definedName>
    <definedName function="false" hidden="false" localSheetId="11" name="S1R22" vbProcedure="false">#REF!</definedName>
    <definedName function="false" hidden="false" localSheetId="11" name="S1R23" vbProcedure="false">#REF!</definedName>
    <definedName function="false" hidden="false" localSheetId="11" name="S1R24" vbProcedure="false">#REF!</definedName>
    <definedName function="false" hidden="false" localSheetId="11" name="S1R3" vbProcedure="false">#REF!</definedName>
    <definedName function="false" hidden="false" localSheetId="11" name="S1R4" vbProcedure="false">#REF!</definedName>
    <definedName function="false" hidden="false" localSheetId="11" name="S1R5" vbProcedure="false">#REF!</definedName>
    <definedName function="false" hidden="false" localSheetId="11" name="S1R6" vbProcedure="false">#REF!</definedName>
    <definedName function="false" hidden="false" localSheetId="11" name="S1R7" vbProcedure="false">#REF!</definedName>
    <definedName function="false" hidden="false" localSheetId="11" name="S1R8" vbProcedure="false">#REF!</definedName>
    <definedName function="false" hidden="false" localSheetId="11" name="S1R9" vbProcedure="false">#REF!</definedName>
    <definedName function="false" hidden="false" localSheetId="11" name="S20P1" vbProcedure="false">#REF!</definedName>
    <definedName function="false" hidden="false" localSheetId="11" name="S20P10" vbProcedure="false">#REF!</definedName>
    <definedName function="false" hidden="false" localSheetId="11" name="S20P11" vbProcedure="false">#REF!</definedName>
    <definedName function="false" hidden="false" localSheetId="11" name="S20P12" vbProcedure="false">#REF!</definedName>
    <definedName function="false" hidden="false" localSheetId="11" name="S20P13" vbProcedure="false">#REF!</definedName>
    <definedName function="false" hidden="false" localSheetId="11" name="S20P14" vbProcedure="false">#REF!</definedName>
    <definedName function="false" hidden="false" localSheetId="11" name="S20P15" vbProcedure="false">#REF!</definedName>
    <definedName function="false" hidden="false" localSheetId="11" name="S20P16" vbProcedure="false">#REF!</definedName>
    <definedName function="false" hidden="false" localSheetId="11" name="S20P17" vbProcedure="false">#REF!</definedName>
    <definedName function="false" hidden="false" localSheetId="11" name="S20P18" vbProcedure="false">#REF!</definedName>
    <definedName function="false" hidden="false" localSheetId="11" name="S20P19" vbProcedure="false">#REF!</definedName>
    <definedName function="false" hidden="false" localSheetId="11" name="S20P2" vbProcedure="false">#REF!</definedName>
    <definedName function="false" hidden="false" localSheetId="11" name="S20P20" vbProcedure="false">#REF!</definedName>
    <definedName function="false" hidden="false" localSheetId="11" name="S20P21" vbProcedure="false">#REF!</definedName>
    <definedName function="false" hidden="false" localSheetId="11" name="S20P22" vbProcedure="false">#REF!</definedName>
    <definedName function="false" hidden="false" localSheetId="11" name="S20P23" vbProcedure="false">#REF!</definedName>
    <definedName function="false" hidden="false" localSheetId="11" name="S20P24" vbProcedure="false">#REF!</definedName>
    <definedName function="false" hidden="false" localSheetId="11" name="S20P3" vbProcedure="false">#REF!</definedName>
    <definedName function="false" hidden="false" localSheetId="11" name="S20P4" vbProcedure="false">#REF!</definedName>
    <definedName function="false" hidden="false" localSheetId="11" name="S20P5" vbProcedure="false">#REF!</definedName>
    <definedName function="false" hidden="false" localSheetId="11" name="S20P6" vbProcedure="false">#REF!</definedName>
    <definedName function="false" hidden="false" localSheetId="11" name="S20P7" vbProcedure="false">#REF!</definedName>
    <definedName function="false" hidden="false" localSheetId="11" name="S20P8" vbProcedure="false">#REF!</definedName>
    <definedName function="false" hidden="false" localSheetId="11" name="S20P9" vbProcedure="false">#REF!</definedName>
    <definedName function="false" hidden="false" localSheetId="11" name="S20R1" vbProcedure="false">#REF!</definedName>
    <definedName function="false" hidden="false" localSheetId="11" name="S20R10" vbProcedure="false">#REF!</definedName>
    <definedName function="false" hidden="false" localSheetId="11" name="S20R11" vbProcedure="false">#REF!</definedName>
    <definedName function="false" hidden="false" localSheetId="11" name="S20R12" vbProcedure="false">#REF!</definedName>
    <definedName function="false" hidden="false" localSheetId="11" name="S20R13" vbProcedure="false">#REF!</definedName>
    <definedName function="false" hidden="false" localSheetId="11" name="S20R14" vbProcedure="false">#REF!</definedName>
    <definedName function="false" hidden="false" localSheetId="11" name="S20R15" vbProcedure="false">#REF!</definedName>
    <definedName function="false" hidden="false" localSheetId="11" name="S20R16" vbProcedure="false">#REF!</definedName>
    <definedName function="false" hidden="false" localSheetId="11" name="S20R17" vbProcedure="false">#REF!</definedName>
    <definedName function="false" hidden="false" localSheetId="11" name="S20R18" vbProcedure="false">#REF!</definedName>
    <definedName function="false" hidden="false" localSheetId="11" name="S20R19" vbProcedure="false">#REF!</definedName>
    <definedName function="false" hidden="false" localSheetId="11" name="S20R2" vbProcedure="false">#REF!</definedName>
    <definedName function="false" hidden="false" localSheetId="11" name="S20R20" vbProcedure="false">#REF!</definedName>
    <definedName function="false" hidden="false" localSheetId="11" name="S20R21" vbProcedure="false">#REF!</definedName>
    <definedName function="false" hidden="false" localSheetId="11" name="S20R22" vbProcedure="false">#REF!</definedName>
    <definedName function="false" hidden="false" localSheetId="11" name="S20R23" vbProcedure="false">#REF!</definedName>
    <definedName function="false" hidden="false" localSheetId="11" name="S20R24" vbProcedure="false">#REF!</definedName>
    <definedName function="false" hidden="false" localSheetId="11" name="S20R3" vbProcedure="false">#REF!</definedName>
    <definedName function="false" hidden="false" localSheetId="11" name="S20R4" vbProcedure="false">#REF!</definedName>
    <definedName function="false" hidden="false" localSheetId="11" name="S20R5" vbProcedure="false">#REF!</definedName>
    <definedName function="false" hidden="false" localSheetId="11" name="S20R6" vbProcedure="false">#REF!</definedName>
    <definedName function="false" hidden="false" localSheetId="11" name="S20R7" vbProcedure="false">#REF!</definedName>
    <definedName function="false" hidden="false" localSheetId="11" name="S20R8" vbProcedure="false">#REF!</definedName>
    <definedName function="false" hidden="false" localSheetId="11" name="S20R9" vbProcedure="false">#REF!</definedName>
    <definedName function="false" hidden="false" localSheetId="11" name="S21P1" vbProcedure="false">#REF!</definedName>
    <definedName function="false" hidden="false" localSheetId="11" name="S21P10" vbProcedure="false">#REF!</definedName>
    <definedName function="false" hidden="false" localSheetId="11" name="S21P11" vbProcedure="false">#REF!</definedName>
    <definedName function="false" hidden="false" localSheetId="11" name="S21P12" vbProcedure="false">#REF!</definedName>
    <definedName function="false" hidden="false" localSheetId="11" name="S21P13" vbProcedure="false">#REF!</definedName>
    <definedName function="false" hidden="false" localSheetId="11" name="S21P14" vbProcedure="false">#REF!</definedName>
    <definedName function="false" hidden="false" localSheetId="11" name="S21P15" vbProcedure="false">#REF!</definedName>
    <definedName function="false" hidden="false" localSheetId="11" name="S21P16" vbProcedure="false">#REF!</definedName>
    <definedName function="false" hidden="false" localSheetId="11" name="S21P17" vbProcedure="false">#REF!</definedName>
    <definedName function="false" hidden="false" localSheetId="11" name="S21P18" vbProcedure="false">#REF!</definedName>
    <definedName function="false" hidden="false" localSheetId="11" name="S21P19" vbProcedure="false">#REF!</definedName>
    <definedName function="false" hidden="false" localSheetId="11" name="S21P2" vbProcedure="false">#REF!</definedName>
    <definedName function="false" hidden="false" localSheetId="11" name="S21P20" vbProcedure="false">#REF!</definedName>
    <definedName function="false" hidden="false" localSheetId="11" name="S21P21" vbProcedure="false">#REF!</definedName>
    <definedName function="false" hidden="false" localSheetId="11" name="S21P22" vbProcedure="false">#REF!</definedName>
    <definedName function="false" hidden="false" localSheetId="11" name="S21P23" vbProcedure="false">#REF!</definedName>
    <definedName function="false" hidden="false" localSheetId="11" name="S21P24" vbProcedure="false">#REF!</definedName>
    <definedName function="false" hidden="false" localSheetId="11" name="S21P3" vbProcedure="false">#REF!</definedName>
    <definedName function="false" hidden="false" localSheetId="11" name="S21P4" vbProcedure="false">#REF!</definedName>
    <definedName function="false" hidden="false" localSheetId="11" name="S21P5" vbProcedure="false">#REF!</definedName>
    <definedName function="false" hidden="false" localSheetId="11" name="S21P6" vbProcedure="false">#REF!</definedName>
    <definedName function="false" hidden="false" localSheetId="11" name="S21P7" vbProcedure="false">#REF!</definedName>
    <definedName function="false" hidden="false" localSheetId="11" name="S21P8" vbProcedure="false">#REF!</definedName>
    <definedName function="false" hidden="false" localSheetId="11" name="S21P9" vbProcedure="false">#REF!</definedName>
    <definedName function="false" hidden="false" localSheetId="11" name="S21R1" vbProcedure="false">#REF!</definedName>
    <definedName function="false" hidden="false" localSheetId="11" name="S21R10" vbProcedure="false">#REF!</definedName>
    <definedName function="false" hidden="false" localSheetId="11" name="S21R11" vbProcedure="false">#REF!</definedName>
    <definedName function="false" hidden="false" localSheetId="11" name="S21R12" vbProcedure="false">#REF!</definedName>
    <definedName function="false" hidden="false" localSheetId="11" name="S21R13" vbProcedure="false">#REF!</definedName>
    <definedName function="false" hidden="false" localSheetId="11" name="S21R14" vbProcedure="false">#REF!</definedName>
    <definedName function="false" hidden="false" localSheetId="11" name="S21R15" vbProcedure="false">#REF!</definedName>
    <definedName function="false" hidden="false" localSheetId="11" name="S21R16" vbProcedure="false">#REF!</definedName>
    <definedName function="false" hidden="false" localSheetId="11" name="S21R17" vbProcedure="false">#REF!</definedName>
    <definedName function="false" hidden="false" localSheetId="11" name="S21R18" vbProcedure="false">#REF!</definedName>
    <definedName function="false" hidden="false" localSheetId="11" name="S21R19" vbProcedure="false">#REF!</definedName>
    <definedName function="false" hidden="false" localSheetId="11" name="S21R2" vbProcedure="false">#REF!</definedName>
    <definedName function="false" hidden="false" localSheetId="11" name="S21R20" vbProcedure="false">#REF!</definedName>
    <definedName function="false" hidden="false" localSheetId="11" name="S21R21" vbProcedure="false">#REF!</definedName>
    <definedName function="false" hidden="false" localSheetId="11" name="S21R22" vbProcedure="false">#REF!</definedName>
    <definedName function="false" hidden="false" localSheetId="11" name="S21R23" vbProcedure="false">#REF!</definedName>
    <definedName function="false" hidden="false" localSheetId="11" name="S21R24" vbProcedure="false">#REF!</definedName>
    <definedName function="false" hidden="false" localSheetId="11" name="S21R3" vbProcedure="false">#REF!</definedName>
    <definedName function="false" hidden="false" localSheetId="11" name="S21R4" vbProcedure="false">#REF!</definedName>
    <definedName function="false" hidden="false" localSheetId="11" name="S21R5" vbProcedure="false">#REF!</definedName>
    <definedName function="false" hidden="false" localSheetId="11" name="S21R6" vbProcedure="false">#REF!</definedName>
    <definedName function="false" hidden="false" localSheetId="11" name="S21R7" vbProcedure="false">#REF!</definedName>
    <definedName function="false" hidden="false" localSheetId="11" name="S21R8" vbProcedure="false">#REF!</definedName>
    <definedName function="false" hidden="false" localSheetId="11" name="S21R9" vbProcedure="false">#REF!</definedName>
    <definedName function="false" hidden="false" localSheetId="11" name="S22P1" vbProcedure="false">#REF!</definedName>
    <definedName function="false" hidden="false" localSheetId="11" name="S22P10" vbProcedure="false">#REF!</definedName>
    <definedName function="false" hidden="false" localSheetId="11" name="S22P11" vbProcedure="false">#REF!</definedName>
    <definedName function="false" hidden="false" localSheetId="11" name="S22P12" vbProcedure="false">#REF!</definedName>
    <definedName function="false" hidden="false" localSheetId="11" name="S22P13" vbProcedure="false">#REF!</definedName>
    <definedName function="false" hidden="false" localSheetId="11" name="S22P14" vbProcedure="false">#REF!</definedName>
    <definedName function="false" hidden="false" localSheetId="11" name="S22P15" vbProcedure="false">#REF!</definedName>
    <definedName function="false" hidden="false" localSheetId="11" name="S22P16" vbProcedure="false">#REF!</definedName>
    <definedName function="false" hidden="false" localSheetId="11" name="S22P17" vbProcedure="false">#REF!</definedName>
    <definedName function="false" hidden="false" localSheetId="11" name="S22P18" vbProcedure="false">#REF!</definedName>
    <definedName function="false" hidden="false" localSheetId="11" name="S22P19" vbProcedure="false">#REF!</definedName>
    <definedName function="false" hidden="false" localSheetId="11" name="S22P2" vbProcedure="false">#REF!</definedName>
    <definedName function="false" hidden="false" localSheetId="11" name="S22P20" vbProcedure="false">#REF!</definedName>
    <definedName function="false" hidden="false" localSheetId="11" name="S22P21" vbProcedure="false">#REF!</definedName>
    <definedName function="false" hidden="false" localSheetId="11" name="S22P22" vbProcedure="false">#REF!</definedName>
    <definedName function="false" hidden="false" localSheetId="11" name="S22P23" vbProcedure="false">#REF!</definedName>
    <definedName function="false" hidden="false" localSheetId="11" name="S22P24" vbProcedure="false">#REF!</definedName>
    <definedName function="false" hidden="false" localSheetId="11" name="S22P3" vbProcedure="false">#REF!</definedName>
    <definedName function="false" hidden="false" localSheetId="11" name="S22P4" vbProcedure="false">#REF!</definedName>
    <definedName function="false" hidden="false" localSheetId="11" name="S22P5" vbProcedure="false">#REF!</definedName>
    <definedName function="false" hidden="false" localSheetId="11" name="S22P6" vbProcedure="false">#REF!</definedName>
    <definedName function="false" hidden="false" localSheetId="11" name="S22P7" vbProcedure="false">#REF!</definedName>
    <definedName function="false" hidden="false" localSheetId="11" name="S22P8" vbProcedure="false">#REF!</definedName>
    <definedName function="false" hidden="false" localSheetId="11" name="S22P9" vbProcedure="false">#REF!</definedName>
    <definedName function="false" hidden="false" localSheetId="11" name="S22R1" vbProcedure="false">#REF!</definedName>
    <definedName function="false" hidden="false" localSheetId="11" name="S22R10" vbProcedure="false">#REF!</definedName>
    <definedName function="false" hidden="false" localSheetId="11" name="S22R11" vbProcedure="false">#REF!</definedName>
    <definedName function="false" hidden="false" localSheetId="11" name="S22R12" vbProcedure="false">#REF!</definedName>
    <definedName function="false" hidden="false" localSheetId="11" name="S22R13" vbProcedure="false">#REF!</definedName>
    <definedName function="false" hidden="false" localSheetId="11" name="S22R14" vbProcedure="false">#REF!</definedName>
    <definedName function="false" hidden="false" localSheetId="11" name="S22R15" vbProcedure="false">#REF!</definedName>
    <definedName function="false" hidden="false" localSheetId="11" name="S22R16" vbProcedure="false">#REF!</definedName>
    <definedName function="false" hidden="false" localSheetId="11" name="S22R17" vbProcedure="false">#REF!</definedName>
    <definedName function="false" hidden="false" localSheetId="11" name="S22R18" vbProcedure="false">#REF!</definedName>
    <definedName function="false" hidden="false" localSheetId="11" name="S22R19" vbProcedure="false">#REF!</definedName>
    <definedName function="false" hidden="false" localSheetId="11" name="S22R2" vbProcedure="false">#REF!</definedName>
    <definedName function="false" hidden="false" localSheetId="11" name="S22R20" vbProcedure="false">#REF!</definedName>
    <definedName function="false" hidden="false" localSheetId="11" name="S22R21" vbProcedure="false">#REF!</definedName>
    <definedName function="false" hidden="false" localSheetId="11" name="S22R22" vbProcedure="false">#REF!</definedName>
    <definedName function="false" hidden="false" localSheetId="11" name="S22R23" vbProcedure="false">#REF!</definedName>
    <definedName function="false" hidden="false" localSheetId="11" name="S22R24" vbProcedure="false">#REF!</definedName>
    <definedName function="false" hidden="false" localSheetId="11" name="S22R3" vbProcedure="false">#REF!</definedName>
    <definedName function="false" hidden="false" localSheetId="11" name="S22R4" vbProcedure="false">#REF!</definedName>
    <definedName function="false" hidden="false" localSheetId="11" name="S22R5" vbProcedure="false">#REF!</definedName>
    <definedName function="false" hidden="false" localSheetId="11" name="S22R6" vbProcedure="false">#REF!</definedName>
    <definedName function="false" hidden="false" localSheetId="11" name="S22R7" vbProcedure="false">#REF!</definedName>
    <definedName function="false" hidden="false" localSheetId="11" name="S22R8" vbProcedure="false">#REF!</definedName>
    <definedName function="false" hidden="false" localSheetId="11" name="S22R9" vbProcedure="false">#REF!</definedName>
    <definedName function="false" hidden="false" localSheetId="11" name="S23P1" vbProcedure="false">#REF!</definedName>
    <definedName function="false" hidden="false" localSheetId="11" name="S23P10" vbProcedure="false">#REF!</definedName>
    <definedName function="false" hidden="false" localSheetId="11" name="S23P11" vbProcedure="false">#REF!</definedName>
    <definedName function="false" hidden="false" localSheetId="11" name="S23P12" vbProcedure="false">#REF!</definedName>
    <definedName function="false" hidden="false" localSheetId="11" name="S23P13" vbProcedure="false">#REF!</definedName>
    <definedName function="false" hidden="false" localSheetId="11" name="S23P14" vbProcedure="false">#REF!</definedName>
    <definedName function="false" hidden="false" localSheetId="11" name="S23P15" vbProcedure="false">#REF!</definedName>
    <definedName function="false" hidden="false" localSheetId="11" name="S23P16" vbProcedure="false">#REF!</definedName>
    <definedName function="false" hidden="false" localSheetId="11" name="S23P17" vbProcedure="false">#REF!</definedName>
    <definedName function="false" hidden="false" localSheetId="11" name="S23P18" vbProcedure="false">#REF!</definedName>
    <definedName function="false" hidden="false" localSheetId="11" name="S23P19" vbProcedure="false">#REF!</definedName>
    <definedName function="false" hidden="false" localSheetId="11" name="S23P2" vbProcedure="false">#REF!</definedName>
    <definedName function="false" hidden="false" localSheetId="11" name="S23P20" vbProcedure="false">#REF!</definedName>
    <definedName function="false" hidden="false" localSheetId="11" name="S23P21" vbProcedure="false">#REF!</definedName>
    <definedName function="false" hidden="false" localSheetId="11" name="S23P22" vbProcedure="false">#REF!</definedName>
    <definedName function="false" hidden="false" localSheetId="11" name="S23P23" vbProcedure="false">#REF!</definedName>
    <definedName function="false" hidden="false" localSheetId="11" name="S23P24" vbProcedure="false">#REF!</definedName>
    <definedName function="false" hidden="false" localSheetId="11" name="S23P3" vbProcedure="false">#REF!</definedName>
    <definedName function="false" hidden="false" localSheetId="11" name="S23P4" vbProcedure="false">#REF!</definedName>
    <definedName function="false" hidden="false" localSheetId="11" name="S23P5" vbProcedure="false">#REF!</definedName>
    <definedName function="false" hidden="false" localSheetId="11" name="S23P6" vbProcedure="false">#REF!</definedName>
    <definedName function="false" hidden="false" localSheetId="11" name="S23P7" vbProcedure="false">#REF!</definedName>
    <definedName function="false" hidden="false" localSheetId="11" name="S23P8" vbProcedure="false">#REF!</definedName>
    <definedName function="false" hidden="false" localSheetId="11" name="S23P9" vbProcedure="false">#REF!</definedName>
    <definedName function="false" hidden="false" localSheetId="11" name="S23R1" vbProcedure="false">#REF!</definedName>
    <definedName function="false" hidden="false" localSheetId="11" name="S23R10" vbProcedure="false">#REF!</definedName>
    <definedName function="false" hidden="false" localSheetId="11" name="S23R11" vbProcedure="false">#REF!</definedName>
    <definedName function="false" hidden="false" localSheetId="11" name="S23R12" vbProcedure="false">#REF!</definedName>
    <definedName function="false" hidden="false" localSheetId="11" name="S23R13" vbProcedure="false">#REF!</definedName>
    <definedName function="false" hidden="false" localSheetId="11" name="S23R14" vbProcedure="false">#REF!</definedName>
    <definedName function="false" hidden="false" localSheetId="11" name="S23R15" vbProcedure="false">#REF!</definedName>
    <definedName function="false" hidden="false" localSheetId="11" name="S23R16" vbProcedure="false">#REF!</definedName>
    <definedName function="false" hidden="false" localSheetId="11" name="S23R17" vbProcedure="false">#REF!</definedName>
    <definedName function="false" hidden="false" localSheetId="11" name="S23R18" vbProcedure="false">#REF!</definedName>
    <definedName function="false" hidden="false" localSheetId="11" name="S23R19" vbProcedure="false">#REF!</definedName>
    <definedName function="false" hidden="false" localSheetId="11" name="S23R2" vbProcedure="false">#REF!</definedName>
    <definedName function="false" hidden="false" localSheetId="11" name="S23R20" vbProcedure="false">#REF!</definedName>
    <definedName function="false" hidden="false" localSheetId="11" name="S23R21" vbProcedure="false">#REF!</definedName>
    <definedName function="false" hidden="false" localSheetId="11" name="S23R22" vbProcedure="false">#REF!</definedName>
    <definedName function="false" hidden="false" localSheetId="11" name="S23R23" vbProcedure="false">#REF!</definedName>
    <definedName function="false" hidden="false" localSheetId="11" name="S23R24" vbProcedure="false">#REF!</definedName>
    <definedName function="false" hidden="false" localSheetId="11" name="S23R3" vbProcedure="false">#REF!</definedName>
    <definedName function="false" hidden="false" localSheetId="11" name="S23R4" vbProcedure="false">#REF!</definedName>
    <definedName function="false" hidden="false" localSheetId="11" name="S23R5" vbProcedure="false">#REF!</definedName>
    <definedName function="false" hidden="false" localSheetId="11" name="S23R6" vbProcedure="false">#REF!</definedName>
    <definedName function="false" hidden="false" localSheetId="11" name="S23R7" vbProcedure="false">#REF!</definedName>
    <definedName function="false" hidden="false" localSheetId="11" name="S23R8" vbProcedure="false">#REF!</definedName>
    <definedName function="false" hidden="false" localSheetId="11" name="S23R9" vbProcedure="false">#REF!</definedName>
    <definedName function="false" hidden="false" localSheetId="11" name="S24P1" vbProcedure="false">#REF!</definedName>
    <definedName function="false" hidden="false" localSheetId="11" name="S24P10" vbProcedure="false">#REF!</definedName>
    <definedName function="false" hidden="false" localSheetId="11" name="S24P11" vbProcedure="false">#REF!</definedName>
    <definedName function="false" hidden="false" localSheetId="11" name="S24P12" vbProcedure="false">#REF!</definedName>
    <definedName function="false" hidden="false" localSheetId="11" name="S24P13" vbProcedure="false">#REF!</definedName>
    <definedName function="false" hidden="false" localSheetId="11" name="S24P14" vbProcedure="false">#REF!</definedName>
    <definedName function="false" hidden="false" localSheetId="11" name="S24P15" vbProcedure="false">#REF!</definedName>
    <definedName function="false" hidden="false" localSheetId="11" name="S24P16" vbProcedure="false">#REF!</definedName>
    <definedName function="false" hidden="false" localSheetId="11" name="S24P17" vbProcedure="false">#REF!</definedName>
    <definedName function="false" hidden="false" localSheetId="11" name="S24P18" vbProcedure="false">#REF!</definedName>
    <definedName function="false" hidden="false" localSheetId="11" name="S24P19" vbProcedure="false">#REF!</definedName>
    <definedName function="false" hidden="false" localSheetId="11" name="S24P2" vbProcedure="false">#REF!</definedName>
    <definedName function="false" hidden="false" localSheetId="11" name="S24P20" vbProcedure="false">#REF!</definedName>
    <definedName function="false" hidden="false" localSheetId="11" name="S24P21" vbProcedure="false">#REF!</definedName>
    <definedName function="false" hidden="false" localSheetId="11" name="S24P22" vbProcedure="false">#REF!</definedName>
    <definedName function="false" hidden="false" localSheetId="11" name="S24P23" vbProcedure="false">#REF!</definedName>
    <definedName function="false" hidden="false" localSheetId="11" name="S24P24" vbProcedure="false">#REF!</definedName>
    <definedName function="false" hidden="false" localSheetId="11" name="S24P3" vbProcedure="false">#REF!</definedName>
    <definedName function="false" hidden="false" localSheetId="11" name="S24P4" vbProcedure="false">#REF!</definedName>
    <definedName function="false" hidden="false" localSheetId="11" name="S24P5" vbProcedure="false">#REF!</definedName>
    <definedName function="false" hidden="false" localSheetId="11" name="S24P6" vbProcedure="false">#REF!</definedName>
    <definedName function="false" hidden="false" localSheetId="11" name="S24P7" vbProcedure="false">#REF!</definedName>
    <definedName function="false" hidden="false" localSheetId="11" name="S24P8" vbProcedure="false">#REF!</definedName>
    <definedName function="false" hidden="false" localSheetId="11" name="S24P9" vbProcedure="false">#REF!</definedName>
    <definedName function="false" hidden="false" localSheetId="11" name="S24R1" vbProcedure="false">#REF!</definedName>
    <definedName function="false" hidden="false" localSheetId="11" name="S24R10" vbProcedure="false">#REF!</definedName>
    <definedName function="false" hidden="false" localSheetId="11" name="S24R11" vbProcedure="false">#REF!</definedName>
    <definedName function="false" hidden="false" localSheetId="11" name="S24R12" vbProcedure="false">#REF!</definedName>
    <definedName function="false" hidden="false" localSheetId="11" name="S24R13" vbProcedure="false">#REF!</definedName>
    <definedName function="false" hidden="false" localSheetId="11" name="S24R14" vbProcedure="false">#REF!</definedName>
    <definedName function="false" hidden="false" localSheetId="11" name="S24R15" vbProcedure="false">#REF!</definedName>
    <definedName function="false" hidden="false" localSheetId="11" name="S24R16" vbProcedure="false">#REF!</definedName>
    <definedName function="false" hidden="false" localSheetId="11" name="S24R17" vbProcedure="false">#REF!</definedName>
    <definedName function="false" hidden="false" localSheetId="11" name="S24R18" vbProcedure="false">#REF!</definedName>
    <definedName function="false" hidden="false" localSheetId="11" name="S24R19" vbProcedure="false">#REF!</definedName>
    <definedName function="false" hidden="false" localSheetId="11" name="S24R2" vbProcedure="false">#REF!</definedName>
    <definedName function="false" hidden="false" localSheetId="11" name="S24R20" vbProcedure="false">#REF!</definedName>
    <definedName function="false" hidden="false" localSheetId="11" name="S24R21" vbProcedure="false">#REF!</definedName>
    <definedName function="false" hidden="false" localSheetId="11" name="S24R22" vbProcedure="false">#REF!</definedName>
    <definedName function="false" hidden="false" localSheetId="11" name="S24R23" vbProcedure="false">#REF!</definedName>
    <definedName function="false" hidden="false" localSheetId="11" name="S24R24" vbProcedure="false">#REF!</definedName>
    <definedName function="false" hidden="false" localSheetId="11" name="S24R3" vbProcedure="false">#REF!</definedName>
    <definedName function="false" hidden="false" localSheetId="11" name="S24R4" vbProcedure="false">#REF!</definedName>
    <definedName function="false" hidden="false" localSheetId="11" name="S24R5" vbProcedure="false">#REF!</definedName>
    <definedName function="false" hidden="false" localSheetId="11" name="S24R6" vbProcedure="false">#REF!</definedName>
    <definedName function="false" hidden="false" localSheetId="11" name="S24R7" vbProcedure="false">#REF!</definedName>
    <definedName function="false" hidden="false" localSheetId="11" name="S24R8" vbProcedure="false">#REF!</definedName>
    <definedName function="false" hidden="false" localSheetId="11" name="S24R9" vbProcedure="false">#REF!</definedName>
    <definedName function="false" hidden="false" localSheetId="11" name="S25P1" vbProcedure="false">#REF!</definedName>
    <definedName function="false" hidden="false" localSheetId="11" name="S25P10" vbProcedure="false">#REF!</definedName>
    <definedName function="false" hidden="false" localSheetId="11" name="S25P11" vbProcedure="false">#REF!</definedName>
    <definedName function="false" hidden="false" localSheetId="11" name="S25P12" vbProcedure="false">#REF!</definedName>
    <definedName function="false" hidden="false" localSheetId="11" name="S25P13" vbProcedure="false">#REF!</definedName>
    <definedName function="false" hidden="false" localSheetId="11" name="S25P14" vbProcedure="false">#REF!</definedName>
    <definedName function="false" hidden="false" localSheetId="11" name="S25P15" vbProcedure="false">#REF!</definedName>
    <definedName function="false" hidden="false" localSheetId="11" name="S25P16" vbProcedure="false">#REF!</definedName>
    <definedName function="false" hidden="false" localSheetId="11" name="S25P17" vbProcedure="false">#REF!</definedName>
    <definedName function="false" hidden="false" localSheetId="11" name="S25P18" vbProcedure="false">#REF!</definedName>
    <definedName function="false" hidden="false" localSheetId="11" name="S25P19" vbProcedure="false">#REF!</definedName>
    <definedName function="false" hidden="false" localSheetId="11" name="S25P2" vbProcedure="false">#REF!</definedName>
    <definedName function="false" hidden="false" localSheetId="11" name="S25P20" vbProcedure="false">#REF!</definedName>
    <definedName function="false" hidden="false" localSheetId="11" name="S25P21" vbProcedure="false">#REF!</definedName>
    <definedName function="false" hidden="false" localSheetId="11" name="S25P22" vbProcedure="false">#REF!</definedName>
    <definedName function="false" hidden="false" localSheetId="11" name="S25P23" vbProcedure="false">#REF!</definedName>
    <definedName function="false" hidden="false" localSheetId="11" name="S25P24" vbProcedure="false">#REF!</definedName>
    <definedName function="false" hidden="false" localSheetId="11" name="S25P3" vbProcedure="false">#REF!</definedName>
    <definedName function="false" hidden="false" localSheetId="11" name="S25P4" vbProcedure="false">#REF!</definedName>
    <definedName function="false" hidden="false" localSheetId="11" name="S25P5" vbProcedure="false">#REF!</definedName>
    <definedName function="false" hidden="false" localSheetId="11" name="S25P6" vbProcedure="false">#REF!</definedName>
    <definedName function="false" hidden="false" localSheetId="11" name="S25P7" vbProcedure="false">#REF!</definedName>
    <definedName function="false" hidden="false" localSheetId="11" name="S25P8" vbProcedure="false">#REF!</definedName>
    <definedName function="false" hidden="false" localSheetId="11" name="S25P9" vbProcedure="false">#REF!</definedName>
    <definedName function="false" hidden="false" localSheetId="11" name="S25R1" vbProcedure="false">#REF!</definedName>
    <definedName function="false" hidden="false" localSheetId="11" name="S25R10" vbProcedure="false">#REF!</definedName>
    <definedName function="false" hidden="false" localSheetId="11" name="S25R11" vbProcedure="false">#REF!</definedName>
    <definedName function="false" hidden="false" localSheetId="11" name="S25R12" vbProcedure="false">#REF!</definedName>
    <definedName function="false" hidden="false" localSheetId="11" name="S25R13" vbProcedure="false">#REF!</definedName>
    <definedName function="false" hidden="false" localSheetId="11" name="S25R14" vbProcedure="false">#REF!</definedName>
    <definedName function="false" hidden="false" localSheetId="11" name="S25R15" vbProcedure="false">#REF!</definedName>
    <definedName function="false" hidden="false" localSheetId="11" name="S25R16" vbProcedure="false">#REF!</definedName>
    <definedName function="false" hidden="false" localSheetId="11" name="S25R17" vbProcedure="false">#REF!</definedName>
    <definedName function="false" hidden="false" localSheetId="11" name="S25R18" vbProcedure="false">#REF!</definedName>
    <definedName function="false" hidden="false" localSheetId="11" name="S25R19" vbProcedure="false">#REF!</definedName>
    <definedName function="false" hidden="false" localSheetId="11" name="S25R2" vbProcedure="false">#REF!</definedName>
    <definedName function="false" hidden="false" localSheetId="11" name="S25R20" vbProcedure="false">#REF!</definedName>
    <definedName function="false" hidden="false" localSheetId="11" name="S25R21" vbProcedure="false">#REF!</definedName>
    <definedName function="false" hidden="false" localSheetId="11" name="S25R22" vbProcedure="false">#REF!</definedName>
    <definedName function="false" hidden="false" localSheetId="11" name="S25R23" vbProcedure="false">#REF!</definedName>
    <definedName function="false" hidden="false" localSheetId="11" name="S25R24" vbProcedure="false">#REF!</definedName>
    <definedName function="false" hidden="false" localSheetId="11" name="S25R3" vbProcedure="false">#REF!</definedName>
    <definedName function="false" hidden="false" localSheetId="11" name="S25R4" vbProcedure="false">#REF!</definedName>
    <definedName function="false" hidden="false" localSheetId="11" name="S25R5" vbProcedure="false">#REF!</definedName>
    <definedName function="false" hidden="false" localSheetId="11" name="S25R6" vbProcedure="false">#REF!</definedName>
    <definedName function="false" hidden="false" localSheetId="11" name="S25R7" vbProcedure="false">#REF!</definedName>
    <definedName function="false" hidden="false" localSheetId="11" name="S25R8" vbProcedure="false">#REF!</definedName>
    <definedName function="false" hidden="false" localSheetId="11" name="S25R9" vbProcedure="false">#REF!</definedName>
    <definedName function="false" hidden="false" localSheetId="11" name="S26P1" vbProcedure="false">#REF!</definedName>
    <definedName function="false" hidden="false" localSheetId="11" name="S26P10" vbProcedure="false">#REF!</definedName>
    <definedName function="false" hidden="false" localSheetId="11" name="S26P11" vbProcedure="false">#REF!</definedName>
    <definedName function="false" hidden="false" localSheetId="11" name="S26P12" vbProcedure="false">#REF!</definedName>
    <definedName function="false" hidden="false" localSheetId="11" name="S26P13" vbProcedure="false">#REF!</definedName>
    <definedName function="false" hidden="false" localSheetId="11" name="S26P14" vbProcedure="false">#REF!</definedName>
    <definedName function="false" hidden="false" localSheetId="11" name="S26P15" vbProcedure="false">#REF!</definedName>
    <definedName function="false" hidden="false" localSheetId="11" name="S26P16" vbProcedure="false">#REF!</definedName>
    <definedName function="false" hidden="false" localSheetId="11" name="S26P17" vbProcedure="false">#REF!</definedName>
    <definedName function="false" hidden="false" localSheetId="11" name="S26P18" vbProcedure="false">#REF!</definedName>
    <definedName function="false" hidden="false" localSheetId="11" name="S26P19" vbProcedure="false">#REF!</definedName>
    <definedName function="false" hidden="false" localSheetId="11" name="S26P2" vbProcedure="false">#REF!</definedName>
    <definedName function="false" hidden="false" localSheetId="11" name="S26P20" vbProcedure="false">#REF!</definedName>
    <definedName function="false" hidden="false" localSheetId="11" name="S26P21" vbProcedure="false">#REF!</definedName>
    <definedName function="false" hidden="false" localSheetId="11" name="S26P22" vbProcedure="false">#REF!</definedName>
    <definedName function="false" hidden="false" localSheetId="11" name="S26P23" vbProcedure="false">#REF!</definedName>
    <definedName function="false" hidden="false" localSheetId="11" name="S26P24" vbProcedure="false">#REF!</definedName>
    <definedName function="false" hidden="false" localSheetId="11" name="S26P3" vbProcedure="false">#REF!</definedName>
    <definedName function="false" hidden="false" localSheetId="11" name="S26P4" vbProcedure="false">#REF!</definedName>
    <definedName function="false" hidden="false" localSheetId="11" name="S26P5" vbProcedure="false">#REF!</definedName>
    <definedName function="false" hidden="false" localSheetId="11" name="S26P6" vbProcedure="false">#REF!</definedName>
    <definedName function="false" hidden="false" localSheetId="11" name="S26P7" vbProcedure="false">#REF!</definedName>
    <definedName function="false" hidden="false" localSheetId="11" name="S26P8" vbProcedure="false">#REF!</definedName>
    <definedName function="false" hidden="false" localSheetId="11" name="S26P9" vbProcedure="false">#REF!</definedName>
    <definedName function="false" hidden="false" localSheetId="11" name="S26R1" vbProcedure="false">#REF!</definedName>
    <definedName function="false" hidden="false" localSheetId="11" name="S26R10" vbProcedure="false">#REF!</definedName>
    <definedName function="false" hidden="false" localSheetId="11" name="S26R11" vbProcedure="false">#REF!</definedName>
    <definedName function="false" hidden="false" localSheetId="11" name="S26R12" vbProcedure="false">#REF!</definedName>
    <definedName function="false" hidden="false" localSheetId="11" name="S26R13" vbProcedure="false">#REF!</definedName>
    <definedName function="false" hidden="false" localSheetId="11" name="S26R14" vbProcedure="false">#REF!</definedName>
    <definedName function="false" hidden="false" localSheetId="11" name="S26R15" vbProcedure="false">#REF!</definedName>
    <definedName function="false" hidden="false" localSheetId="11" name="S26R16" vbProcedure="false">#REF!</definedName>
    <definedName function="false" hidden="false" localSheetId="11" name="S26R17" vbProcedure="false">#REF!</definedName>
    <definedName function="false" hidden="false" localSheetId="11" name="S26R18" vbProcedure="false">#REF!</definedName>
    <definedName function="false" hidden="false" localSheetId="11" name="S26R19" vbProcedure="false">#REF!</definedName>
    <definedName function="false" hidden="false" localSheetId="11" name="S26R2" vbProcedure="false">#REF!</definedName>
    <definedName function="false" hidden="false" localSheetId="11" name="S26R20" vbProcedure="false">#REF!</definedName>
    <definedName function="false" hidden="false" localSheetId="11" name="S26R21" vbProcedure="false">#REF!</definedName>
    <definedName function="false" hidden="false" localSheetId="11" name="S26R22" vbProcedure="false">#REF!</definedName>
    <definedName function="false" hidden="false" localSheetId="11" name="S26R23" vbProcedure="false">#REF!</definedName>
    <definedName function="false" hidden="false" localSheetId="11" name="S26R24" vbProcedure="false">#REF!</definedName>
    <definedName function="false" hidden="false" localSheetId="11" name="S26R3" vbProcedure="false">#REF!</definedName>
    <definedName function="false" hidden="false" localSheetId="11" name="S26R4" vbProcedure="false">#REF!</definedName>
    <definedName function="false" hidden="false" localSheetId="11" name="S26R5" vbProcedure="false">#REF!</definedName>
    <definedName function="false" hidden="false" localSheetId="11" name="S26R6" vbProcedure="false">#REF!</definedName>
    <definedName function="false" hidden="false" localSheetId="11" name="S26R7" vbProcedure="false">#REF!</definedName>
    <definedName function="false" hidden="false" localSheetId="11" name="S26R8" vbProcedure="false">#REF!</definedName>
    <definedName function="false" hidden="false" localSheetId="11" name="S26R9" vbProcedure="false">#REF!</definedName>
    <definedName function="false" hidden="false" localSheetId="11" name="S27P1" vbProcedure="false">#REF!</definedName>
    <definedName function="false" hidden="false" localSheetId="11" name="S27P10" vbProcedure="false">#REF!</definedName>
    <definedName function="false" hidden="false" localSheetId="11" name="S27P11" vbProcedure="false">#REF!</definedName>
    <definedName function="false" hidden="false" localSheetId="11" name="S27P12" vbProcedure="false">#REF!</definedName>
    <definedName function="false" hidden="false" localSheetId="11" name="S27P13" vbProcedure="false">#REF!</definedName>
    <definedName function="false" hidden="false" localSheetId="11" name="S27P14" vbProcedure="false">#REF!</definedName>
    <definedName function="false" hidden="false" localSheetId="11" name="S27P15" vbProcedure="false">#REF!</definedName>
    <definedName function="false" hidden="false" localSheetId="11" name="S27P16" vbProcedure="false">#REF!</definedName>
    <definedName function="false" hidden="false" localSheetId="11" name="S27P17" vbProcedure="false">#REF!</definedName>
    <definedName function="false" hidden="false" localSheetId="11" name="S27P18" vbProcedure="false">#REF!</definedName>
    <definedName function="false" hidden="false" localSheetId="11" name="S27P19" vbProcedure="false">#REF!</definedName>
    <definedName function="false" hidden="false" localSheetId="11" name="S27P2" vbProcedure="false">#REF!</definedName>
    <definedName function="false" hidden="false" localSheetId="11" name="S27P20" vbProcedure="false">#REF!</definedName>
    <definedName function="false" hidden="false" localSheetId="11" name="S27P21" vbProcedure="false">#REF!</definedName>
    <definedName function="false" hidden="false" localSheetId="11" name="S27P22" vbProcedure="false">#REF!</definedName>
    <definedName function="false" hidden="false" localSheetId="11" name="S27P23" vbProcedure="false">#REF!</definedName>
    <definedName function="false" hidden="false" localSheetId="11" name="S27P24" vbProcedure="false">#REF!</definedName>
    <definedName function="false" hidden="false" localSheetId="11" name="S27P3" vbProcedure="false">#REF!</definedName>
    <definedName function="false" hidden="false" localSheetId="11" name="S27P4" vbProcedure="false">#REF!</definedName>
    <definedName function="false" hidden="false" localSheetId="11" name="S27P5" vbProcedure="false">#REF!</definedName>
    <definedName function="false" hidden="false" localSheetId="11" name="S27P6" vbProcedure="false">#REF!</definedName>
    <definedName function="false" hidden="false" localSheetId="11" name="S27P7" vbProcedure="false">#REF!</definedName>
    <definedName function="false" hidden="false" localSheetId="11" name="S27P8" vbProcedure="false">#REF!</definedName>
    <definedName function="false" hidden="false" localSheetId="11" name="S27P9" vbProcedure="false">#REF!</definedName>
    <definedName function="false" hidden="false" localSheetId="11" name="S27R1" vbProcedure="false">#REF!</definedName>
    <definedName function="false" hidden="false" localSheetId="11" name="S27R10" vbProcedure="false">#REF!</definedName>
    <definedName function="false" hidden="false" localSheetId="11" name="S27R11" vbProcedure="false">#REF!</definedName>
    <definedName function="false" hidden="false" localSheetId="11" name="S27R12" vbProcedure="false">#REF!</definedName>
    <definedName function="false" hidden="false" localSheetId="11" name="S27R13" vbProcedure="false">#REF!</definedName>
    <definedName function="false" hidden="false" localSheetId="11" name="S27R14" vbProcedure="false">#REF!</definedName>
    <definedName function="false" hidden="false" localSheetId="11" name="S27R15" vbProcedure="false">#REF!</definedName>
    <definedName function="false" hidden="false" localSheetId="11" name="S27R16" vbProcedure="false">#REF!</definedName>
    <definedName function="false" hidden="false" localSheetId="11" name="S27R17" vbProcedure="false">#REF!</definedName>
    <definedName function="false" hidden="false" localSheetId="11" name="S27R18" vbProcedure="false">#REF!</definedName>
    <definedName function="false" hidden="false" localSheetId="11" name="S27R19" vbProcedure="false">#REF!</definedName>
    <definedName function="false" hidden="false" localSheetId="11" name="S27R2" vbProcedure="false">#REF!</definedName>
    <definedName function="false" hidden="false" localSheetId="11" name="S27R20" vbProcedure="false">#REF!</definedName>
    <definedName function="false" hidden="false" localSheetId="11" name="S27R21" vbProcedure="false">#REF!</definedName>
    <definedName function="false" hidden="false" localSheetId="11" name="S27R22" vbProcedure="false">#REF!</definedName>
    <definedName function="false" hidden="false" localSheetId="11" name="S27R23" vbProcedure="false">#REF!</definedName>
    <definedName function="false" hidden="false" localSheetId="11" name="S27R24" vbProcedure="false">#REF!</definedName>
    <definedName function="false" hidden="false" localSheetId="11" name="S27R3" vbProcedure="false">#REF!</definedName>
    <definedName function="false" hidden="false" localSheetId="11" name="S27R4" vbProcedure="false">#REF!</definedName>
    <definedName function="false" hidden="false" localSheetId="11" name="S27R5" vbProcedure="false">#REF!</definedName>
    <definedName function="false" hidden="false" localSheetId="11" name="S27R6" vbProcedure="false">#REF!</definedName>
    <definedName function="false" hidden="false" localSheetId="11" name="S27R7" vbProcedure="false">#REF!</definedName>
    <definedName function="false" hidden="false" localSheetId="11" name="S27R8" vbProcedure="false">#REF!</definedName>
    <definedName function="false" hidden="false" localSheetId="11" name="S27R9" vbProcedure="false">#REF!</definedName>
    <definedName function="false" hidden="false" localSheetId="11" name="S28P1" vbProcedure="false">#REF!</definedName>
    <definedName function="false" hidden="false" localSheetId="11" name="S28P10" vbProcedure="false">#REF!</definedName>
    <definedName function="false" hidden="false" localSheetId="11" name="S28P11" vbProcedure="false">#REF!</definedName>
    <definedName function="false" hidden="false" localSheetId="11" name="S28P12" vbProcedure="false">#REF!</definedName>
    <definedName function="false" hidden="false" localSheetId="11" name="S28P13" vbProcedure="false">#REF!</definedName>
    <definedName function="false" hidden="false" localSheetId="11" name="S28P14" vbProcedure="false">#REF!</definedName>
    <definedName function="false" hidden="false" localSheetId="11" name="S28P15" vbProcedure="false">#REF!</definedName>
    <definedName function="false" hidden="false" localSheetId="11" name="S28P16" vbProcedure="false">#REF!</definedName>
    <definedName function="false" hidden="false" localSheetId="11" name="S28P17" vbProcedure="false">#REF!</definedName>
    <definedName function="false" hidden="false" localSheetId="11" name="S28P18" vbProcedure="false">#REF!</definedName>
    <definedName function="false" hidden="false" localSheetId="11" name="S28P19" vbProcedure="false">#REF!</definedName>
    <definedName function="false" hidden="false" localSheetId="11" name="S28P2" vbProcedure="false">#REF!</definedName>
    <definedName function="false" hidden="false" localSheetId="11" name="S28P20" vbProcedure="false">#REF!</definedName>
    <definedName function="false" hidden="false" localSheetId="11" name="S28P21" vbProcedure="false">#REF!</definedName>
    <definedName function="false" hidden="false" localSheetId="11" name="S28P22" vbProcedure="false">#REF!</definedName>
    <definedName function="false" hidden="false" localSheetId="11" name="S28P23" vbProcedure="false">#REF!</definedName>
    <definedName function="false" hidden="false" localSheetId="11" name="S28P24" vbProcedure="false">#REF!</definedName>
    <definedName function="false" hidden="false" localSheetId="11" name="S28P3" vbProcedure="false">#REF!</definedName>
    <definedName function="false" hidden="false" localSheetId="11" name="S28P4" vbProcedure="false">#REF!</definedName>
    <definedName function="false" hidden="false" localSheetId="11" name="S28P5" vbProcedure="false">#REF!</definedName>
    <definedName function="false" hidden="false" localSheetId="11" name="S28P6" vbProcedure="false">#REF!</definedName>
    <definedName function="false" hidden="false" localSheetId="11" name="S28P7" vbProcedure="false">#REF!</definedName>
    <definedName function="false" hidden="false" localSheetId="11" name="S28P8" vbProcedure="false">#REF!</definedName>
    <definedName function="false" hidden="false" localSheetId="11" name="S28P9" vbProcedure="false">#REF!</definedName>
    <definedName function="false" hidden="false" localSheetId="11" name="S28R1" vbProcedure="false">#REF!</definedName>
    <definedName function="false" hidden="false" localSheetId="11" name="S28R10" vbProcedure="false">#REF!</definedName>
    <definedName function="false" hidden="false" localSheetId="11" name="S28R11" vbProcedure="false">#REF!</definedName>
    <definedName function="false" hidden="false" localSheetId="11" name="S28R12" vbProcedure="false">#REF!</definedName>
    <definedName function="false" hidden="false" localSheetId="11" name="S28R13" vbProcedure="false">#REF!</definedName>
    <definedName function="false" hidden="false" localSheetId="11" name="S28R14" vbProcedure="false">#REF!</definedName>
    <definedName function="false" hidden="false" localSheetId="11" name="S28R15" vbProcedure="false">#REF!</definedName>
    <definedName function="false" hidden="false" localSheetId="11" name="S28R16" vbProcedure="false">#REF!</definedName>
    <definedName function="false" hidden="false" localSheetId="11" name="S28R17" vbProcedure="false">#REF!</definedName>
    <definedName function="false" hidden="false" localSheetId="11" name="S28R18" vbProcedure="false">#REF!</definedName>
    <definedName function="false" hidden="false" localSheetId="11" name="S28R19" vbProcedure="false">#REF!</definedName>
    <definedName function="false" hidden="false" localSheetId="11" name="S28R2" vbProcedure="false">#REF!</definedName>
    <definedName function="false" hidden="false" localSheetId="11" name="S28R20" vbProcedure="false">#REF!</definedName>
    <definedName function="false" hidden="false" localSheetId="11" name="S28R21" vbProcedure="false">#REF!</definedName>
    <definedName function="false" hidden="false" localSheetId="11" name="S28R22" vbProcedure="false">#REF!</definedName>
    <definedName function="false" hidden="false" localSheetId="11" name="S28R23" vbProcedure="false">#REF!</definedName>
    <definedName function="false" hidden="false" localSheetId="11" name="S28R24" vbProcedure="false">#REF!</definedName>
    <definedName function="false" hidden="false" localSheetId="11" name="S28R3" vbProcedure="false">#REF!</definedName>
    <definedName function="false" hidden="false" localSheetId="11" name="S28R4" vbProcedure="false">#REF!</definedName>
    <definedName function="false" hidden="false" localSheetId="11" name="S28R5" vbProcedure="false">#REF!</definedName>
    <definedName function="false" hidden="false" localSheetId="11" name="S28R6" vbProcedure="false">#REF!</definedName>
    <definedName function="false" hidden="false" localSheetId="11" name="S28R7" vbProcedure="false">#REF!</definedName>
    <definedName function="false" hidden="false" localSheetId="11" name="S28R8" vbProcedure="false">#REF!</definedName>
    <definedName function="false" hidden="false" localSheetId="11" name="S28R9" vbProcedure="false">#REF!</definedName>
    <definedName function="false" hidden="false" localSheetId="11" name="S29P1" vbProcedure="false">#REF!</definedName>
    <definedName function="false" hidden="false" localSheetId="11" name="S29P10" vbProcedure="false">#REF!</definedName>
    <definedName function="false" hidden="false" localSheetId="11" name="S29P11" vbProcedure="false">#REF!</definedName>
    <definedName function="false" hidden="false" localSheetId="11" name="S29P12" vbProcedure="false">#REF!</definedName>
    <definedName function="false" hidden="false" localSheetId="11" name="S29P13" vbProcedure="false">#REF!</definedName>
    <definedName function="false" hidden="false" localSheetId="11" name="S29P14" vbProcedure="false">#REF!</definedName>
    <definedName function="false" hidden="false" localSheetId="11" name="S29P15" vbProcedure="false">#REF!</definedName>
    <definedName function="false" hidden="false" localSheetId="11" name="S29P16" vbProcedure="false">#REF!</definedName>
    <definedName function="false" hidden="false" localSheetId="11" name="S29P17" vbProcedure="false">#REF!</definedName>
    <definedName function="false" hidden="false" localSheetId="11" name="S29P18" vbProcedure="false">#REF!</definedName>
    <definedName function="false" hidden="false" localSheetId="11" name="S29P19" vbProcedure="false">#REF!</definedName>
    <definedName function="false" hidden="false" localSheetId="11" name="S29P2" vbProcedure="false">#REF!</definedName>
    <definedName function="false" hidden="false" localSheetId="11" name="S29P20" vbProcedure="false">#REF!</definedName>
    <definedName function="false" hidden="false" localSheetId="11" name="S29P21" vbProcedure="false">#REF!</definedName>
    <definedName function="false" hidden="false" localSheetId="11" name="S29P22" vbProcedure="false">#REF!</definedName>
    <definedName function="false" hidden="false" localSheetId="11" name="S29P23" vbProcedure="false">#REF!</definedName>
    <definedName function="false" hidden="false" localSheetId="11" name="S29P24" vbProcedure="false">#REF!</definedName>
    <definedName function="false" hidden="false" localSheetId="11" name="S29P3" vbProcedure="false">#REF!</definedName>
    <definedName function="false" hidden="false" localSheetId="11" name="S29P4" vbProcedure="false">#REF!</definedName>
    <definedName function="false" hidden="false" localSheetId="11" name="S29P5" vbProcedure="false">#REF!</definedName>
    <definedName function="false" hidden="false" localSheetId="11" name="S29P6" vbProcedure="false">#REF!</definedName>
    <definedName function="false" hidden="false" localSheetId="11" name="S29P7" vbProcedure="false">#REF!</definedName>
    <definedName function="false" hidden="false" localSheetId="11" name="S29P8" vbProcedure="false">#REF!</definedName>
    <definedName function="false" hidden="false" localSheetId="11" name="S29P9" vbProcedure="false">#REF!</definedName>
    <definedName function="false" hidden="false" localSheetId="11" name="S29R1" vbProcedure="false">#REF!</definedName>
    <definedName function="false" hidden="false" localSheetId="11" name="S29R10" vbProcedure="false">#REF!</definedName>
    <definedName function="false" hidden="false" localSheetId="11" name="S29R11" vbProcedure="false">#REF!</definedName>
    <definedName function="false" hidden="false" localSheetId="11" name="S29R12" vbProcedure="false">#REF!</definedName>
    <definedName function="false" hidden="false" localSheetId="11" name="S29R13" vbProcedure="false">#REF!</definedName>
    <definedName function="false" hidden="false" localSheetId="11" name="S29R14" vbProcedure="false">#REF!</definedName>
    <definedName function="false" hidden="false" localSheetId="11" name="S29R15" vbProcedure="false">#REF!</definedName>
    <definedName function="false" hidden="false" localSheetId="11" name="S29R16" vbProcedure="false">#REF!</definedName>
    <definedName function="false" hidden="false" localSheetId="11" name="S29R17" vbProcedure="false">#REF!</definedName>
    <definedName function="false" hidden="false" localSheetId="11" name="S29R18" vbProcedure="false">#REF!</definedName>
    <definedName function="false" hidden="false" localSheetId="11" name="S29R19" vbProcedure="false">#REF!</definedName>
    <definedName function="false" hidden="false" localSheetId="11" name="S29R2" vbProcedure="false">#REF!</definedName>
    <definedName function="false" hidden="false" localSheetId="11" name="S29R20" vbProcedure="false">#REF!</definedName>
    <definedName function="false" hidden="false" localSheetId="11" name="S29R21" vbProcedure="false">#REF!</definedName>
    <definedName function="false" hidden="false" localSheetId="11" name="S29R22" vbProcedure="false">#REF!</definedName>
    <definedName function="false" hidden="false" localSheetId="11" name="S29R23" vbProcedure="false">#REF!</definedName>
    <definedName function="false" hidden="false" localSheetId="11" name="S29R24" vbProcedure="false">#REF!</definedName>
    <definedName function="false" hidden="false" localSheetId="11" name="S29R3" vbProcedure="false">#REF!</definedName>
    <definedName function="false" hidden="false" localSheetId="11" name="S29R4" vbProcedure="false">#REF!</definedName>
    <definedName function="false" hidden="false" localSheetId="11" name="S29R5" vbProcedure="false">#REF!</definedName>
    <definedName function="false" hidden="false" localSheetId="11" name="S29R6" vbProcedure="false">#REF!</definedName>
    <definedName function="false" hidden="false" localSheetId="11" name="S29R7" vbProcedure="false">#REF!</definedName>
    <definedName function="false" hidden="false" localSheetId="11" name="S29R8" vbProcedure="false">#REF!</definedName>
    <definedName function="false" hidden="false" localSheetId="11" name="S29R9" vbProcedure="false">#REF!</definedName>
    <definedName function="false" hidden="false" localSheetId="11" name="S2P1" vbProcedure="false">#REF!</definedName>
    <definedName function="false" hidden="false" localSheetId="11" name="S2P10" vbProcedure="false">#REF!</definedName>
    <definedName function="false" hidden="false" localSheetId="11" name="S2P11" vbProcedure="false">#REF!</definedName>
    <definedName function="false" hidden="false" localSheetId="11" name="S2P12" vbProcedure="false">#REF!</definedName>
    <definedName function="false" hidden="false" localSheetId="11" name="S2P13" vbProcedure="false">#REF!</definedName>
    <definedName function="false" hidden="false" localSheetId="11" name="S2P14" vbProcedure="false">#REF!</definedName>
    <definedName function="false" hidden="false" localSheetId="11" name="S2P15" vbProcedure="false">#REF!</definedName>
    <definedName function="false" hidden="false" localSheetId="11" name="S2P16" vbProcedure="false">#REF!</definedName>
    <definedName function="false" hidden="false" localSheetId="11" name="S2P17" vbProcedure="false">#REF!</definedName>
    <definedName function="false" hidden="false" localSheetId="11" name="S2P18" vbProcedure="false">#REF!</definedName>
    <definedName function="false" hidden="false" localSheetId="11" name="S2P19" vbProcedure="false">#REF!</definedName>
    <definedName function="false" hidden="false" localSheetId="11" name="S2P2" vbProcedure="false">#REF!</definedName>
    <definedName function="false" hidden="false" localSheetId="11" name="S2P20" vbProcedure="false">#REF!</definedName>
    <definedName function="false" hidden="false" localSheetId="11" name="S2P21" vbProcedure="false">#REF!</definedName>
    <definedName function="false" hidden="false" localSheetId="11" name="S2P22" vbProcedure="false">#REF!</definedName>
    <definedName function="false" hidden="false" localSheetId="11" name="S2P23" vbProcedure="false">#REF!</definedName>
    <definedName function="false" hidden="false" localSheetId="11" name="S2P24" vbProcedure="false">#REF!</definedName>
    <definedName function="false" hidden="false" localSheetId="11" name="S2P3" vbProcedure="false">#REF!</definedName>
    <definedName function="false" hidden="false" localSheetId="11" name="S2P4" vbProcedure="false">#REF!</definedName>
    <definedName function="false" hidden="false" localSheetId="11" name="S2P5" vbProcedure="false">#REF!</definedName>
    <definedName function="false" hidden="false" localSheetId="11" name="S2P6" vbProcedure="false">#REF!</definedName>
    <definedName function="false" hidden="false" localSheetId="11" name="S2P7" vbProcedure="false">#REF!</definedName>
    <definedName function="false" hidden="false" localSheetId="11" name="S2P8" vbProcedure="false">#REF!</definedName>
    <definedName function="false" hidden="false" localSheetId="11" name="S2P9" vbProcedure="false">#REF!</definedName>
    <definedName function="false" hidden="false" localSheetId="11" name="S2PP4" vbProcedure="false">#REF!</definedName>
    <definedName function="false" hidden="false" localSheetId="11" name="S2R1" vbProcedure="false">#REF!</definedName>
    <definedName function="false" hidden="false" localSheetId="11" name="S2R10" vbProcedure="false">#REF!</definedName>
    <definedName function="false" hidden="false" localSheetId="11" name="S2R11" vbProcedure="false">#REF!</definedName>
    <definedName function="false" hidden="false" localSheetId="11" name="S2R12" vbProcedure="false">#REF!</definedName>
    <definedName function="false" hidden="false" localSheetId="11" name="S2R13" vbProcedure="false">#REF!</definedName>
    <definedName function="false" hidden="false" localSheetId="11" name="S2R14" vbProcedure="false">#REF!</definedName>
    <definedName function="false" hidden="false" localSheetId="11" name="S2R15" vbProcedure="false">#REF!</definedName>
    <definedName function="false" hidden="false" localSheetId="11" name="S2R16" vbProcedure="false">#REF!</definedName>
    <definedName function="false" hidden="false" localSheetId="11" name="S2R17" vbProcedure="false">#REF!</definedName>
    <definedName function="false" hidden="false" localSheetId="11" name="S2R18" vbProcedure="false">#REF!</definedName>
    <definedName function="false" hidden="false" localSheetId="11" name="S2R19" vbProcedure="false">#REF!</definedName>
    <definedName function="false" hidden="false" localSheetId="11" name="S2R2" vbProcedure="false">#REF!</definedName>
    <definedName function="false" hidden="false" localSheetId="11" name="S2R20" vbProcedure="false">#REF!</definedName>
    <definedName function="false" hidden="false" localSheetId="11" name="S2R21" vbProcedure="false">#REF!</definedName>
    <definedName function="false" hidden="false" localSheetId="11" name="S2R22" vbProcedure="false">#REF!</definedName>
    <definedName function="false" hidden="false" localSheetId="11" name="S2R23" vbProcedure="false">#REF!</definedName>
    <definedName function="false" hidden="false" localSheetId="11" name="S2R24" vbProcedure="false">#REF!</definedName>
    <definedName function="false" hidden="false" localSheetId="11" name="S2R3" vbProcedure="false">#REF!</definedName>
    <definedName function="false" hidden="false" localSheetId="11" name="S2R4" vbProcedure="false">#REF!</definedName>
    <definedName function="false" hidden="false" localSheetId="11" name="S2R5" vbProcedure="false">#REF!</definedName>
    <definedName function="false" hidden="false" localSheetId="11" name="S2R6" vbProcedure="false">#REF!</definedName>
    <definedName function="false" hidden="false" localSheetId="11" name="S2R7" vbProcedure="false">#REF!</definedName>
    <definedName function="false" hidden="false" localSheetId="11" name="S2R8" vbProcedure="false">#REF!</definedName>
    <definedName function="false" hidden="false" localSheetId="11" name="S2R9" vbProcedure="false">#REF!</definedName>
    <definedName function="false" hidden="false" localSheetId="11" name="S30P1" vbProcedure="false">#REF!</definedName>
    <definedName function="false" hidden="false" localSheetId="11" name="S30P10" vbProcedure="false">#REF!</definedName>
    <definedName function="false" hidden="false" localSheetId="11" name="S30P11" vbProcedure="false">#REF!</definedName>
    <definedName function="false" hidden="false" localSheetId="11" name="S30P12" vbProcedure="false">#REF!</definedName>
    <definedName function="false" hidden="false" localSheetId="11" name="S30P13" vbProcedure="false">#REF!</definedName>
    <definedName function="false" hidden="false" localSheetId="11" name="S30P14" vbProcedure="false">#REF!</definedName>
    <definedName function="false" hidden="false" localSheetId="11" name="S30P15" vbProcedure="false">#REF!</definedName>
    <definedName function="false" hidden="false" localSheetId="11" name="S30P16" vbProcedure="false">#REF!</definedName>
    <definedName function="false" hidden="false" localSheetId="11" name="S30P17" vbProcedure="false">#REF!</definedName>
    <definedName function="false" hidden="false" localSheetId="11" name="S30P18" vbProcedure="false">#REF!</definedName>
    <definedName function="false" hidden="false" localSheetId="11" name="S30P19" vbProcedure="false">#REF!</definedName>
    <definedName function="false" hidden="false" localSheetId="11" name="S30P2" vbProcedure="false">#REF!</definedName>
    <definedName function="false" hidden="false" localSheetId="11" name="S30P20" vbProcedure="false">#REF!</definedName>
    <definedName function="false" hidden="false" localSheetId="11" name="S30P21" vbProcedure="false">#REF!</definedName>
    <definedName function="false" hidden="false" localSheetId="11" name="S30P22" vbProcedure="false">#REF!</definedName>
    <definedName function="false" hidden="false" localSheetId="11" name="S30P23" vbProcedure="false">#REF!</definedName>
    <definedName function="false" hidden="false" localSheetId="11" name="S30P24" vbProcedure="false">#REF!</definedName>
    <definedName function="false" hidden="false" localSheetId="11" name="S30P3" vbProcedure="false">#REF!</definedName>
    <definedName function="false" hidden="false" localSheetId="11" name="S30P4" vbProcedure="false">#REF!</definedName>
    <definedName function="false" hidden="false" localSheetId="11" name="S30P5" vbProcedure="false">#REF!</definedName>
    <definedName function="false" hidden="false" localSheetId="11" name="S30P6" vbProcedure="false">#REF!</definedName>
    <definedName function="false" hidden="false" localSheetId="11" name="S30P7" vbProcedure="false">#REF!</definedName>
    <definedName function="false" hidden="false" localSheetId="11" name="S30P8" vbProcedure="false">#REF!</definedName>
    <definedName function="false" hidden="false" localSheetId="11" name="S30P9" vbProcedure="false">#REF!</definedName>
    <definedName function="false" hidden="false" localSheetId="11" name="S30R1" vbProcedure="false">#REF!</definedName>
    <definedName function="false" hidden="false" localSheetId="11" name="S30R10" vbProcedure="false">#REF!</definedName>
    <definedName function="false" hidden="false" localSheetId="11" name="S30R11" vbProcedure="false">#REF!</definedName>
    <definedName function="false" hidden="false" localSheetId="11" name="S30R12" vbProcedure="false">#REF!</definedName>
    <definedName function="false" hidden="false" localSheetId="11" name="S30R13" vbProcedure="false">#REF!</definedName>
    <definedName function="false" hidden="false" localSheetId="11" name="S30R14" vbProcedure="false">#REF!</definedName>
    <definedName function="false" hidden="false" localSheetId="11" name="S30R15" vbProcedure="false">#REF!</definedName>
    <definedName function="false" hidden="false" localSheetId="11" name="S30R16" vbProcedure="false">#REF!</definedName>
    <definedName function="false" hidden="false" localSheetId="11" name="S30R17" vbProcedure="false">#REF!</definedName>
    <definedName function="false" hidden="false" localSheetId="11" name="S30R18" vbProcedure="false">#REF!</definedName>
    <definedName function="false" hidden="false" localSheetId="11" name="S30R19" vbProcedure="false">#REF!</definedName>
    <definedName function="false" hidden="false" localSheetId="11" name="S30R2" vbProcedure="false">#REF!</definedName>
    <definedName function="false" hidden="false" localSheetId="11" name="S30R20" vbProcedure="false">#REF!</definedName>
    <definedName function="false" hidden="false" localSheetId="11" name="S30R21" vbProcedure="false">#REF!</definedName>
    <definedName function="false" hidden="false" localSheetId="11" name="S30R22" vbProcedure="false">#REF!</definedName>
    <definedName function="false" hidden="false" localSheetId="11" name="S30R23" vbProcedure="false">#REF!</definedName>
    <definedName function="false" hidden="false" localSheetId="11" name="S30R24" vbProcedure="false">#REF!</definedName>
    <definedName function="false" hidden="false" localSheetId="11" name="S30R3" vbProcedure="false">#REF!</definedName>
    <definedName function="false" hidden="false" localSheetId="11" name="S30R4" vbProcedure="false">#REF!</definedName>
    <definedName function="false" hidden="false" localSheetId="11" name="S30R5" vbProcedure="false">#REF!</definedName>
    <definedName function="false" hidden="false" localSheetId="11" name="S30R6" vbProcedure="false">#REF!</definedName>
    <definedName function="false" hidden="false" localSheetId="11" name="S30R7" vbProcedure="false">#REF!</definedName>
    <definedName function="false" hidden="false" localSheetId="11" name="S30R8" vbProcedure="false">#REF!</definedName>
    <definedName function="false" hidden="false" localSheetId="11" name="S30R9" vbProcedure="false">#REF!</definedName>
    <definedName function="false" hidden="false" localSheetId="11" name="S31P1" vbProcedure="false">#REF!</definedName>
    <definedName function="false" hidden="false" localSheetId="11" name="S31P10" vbProcedure="false">#REF!</definedName>
    <definedName function="false" hidden="false" localSheetId="11" name="S31P11" vbProcedure="false">#REF!</definedName>
    <definedName function="false" hidden="false" localSheetId="11" name="S31P12" vbProcedure="false">#REF!</definedName>
    <definedName function="false" hidden="false" localSheetId="11" name="S31P13" vbProcedure="false">#REF!</definedName>
    <definedName function="false" hidden="false" localSheetId="11" name="S31P14" vbProcedure="false">#REF!</definedName>
    <definedName function="false" hidden="false" localSheetId="11" name="S31P15" vbProcedure="false">#REF!</definedName>
    <definedName function="false" hidden="false" localSheetId="11" name="S31P16" vbProcedure="false">#REF!</definedName>
    <definedName function="false" hidden="false" localSheetId="11" name="S31P17" vbProcedure="false">#REF!</definedName>
    <definedName function="false" hidden="false" localSheetId="11" name="S31P18" vbProcedure="false">#REF!</definedName>
    <definedName function="false" hidden="false" localSheetId="11" name="S31P19" vbProcedure="false">#REF!</definedName>
    <definedName function="false" hidden="false" localSheetId="11" name="S31P2" vbProcedure="false">#REF!</definedName>
    <definedName function="false" hidden="false" localSheetId="11" name="S31P20" vbProcedure="false">#REF!</definedName>
    <definedName function="false" hidden="false" localSheetId="11" name="S31P21" vbProcedure="false">#REF!</definedName>
    <definedName function="false" hidden="false" localSheetId="11" name="S31P22" vbProcedure="false">#REF!</definedName>
    <definedName function="false" hidden="false" localSheetId="11" name="S31P23" vbProcedure="false">#REF!</definedName>
    <definedName function="false" hidden="false" localSheetId="11" name="S31P24" vbProcedure="false">#REF!</definedName>
    <definedName function="false" hidden="false" localSheetId="11" name="S31P3" vbProcedure="false">#REF!</definedName>
    <definedName function="false" hidden="false" localSheetId="11" name="S31P4" vbProcedure="false">#REF!</definedName>
    <definedName function="false" hidden="false" localSheetId="11" name="S31P5" vbProcedure="false">#REF!</definedName>
    <definedName function="false" hidden="false" localSheetId="11" name="S31P6" vbProcedure="false">#REF!</definedName>
    <definedName function="false" hidden="false" localSheetId="11" name="S31P7" vbProcedure="false">#REF!</definedName>
    <definedName function="false" hidden="false" localSheetId="11" name="S31P8" vbProcedure="false">#REF!</definedName>
    <definedName function="false" hidden="false" localSheetId="11" name="S31P9" vbProcedure="false">#REF!</definedName>
    <definedName function="false" hidden="false" localSheetId="11" name="S31R1" vbProcedure="false">#REF!</definedName>
    <definedName function="false" hidden="false" localSheetId="11" name="S31R10" vbProcedure="false">#REF!</definedName>
    <definedName function="false" hidden="false" localSheetId="11" name="S31R11" vbProcedure="false">#REF!</definedName>
    <definedName function="false" hidden="false" localSheetId="11" name="S31R12" vbProcedure="false">#REF!</definedName>
    <definedName function="false" hidden="false" localSheetId="11" name="S31R13" vbProcedure="false">#REF!</definedName>
    <definedName function="false" hidden="false" localSheetId="11" name="S31R14" vbProcedure="false">#REF!</definedName>
    <definedName function="false" hidden="false" localSheetId="11" name="S31R15" vbProcedure="false">#REF!</definedName>
    <definedName function="false" hidden="false" localSheetId="11" name="S31R16" vbProcedure="false">#REF!</definedName>
    <definedName function="false" hidden="false" localSheetId="11" name="S31R17" vbProcedure="false">#REF!</definedName>
    <definedName function="false" hidden="false" localSheetId="11" name="S31R18" vbProcedure="false">#REF!</definedName>
    <definedName function="false" hidden="false" localSheetId="11" name="S31R19" vbProcedure="false">#REF!</definedName>
    <definedName function="false" hidden="false" localSheetId="11" name="S31R2" vbProcedure="false">#REF!</definedName>
    <definedName function="false" hidden="false" localSheetId="11" name="S31R20" vbProcedure="false">#REF!</definedName>
    <definedName function="false" hidden="false" localSheetId="11" name="S31R21" vbProcedure="false">#REF!</definedName>
    <definedName function="false" hidden="false" localSheetId="11" name="S31R22" vbProcedure="false">#REF!</definedName>
    <definedName function="false" hidden="false" localSheetId="11" name="S31R23" vbProcedure="false">#REF!</definedName>
    <definedName function="false" hidden="false" localSheetId="11" name="S31R24" vbProcedure="false">#REF!</definedName>
    <definedName function="false" hidden="false" localSheetId="11" name="S31R3" vbProcedure="false">#REF!</definedName>
    <definedName function="false" hidden="false" localSheetId="11" name="S31R4" vbProcedure="false">#REF!</definedName>
    <definedName function="false" hidden="false" localSheetId="11" name="S31R5" vbProcedure="false">#REF!</definedName>
    <definedName function="false" hidden="false" localSheetId="11" name="S31R6" vbProcedure="false">#REF!</definedName>
    <definedName function="false" hidden="false" localSheetId="11" name="S31R7" vbProcedure="false">#REF!</definedName>
    <definedName function="false" hidden="false" localSheetId="11" name="S31R8" vbProcedure="false">#REF!</definedName>
    <definedName function="false" hidden="false" localSheetId="11" name="S31R9" vbProcedure="false">#REF!</definedName>
    <definedName function="false" hidden="false" localSheetId="11" name="S32P1" vbProcedure="false">#REF!</definedName>
    <definedName function="false" hidden="false" localSheetId="11" name="S32P10" vbProcedure="false">#REF!</definedName>
    <definedName function="false" hidden="false" localSheetId="11" name="S32P11" vbProcedure="false">#REF!</definedName>
    <definedName function="false" hidden="false" localSheetId="11" name="S32P12" vbProcedure="false">#REF!</definedName>
    <definedName function="false" hidden="false" localSheetId="11" name="S32P13" vbProcedure="false">#REF!</definedName>
    <definedName function="false" hidden="false" localSheetId="11" name="S32P14" vbProcedure="false">#REF!</definedName>
    <definedName function="false" hidden="false" localSheetId="11" name="S32P15" vbProcedure="false">#REF!</definedName>
    <definedName function="false" hidden="false" localSheetId="11" name="S32P16" vbProcedure="false">#REF!</definedName>
    <definedName function="false" hidden="false" localSheetId="11" name="S32P17" vbProcedure="false">#REF!</definedName>
    <definedName function="false" hidden="false" localSheetId="11" name="S32P18" vbProcedure="false">#REF!</definedName>
    <definedName function="false" hidden="false" localSheetId="11" name="S32P19" vbProcedure="false">#REF!</definedName>
    <definedName function="false" hidden="false" localSheetId="11" name="S32P2" vbProcedure="false">#REF!</definedName>
    <definedName function="false" hidden="false" localSheetId="11" name="S32P20" vbProcedure="false">#REF!</definedName>
    <definedName function="false" hidden="false" localSheetId="11" name="S32P21" vbProcedure="false">#REF!</definedName>
    <definedName function="false" hidden="false" localSheetId="11" name="S32P22" vbProcedure="false">#REF!</definedName>
    <definedName function="false" hidden="false" localSheetId="11" name="S32P23" vbProcedure="false">#REF!</definedName>
    <definedName function="false" hidden="false" localSheetId="11" name="S32P24" vbProcedure="false">#REF!</definedName>
    <definedName function="false" hidden="false" localSheetId="11" name="S32P3" vbProcedure="false">#REF!</definedName>
    <definedName function="false" hidden="false" localSheetId="11" name="S32P4" vbProcedure="false">#REF!</definedName>
    <definedName function="false" hidden="false" localSheetId="11" name="S32P5" vbProcedure="false">#REF!</definedName>
    <definedName function="false" hidden="false" localSheetId="11" name="S32P6" vbProcedure="false">#REF!</definedName>
    <definedName function="false" hidden="false" localSheetId="11" name="S32P7" vbProcedure="false">#REF!</definedName>
    <definedName function="false" hidden="false" localSheetId="11" name="S32P8" vbProcedure="false">#REF!</definedName>
    <definedName function="false" hidden="false" localSheetId="11" name="S32P9" vbProcedure="false">#REF!</definedName>
    <definedName function="false" hidden="false" localSheetId="11" name="S32R1" vbProcedure="false">#REF!</definedName>
    <definedName function="false" hidden="false" localSheetId="11" name="S32R10" vbProcedure="false">#REF!</definedName>
    <definedName function="false" hidden="false" localSheetId="11" name="S32R11" vbProcedure="false">#REF!</definedName>
    <definedName function="false" hidden="false" localSheetId="11" name="S32R12" vbProcedure="false">#REF!</definedName>
    <definedName function="false" hidden="false" localSheetId="11" name="S32R13" vbProcedure="false">#REF!</definedName>
    <definedName function="false" hidden="false" localSheetId="11" name="S32R14" vbProcedure="false">#REF!</definedName>
    <definedName function="false" hidden="false" localSheetId="11" name="S32R15" vbProcedure="false">#REF!</definedName>
    <definedName function="false" hidden="false" localSheetId="11" name="S32R16" vbProcedure="false">#REF!</definedName>
    <definedName function="false" hidden="false" localSheetId="11" name="S32R17" vbProcedure="false">#REF!</definedName>
    <definedName function="false" hidden="false" localSheetId="11" name="S32R18" vbProcedure="false">#REF!</definedName>
    <definedName function="false" hidden="false" localSheetId="11" name="S32R19" vbProcedure="false">#REF!</definedName>
    <definedName function="false" hidden="false" localSheetId="11" name="S32R2" vbProcedure="false">#REF!</definedName>
    <definedName function="false" hidden="false" localSheetId="11" name="S32R20" vbProcedure="false">#REF!</definedName>
    <definedName function="false" hidden="false" localSheetId="11" name="S32R21" vbProcedure="false">#REF!</definedName>
    <definedName function="false" hidden="false" localSheetId="11" name="S32R22" vbProcedure="false">#REF!</definedName>
    <definedName function="false" hidden="false" localSheetId="11" name="S32R23" vbProcedure="false">#REF!</definedName>
    <definedName function="false" hidden="false" localSheetId="11" name="S32R24" vbProcedure="false">#REF!</definedName>
    <definedName function="false" hidden="false" localSheetId="11" name="S32R3" vbProcedure="false">#REF!</definedName>
    <definedName function="false" hidden="false" localSheetId="11" name="S32R4" vbProcedure="false">#REF!</definedName>
    <definedName function="false" hidden="false" localSheetId="11" name="S32R5" vbProcedure="false">#REF!</definedName>
    <definedName function="false" hidden="false" localSheetId="11" name="S32R6" vbProcedure="false">#REF!</definedName>
    <definedName function="false" hidden="false" localSheetId="11" name="S32R7" vbProcedure="false">#REF!</definedName>
    <definedName function="false" hidden="false" localSheetId="11" name="S32R8" vbProcedure="false">#REF!</definedName>
    <definedName function="false" hidden="false" localSheetId="11" name="S32R9" vbProcedure="false">#REF!</definedName>
    <definedName function="false" hidden="false" localSheetId="11" name="S33P1" vbProcedure="false">#REF!</definedName>
    <definedName function="false" hidden="false" localSheetId="11" name="S33P10" vbProcedure="false">#REF!</definedName>
    <definedName function="false" hidden="false" localSheetId="11" name="S33P11" vbProcedure="false">#REF!</definedName>
    <definedName function="false" hidden="false" localSheetId="11" name="S33P12" vbProcedure="false">#REF!</definedName>
    <definedName function="false" hidden="false" localSheetId="11" name="S33P13" vbProcedure="false">#REF!</definedName>
    <definedName function="false" hidden="false" localSheetId="11" name="S33P14" vbProcedure="false">#REF!</definedName>
    <definedName function="false" hidden="false" localSheetId="11" name="S33P15" vbProcedure="false">#REF!</definedName>
    <definedName function="false" hidden="false" localSheetId="11" name="S33P16" vbProcedure="false">#REF!</definedName>
    <definedName function="false" hidden="false" localSheetId="11" name="S33P17" vbProcedure="false">#REF!</definedName>
    <definedName function="false" hidden="false" localSheetId="11" name="S33P18" vbProcedure="false">#REF!</definedName>
    <definedName function="false" hidden="false" localSheetId="11" name="S33P19" vbProcedure="false">#REF!</definedName>
    <definedName function="false" hidden="false" localSheetId="11" name="S33P2" vbProcedure="false">#REF!</definedName>
    <definedName function="false" hidden="false" localSheetId="11" name="S33P20" vbProcedure="false">#REF!</definedName>
    <definedName function="false" hidden="false" localSheetId="11" name="S33P21" vbProcedure="false">#REF!</definedName>
    <definedName function="false" hidden="false" localSheetId="11" name="S33P22" vbProcedure="false">#REF!</definedName>
    <definedName function="false" hidden="false" localSheetId="11" name="S33P23" vbProcedure="false">#REF!</definedName>
    <definedName function="false" hidden="false" localSheetId="11" name="S33P24" vbProcedure="false">#REF!</definedName>
    <definedName function="false" hidden="false" localSheetId="11" name="S33P3" vbProcedure="false">#REF!</definedName>
    <definedName function="false" hidden="false" localSheetId="11" name="S33P4" vbProcedure="false">#REF!</definedName>
    <definedName function="false" hidden="false" localSheetId="11" name="S33P5" vbProcedure="false">#REF!</definedName>
    <definedName function="false" hidden="false" localSheetId="11" name="S33P6" vbProcedure="false">#REF!</definedName>
    <definedName function="false" hidden="false" localSheetId="11" name="S33P7" vbProcedure="false">#REF!</definedName>
    <definedName function="false" hidden="false" localSheetId="11" name="S33P8" vbProcedure="false">#REF!</definedName>
    <definedName function="false" hidden="false" localSheetId="11" name="S33P9" vbProcedure="false">#REF!</definedName>
    <definedName function="false" hidden="false" localSheetId="11" name="S33R1" vbProcedure="false">#REF!</definedName>
    <definedName function="false" hidden="false" localSheetId="11" name="S33R10" vbProcedure="false">#REF!</definedName>
    <definedName function="false" hidden="false" localSheetId="11" name="S33R11" vbProcedure="false">#REF!</definedName>
    <definedName function="false" hidden="false" localSheetId="11" name="S33R12" vbProcedure="false">#REF!</definedName>
    <definedName function="false" hidden="false" localSheetId="11" name="S33R13" vbProcedure="false">#REF!</definedName>
    <definedName function="false" hidden="false" localSheetId="11" name="S33R14" vbProcedure="false">#REF!</definedName>
    <definedName function="false" hidden="false" localSheetId="11" name="S33R15" vbProcedure="false">#REF!</definedName>
    <definedName function="false" hidden="false" localSheetId="11" name="S33R16" vbProcedure="false">#REF!</definedName>
    <definedName function="false" hidden="false" localSheetId="11" name="S33R17" vbProcedure="false">#REF!</definedName>
    <definedName function="false" hidden="false" localSheetId="11" name="S33R18" vbProcedure="false">#REF!</definedName>
    <definedName function="false" hidden="false" localSheetId="11" name="S33R19" vbProcedure="false">#REF!</definedName>
    <definedName function="false" hidden="false" localSheetId="11" name="S33R2" vbProcedure="false">#REF!</definedName>
    <definedName function="false" hidden="false" localSheetId="11" name="S33R20" vbProcedure="false">#REF!</definedName>
    <definedName function="false" hidden="false" localSheetId="11" name="S33R21" vbProcedure="false">#REF!</definedName>
    <definedName function="false" hidden="false" localSheetId="11" name="S33R22" vbProcedure="false">#REF!</definedName>
    <definedName function="false" hidden="false" localSheetId="11" name="S33R23" vbProcedure="false">#REF!</definedName>
    <definedName function="false" hidden="false" localSheetId="11" name="S33R24" vbProcedure="false">#REF!</definedName>
    <definedName function="false" hidden="false" localSheetId="11" name="S33R3" vbProcedure="false">#REF!</definedName>
    <definedName function="false" hidden="false" localSheetId="11" name="S33R4" vbProcedure="false">#REF!</definedName>
    <definedName function="false" hidden="false" localSheetId="11" name="S33R5" vbProcedure="false">#REF!</definedName>
    <definedName function="false" hidden="false" localSheetId="11" name="S33R6" vbProcedure="false">#REF!</definedName>
    <definedName function="false" hidden="false" localSheetId="11" name="S33R7" vbProcedure="false">#REF!</definedName>
    <definedName function="false" hidden="false" localSheetId="11" name="S33R8" vbProcedure="false">#REF!</definedName>
    <definedName function="false" hidden="false" localSheetId="11" name="S33R9" vbProcedure="false">#REF!</definedName>
    <definedName function="false" hidden="false" localSheetId="11" name="S34P1" vbProcedure="false">#REF!</definedName>
    <definedName function="false" hidden="false" localSheetId="11" name="S34P10" vbProcedure="false">#REF!</definedName>
    <definedName function="false" hidden="false" localSheetId="11" name="S34P11" vbProcedure="false">#REF!</definedName>
    <definedName function="false" hidden="false" localSheetId="11" name="S34P12" vbProcedure="false">#REF!</definedName>
    <definedName function="false" hidden="false" localSheetId="11" name="S34P13" vbProcedure="false">#REF!</definedName>
    <definedName function="false" hidden="false" localSheetId="11" name="S34P14" vbProcedure="false">#REF!</definedName>
    <definedName function="false" hidden="false" localSheetId="11" name="S34P15" vbProcedure="false">#REF!</definedName>
    <definedName function="false" hidden="false" localSheetId="11" name="S34P16" vbProcedure="false">#REF!</definedName>
    <definedName function="false" hidden="false" localSheetId="11" name="S34P17" vbProcedure="false">#REF!</definedName>
    <definedName function="false" hidden="false" localSheetId="11" name="S34P18" vbProcedure="false">#REF!</definedName>
    <definedName function="false" hidden="false" localSheetId="11" name="S34P19" vbProcedure="false">#REF!</definedName>
    <definedName function="false" hidden="false" localSheetId="11" name="S34P2" vbProcedure="false">#REF!</definedName>
    <definedName function="false" hidden="false" localSheetId="11" name="S34P20" vbProcedure="false">#REF!</definedName>
    <definedName function="false" hidden="false" localSheetId="11" name="S34P21" vbProcedure="false">#REF!</definedName>
    <definedName function="false" hidden="false" localSheetId="11" name="S34P22" vbProcedure="false">#REF!</definedName>
    <definedName function="false" hidden="false" localSheetId="11" name="S34P23" vbProcedure="false">#REF!</definedName>
    <definedName function="false" hidden="false" localSheetId="11" name="S34P24" vbProcedure="false">#REF!</definedName>
    <definedName function="false" hidden="false" localSheetId="11" name="S34P3" vbProcedure="false">#REF!</definedName>
    <definedName function="false" hidden="false" localSheetId="11" name="S34P4" vbProcedure="false">#REF!</definedName>
    <definedName function="false" hidden="false" localSheetId="11" name="S34P5" vbProcedure="false">#REF!</definedName>
    <definedName function="false" hidden="false" localSheetId="11" name="S34P6" vbProcedure="false">#REF!</definedName>
    <definedName function="false" hidden="false" localSheetId="11" name="S34P7" vbProcedure="false">#REF!</definedName>
    <definedName function="false" hidden="false" localSheetId="11" name="S34P8" vbProcedure="false">#REF!</definedName>
    <definedName function="false" hidden="false" localSheetId="11" name="S34P9" vbProcedure="false">#REF!</definedName>
    <definedName function="false" hidden="false" localSheetId="11" name="S34R1" vbProcedure="false">#REF!</definedName>
    <definedName function="false" hidden="false" localSheetId="11" name="S34R10" vbProcedure="false">#REF!</definedName>
    <definedName function="false" hidden="false" localSheetId="11" name="S34R11" vbProcedure="false">#REF!</definedName>
    <definedName function="false" hidden="false" localSheetId="11" name="S34R12" vbProcedure="false">#REF!</definedName>
    <definedName function="false" hidden="false" localSheetId="11" name="S34R13" vbProcedure="false">#REF!</definedName>
    <definedName function="false" hidden="false" localSheetId="11" name="S34R14" vbProcedure="false">#REF!</definedName>
    <definedName function="false" hidden="false" localSheetId="11" name="S34R15" vbProcedure="false">#REF!</definedName>
    <definedName function="false" hidden="false" localSheetId="11" name="S34R16" vbProcedure="false">#REF!</definedName>
    <definedName function="false" hidden="false" localSheetId="11" name="S34R17" vbProcedure="false">#REF!</definedName>
    <definedName function="false" hidden="false" localSheetId="11" name="S34R18" vbProcedure="false">#REF!</definedName>
    <definedName function="false" hidden="false" localSheetId="11" name="S34R19" vbProcedure="false">#REF!</definedName>
    <definedName function="false" hidden="false" localSheetId="11" name="S34R2" vbProcedure="false">#REF!</definedName>
    <definedName function="false" hidden="false" localSheetId="11" name="S34R20" vbProcedure="false">#REF!</definedName>
    <definedName function="false" hidden="false" localSheetId="11" name="S34R21" vbProcedure="false">#REF!</definedName>
    <definedName function="false" hidden="false" localSheetId="11" name="S34R22" vbProcedure="false">#REF!</definedName>
    <definedName function="false" hidden="false" localSheetId="11" name="S34R23" vbProcedure="false">#REF!</definedName>
    <definedName function="false" hidden="false" localSheetId="11" name="S34R24" vbProcedure="false">#REF!</definedName>
    <definedName function="false" hidden="false" localSheetId="11" name="S34R3" vbProcedure="false">#REF!</definedName>
    <definedName function="false" hidden="false" localSheetId="11" name="S34R4" vbProcedure="false">#REF!</definedName>
    <definedName function="false" hidden="false" localSheetId="11" name="S34R5" vbProcedure="false">#REF!</definedName>
    <definedName function="false" hidden="false" localSheetId="11" name="S34R6" vbProcedure="false">#REF!</definedName>
    <definedName function="false" hidden="false" localSheetId="11" name="S34R7" vbProcedure="false">#REF!</definedName>
    <definedName function="false" hidden="false" localSheetId="11" name="S34R8" vbProcedure="false">#REF!</definedName>
    <definedName function="false" hidden="false" localSheetId="11" name="S34R9" vbProcedure="false">#REF!</definedName>
    <definedName function="false" hidden="false" localSheetId="11" name="S35P1" vbProcedure="false">#REF!</definedName>
    <definedName function="false" hidden="false" localSheetId="11" name="S35P10" vbProcedure="false">#REF!</definedName>
    <definedName function="false" hidden="false" localSheetId="11" name="S35P11" vbProcedure="false">#REF!</definedName>
    <definedName function="false" hidden="false" localSheetId="11" name="S35P12" vbProcedure="false">#REF!</definedName>
    <definedName function="false" hidden="false" localSheetId="11" name="S35P13" vbProcedure="false">#REF!</definedName>
    <definedName function="false" hidden="false" localSheetId="11" name="S35P14" vbProcedure="false">#REF!</definedName>
    <definedName function="false" hidden="false" localSheetId="11" name="S35P15" vbProcedure="false">#REF!</definedName>
    <definedName function="false" hidden="false" localSheetId="11" name="S35P16" vbProcedure="false">#REF!</definedName>
    <definedName function="false" hidden="false" localSheetId="11" name="S35P17" vbProcedure="false">#REF!</definedName>
    <definedName function="false" hidden="false" localSheetId="11" name="S35P18" vbProcedure="false">#REF!</definedName>
    <definedName function="false" hidden="false" localSheetId="11" name="S35P19" vbProcedure="false">#REF!</definedName>
    <definedName function="false" hidden="false" localSheetId="11" name="S35P2" vbProcedure="false">#REF!</definedName>
    <definedName function="false" hidden="false" localSheetId="11" name="S35P20" vbProcedure="false">#REF!</definedName>
    <definedName function="false" hidden="false" localSheetId="11" name="S35P21" vbProcedure="false">#REF!</definedName>
    <definedName function="false" hidden="false" localSheetId="11" name="S35P22" vbProcedure="false">#REF!</definedName>
    <definedName function="false" hidden="false" localSheetId="11" name="S35P23" vbProcedure="false">#REF!</definedName>
    <definedName function="false" hidden="false" localSheetId="11" name="S35P24" vbProcedure="false">#REF!</definedName>
    <definedName function="false" hidden="false" localSheetId="11" name="S35P3" vbProcedure="false">#REF!</definedName>
    <definedName function="false" hidden="false" localSheetId="11" name="S35P4" vbProcedure="false">#REF!</definedName>
    <definedName function="false" hidden="false" localSheetId="11" name="S35P5" vbProcedure="false">#REF!</definedName>
    <definedName function="false" hidden="false" localSheetId="11" name="S35P6" vbProcedure="false">#REF!</definedName>
    <definedName function="false" hidden="false" localSheetId="11" name="S35P7" vbProcedure="false">#REF!</definedName>
    <definedName function="false" hidden="false" localSheetId="11" name="S35P8" vbProcedure="false">#REF!</definedName>
    <definedName function="false" hidden="false" localSheetId="11" name="S35P9" vbProcedure="false">#REF!</definedName>
    <definedName function="false" hidden="false" localSheetId="11" name="S35R1" vbProcedure="false">#REF!</definedName>
    <definedName function="false" hidden="false" localSheetId="11" name="S35R10" vbProcedure="false">#REF!</definedName>
    <definedName function="false" hidden="false" localSheetId="11" name="S35R11" vbProcedure="false">#REF!</definedName>
    <definedName function="false" hidden="false" localSheetId="11" name="S35R12" vbProcedure="false">#REF!</definedName>
    <definedName function="false" hidden="false" localSheetId="11" name="S35R13" vbProcedure="false">#REF!</definedName>
    <definedName function="false" hidden="false" localSheetId="11" name="S35R14" vbProcedure="false">#REF!</definedName>
    <definedName function="false" hidden="false" localSheetId="11" name="S35R15" vbProcedure="false">#REF!</definedName>
    <definedName function="false" hidden="false" localSheetId="11" name="S35R16" vbProcedure="false">#REF!</definedName>
    <definedName function="false" hidden="false" localSheetId="11" name="S35R17" vbProcedure="false">#REF!</definedName>
    <definedName function="false" hidden="false" localSheetId="11" name="S35R18" vbProcedure="false">#REF!</definedName>
    <definedName function="false" hidden="false" localSheetId="11" name="S35R19" vbProcedure="false">#REF!</definedName>
    <definedName function="false" hidden="false" localSheetId="11" name="S35R2" vbProcedure="false">#REF!</definedName>
    <definedName function="false" hidden="false" localSheetId="11" name="S35R20" vbProcedure="false">#REF!</definedName>
    <definedName function="false" hidden="false" localSheetId="11" name="S35R21" vbProcedure="false">#REF!</definedName>
    <definedName function="false" hidden="false" localSheetId="11" name="S35R22" vbProcedure="false">#REF!</definedName>
    <definedName function="false" hidden="false" localSheetId="11" name="S35R23" vbProcedure="false">#REF!</definedName>
    <definedName function="false" hidden="false" localSheetId="11" name="S35R24" vbProcedure="false">#REF!</definedName>
    <definedName function="false" hidden="false" localSheetId="11" name="S35R3" vbProcedure="false">#REF!</definedName>
    <definedName function="false" hidden="false" localSheetId="11" name="S35R4" vbProcedure="false">#REF!</definedName>
    <definedName function="false" hidden="false" localSheetId="11" name="S35R5" vbProcedure="false">#REF!</definedName>
    <definedName function="false" hidden="false" localSheetId="11" name="S35R6" vbProcedure="false">#REF!</definedName>
    <definedName function="false" hidden="false" localSheetId="11" name="S35R7" vbProcedure="false">#REF!</definedName>
    <definedName function="false" hidden="false" localSheetId="11" name="S35R8" vbProcedure="false">#REF!</definedName>
    <definedName function="false" hidden="false" localSheetId="11" name="S35R9" vbProcedure="false">#REF!</definedName>
    <definedName function="false" hidden="false" localSheetId="11" name="S36P1" vbProcedure="false">#REF!</definedName>
    <definedName function="false" hidden="false" localSheetId="11" name="S36P10" vbProcedure="false">#REF!</definedName>
    <definedName function="false" hidden="false" localSheetId="11" name="S36P11" vbProcedure="false">#REF!</definedName>
    <definedName function="false" hidden="false" localSheetId="11" name="S36P12" vbProcedure="false">#REF!</definedName>
    <definedName function="false" hidden="false" localSheetId="11" name="S36P13" vbProcedure="false">#REF!</definedName>
    <definedName function="false" hidden="false" localSheetId="11" name="S36P14" vbProcedure="false">#REF!</definedName>
    <definedName function="false" hidden="false" localSheetId="11" name="S36P15" vbProcedure="false">#REF!</definedName>
    <definedName function="false" hidden="false" localSheetId="11" name="S36P16" vbProcedure="false">#REF!</definedName>
    <definedName function="false" hidden="false" localSheetId="11" name="S36P17" vbProcedure="false">#REF!</definedName>
    <definedName function="false" hidden="false" localSheetId="11" name="S36P18" vbProcedure="false">#REF!</definedName>
    <definedName function="false" hidden="false" localSheetId="11" name="S36P19" vbProcedure="false">#REF!</definedName>
    <definedName function="false" hidden="false" localSheetId="11" name="S36P2" vbProcedure="false">#REF!</definedName>
    <definedName function="false" hidden="false" localSheetId="11" name="S36P20" vbProcedure="false">#REF!</definedName>
    <definedName function="false" hidden="false" localSheetId="11" name="S36P21" vbProcedure="false">#REF!</definedName>
    <definedName function="false" hidden="false" localSheetId="11" name="S36P22" vbProcedure="false">#REF!</definedName>
    <definedName function="false" hidden="false" localSheetId="11" name="S36P23" vbProcedure="false">#REF!</definedName>
    <definedName function="false" hidden="false" localSheetId="11" name="S36P24" vbProcedure="false">#REF!</definedName>
    <definedName function="false" hidden="false" localSheetId="11" name="S36P3" vbProcedure="false">#REF!</definedName>
    <definedName function="false" hidden="false" localSheetId="11" name="S36P4" vbProcedure="false">#REF!</definedName>
    <definedName function="false" hidden="false" localSheetId="11" name="S36P5" vbProcedure="false">#REF!</definedName>
    <definedName function="false" hidden="false" localSheetId="11" name="S36P6" vbProcedure="false">#REF!</definedName>
    <definedName function="false" hidden="false" localSheetId="11" name="S36P7" vbProcedure="false">#REF!</definedName>
    <definedName function="false" hidden="false" localSheetId="11" name="S36P8" vbProcedure="false">#REF!</definedName>
    <definedName function="false" hidden="false" localSheetId="11" name="S36P9" vbProcedure="false">#REF!</definedName>
    <definedName function="false" hidden="false" localSheetId="11" name="S36R1" vbProcedure="false">#REF!</definedName>
    <definedName function="false" hidden="false" localSheetId="11" name="S36R10" vbProcedure="false">#REF!</definedName>
    <definedName function="false" hidden="false" localSheetId="11" name="S36R11" vbProcedure="false">#REF!</definedName>
    <definedName function="false" hidden="false" localSheetId="11" name="S36R12" vbProcedure="false">#REF!</definedName>
    <definedName function="false" hidden="false" localSheetId="11" name="S36R13" vbProcedure="false">#REF!</definedName>
    <definedName function="false" hidden="false" localSheetId="11" name="S36R14" vbProcedure="false">#REF!</definedName>
    <definedName function="false" hidden="false" localSheetId="11" name="S36R15" vbProcedure="false">#REF!</definedName>
    <definedName function="false" hidden="false" localSheetId="11" name="S36R16" vbProcedure="false">#REF!</definedName>
    <definedName function="false" hidden="false" localSheetId="11" name="S36R17" vbProcedure="false">#REF!</definedName>
    <definedName function="false" hidden="false" localSheetId="11" name="S36R18" vbProcedure="false">#REF!</definedName>
    <definedName function="false" hidden="false" localSheetId="11" name="S36R19" vbProcedure="false">#REF!</definedName>
    <definedName function="false" hidden="false" localSheetId="11" name="S36R2" vbProcedure="false">#REF!</definedName>
    <definedName function="false" hidden="false" localSheetId="11" name="S36R20" vbProcedure="false">#REF!</definedName>
    <definedName function="false" hidden="false" localSheetId="11" name="S36R21" vbProcedure="false">#REF!</definedName>
    <definedName function="false" hidden="false" localSheetId="11" name="S36R22" vbProcedure="false">#REF!</definedName>
    <definedName function="false" hidden="false" localSheetId="11" name="S36R23" vbProcedure="false">#REF!</definedName>
    <definedName function="false" hidden="false" localSheetId="11" name="S36R24" vbProcedure="false">#REF!</definedName>
    <definedName function="false" hidden="false" localSheetId="11" name="S36R3" vbProcedure="false">#REF!</definedName>
    <definedName function="false" hidden="false" localSheetId="11" name="S36R4" vbProcedure="false">#REF!</definedName>
    <definedName function="false" hidden="false" localSheetId="11" name="S36R5" vbProcedure="false">#REF!</definedName>
    <definedName function="false" hidden="false" localSheetId="11" name="S36R6" vbProcedure="false">#REF!</definedName>
    <definedName function="false" hidden="false" localSheetId="11" name="S36R7" vbProcedure="false">#REF!</definedName>
    <definedName function="false" hidden="false" localSheetId="11" name="S36R8" vbProcedure="false">#REF!</definedName>
    <definedName function="false" hidden="false" localSheetId="11" name="S36R9" vbProcedure="false">#REF!</definedName>
    <definedName function="false" hidden="false" localSheetId="11" name="S37P1" vbProcedure="false">#REF!</definedName>
    <definedName function="false" hidden="false" localSheetId="11" name="S37P10" vbProcedure="false">#REF!</definedName>
    <definedName function="false" hidden="false" localSheetId="11" name="S37P11" vbProcedure="false">#REF!</definedName>
    <definedName function="false" hidden="false" localSheetId="11" name="S37P12" vbProcedure="false">#REF!</definedName>
    <definedName function="false" hidden="false" localSheetId="11" name="S37P13" vbProcedure="false">#REF!</definedName>
    <definedName function="false" hidden="false" localSheetId="11" name="S37P14" vbProcedure="false">#REF!</definedName>
    <definedName function="false" hidden="false" localSheetId="11" name="S37P15" vbProcedure="false">#REF!</definedName>
    <definedName function="false" hidden="false" localSheetId="11" name="S37P16" vbProcedure="false">#REF!</definedName>
    <definedName function="false" hidden="false" localSheetId="11" name="S37P17" vbProcedure="false">#REF!</definedName>
    <definedName function="false" hidden="false" localSheetId="11" name="S37P18" vbProcedure="false">#REF!</definedName>
    <definedName function="false" hidden="false" localSheetId="11" name="S37P19" vbProcedure="false">#REF!</definedName>
    <definedName function="false" hidden="false" localSheetId="11" name="S37P2" vbProcedure="false">#REF!</definedName>
    <definedName function="false" hidden="false" localSheetId="11" name="S37P20" vbProcedure="false">#REF!</definedName>
    <definedName function="false" hidden="false" localSheetId="11" name="S37P21" vbProcedure="false">#REF!</definedName>
    <definedName function="false" hidden="false" localSheetId="11" name="S37P22" vbProcedure="false">#REF!</definedName>
    <definedName function="false" hidden="false" localSheetId="11" name="S37P23" vbProcedure="false">#REF!</definedName>
    <definedName function="false" hidden="false" localSheetId="11" name="S37P24" vbProcedure="false">#REF!</definedName>
    <definedName function="false" hidden="false" localSheetId="11" name="S37P3" vbProcedure="false">#REF!</definedName>
    <definedName function="false" hidden="false" localSheetId="11" name="S37P4" vbProcedure="false">#REF!</definedName>
    <definedName function="false" hidden="false" localSheetId="11" name="S37P5" vbProcedure="false">#REF!</definedName>
    <definedName function="false" hidden="false" localSheetId="11" name="S37P6" vbProcedure="false">#REF!</definedName>
    <definedName function="false" hidden="false" localSheetId="11" name="S37P7" vbProcedure="false">#REF!</definedName>
    <definedName function="false" hidden="false" localSheetId="11" name="S37P8" vbProcedure="false">#REF!</definedName>
    <definedName function="false" hidden="false" localSheetId="11" name="S37P9" vbProcedure="false">#REF!</definedName>
    <definedName function="false" hidden="false" localSheetId="11" name="S37R1" vbProcedure="false">#REF!</definedName>
    <definedName function="false" hidden="false" localSheetId="11" name="S37R10" vbProcedure="false">#REF!</definedName>
    <definedName function="false" hidden="false" localSheetId="11" name="S37R11" vbProcedure="false">#REF!</definedName>
    <definedName function="false" hidden="false" localSheetId="11" name="S37R12" vbProcedure="false">#REF!</definedName>
    <definedName function="false" hidden="false" localSheetId="11" name="S37R13" vbProcedure="false">#REF!</definedName>
    <definedName function="false" hidden="false" localSheetId="11" name="S37R14" vbProcedure="false">#REF!</definedName>
    <definedName function="false" hidden="false" localSheetId="11" name="S37R15" vbProcedure="false">#REF!</definedName>
    <definedName function="false" hidden="false" localSheetId="11" name="S37R16" vbProcedure="false">#REF!</definedName>
    <definedName function="false" hidden="false" localSheetId="11" name="S37R17" vbProcedure="false">#REF!</definedName>
    <definedName function="false" hidden="false" localSheetId="11" name="S37R18" vbProcedure="false">#REF!</definedName>
    <definedName function="false" hidden="false" localSheetId="11" name="S37R19" vbProcedure="false">#REF!</definedName>
    <definedName function="false" hidden="false" localSheetId="11" name="S37R2" vbProcedure="false">#REF!</definedName>
    <definedName function="false" hidden="false" localSheetId="11" name="S37R20" vbProcedure="false">#REF!</definedName>
    <definedName function="false" hidden="false" localSheetId="11" name="S37R21" vbProcedure="false">#REF!</definedName>
    <definedName function="false" hidden="false" localSheetId="11" name="S37R22" vbProcedure="false">#REF!</definedName>
    <definedName function="false" hidden="false" localSheetId="11" name="S37R23" vbProcedure="false">#REF!</definedName>
    <definedName function="false" hidden="false" localSheetId="11" name="S37R24" vbProcedure="false">#REF!</definedName>
    <definedName function="false" hidden="false" localSheetId="11" name="S37R3" vbProcedure="false">#REF!</definedName>
    <definedName function="false" hidden="false" localSheetId="11" name="S37R4" vbProcedure="false">#REF!</definedName>
    <definedName function="false" hidden="false" localSheetId="11" name="S37R5" vbProcedure="false">#REF!</definedName>
    <definedName function="false" hidden="false" localSheetId="11" name="S37R6" vbProcedure="false">#REF!</definedName>
    <definedName function="false" hidden="false" localSheetId="11" name="S37R7" vbProcedure="false">#REF!</definedName>
    <definedName function="false" hidden="false" localSheetId="11" name="S37R8" vbProcedure="false">#REF!</definedName>
    <definedName function="false" hidden="false" localSheetId="11" name="S37R9" vbProcedure="false">#REF!</definedName>
    <definedName function="false" hidden="false" localSheetId="11" name="S38P1" vbProcedure="false">#REF!</definedName>
    <definedName function="false" hidden="false" localSheetId="11" name="S38P10" vbProcedure="false">#REF!</definedName>
    <definedName function="false" hidden="false" localSheetId="11" name="S38P11" vbProcedure="false">#REF!</definedName>
    <definedName function="false" hidden="false" localSheetId="11" name="S38P12" vbProcedure="false">#REF!</definedName>
    <definedName function="false" hidden="false" localSheetId="11" name="S38P13" vbProcedure="false">#REF!</definedName>
    <definedName function="false" hidden="false" localSheetId="11" name="S38P14" vbProcedure="false">#REF!</definedName>
    <definedName function="false" hidden="false" localSheetId="11" name="S38P15" vbProcedure="false">#REF!</definedName>
    <definedName function="false" hidden="false" localSheetId="11" name="S38P16" vbProcedure="false">#REF!</definedName>
    <definedName function="false" hidden="false" localSheetId="11" name="S38P17" vbProcedure="false">#REF!</definedName>
    <definedName function="false" hidden="false" localSheetId="11" name="S38P18" vbProcedure="false">#REF!</definedName>
    <definedName function="false" hidden="false" localSheetId="11" name="S38P19" vbProcedure="false">#REF!</definedName>
    <definedName function="false" hidden="false" localSheetId="11" name="S38P2" vbProcedure="false">#REF!</definedName>
    <definedName function="false" hidden="false" localSheetId="11" name="S38P20" vbProcedure="false">#REF!</definedName>
    <definedName function="false" hidden="false" localSheetId="11" name="S38P21" vbProcedure="false">#REF!</definedName>
    <definedName function="false" hidden="false" localSheetId="11" name="S38P22" vbProcedure="false">#REF!</definedName>
    <definedName function="false" hidden="false" localSheetId="11" name="S38P23" vbProcedure="false">#REF!</definedName>
    <definedName function="false" hidden="false" localSheetId="11" name="S38P24" vbProcedure="false">#REF!</definedName>
    <definedName function="false" hidden="false" localSheetId="11" name="S38P3" vbProcedure="false">#REF!</definedName>
    <definedName function="false" hidden="false" localSheetId="11" name="S38P4" vbProcedure="false">#REF!</definedName>
    <definedName function="false" hidden="false" localSheetId="11" name="S38P5" vbProcedure="false">#REF!</definedName>
    <definedName function="false" hidden="false" localSheetId="11" name="S38P6" vbProcedure="false">#REF!</definedName>
    <definedName function="false" hidden="false" localSheetId="11" name="S38P7" vbProcedure="false">#REF!</definedName>
    <definedName function="false" hidden="false" localSheetId="11" name="S38P8" vbProcedure="false">#REF!</definedName>
    <definedName function="false" hidden="false" localSheetId="11" name="S38P9" vbProcedure="false">#REF!</definedName>
    <definedName function="false" hidden="false" localSheetId="11" name="S38R1" vbProcedure="false">#REF!</definedName>
    <definedName function="false" hidden="false" localSheetId="11" name="S38R10" vbProcedure="false">#REF!</definedName>
    <definedName function="false" hidden="false" localSheetId="11" name="S38R11" vbProcedure="false">#REF!</definedName>
    <definedName function="false" hidden="false" localSheetId="11" name="S38R12" vbProcedure="false">#REF!</definedName>
    <definedName function="false" hidden="false" localSheetId="11" name="S38R13" vbProcedure="false">#REF!</definedName>
    <definedName function="false" hidden="false" localSheetId="11" name="S38R14" vbProcedure="false">#REF!</definedName>
    <definedName function="false" hidden="false" localSheetId="11" name="S38R15" vbProcedure="false">#REF!</definedName>
    <definedName function="false" hidden="false" localSheetId="11" name="S38R16" vbProcedure="false">#REF!</definedName>
    <definedName function="false" hidden="false" localSheetId="11" name="S38R17" vbProcedure="false">#REF!</definedName>
    <definedName function="false" hidden="false" localSheetId="11" name="S38R18" vbProcedure="false">#REF!</definedName>
    <definedName function="false" hidden="false" localSheetId="11" name="S38R19" vbProcedure="false">#REF!</definedName>
    <definedName function="false" hidden="false" localSheetId="11" name="S38R2" vbProcedure="false">#REF!</definedName>
    <definedName function="false" hidden="false" localSheetId="11" name="S38R20" vbProcedure="false">#REF!</definedName>
    <definedName function="false" hidden="false" localSheetId="11" name="S38R21" vbProcedure="false">#REF!</definedName>
    <definedName function="false" hidden="false" localSheetId="11" name="S38R22" vbProcedure="false">#REF!</definedName>
    <definedName function="false" hidden="false" localSheetId="11" name="S38R23" vbProcedure="false">#REF!</definedName>
    <definedName function="false" hidden="false" localSheetId="11" name="S38R24" vbProcedure="false">#REF!</definedName>
    <definedName function="false" hidden="false" localSheetId="11" name="S38R3" vbProcedure="false">#REF!</definedName>
    <definedName function="false" hidden="false" localSheetId="11" name="S38R4" vbProcedure="false">#REF!</definedName>
    <definedName function="false" hidden="false" localSheetId="11" name="S38R5" vbProcedure="false">#REF!</definedName>
    <definedName function="false" hidden="false" localSheetId="11" name="S38R6" vbProcedure="false">#REF!</definedName>
    <definedName function="false" hidden="false" localSheetId="11" name="S38R7" vbProcedure="false">#REF!</definedName>
    <definedName function="false" hidden="false" localSheetId="11" name="S38R8" vbProcedure="false">#REF!</definedName>
    <definedName function="false" hidden="false" localSheetId="11" name="S38R9" vbProcedure="false">#REF!</definedName>
    <definedName function="false" hidden="false" localSheetId="11" name="S39P1" vbProcedure="false">#REF!</definedName>
    <definedName function="false" hidden="false" localSheetId="11" name="S39P10" vbProcedure="false">#REF!</definedName>
    <definedName function="false" hidden="false" localSheetId="11" name="S39P11" vbProcedure="false">#REF!</definedName>
    <definedName function="false" hidden="false" localSheetId="11" name="S39P12" vbProcedure="false">#REF!</definedName>
    <definedName function="false" hidden="false" localSheetId="11" name="S39P13" vbProcedure="false">#REF!</definedName>
    <definedName function="false" hidden="false" localSheetId="11" name="S39P14" vbProcedure="false">#REF!</definedName>
    <definedName function="false" hidden="false" localSheetId="11" name="S39P15" vbProcedure="false">#REF!</definedName>
    <definedName function="false" hidden="false" localSheetId="11" name="S39P16" vbProcedure="false">#REF!</definedName>
    <definedName function="false" hidden="false" localSheetId="11" name="S39P17" vbProcedure="false">#REF!</definedName>
    <definedName function="false" hidden="false" localSheetId="11" name="S39P18" vbProcedure="false">#REF!</definedName>
    <definedName function="false" hidden="false" localSheetId="11" name="S39P19" vbProcedure="false">#REF!</definedName>
    <definedName function="false" hidden="false" localSheetId="11" name="S39P2" vbProcedure="false">#REF!</definedName>
    <definedName function="false" hidden="false" localSheetId="11" name="S39P20" vbProcedure="false">#REF!</definedName>
    <definedName function="false" hidden="false" localSheetId="11" name="S39P21" vbProcedure="false">#REF!</definedName>
    <definedName function="false" hidden="false" localSheetId="11" name="S39P22" vbProcedure="false">#REF!</definedName>
    <definedName function="false" hidden="false" localSheetId="11" name="S39P23" vbProcedure="false">#REF!</definedName>
    <definedName function="false" hidden="false" localSheetId="11" name="S39P24" vbProcedure="false">#REF!</definedName>
    <definedName function="false" hidden="false" localSheetId="11" name="S39P3" vbProcedure="false">#REF!</definedName>
    <definedName function="false" hidden="false" localSheetId="11" name="S39P4" vbProcedure="false">#REF!</definedName>
    <definedName function="false" hidden="false" localSheetId="11" name="S39P5" vbProcedure="false">#REF!</definedName>
    <definedName function="false" hidden="false" localSheetId="11" name="S39P6" vbProcedure="false">#REF!</definedName>
    <definedName function="false" hidden="false" localSheetId="11" name="S39P7" vbProcedure="false">#REF!</definedName>
    <definedName function="false" hidden="false" localSheetId="11" name="S39P8" vbProcedure="false">#REF!</definedName>
    <definedName function="false" hidden="false" localSheetId="11" name="S39P9" vbProcedure="false">#REF!</definedName>
    <definedName function="false" hidden="false" localSheetId="11" name="S39R1" vbProcedure="false">#REF!</definedName>
    <definedName function="false" hidden="false" localSheetId="11" name="S39R10" vbProcedure="false">#REF!</definedName>
    <definedName function="false" hidden="false" localSheetId="11" name="S39R11" vbProcedure="false">#REF!</definedName>
    <definedName function="false" hidden="false" localSheetId="11" name="S39R12" vbProcedure="false">#REF!</definedName>
    <definedName function="false" hidden="false" localSheetId="11" name="S39R13" vbProcedure="false">#REF!</definedName>
    <definedName function="false" hidden="false" localSheetId="11" name="S39R14" vbProcedure="false">#REF!</definedName>
    <definedName function="false" hidden="false" localSheetId="11" name="S39R15" vbProcedure="false">#REF!</definedName>
    <definedName function="false" hidden="false" localSheetId="11" name="S39R16" vbProcedure="false">#REF!</definedName>
    <definedName function="false" hidden="false" localSheetId="11" name="S39R17" vbProcedure="false">#REF!</definedName>
    <definedName function="false" hidden="false" localSheetId="11" name="S39R18" vbProcedure="false">#REF!</definedName>
    <definedName function="false" hidden="false" localSheetId="11" name="S39R19" vbProcedure="false">#REF!</definedName>
    <definedName function="false" hidden="false" localSheetId="11" name="S39R2" vbProcedure="false">#REF!</definedName>
    <definedName function="false" hidden="false" localSheetId="11" name="S39R20" vbProcedure="false">#REF!</definedName>
    <definedName function="false" hidden="false" localSheetId="11" name="S39R21" vbProcedure="false">#REF!</definedName>
    <definedName function="false" hidden="false" localSheetId="11" name="S39R22" vbProcedure="false">#REF!</definedName>
    <definedName function="false" hidden="false" localSheetId="11" name="S39R23" vbProcedure="false">#REF!</definedName>
    <definedName function="false" hidden="false" localSheetId="11" name="S39R24" vbProcedure="false">#REF!</definedName>
    <definedName function="false" hidden="false" localSheetId="11" name="S39R3" vbProcedure="false">#REF!</definedName>
    <definedName function="false" hidden="false" localSheetId="11" name="S39R4" vbProcedure="false">#REF!</definedName>
    <definedName function="false" hidden="false" localSheetId="11" name="S39R5" vbProcedure="false">#REF!</definedName>
    <definedName function="false" hidden="false" localSheetId="11" name="S39R6" vbProcedure="false">#REF!</definedName>
    <definedName function="false" hidden="false" localSheetId="11" name="S39R7" vbProcedure="false">#REF!</definedName>
    <definedName function="false" hidden="false" localSheetId="11" name="S39R8" vbProcedure="false">#REF!</definedName>
    <definedName function="false" hidden="false" localSheetId="11" name="S39R9" vbProcedure="false">#REF!</definedName>
    <definedName function="false" hidden="false" localSheetId="11" name="S3P1" vbProcedure="false">#REF!</definedName>
    <definedName function="false" hidden="false" localSheetId="11" name="S3P10" vbProcedure="false">#REF!</definedName>
    <definedName function="false" hidden="false" localSheetId="11" name="S3P11" vbProcedure="false">#REF!</definedName>
    <definedName function="false" hidden="false" localSheetId="11" name="S3P12" vbProcedure="false">#REF!</definedName>
    <definedName function="false" hidden="false" localSheetId="11" name="S3P13" vbProcedure="false">#REF!</definedName>
    <definedName function="false" hidden="false" localSheetId="11" name="S3P14" vbProcedure="false">#REF!</definedName>
    <definedName function="false" hidden="false" localSheetId="11" name="S3P15" vbProcedure="false">#REF!</definedName>
    <definedName function="false" hidden="false" localSheetId="11" name="S3P16" vbProcedure="false">#REF!</definedName>
    <definedName function="false" hidden="false" localSheetId="11" name="S3P17" vbProcedure="false">#REF!</definedName>
    <definedName function="false" hidden="false" localSheetId="11" name="S3P18" vbProcedure="false">#REF!</definedName>
    <definedName function="false" hidden="false" localSheetId="11" name="S3P19" vbProcedure="false">#REF!</definedName>
    <definedName function="false" hidden="false" localSheetId="11" name="S3P2" vbProcedure="false">#REF!</definedName>
    <definedName function="false" hidden="false" localSheetId="11" name="S3P20" vbProcedure="false">#REF!</definedName>
    <definedName function="false" hidden="false" localSheetId="11" name="S3P21" vbProcedure="false">#REF!</definedName>
    <definedName function="false" hidden="false" localSheetId="11" name="S3P22" vbProcedure="false">#REF!</definedName>
    <definedName function="false" hidden="false" localSheetId="11" name="S3P23" vbProcedure="false">#REF!</definedName>
    <definedName function="false" hidden="false" localSheetId="11" name="S3P24" vbProcedure="false">#REF!</definedName>
    <definedName function="false" hidden="false" localSheetId="11" name="S3P3" vbProcedure="false">#REF!</definedName>
    <definedName function="false" hidden="false" localSheetId="11" name="S3P4" vbProcedure="false">#REF!</definedName>
    <definedName function="false" hidden="false" localSheetId="11" name="S3P5" vbProcedure="false">#REF!</definedName>
    <definedName function="false" hidden="false" localSheetId="11" name="S3P6" vbProcedure="false">#REF!</definedName>
    <definedName function="false" hidden="false" localSheetId="11" name="S3P7" vbProcedure="false">#REF!</definedName>
    <definedName function="false" hidden="false" localSheetId="11" name="S3P8" vbProcedure="false">#REF!</definedName>
    <definedName function="false" hidden="false" localSheetId="11" name="S3P9" vbProcedure="false">#REF!</definedName>
    <definedName function="false" hidden="false" localSheetId="11" name="S3R1" vbProcedure="false">#REF!</definedName>
    <definedName function="false" hidden="false" localSheetId="11" name="S3R10" vbProcedure="false">#REF!</definedName>
    <definedName function="false" hidden="false" localSheetId="11" name="S3R11" vbProcedure="false">#REF!</definedName>
    <definedName function="false" hidden="false" localSheetId="11" name="S3R12" vbProcedure="false">#REF!</definedName>
    <definedName function="false" hidden="false" localSheetId="11" name="S3R13" vbProcedure="false">#REF!</definedName>
    <definedName function="false" hidden="false" localSheetId="11" name="S3R14" vbProcedure="false">#REF!</definedName>
    <definedName function="false" hidden="false" localSheetId="11" name="S3R15" vbProcedure="false">#REF!</definedName>
    <definedName function="false" hidden="false" localSheetId="11" name="S3R16" vbProcedure="false">#REF!</definedName>
    <definedName function="false" hidden="false" localSheetId="11" name="S3R17" vbProcedure="false">#REF!</definedName>
    <definedName function="false" hidden="false" localSheetId="11" name="S3R18" vbProcedure="false">#REF!</definedName>
    <definedName function="false" hidden="false" localSheetId="11" name="S3R19" vbProcedure="false">#REF!</definedName>
    <definedName function="false" hidden="false" localSheetId="11" name="S3R2" vbProcedure="false">#REF!</definedName>
    <definedName function="false" hidden="false" localSheetId="11" name="S3R20" vbProcedure="false">#REF!</definedName>
    <definedName function="false" hidden="false" localSheetId="11" name="S3R21" vbProcedure="false">#REF!</definedName>
    <definedName function="false" hidden="false" localSheetId="11" name="S3R22" vbProcedure="false">#REF!</definedName>
    <definedName function="false" hidden="false" localSheetId="11" name="S3R23" vbProcedure="false">#REF!</definedName>
    <definedName function="false" hidden="false" localSheetId="11" name="S3R24" vbProcedure="false">#REF!</definedName>
    <definedName function="false" hidden="false" localSheetId="11" name="S3R3" vbProcedure="false">#REF!</definedName>
    <definedName function="false" hidden="false" localSheetId="11" name="S3R4" vbProcedure="false">#REF!</definedName>
    <definedName function="false" hidden="false" localSheetId="11" name="S3R5" vbProcedure="false">#REF!</definedName>
    <definedName function="false" hidden="false" localSheetId="11" name="S3R6" vbProcedure="false">#REF!</definedName>
    <definedName function="false" hidden="false" localSheetId="11" name="S3R7" vbProcedure="false">#REF!</definedName>
    <definedName function="false" hidden="false" localSheetId="11" name="S3R8" vbProcedure="false">#REF!</definedName>
    <definedName function="false" hidden="false" localSheetId="11" name="S3R9" vbProcedure="false">#REF!</definedName>
    <definedName function="false" hidden="false" localSheetId="11" name="S40P1" vbProcedure="false">#REF!</definedName>
    <definedName function="false" hidden="false" localSheetId="11" name="S40P10" vbProcedure="false">#REF!</definedName>
    <definedName function="false" hidden="false" localSheetId="11" name="S40P11" vbProcedure="false">#REF!</definedName>
    <definedName function="false" hidden="false" localSheetId="11" name="S40P12" vbProcedure="false">#REF!</definedName>
    <definedName function="false" hidden="false" localSheetId="11" name="S40P13" vbProcedure="false">#REF!</definedName>
    <definedName function="false" hidden="false" localSheetId="11" name="S40P14" vbProcedure="false">#REF!</definedName>
    <definedName function="false" hidden="false" localSheetId="11" name="S40P15" vbProcedure="false">#REF!</definedName>
    <definedName function="false" hidden="false" localSheetId="11" name="S40P16" vbProcedure="false">#REF!</definedName>
    <definedName function="false" hidden="false" localSheetId="11" name="S40P17" vbProcedure="false">#REF!</definedName>
    <definedName function="false" hidden="false" localSheetId="11" name="S40P18" vbProcedure="false">#REF!</definedName>
    <definedName function="false" hidden="false" localSheetId="11" name="S40P19" vbProcedure="false">#REF!</definedName>
    <definedName function="false" hidden="false" localSheetId="11" name="S40P2" vbProcedure="false">#REF!</definedName>
    <definedName function="false" hidden="false" localSheetId="11" name="S40P20" vbProcedure="false">#REF!</definedName>
    <definedName function="false" hidden="false" localSheetId="11" name="S40P21" vbProcedure="false">#REF!</definedName>
    <definedName function="false" hidden="false" localSheetId="11" name="S40P22" vbProcedure="false">#REF!</definedName>
    <definedName function="false" hidden="false" localSheetId="11" name="S40P23" vbProcedure="false">#REF!</definedName>
    <definedName function="false" hidden="false" localSheetId="11" name="S40P24" vbProcedure="false">#REF!</definedName>
    <definedName function="false" hidden="false" localSheetId="11" name="S40P3" vbProcedure="false">#REF!</definedName>
    <definedName function="false" hidden="false" localSheetId="11" name="S40P4" vbProcedure="false">#REF!</definedName>
    <definedName function="false" hidden="false" localSheetId="11" name="S40P5" vbProcedure="false">#REF!</definedName>
    <definedName function="false" hidden="false" localSheetId="11" name="S40P6" vbProcedure="false">#REF!</definedName>
    <definedName function="false" hidden="false" localSheetId="11" name="S40P7" vbProcedure="false">#REF!</definedName>
    <definedName function="false" hidden="false" localSheetId="11" name="S40P8" vbProcedure="false">#REF!</definedName>
    <definedName function="false" hidden="false" localSheetId="11" name="S40P9" vbProcedure="false">#REF!</definedName>
    <definedName function="false" hidden="false" localSheetId="11" name="S40R1" vbProcedure="false">#REF!</definedName>
    <definedName function="false" hidden="false" localSheetId="11" name="S40R10" vbProcedure="false">#REF!</definedName>
    <definedName function="false" hidden="false" localSheetId="11" name="S40R11" vbProcedure="false">#REF!</definedName>
    <definedName function="false" hidden="false" localSheetId="11" name="S40R12" vbProcedure="false">#REF!</definedName>
    <definedName function="false" hidden="false" localSheetId="11" name="S40R13" vbProcedure="false">#REF!</definedName>
    <definedName function="false" hidden="false" localSheetId="11" name="S40R14" vbProcedure="false">#REF!</definedName>
    <definedName function="false" hidden="false" localSheetId="11" name="S40R15" vbProcedure="false">#REF!</definedName>
    <definedName function="false" hidden="false" localSheetId="11" name="S40R16" vbProcedure="false">#REF!</definedName>
    <definedName function="false" hidden="false" localSheetId="11" name="S40R17" vbProcedure="false">#REF!</definedName>
    <definedName function="false" hidden="false" localSheetId="11" name="S40R18" vbProcedure="false">#REF!</definedName>
    <definedName function="false" hidden="false" localSheetId="11" name="S40R19" vbProcedure="false">#REF!</definedName>
    <definedName function="false" hidden="false" localSheetId="11" name="S40R2" vbProcedure="false">#REF!</definedName>
    <definedName function="false" hidden="false" localSheetId="11" name="S40R20" vbProcedure="false">#REF!</definedName>
    <definedName function="false" hidden="false" localSheetId="11" name="S40R21" vbProcedure="false">#REF!</definedName>
    <definedName function="false" hidden="false" localSheetId="11" name="S40R22" vbProcedure="false">#REF!</definedName>
    <definedName function="false" hidden="false" localSheetId="11" name="S40R23" vbProcedure="false">#REF!</definedName>
    <definedName function="false" hidden="false" localSheetId="11" name="S40R24" vbProcedure="false">#REF!</definedName>
    <definedName function="false" hidden="false" localSheetId="11" name="S40R3" vbProcedure="false">#REF!</definedName>
    <definedName function="false" hidden="false" localSheetId="11" name="S40R4" vbProcedure="false">#REF!</definedName>
    <definedName function="false" hidden="false" localSheetId="11" name="S40R5" vbProcedure="false">#REF!</definedName>
    <definedName function="false" hidden="false" localSheetId="11" name="S40R6" vbProcedure="false">#REF!</definedName>
    <definedName function="false" hidden="false" localSheetId="11" name="S40R7" vbProcedure="false">#REF!</definedName>
    <definedName function="false" hidden="false" localSheetId="11" name="S40R8" vbProcedure="false">#REF!</definedName>
    <definedName function="false" hidden="false" localSheetId="11" name="S40R9" vbProcedure="false">#REF!</definedName>
    <definedName function="false" hidden="false" localSheetId="11" name="S41P1" vbProcedure="false">#REF!</definedName>
    <definedName function="false" hidden="false" localSheetId="11" name="S41P10" vbProcedure="false">#REF!</definedName>
    <definedName function="false" hidden="false" localSheetId="11" name="S41P11" vbProcedure="false">#REF!</definedName>
    <definedName function="false" hidden="false" localSheetId="11" name="S41P12" vbProcedure="false">#REF!</definedName>
    <definedName function="false" hidden="false" localSheetId="11" name="S41P13" vbProcedure="false">#REF!</definedName>
    <definedName function="false" hidden="false" localSheetId="11" name="S41P14" vbProcedure="false">#REF!</definedName>
    <definedName function="false" hidden="false" localSheetId="11" name="S41P15" vbProcedure="false">#REF!</definedName>
    <definedName function="false" hidden="false" localSheetId="11" name="S41P16" vbProcedure="false">#REF!</definedName>
    <definedName function="false" hidden="false" localSheetId="11" name="S41P17" vbProcedure="false">#REF!</definedName>
    <definedName function="false" hidden="false" localSheetId="11" name="S41P18" vbProcedure="false">#REF!</definedName>
    <definedName function="false" hidden="false" localSheetId="11" name="S41P19" vbProcedure="false">#REF!</definedName>
    <definedName function="false" hidden="false" localSheetId="11" name="S41P2" vbProcedure="false">#REF!</definedName>
    <definedName function="false" hidden="false" localSheetId="11" name="S41P20" vbProcedure="false">#REF!</definedName>
    <definedName function="false" hidden="false" localSheetId="11" name="S41P21" vbProcedure="false">#REF!</definedName>
    <definedName function="false" hidden="false" localSheetId="11" name="S41P22" vbProcedure="false">#REF!</definedName>
    <definedName function="false" hidden="false" localSheetId="11" name="S41P23" vbProcedure="false">#REF!</definedName>
    <definedName function="false" hidden="false" localSheetId="11" name="S41P24" vbProcedure="false">#REF!</definedName>
    <definedName function="false" hidden="false" localSheetId="11" name="S41P3" vbProcedure="false">#REF!</definedName>
    <definedName function="false" hidden="false" localSheetId="11" name="S41P4" vbProcedure="false">#REF!</definedName>
    <definedName function="false" hidden="false" localSheetId="11" name="S41P5" vbProcedure="false">#REF!</definedName>
    <definedName function="false" hidden="false" localSheetId="11" name="S41P6" vbProcedure="false">#REF!</definedName>
    <definedName function="false" hidden="false" localSheetId="11" name="S41P7" vbProcedure="false">#REF!</definedName>
    <definedName function="false" hidden="false" localSheetId="11" name="S41P8" vbProcedure="false">#REF!</definedName>
    <definedName function="false" hidden="false" localSheetId="11" name="S41P9" vbProcedure="false">#REF!</definedName>
    <definedName function="false" hidden="false" localSheetId="11" name="S41R1" vbProcedure="false">#REF!</definedName>
    <definedName function="false" hidden="false" localSheetId="11" name="S41R10" vbProcedure="false">#REF!</definedName>
    <definedName function="false" hidden="false" localSheetId="11" name="S41R11" vbProcedure="false">#REF!</definedName>
    <definedName function="false" hidden="false" localSheetId="11" name="S41R12" vbProcedure="false">#REF!</definedName>
    <definedName function="false" hidden="false" localSheetId="11" name="S41R13" vbProcedure="false">#REF!</definedName>
    <definedName function="false" hidden="false" localSheetId="11" name="S41R14" vbProcedure="false">#REF!</definedName>
    <definedName function="false" hidden="false" localSheetId="11" name="S41R15" vbProcedure="false">#REF!</definedName>
    <definedName function="false" hidden="false" localSheetId="11" name="S41R16" vbProcedure="false">#REF!</definedName>
    <definedName function="false" hidden="false" localSheetId="11" name="S41R17" vbProcedure="false">#REF!</definedName>
    <definedName function="false" hidden="false" localSheetId="11" name="S41R18" vbProcedure="false">#REF!</definedName>
    <definedName function="false" hidden="false" localSheetId="11" name="S41R19" vbProcedure="false">#REF!</definedName>
    <definedName function="false" hidden="false" localSheetId="11" name="S41R2" vbProcedure="false">#REF!</definedName>
    <definedName function="false" hidden="false" localSheetId="11" name="S41R20" vbProcedure="false">#REF!</definedName>
    <definedName function="false" hidden="false" localSheetId="11" name="S41R21" vbProcedure="false">#REF!</definedName>
    <definedName function="false" hidden="false" localSheetId="11" name="S41R22" vbProcedure="false">#REF!</definedName>
    <definedName function="false" hidden="false" localSheetId="11" name="S41R23" vbProcedure="false">#REF!</definedName>
    <definedName function="false" hidden="false" localSheetId="11" name="S41R24" vbProcedure="false">#REF!</definedName>
    <definedName function="false" hidden="false" localSheetId="11" name="S41R3" vbProcedure="false">#REF!</definedName>
    <definedName function="false" hidden="false" localSheetId="11" name="S41R4" vbProcedure="false">#REF!</definedName>
    <definedName function="false" hidden="false" localSheetId="11" name="S41R5" vbProcedure="false">#REF!</definedName>
    <definedName function="false" hidden="false" localSheetId="11" name="S41R6" vbProcedure="false">#REF!</definedName>
    <definedName function="false" hidden="false" localSheetId="11" name="S41R7" vbProcedure="false">#REF!</definedName>
    <definedName function="false" hidden="false" localSheetId="11" name="S41R8" vbProcedure="false">#REF!</definedName>
    <definedName function="false" hidden="false" localSheetId="11" name="S41R9" vbProcedure="false">#REF!</definedName>
    <definedName function="false" hidden="false" localSheetId="11" name="S42P1" vbProcedure="false">#REF!</definedName>
    <definedName function="false" hidden="false" localSheetId="11" name="S42P10" vbProcedure="false">#REF!</definedName>
    <definedName function="false" hidden="false" localSheetId="11" name="S42P11" vbProcedure="false">#REF!</definedName>
    <definedName function="false" hidden="false" localSheetId="11" name="S42P12" vbProcedure="false">#REF!</definedName>
    <definedName function="false" hidden="false" localSheetId="11" name="S42P13" vbProcedure="false">#REF!</definedName>
    <definedName function="false" hidden="false" localSheetId="11" name="S42P14" vbProcedure="false">#REF!</definedName>
    <definedName function="false" hidden="false" localSheetId="11" name="S42P15" vbProcedure="false">#REF!</definedName>
    <definedName function="false" hidden="false" localSheetId="11" name="S42P16" vbProcedure="false">#REF!</definedName>
    <definedName function="false" hidden="false" localSheetId="11" name="S42P17" vbProcedure="false">#REF!</definedName>
    <definedName function="false" hidden="false" localSheetId="11" name="S42P18" vbProcedure="false">#REF!</definedName>
    <definedName function="false" hidden="false" localSheetId="11" name="S42P19" vbProcedure="false">#REF!</definedName>
    <definedName function="false" hidden="false" localSheetId="11" name="S42P2" vbProcedure="false">#REF!</definedName>
    <definedName function="false" hidden="false" localSheetId="11" name="S42P20" vbProcedure="false">#REF!</definedName>
    <definedName function="false" hidden="false" localSheetId="11" name="S42P21" vbProcedure="false">#REF!</definedName>
    <definedName function="false" hidden="false" localSheetId="11" name="S42P22" vbProcedure="false">#REF!</definedName>
    <definedName function="false" hidden="false" localSheetId="11" name="S42P23" vbProcedure="false">#REF!</definedName>
    <definedName function="false" hidden="false" localSheetId="11" name="S42P24" vbProcedure="false">#REF!</definedName>
    <definedName function="false" hidden="false" localSheetId="11" name="S42P3" vbProcedure="false">#REF!</definedName>
    <definedName function="false" hidden="false" localSheetId="11" name="S42P4" vbProcedure="false">#REF!</definedName>
    <definedName function="false" hidden="false" localSheetId="11" name="S42P5" vbProcedure="false">#REF!</definedName>
    <definedName function="false" hidden="false" localSheetId="11" name="S42P6" vbProcedure="false">#REF!</definedName>
    <definedName function="false" hidden="false" localSheetId="11" name="S42P7" vbProcedure="false">#REF!</definedName>
    <definedName function="false" hidden="false" localSheetId="11" name="S42P8" vbProcedure="false">#REF!</definedName>
    <definedName function="false" hidden="false" localSheetId="11" name="S42P9" vbProcedure="false">#REF!</definedName>
    <definedName function="false" hidden="false" localSheetId="11" name="S42R1" vbProcedure="false">#REF!</definedName>
    <definedName function="false" hidden="false" localSheetId="11" name="S42R10" vbProcedure="false">#REF!</definedName>
    <definedName function="false" hidden="false" localSheetId="11" name="S42R11" vbProcedure="false">#REF!</definedName>
    <definedName function="false" hidden="false" localSheetId="11" name="S42R12" vbProcedure="false">#REF!</definedName>
    <definedName function="false" hidden="false" localSheetId="11" name="S42R13" vbProcedure="false">#REF!</definedName>
    <definedName function="false" hidden="false" localSheetId="11" name="S42R14" vbProcedure="false">#REF!</definedName>
    <definedName function="false" hidden="false" localSheetId="11" name="S42R15" vbProcedure="false">#REF!</definedName>
    <definedName function="false" hidden="false" localSheetId="11" name="S42R16" vbProcedure="false">#REF!</definedName>
    <definedName function="false" hidden="false" localSheetId="11" name="S42R17" vbProcedure="false">#REF!</definedName>
    <definedName function="false" hidden="false" localSheetId="11" name="S42R18" vbProcedure="false">#REF!</definedName>
    <definedName function="false" hidden="false" localSheetId="11" name="S42R19" vbProcedure="false">#REF!</definedName>
    <definedName function="false" hidden="false" localSheetId="11" name="S42R2" vbProcedure="false">#REF!</definedName>
    <definedName function="false" hidden="false" localSheetId="11" name="S42R20" vbProcedure="false">#REF!</definedName>
    <definedName function="false" hidden="false" localSheetId="11" name="S42R21" vbProcedure="false">#REF!</definedName>
    <definedName function="false" hidden="false" localSheetId="11" name="S42R22" vbProcedure="false">#REF!</definedName>
    <definedName function="false" hidden="false" localSheetId="11" name="S42R23" vbProcedure="false">#REF!</definedName>
    <definedName function="false" hidden="false" localSheetId="11" name="S42R24" vbProcedure="false">#REF!</definedName>
    <definedName function="false" hidden="false" localSheetId="11" name="S42R3" vbProcedure="false">#REF!</definedName>
    <definedName function="false" hidden="false" localSheetId="11" name="S42R4" vbProcedure="false">#REF!</definedName>
    <definedName function="false" hidden="false" localSheetId="11" name="S42R5" vbProcedure="false">#REF!</definedName>
    <definedName function="false" hidden="false" localSheetId="11" name="S42R6" vbProcedure="false">#REF!</definedName>
    <definedName function="false" hidden="false" localSheetId="11" name="S42R7" vbProcedure="false">#REF!</definedName>
    <definedName function="false" hidden="false" localSheetId="11" name="S42R8" vbProcedure="false">#REF!</definedName>
    <definedName function="false" hidden="false" localSheetId="11" name="S42R9" vbProcedure="false">#REF!</definedName>
    <definedName function="false" hidden="false" localSheetId="11" name="S43P1" vbProcedure="false">#REF!</definedName>
    <definedName function="false" hidden="false" localSheetId="11" name="S43P10" vbProcedure="false">#REF!</definedName>
    <definedName function="false" hidden="false" localSheetId="11" name="S43P11" vbProcedure="false">#REF!</definedName>
    <definedName function="false" hidden="false" localSheetId="11" name="S43P12" vbProcedure="false">#REF!</definedName>
    <definedName function="false" hidden="false" localSheetId="11" name="S43P13" vbProcedure="false">#REF!</definedName>
    <definedName function="false" hidden="false" localSheetId="11" name="S43P14" vbProcedure="false">#REF!</definedName>
    <definedName function="false" hidden="false" localSheetId="11" name="S43P15" vbProcedure="false">#REF!</definedName>
    <definedName function="false" hidden="false" localSheetId="11" name="S43P16" vbProcedure="false">#REF!</definedName>
    <definedName function="false" hidden="false" localSheetId="11" name="S43P17" vbProcedure="false">#REF!</definedName>
    <definedName function="false" hidden="false" localSheetId="11" name="S43P18" vbProcedure="false">#REF!</definedName>
    <definedName function="false" hidden="false" localSheetId="11" name="S43P19" vbProcedure="false">#REF!</definedName>
    <definedName function="false" hidden="false" localSheetId="11" name="S43P2" vbProcedure="false">#REF!</definedName>
    <definedName function="false" hidden="false" localSheetId="11" name="S43P20" vbProcedure="false">#REF!</definedName>
    <definedName function="false" hidden="false" localSheetId="11" name="S43P21" vbProcedure="false">#REF!</definedName>
    <definedName function="false" hidden="false" localSheetId="11" name="S43P22" vbProcedure="false">#REF!</definedName>
    <definedName function="false" hidden="false" localSheetId="11" name="S43P23" vbProcedure="false">#REF!</definedName>
    <definedName function="false" hidden="false" localSheetId="11" name="S43P24" vbProcedure="false">#REF!</definedName>
    <definedName function="false" hidden="false" localSheetId="11" name="S43P3" vbProcedure="false">#REF!</definedName>
    <definedName function="false" hidden="false" localSheetId="11" name="S43P4" vbProcedure="false">#REF!</definedName>
    <definedName function="false" hidden="false" localSheetId="11" name="S43P5" vbProcedure="false">#REF!</definedName>
    <definedName function="false" hidden="false" localSheetId="11" name="S43P6" vbProcedure="false">#REF!</definedName>
    <definedName function="false" hidden="false" localSheetId="11" name="S43P7" vbProcedure="false">#REF!</definedName>
    <definedName function="false" hidden="false" localSheetId="11" name="S43P8" vbProcedure="false">#REF!</definedName>
    <definedName function="false" hidden="false" localSheetId="11" name="S43P9" vbProcedure="false">#REF!</definedName>
    <definedName function="false" hidden="false" localSheetId="11" name="S43R1" vbProcedure="false">#REF!</definedName>
    <definedName function="false" hidden="false" localSheetId="11" name="S43R10" vbProcedure="false">#REF!</definedName>
    <definedName function="false" hidden="false" localSheetId="11" name="S43R11" vbProcedure="false">#REF!</definedName>
    <definedName function="false" hidden="false" localSheetId="11" name="S43R12" vbProcedure="false">#REF!</definedName>
    <definedName function="false" hidden="false" localSheetId="11" name="S43R13" vbProcedure="false">#REF!</definedName>
    <definedName function="false" hidden="false" localSheetId="11" name="S43R14" vbProcedure="false">#REF!</definedName>
    <definedName function="false" hidden="false" localSheetId="11" name="S43R15" vbProcedure="false">#REF!</definedName>
    <definedName function="false" hidden="false" localSheetId="11" name="S43R16" vbProcedure="false">#REF!</definedName>
    <definedName function="false" hidden="false" localSheetId="11" name="S43R17" vbProcedure="false">#REF!</definedName>
    <definedName function="false" hidden="false" localSheetId="11" name="S43R18" vbProcedure="false">#REF!</definedName>
    <definedName function="false" hidden="false" localSheetId="11" name="S43R19" vbProcedure="false">#REF!</definedName>
    <definedName function="false" hidden="false" localSheetId="11" name="S43R2" vbProcedure="false">#REF!</definedName>
    <definedName function="false" hidden="false" localSheetId="11" name="S43R20" vbProcedure="false">#REF!</definedName>
    <definedName function="false" hidden="false" localSheetId="11" name="S43R21" vbProcedure="false">#REF!</definedName>
    <definedName function="false" hidden="false" localSheetId="11" name="S43R22" vbProcedure="false">#REF!</definedName>
    <definedName function="false" hidden="false" localSheetId="11" name="S43R23" vbProcedure="false">#REF!</definedName>
    <definedName function="false" hidden="false" localSheetId="11" name="S43R24" vbProcedure="false">#REF!</definedName>
    <definedName function="false" hidden="false" localSheetId="11" name="S43R3" vbProcedure="false">#REF!</definedName>
    <definedName function="false" hidden="false" localSheetId="11" name="S43R4" vbProcedure="false">#REF!</definedName>
    <definedName function="false" hidden="false" localSheetId="11" name="S43R5" vbProcedure="false">#REF!</definedName>
    <definedName function="false" hidden="false" localSheetId="11" name="S43R6" vbProcedure="false">#REF!</definedName>
    <definedName function="false" hidden="false" localSheetId="11" name="S43R7" vbProcedure="false">#REF!</definedName>
    <definedName function="false" hidden="false" localSheetId="11" name="S43R8" vbProcedure="false">#REF!</definedName>
    <definedName function="false" hidden="false" localSheetId="11" name="S43R9" vbProcedure="false">#REF!</definedName>
    <definedName function="false" hidden="false" localSheetId="11" name="S44P1" vbProcedure="false">#REF!</definedName>
    <definedName function="false" hidden="false" localSheetId="11" name="S44P10" vbProcedure="false">#REF!</definedName>
    <definedName function="false" hidden="false" localSheetId="11" name="S44P11" vbProcedure="false">#REF!</definedName>
    <definedName function="false" hidden="false" localSheetId="11" name="S44P12" vbProcedure="false">#REF!</definedName>
    <definedName function="false" hidden="false" localSheetId="11" name="S44P13" vbProcedure="false">#REF!</definedName>
    <definedName function="false" hidden="false" localSheetId="11" name="S44P14" vbProcedure="false">#REF!</definedName>
    <definedName function="false" hidden="false" localSheetId="11" name="S44P15" vbProcedure="false">#REF!</definedName>
    <definedName function="false" hidden="false" localSheetId="11" name="S44P16" vbProcedure="false">#REF!</definedName>
    <definedName function="false" hidden="false" localSheetId="11" name="S44P17" vbProcedure="false">#REF!</definedName>
    <definedName function="false" hidden="false" localSheetId="11" name="S44P18" vbProcedure="false">#REF!</definedName>
    <definedName function="false" hidden="false" localSheetId="11" name="S44P19" vbProcedure="false">#REF!</definedName>
    <definedName function="false" hidden="false" localSheetId="11" name="S44P2" vbProcedure="false">#REF!</definedName>
    <definedName function="false" hidden="false" localSheetId="11" name="S44P20" vbProcedure="false">#REF!</definedName>
    <definedName function="false" hidden="false" localSheetId="11" name="S44P21" vbProcedure="false">#REF!</definedName>
    <definedName function="false" hidden="false" localSheetId="11" name="S44P22" vbProcedure="false">#REF!</definedName>
    <definedName function="false" hidden="false" localSheetId="11" name="S44P23" vbProcedure="false">#REF!</definedName>
    <definedName function="false" hidden="false" localSheetId="11" name="S44P24" vbProcedure="false">#REF!</definedName>
    <definedName function="false" hidden="false" localSheetId="11" name="S44P3" vbProcedure="false">#REF!</definedName>
    <definedName function="false" hidden="false" localSheetId="11" name="S44P4" vbProcedure="false">#REF!</definedName>
    <definedName function="false" hidden="false" localSheetId="11" name="S44P5" vbProcedure="false">#REF!</definedName>
    <definedName function="false" hidden="false" localSheetId="11" name="S44P6" vbProcedure="false">#REF!</definedName>
    <definedName function="false" hidden="false" localSheetId="11" name="S44P7" vbProcedure="false">#REF!</definedName>
    <definedName function="false" hidden="false" localSheetId="11" name="S44P8" vbProcedure="false">#REF!</definedName>
    <definedName function="false" hidden="false" localSheetId="11" name="S44P9" vbProcedure="false">#REF!</definedName>
    <definedName function="false" hidden="false" localSheetId="11" name="S44R1" vbProcedure="false">#REF!</definedName>
    <definedName function="false" hidden="false" localSheetId="11" name="S44R10" vbProcedure="false">#REF!</definedName>
    <definedName function="false" hidden="false" localSheetId="11" name="S44R11" vbProcedure="false">#REF!</definedName>
    <definedName function="false" hidden="false" localSheetId="11" name="S44R12" vbProcedure="false">#REF!</definedName>
    <definedName function="false" hidden="false" localSheetId="11" name="S44R13" vbProcedure="false">#REF!</definedName>
    <definedName function="false" hidden="false" localSheetId="11" name="S44R14" vbProcedure="false">#REF!</definedName>
    <definedName function="false" hidden="false" localSheetId="11" name="S44R15" vbProcedure="false">#REF!</definedName>
    <definedName function="false" hidden="false" localSheetId="11" name="S44R16" vbProcedure="false">#REF!</definedName>
    <definedName function="false" hidden="false" localSheetId="11" name="S44R17" vbProcedure="false">#REF!</definedName>
    <definedName function="false" hidden="false" localSheetId="11" name="S44R18" vbProcedure="false">#REF!</definedName>
    <definedName function="false" hidden="false" localSheetId="11" name="S44R19" vbProcedure="false">#REF!</definedName>
    <definedName function="false" hidden="false" localSheetId="11" name="S44R2" vbProcedure="false">#REF!</definedName>
    <definedName function="false" hidden="false" localSheetId="11" name="S44R20" vbProcedure="false">#REF!</definedName>
    <definedName function="false" hidden="false" localSheetId="11" name="S44R21" vbProcedure="false">#REF!</definedName>
    <definedName function="false" hidden="false" localSheetId="11" name="S44R22" vbProcedure="false">#REF!</definedName>
    <definedName function="false" hidden="false" localSheetId="11" name="S44R23" vbProcedure="false">#REF!</definedName>
    <definedName function="false" hidden="false" localSheetId="11" name="S44R24" vbProcedure="false">#REF!</definedName>
    <definedName function="false" hidden="false" localSheetId="11" name="S44R3" vbProcedure="false">#REF!</definedName>
    <definedName function="false" hidden="false" localSheetId="11" name="S44R4" vbProcedure="false">#REF!</definedName>
    <definedName function="false" hidden="false" localSheetId="11" name="S44R5" vbProcedure="false">#REF!</definedName>
    <definedName function="false" hidden="false" localSheetId="11" name="S44R6" vbProcedure="false">#REF!</definedName>
    <definedName function="false" hidden="false" localSheetId="11" name="S44R7" vbProcedure="false">#REF!</definedName>
    <definedName function="false" hidden="false" localSheetId="11" name="S44R8" vbProcedure="false">#REF!</definedName>
    <definedName function="false" hidden="false" localSheetId="11" name="S44R9" vbProcedure="false">#REF!</definedName>
    <definedName function="false" hidden="false" localSheetId="11" name="S45P1" vbProcedure="false">#REF!</definedName>
    <definedName function="false" hidden="false" localSheetId="11" name="S45P10" vbProcedure="false">#REF!</definedName>
    <definedName function="false" hidden="false" localSheetId="11" name="S45P11" vbProcedure="false">#REF!</definedName>
    <definedName function="false" hidden="false" localSheetId="11" name="S45P12" vbProcedure="false">#REF!</definedName>
    <definedName function="false" hidden="false" localSheetId="11" name="S45P13" vbProcedure="false">#REF!</definedName>
    <definedName function="false" hidden="false" localSheetId="11" name="S45P14" vbProcedure="false">#REF!</definedName>
    <definedName function="false" hidden="false" localSheetId="11" name="S45P15" vbProcedure="false">#REF!</definedName>
    <definedName function="false" hidden="false" localSheetId="11" name="S45P16" vbProcedure="false">#REF!</definedName>
    <definedName function="false" hidden="false" localSheetId="11" name="S45P17" vbProcedure="false">#REF!</definedName>
    <definedName function="false" hidden="false" localSheetId="11" name="S45P18" vbProcedure="false">#REF!</definedName>
    <definedName function="false" hidden="false" localSheetId="11" name="S45P19" vbProcedure="false">#REF!</definedName>
    <definedName function="false" hidden="false" localSheetId="11" name="S45P2" vbProcedure="false">#REF!</definedName>
    <definedName function="false" hidden="false" localSheetId="11" name="S45P20" vbProcedure="false">#REF!</definedName>
    <definedName function="false" hidden="false" localSheetId="11" name="S45P21" vbProcedure="false">#REF!</definedName>
    <definedName function="false" hidden="false" localSheetId="11" name="S45P22" vbProcedure="false">#REF!</definedName>
    <definedName function="false" hidden="false" localSheetId="11" name="S45P23" vbProcedure="false">#REF!</definedName>
    <definedName function="false" hidden="false" localSheetId="11" name="S45P24" vbProcedure="false">#REF!</definedName>
    <definedName function="false" hidden="false" localSheetId="11" name="S45P3" vbProcedure="false">#REF!</definedName>
    <definedName function="false" hidden="false" localSheetId="11" name="S45P4" vbProcedure="false">#REF!</definedName>
    <definedName function="false" hidden="false" localSheetId="11" name="S45P5" vbProcedure="false">#REF!</definedName>
    <definedName function="false" hidden="false" localSheetId="11" name="S45P6" vbProcedure="false">#REF!</definedName>
    <definedName function="false" hidden="false" localSheetId="11" name="S45P7" vbProcedure="false">#REF!</definedName>
    <definedName function="false" hidden="false" localSheetId="11" name="S45P8" vbProcedure="false">#REF!</definedName>
    <definedName function="false" hidden="false" localSheetId="11" name="S45P9" vbProcedure="false">#REF!</definedName>
    <definedName function="false" hidden="false" localSheetId="11" name="S45R1" vbProcedure="false">#REF!</definedName>
    <definedName function="false" hidden="false" localSheetId="11" name="S45R10" vbProcedure="false">#REF!</definedName>
    <definedName function="false" hidden="false" localSheetId="11" name="S45R11" vbProcedure="false">#REF!</definedName>
    <definedName function="false" hidden="false" localSheetId="11" name="S45R12" vbProcedure="false">#REF!</definedName>
    <definedName function="false" hidden="false" localSheetId="11" name="S45R13" vbProcedure="false">#REF!</definedName>
    <definedName function="false" hidden="false" localSheetId="11" name="S45R14" vbProcedure="false">#REF!</definedName>
    <definedName function="false" hidden="false" localSheetId="11" name="S45R15" vbProcedure="false">#REF!</definedName>
    <definedName function="false" hidden="false" localSheetId="11" name="S45R16" vbProcedure="false">#REF!</definedName>
    <definedName function="false" hidden="false" localSheetId="11" name="S45R17" vbProcedure="false">#REF!</definedName>
    <definedName function="false" hidden="false" localSheetId="11" name="S45R18" vbProcedure="false">#REF!</definedName>
    <definedName function="false" hidden="false" localSheetId="11" name="S45R19" vbProcedure="false">#REF!</definedName>
    <definedName function="false" hidden="false" localSheetId="11" name="S45R2" vbProcedure="false">#REF!</definedName>
    <definedName function="false" hidden="false" localSheetId="11" name="S45R20" vbProcedure="false">#REF!</definedName>
    <definedName function="false" hidden="false" localSheetId="11" name="S45R21" vbProcedure="false">#REF!</definedName>
    <definedName function="false" hidden="false" localSheetId="11" name="S45R22" vbProcedure="false">#REF!</definedName>
    <definedName function="false" hidden="false" localSheetId="11" name="S45R23" vbProcedure="false">#REF!</definedName>
    <definedName function="false" hidden="false" localSheetId="11" name="S45R24" vbProcedure="false">#REF!</definedName>
    <definedName function="false" hidden="false" localSheetId="11" name="S45R3" vbProcedure="false">#REF!</definedName>
    <definedName function="false" hidden="false" localSheetId="11" name="S45R4" vbProcedure="false">#REF!</definedName>
    <definedName function="false" hidden="false" localSheetId="11" name="S45R5" vbProcedure="false">#REF!</definedName>
    <definedName function="false" hidden="false" localSheetId="11" name="S45R6" vbProcedure="false">#REF!</definedName>
    <definedName function="false" hidden="false" localSheetId="11" name="S45R7" vbProcedure="false">#REF!</definedName>
    <definedName function="false" hidden="false" localSheetId="11" name="S45R8" vbProcedure="false">#REF!</definedName>
    <definedName function="false" hidden="false" localSheetId="11" name="S45R9" vbProcedure="false">#REF!</definedName>
    <definedName function="false" hidden="false" localSheetId="11" name="S4P1" vbProcedure="false">#REF!</definedName>
    <definedName function="false" hidden="false" localSheetId="11" name="S4P10" vbProcedure="false">#REF!</definedName>
    <definedName function="false" hidden="false" localSheetId="11" name="S4P11" vbProcedure="false">#REF!</definedName>
    <definedName function="false" hidden="false" localSheetId="11" name="S4P12" vbProcedure="false">#REF!</definedName>
    <definedName function="false" hidden="false" localSheetId="11" name="S4P13" vbProcedure="false">#REF!</definedName>
    <definedName function="false" hidden="false" localSheetId="11" name="S4P14" vbProcedure="false">#REF!</definedName>
    <definedName function="false" hidden="false" localSheetId="11" name="S4P15" vbProcedure="false">#REF!</definedName>
    <definedName function="false" hidden="false" localSheetId="11" name="S4P16" vbProcedure="false">#REF!</definedName>
    <definedName function="false" hidden="false" localSheetId="11" name="S4P17" vbProcedure="false">#REF!</definedName>
    <definedName function="false" hidden="false" localSheetId="11" name="S4P18" vbProcedure="false">#REF!</definedName>
    <definedName function="false" hidden="false" localSheetId="11" name="S4P19" vbProcedure="false">#REF!</definedName>
    <definedName function="false" hidden="false" localSheetId="11" name="S4P2" vbProcedure="false">#REF!</definedName>
    <definedName function="false" hidden="false" localSheetId="11" name="S4P20" vbProcedure="false">#REF!</definedName>
    <definedName function="false" hidden="false" localSheetId="11" name="S4P21" vbProcedure="false">#REF!</definedName>
    <definedName function="false" hidden="false" localSheetId="11" name="S4P22" vbProcedure="false">#REF!</definedName>
    <definedName function="false" hidden="false" localSheetId="11" name="S4P23" vbProcedure="false">#REF!</definedName>
    <definedName function="false" hidden="false" localSheetId="11" name="S4P24" vbProcedure="false">#REF!</definedName>
    <definedName function="false" hidden="false" localSheetId="11" name="S4P3" vbProcedure="false">#REF!</definedName>
    <definedName function="false" hidden="false" localSheetId="11" name="S4P4" vbProcedure="false">#REF!</definedName>
    <definedName function="false" hidden="false" localSheetId="11" name="S4P5" vbProcedure="false">#REF!</definedName>
    <definedName function="false" hidden="false" localSheetId="11" name="S4P6" vbProcedure="false">#REF!</definedName>
    <definedName function="false" hidden="false" localSheetId="11" name="S4P7" vbProcedure="false">#REF!</definedName>
    <definedName function="false" hidden="false" localSheetId="11" name="S4P8" vbProcedure="false">#REF!</definedName>
    <definedName function="false" hidden="false" localSheetId="11" name="S4P9" vbProcedure="false">#REF!</definedName>
    <definedName function="false" hidden="false" localSheetId="11" name="S4R1" vbProcedure="false">#REF!</definedName>
    <definedName function="false" hidden="false" localSheetId="11" name="S4R10" vbProcedure="false">#REF!</definedName>
    <definedName function="false" hidden="false" localSheetId="11" name="S4R11" vbProcedure="false">#REF!</definedName>
    <definedName function="false" hidden="false" localSheetId="11" name="S4R12" vbProcedure="false">#REF!</definedName>
    <definedName function="false" hidden="false" localSheetId="11" name="S4R13" vbProcedure="false">#REF!</definedName>
    <definedName function="false" hidden="false" localSheetId="11" name="S4R14" vbProcedure="false">#REF!</definedName>
    <definedName function="false" hidden="false" localSheetId="11" name="S4R15" vbProcedure="false">#REF!</definedName>
    <definedName function="false" hidden="false" localSheetId="11" name="S4R16" vbProcedure="false">#REF!</definedName>
    <definedName function="false" hidden="false" localSheetId="11" name="S4R17" vbProcedure="false">#REF!</definedName>
    <definedName function="false" hidden="false" localSheetId="11" name="S4R18" vbProcedure="false">#REF!</definedName>
    <definedName function="false" hidden="false" localSheetId="11" name="S4R19" vbProcedure="false">#REF!</definedName>
    <definedName function="false" hidden="false" localSheetId="11" name="S4R2" vbProcedure="false">#REF!</definedName>
    <definedName function="false" hidden="false" localSheetId="11" name="S4R20" vbProcedure="false">#REF!</definedName>
    <definedName function="false" hidden="false" localSheetId="11" name="S4R21" vbProcedure="false">#REF!</definedName>
    <definedName function="false" hidden="false" localSheetId="11" name="S4R22" vbProcedure="false">#REF!</definedName>
    <definedName function="false" hidden="false" localSheetId="11" name="S4R23" vbProcedure="false">#REF!</definedName>
    <definedName function="false" hidden="false" localSheetId="11" name="S4R24" vbProcedure="false">#REF!</definedName>
    <definedName function="false" hidden="false" localSheetId="11" name="S4R3" vbProcedure="false">#REF!</definedName>
    <definedName function="false" hidden="false" localSheetId="11" name="S4R4" vbProcedure="false">#REF!</definedName>
    <definedName function="false" hidden="false" localSheetId="11" name="S4R5" vbProcedure="false">#REF!</definedName>
    <definedName function="false" hidden="false" localSheetId="11" name="S4R6" vbProcedure="false">#REF!</definedName>
    <definedName function="false" hidden="false" localSheetId="11" name="S4R7" vbProcedure="false">#REF!</definedName>
    <definedName function="false" hidden="false" localSheetId="11" name="S4R8" vbProcedure="false">#REF!</definedName>
    <definedName function="false" hidden="false" localSheetId="11" name="S4R9" vbProcedure="false">#REF!</definedName>
    <definedName function="false" hidden="false" localSheetId="11" name="S5P1" vbProcedure="false">#REF!</definedName>
    <definedName function="false" hidden="false" localSheetId="11" name="S5P10" vbProcedure="false">#REF!</definedName>
    <definedName function="false" hidden="false" localSheetId="11" name="S5P11" vbProcedure="false">#REF!</definedName>
    <definedName function="false" hidden="false" localSheetId="11" name="S5P12" vbProcedure="false">#REF!</definedName>
    <definedName function="false" hidden="false" localSheetId="11" name="S5P13" vbProcedure="false">#REF!</definedName>
    <definedName function="false" hidden="false" localSheetId="11" name="S5P14" vbProcedure="false">#REF!</definedName>
    <definedName function="false" hidden="false" localSheetId="11" name="S5P15" vbProcedure="false">#REF!</definedName>
    <definedName function="false" hidden="false" localSheetId="11" name="S5P16" vbProcedure="false">#REF!</definedName>
    <definedName function="false" hidden="false" localSheetId="11" name="S5P17" vbProcedure="false">#REF!</definedName>
    <definedName function="false" hidden="false" localSheetId="11" name="S5P18" vbProcedure="false">#REF!</definedName>
    <definedName function="false" hidden="false" localSheetId="11" name="S5P19" vbProcedure="false">#REF!</definedName>
    <definedName function="false" hidden="false" localSheetId="11" name="S5P2" vbProcedure="false">#REF!</definedName>
    <definedName function="false" hidden="false" localSheetId="11" name="S5P20" vbProcedure="false">#REF!</definedName>
    <definedName function="false" hidden="false" localSheetId="11" name="S5P21" vbProcedure="false">#REF!</definedName>
    <definedName function="false" hidden="false" localSheetId="11" name="S5P22" vbProcedure="false">#REF!</definedName>
    <definedName function="false" hidden="false" localSheetId="11" name="S5P23" vbProcedure="false">#REF!</definedName>
    <definedName function="false" hidden="false" localSheetId="11" name="S5P24" vbProcedure="false">#REF!</definedName>
    <definedName function="false" hidden="false" localSheetId="11" name="S5P3" vbProcedure="false">#REF!</definedName>
    <definedName function="false" hidden="false" localSheetId="11" name="S5P4" vbProcedure="false">#REF!</definedName>
    <definedName function="false" hidden="false" localSheetId="11" name="S5P5" vbProcedure="false">#REF!</definedName>
    <definedName function="false" hidden="false" localSheetId="11" name="S5P6" vbProcedure="false">#REF!</definedName>
    <definedName function="false" hidden="false" localSheetId="11" name="S5P7" vbProcedure="false">#REF!</definedName>
    <definedName function="false" hidden="false" localSheetId="11" name="S5P8" vbProcedure="false">#REF!</definedName>
    <definedName function="false" hidden="false" localSheetId="11" name="S5P9" vbProcedure="false">#REF!</definedName>
    <definedName function="false" hidden="false" localSheetId="11" name="S5R1" vbProcedure="false">#REF!</definedName>
    <definedName function="false" hidden="false" localSheetId="11" name="S5R10" vbProcedure="false">#REF!</definedName>
    <definedName function="false" hidden="false" localSheetId="11" name="S5R11" vbProcedure="false">#REF!</definedName>
    <definedName function="false" hidden="false" localSheetId="11" name="S5R12" vbProcedure="false">#REF!</definedName>
    <definedName function="false" hidden="false" localSheetId="11" name="S5R13" vbProcedure="false">#REF!</definedName>
    <definedName function="false" hidden="false" localSheetId="11" name="S5R14" vbProcedure="false">#REF!</definedName>
    <definedName function="false" hidden="false" localSheetId="11" name="S5R15" vbProcedure="false">#REF!</definedName>
    <definedName function="false" hidden="false" localSheetId="11" name="S5R16" vbProcedure="false">#REF!</definedName>
    <definedName function="false" hidden="false" localSheetId="11" name="S5R17" vbProcedure="false">#REF!</definedName>
    <definedName function="false" hidden="false" localSheetId="11" name="S5R18" vbProcedure="false">#REF!</definedName>
    <definedName function="false" hidden="false" localSheetId="11" name="S5R19" vbProcedure="false">#REF!</definedName>
    <definedName function="false" hidden="false" localSheetId="11" name="S5R2" vbProcedure="false">#REF!</definedName>
    <definedName function="false" hidden="false" localSheetId="11" name="S5R20" vbProcedure="false">#REF!</definedName>
    <definedName function="false" hidden="false" localSheetId="11" name="S5R21" vbProcedure="false">#REF!</definedName>
    <definedName function="false" hidden="false" localSheetId="11" name="S5R22" vbProcedure="false">#REF!</definedName>
    <definedName function="false" hidden="false" localSheetId="11" name="S5R23" vbProcedure="false">#REF!</definedName>
    <definedName function="false" hidden="false" localSheetId="11" name="S5R24" vbProcedure="false">#REF!</definedName>
    <definedName function="false" hidden="false" localSheetId="11" name="S5R3" vbProcedure="false">#REF!</definedName>
    <definedName function="false" hidden="false" localSheetId="11" name="S5R4" vbProcedure="false">#REF!</definedName>
    <definedName function="false" hidden="false" localSheetId="11" name="S5R5" vbProcedure="false">#REF!</definedName>
    <definedName function="false" hidden="false" localSheetId="11" name="S5R6" vbProcedure="false">#REF!</definedName>
    <definedName function="false" hidden="false" localSheetId="11" name="S5R7" vbProcedure="false">#REF!</definedName>
    <definedName function="false" hidden="false" localSheetId="11" name="S5R8" vbProcedure="false">#REF!</definedName>
    <definedName function="false" hidden="false" localSheetId="11" name="S5R9" vbProcedure="false">#REF!</definedName>
    <definedName function="false" hidden="false" localSheetId="11" name="S6P1" vbProcedure="false">#REF!</definedName>
    <definedName function="false" hidden="false" localSheetId="11" name="S6P10" vbProcedure="false">#REF!</definedName>
    <definedName function="false" hidden="false" localSheetId="11" name="S6P11" vbProcedure="false">#REF!</definedName>
    <definedName function="false" hidden="false" localSheetId="11" name="S6P12" vbProcedure="false">#REF!</definedName>
    <definedName function="false" hidden="false" localSheetId="11" name="S6P13" vbProcedure="false">#REF!</definedName>
    <definedName function="false" hidden="false" localSheetId="11" name="S6P14" vbProcedure="false">#REF!</definedName>
    <definedName function="false" hidden="false" localSheetId="11" name="S6P15" vbProcedure="false">#REF!</definedName>
    <definedName function="false" hidden="false" localSheetId="11" name="S6P16" vbProcedure="false">#REF!</definedName>
    <definedName function="false" hidden="false" localSheetId="11" name="S6P17" vbProcedure="false">#REF!</definedName>
    <definedName function="false" hidden="false" localSheetId="11" name="S6P18" vbProcedure="false">#REF!</definedName>
    <definedName function="false" hidden="false" localSheetId="11" name="S6P19" vbProcedure="false">#REF!</definedName>
    <definedName function="false" hidden="false" localSheetId="11" name="S6P2" vbProcedure="false">#REF!</definedName>
    <definedName function="false" hidden="false" localSheetId="11" name="S6P20" vbProcedure="false">#REF!</definedName>
    <definedName function="false" hidden="false" localSheetId="11" name="S6P21" vbProcedure="false">#REF!</definedName>
    <definedName function="false" hidden="false" localSheetId="11" name="S6P22" vbProcedure="false">#REF!</definedName>
    <definedName function="false" hidden="false" localSheetId="11" name="S6P23" vbProcedure="false">#REF!</definedName>
    <definedName function="false" hidden="false" localSheetId="11" name="S6P24" vbProcedure="false">#REF!</definedName>
    <definedName function="false" hidden="false" localSheetId="11" name="S6P3" vbProcedure="false">#REF!</definedName>
    <definedName function="false" hidden="false" localSheetId="11" name="S6P4" vbProcedure="false">#REF!</definedName>
    <definedName function="false" hidden="false" localSheetId="11" name="S6P5" vbProcedure="false">#REF!</definedName>
    <definedName function="false" hidden="false" localSheetId="11" name="S6P6" vbProcedure="false">#REF!</definedName>
    <definedName function="false" hidden="false" localSheetId="11" name="S6P7" vbProcedure="false">#REF!</definedName>
    <definedName function="false" hidden="false" localSheetId="11" name="S6P8" vbProcedure="false">#REF!</definedName>
    <definedName function="false" hidden="false" localSheetId="11" name="S6P9" vbProcedure="false">#REF!</definedName>
    <definedName function="false" hidden="false" localSheetId="11" name="S6R1" vbProcedure="false">#REF!</definedName>
    <definedName function="false" hidden="false" localSheetId="11" name="S6R10" vbProcedure="false">#REF!</definedName>
    <definedName function="false" hidden="false" localSheetId="11" name="S6R11" vbProcedure="false">#REF!</definedName>
    <definedName function="false" hidden="false" localSheetId="11" name="S6R12" vbProcedure="false">#REF!</definedName>
    <definedName function="false" hidden="false" localSheetId="11" name="S6R13" vbProcedure="false">#REF!</definedName>
    <definedName function="false" hidden="false" localSheetId="11" name="S6R14" vbProcedure="false">#REF!</definedName>
    <definedName function="false" hidden="false" localSheetId="11" name="S6R15" vbProcedure="false">#REF!</definedName>
    <definedName function="false" hidden="false" localSheetId="11" name="S6R16" vbProcedure="false">#REF!</definedName>
    <definedName function="false" hidden="false" localSheetId="11" name="S6R17" vbProcedure="false">#REF!</definedName>
    <definedName function="false" hidden="false" localSheetId="11" name="S6R18" vbProcedure="false">#REF!</definedName>
    <definedName function="false" hidden="false" localSheetId="11" name="S6R19" vbProcedure="false">#REF!</definedName>
    <definedName function="false" hidden="false" localSheetId="11" name="S6R2" vbProcedure="false">#REF!</definedName>
    <definedName function="false" hidden="false" localSheetId="11" name="S6R20" vbProcedure="false">#REF!</definedName>
    <definedName function="false" hidden="false" localSheetId="11" name="S6R21" vbProcedure="false">#REF!</definedName>
    <definedName function="false" hidden="false" localSheetId="11" name="S6R22" vbProcedure="false">#REF!</definedName>
    <definedName function="false" hidden="false" localSheetId="11" name="S6R23" vbProcedure="false">#REF!</definedName>
    <definedName function="false" hidden="false" localSheetId="11" name="S6R24" vbProcedure="false">#REF!</definedName>
    <definedName function="false" hidden="false" localSheetId="11" name="S6R3" vbProcedure="false">#REF!</definedName>
    <definedName function="false" hidden="false" localSheetId="11" name="S6R4" vbProcedure="false">#REF!</definedName>
    <definedName function="false" hidden="false" localSheetId="11" name="S6R5" vbProcedure="false">#REF!</definedName>
    <definedName function="false" hidden="false" localSheetId="11" name="S6R6" vbProcedure="false">#REF!</definedName>
    <definedName function="false" hidden="false" localSheetId="11" name="S6R7" vbProcedure="false">#REF!</definedName>
    <definedName function="false" hidden="false" localSheetId="11" name="S6R8" vbProcedure="false">#REF!</definedName>
    <definedName function="false" hidden="false" localSheetId="11" name="S6R9" vbProcedure="false">#REF!</definedName>
    <definedName function="false" hidden="false" localSheetId="11" name="S7P1" vbProcedure="false">#REF!</definedName>
    <definedName function="false" hidden="false" localSheetId="11" name="S7P10" vbProcedure="false">#REF!</definedName>
    <definedName function="false" hidden="false" localSheetId="11" name="S7P11" vbProcedure="false">#REF!</definedName>
    <definedName function="false" hidden="false" localSheetId="11" name="S7P12" vbProcedure="false">#REF!</definedName>
    <definedName function="false" hidden="false" localSheetId="11" name="S7P13" vbProcedure="false">#REF!</definedName>
    <definedName function="false" hidden="false" localSheetId="11" name="S7P14" vbProcedure="false">#REF!</definedName>
    <definedName function="false" hidden="false" localSheetId="11" name="S7P15" vbProcedure="false">#REF!</definedName>
    <definedName function="false" hidden="false" localSheetId="11" name="S7P16" vbProcedure="false">#REF!</definedName>
    <definedName function="false" hidden="false" localSheetId="11" name="S7P17" vbProcedure="false">#REF!</definedName>
    <definedName function="false" hidden="false" localSheetId="11" name="S7P18" vbProcedure="false">#REF!</definedName>
    <definedName function="false" hidden="false" localSheetId="11" name="S7P19" vbProcedure="false">#REF!</definedName>
    <definedName function="false" hidden="false" localSheetId="11" name="S7P2" vbProcedure="false">#REF!</definedName>
    <definedName function="false" hidden="false" localSheetId="11" name="S7P20" vbProcedure="false">#REF!</definedName>
    <definedName function="false" hidden="false" localSheetId="11" name="S7P21" vbProcedure="false">#REF!</definedName>
    <definedName function="false" hidden="false" localSheetId="11" name="S7P22" vbProcedure="false">#REF!</definedName>
    <definedName function="false" hidden="false" localSheetId="11" name="S7P23" vbProcedure="false">#REF!</definedName>
    <definedName function="false" hidden="false" localSheetId="11" name="S7P24" vbProcedure="false">#REF!</definedName>
    <definedName function="false" hidden="false" localSheetId="11" name="S7P3" vbProcedure="false">#REF!</definedName>
    <definedName function="false" hidden="false" localSheetId="11" name="S7P4" vbProcedure="false">#REF!</definedName>
    <definedName function="false" hidden="false" localSheetId="11" name="S7P5" vbProcedure="false">#REF!</definedName>
    <definedName function="false" hidden="false" localSheetId="11" name="S7P6" vbProcedure="false">#REF!</definedName>
    <definedName function="false" hidden="false" localSheetId="11" name="S7P7" vbProcedure="false">#REF!</definedName>
    <definedName function="false" hidden="false" localSheetId="11" name="S7P8" vbProcedure="false">#REF!</definedName>
    <definedName function="false" hidden="false" localSheetId="11" name="S7P9" vbProcedure="false">#REF!</definedName>
    <definedName function="false" hidden="false" localSheetId="11" name="S7R1" vbProcedure="false">#REF!</definedName>
    <definedName function="false" hidden="false" localSheetId="11" name="S7R10" vbProcedure="false">#REF!</definedName>
    <definedName function="false" hidden="false" localSheetId="11" name="S7R11" vbProcedure="false">#REF!</definedName>
    <definedName function="false" hidden="false" localSheetId="11" name="S7R12" vbProcedure="false">#REF!</definedName>
    <definedName function="false" hidden="false" localSheetId="11" name="S7R13" vbProcedure="false">#REF!</definedName>
    <definedName function="false" hidden="false" localSheetId="11" name="S7R14" vbProcedure="false">#REF!</definedName>
    <definedName function="false" hidden="false" localSheetId="11" name="S7R15" vbProcedure="false">#REF!</definedName>
    <definedName function="false" hidden="false" localSheetId="11" name="S7R16" vbProcedure="false">#REF!</definedName>
    <definedName function="false" hidden="false" localSheetId="11" name="S7R17" vbProcedure="false">#REF!</definedName>
    <definedName function="false" hidden="false" localSheetId="11" name="S7R18" vbProcedure="false">#REF!</definedName>
    <definedName function="false" hidden="false" localSheetId="11" name="S7R19" vbProcedure="false">#REF!</definedName>
    <definedName function="false" hidden="false" localSheetId="11" name="S7R2" vbProcedure="false">#REF!</definedName>
    <definedName function="false" hidden="false" localSheetId="11" name="S7R20" vbProcedure="false">#REF!</definedName>
    <definedName function="false" hidden="false" localSheetId="11" name="S7R21" vbProcedure="false">#REF!</definedName>
    <definedName function="false" hidden="false" localSheetId="11" name="S7R22" vbProcedure="false">#REF!</definedName>
    <definedName function="false" hidden="false" localSheetId="11" name="S7R23" vbProcedure="false">#REF!</definedName>
    <definedName function="false" hidden="false" localSheetId="11" name="S7R24" vbProcedure="false">#REF!</definedName>
    <definedName function="false" hidden="false" localSheetId="11" name="S7R3" vbProcedure="false">#REF!</definedName>
    <definedName function="false" hidden="false" localSheetId="11" name="S7R4" vbProcedure="false">#REF!</definedName>
    <definedName function="false" hidden="false" localSheetId="11" name="S7R5" vbProcedure="false">#REF!</definedName>
    <definedName function="false" hidden="false" localSheetId="11" name="S7R6" vbProcedure="false">#REF!</definedName>
    <definedName function="false" hidden="false" localSheetId="11" name="S7R7" vbProcedure="false">#REF!</definedName>
    <definedName function="false" hidden="false" localSheetId="11" name="S7R8" vbProcedure="false">#REF!</definedName>
    <definedName function="false" hidden="false" localSheetId="11" name="S7R9" vbProcedure="false">#REF!</definedName>
    <definedName function="false" hidden="false" localSheetId="11" name="S8P1" vbProcedure="false">#REF!</definedName>
    <definedName function="false" hidden="false" localSheetId="11" name="S8P10" vbProcedure="false">#REF!</definedName>
    <definedName function="false" hidden="false" localSheetId="11" name="S8P11" vbProcedure="false">#REF!</definedName>
    <definedName function="false" hidden="false" localSheetId="11" name="S8P12" vbProcedure="false">#REF!</definedName>
    <definedName function="false" hidden="false" localSheetId="11" name="S8P13" vbProcedure="false">#REF!</definedName>
    <definedName function="false" hidden="false" localSheetId="11" name="S8P14" vbProcedure="false">#REF!</definedName>
    <definedName function="false" hidden="false" localSheetId="11" name="S8P15" vbProcedure="false">#REF!</definedName>
    <definedName function="false" hidden="false" localSheetId="11" name="S8P16" vbProcedure="false">#REF!</definedName>
    <definedName function="false" hidden="false" localSheetId="11" name="S8P17" vbProcedure="false">#REF!</definedName>
    <definedName function="false" hidden="false" localSheetId="11" name="S8P18" vbProcedure="false">#REF!</definedName>
    <definedName function="false" hidden="false" localSheetId="11" name="S8P19" vbProcedure="false">#REF!</definedName>
    <definedName function="false" hidden="false" localSheetId="11" name="S8P2" vbProcedure="false">#REF!</definedName>
    <definedName function="false" hidden="false" localSheetId="11" name="S8P20" vbProcedure="false">#REF!</definedName>
    <definedName function="false" hidden="false" localSheetId="11" name="S8P21" vbProcedure="false">#REF!</definedName>
    <definedName function="false" hidden="false" localSheetId="11" name="S8P22" vbProcedure="false">#REF!</definedName>
    <definedName function="false" hidden="false" localSheetId="11" name="S8P23" vbProcedure="false">#REF!</definedName>
    <definedName function="false" hidden="false" localSheetId="11" name="S8P24" vbProcedure="false">#REF!</definedName>
    <definedName function="false" hidden="false" localSheetId="11" name="S8P3" vbProcedure="false">#REF!</definedName>
    <definedName function="false" hidden="false" localSheetId="11" name="S8P4" vbProcedure="false">#REF!</definedName>
    <definedName function="false" hidden="false" localSheetId="11" name="S8P5" vbProcedure="false">#REF!</definedName>
    <definedName function="false" hidden="false" localSheetId="11" name="S8P6" vbProcedure="false">#REF!</definedName>
    <definedName function="false" hidden="false" localSheetId="11" name="S8P7" vbProcedure="false">#REF!</definedName>
    <definedName function="false" hidden="false" localSheetId="11" name="S8P8" vbProcedure="false">#REF!</definedName>
    <definedName function="false" hidden="false" localSheetId="11" name="S8P9" vbProcedure="false">#REF!</definedName>
    <definedName function="false" hidden="false" localSheetId="11" name="S8R1" vbProcedure="false">#REF!</definedName>
    <definedName function="false" hidden="false" localSheetId="11" name="S8R10" vbProcedure="false">#REF!</definedName>
    <definedName function="false" hidden="false" localSheetId="11" name="S8R11" vbProcedure="false">#REF!</definedName>
    <definedName function="false" hidden="false" localSheetId="11" name="S8R12" vbProcedure="false">#REF!</definedName>
    <definedName function="false" hidden="false" localSheetId="11" name="S8R13" vbProcedure="false">#REF!</definedName>
    <definedName function="false" hidden="false" localSheetId="11" name="S8R14" vbProcedure="false">#REF!</definedName>
    <definedName function="false" hidden="false" localSheetId="11" name="S8R15" vbProcedure="false">#REF!</definedName>
    <definedName function="false" hidden="false" localSheetId="11" name="S8R16" vbProcedure="false">#REF!</definedName>
    <definedName function="false" hidden="false" localSheetId="11" name="S8R17" vbProcedure="false">#REF!</definedName>
    <definedName function="false" hidden="false" localSheetId="11" name="S8R18" vbProcedure="false">#REF!</definedName>
    <definedName function="false" hidden="false" localSheetId="11" name="S8R19" vbProcedure="false">#REF!</definedName>
    <definedName function="false" hidden="false" localSheetId="11" name="S8R2" vbProcedure="false">#REF!</definedName>
    <definedName function="false" hidden="false" localSheetId="11" name="S8R20" vbProcedure="false">#REF!</definedName>
    <definedName function="false" hidden="false" localSheetId="11" name="S8R21" vbProcedure="false">#REF!</definedName>
    <definedName function="false" hidden="false" localSheetId="11" name="S8R22" vbProcedure="false">#REF!</definedName>
    <definedName function="false" hidden="false" localSheetId="11" name="S8R23" vbProcedure="false">#REF!</definedName>
    <definedName function="false" hidden="false" localSheetId="11" name="S8R24" vbProcedure="false">#REF!</definedName>
    <definedName function="false" hidden="false" localSheetId="11" name="S8R3" vbProcedure="false">#REF!</definedName>
    <definedName function="false" hidden="false" localSheetId="11" name="S8R4" vbProcedure="false">#REF!</definedName>
    <definedName function="false" hidden="false" localSheetId="11" name="S8R5" vbProcedure="false">#REF!</definedName>
    <definedName function="false" hidden="false" localSheetId="11" name="S8R6" vbProcedure="false">#REF!</definedName>
    <definedName function="false" hidden="false" localSheetId="11" name="S8R7" vbProcedure="false">#REF!</definedName>
    <definedName function="false" hidden="false" localSheetId="11" name="S8R8" vbProcedure="false">#REF!</definedName>
    <definedName function="false" hidden="false" localSheetId="11" name="S8R9" vbProcedure="false">#REF!</definedName>
    <definedName function="false" hidden="false" localSheetId="11" name="S9P1" vbProcedure="false">#REF!</definedName>
    <definedName function="false" hidden="false" localSheetId="11" name="S9P10" vbProcedure="false">#REF!</definedName>
    <definedName function="false" hidden="false" localSheetId="11" name="S9P11" vbProcedure="false">#REF!</definedName>
    <definedName function="false" hidden="false" localSheetId="11" name="S9P12" vbProcedure="false">#REF!</definedName>
    <definedName function="false" hidden="false" localSheetId="11" name="S9P13" vbProcedure="false">#REF!</definedName>
    <definedName function="false" hidden="false" localSheetId="11" name="S9P14" vbProcedure="false">#REF!</definedName>
    <definedName function="false" hidden="false" localSheetId="11" name="S9P15" vbProcedure="false">#REF!</definedName>
    <definedName function="false" hidden="false" localSheetId="11" name="S9P16" vbProcedure="false">#REF!</definedName>
    <definedName function="false" hidden="false" localSheetId="11" name="S9P17" vbProcedure="false">#REF!</definedName>
    <definedName function="false" hidden="false" localSheetId="11" name="S9P18" vbProcedure="false">#REF!</definedName>
    <definedName function="false" hidden="false" localSheetId="11" name="S9P19" vbProcedure="false">#REF!</definedName>
    <definedName function="false" hidden="false" localSheetId="11" name="S9P2" vbProcedure="false">#REF!</definedName>
    <definedName function="false" hidden="false" localSheetId="11" name="S9P20" vbProcedure="false">#REF!</definedName>
    <definedName function="false" hidden="false" localSheetId="11" name="S9P21" vbProcedure="false">#REF!</definedName>
    <definedName function="false" hidden="false" localSheetId="11" name="S9P22" vbProcedure="false">#REF!</definedName>
    <definedName function="false" hidden="false" localSheetId="11" name="S9P23" vbProcedure="false">#REF!</definedName>
    <definedName function="false" hidden="false" localSheetId="11" name="S9P24" vbProcedure="false">#REF!</definedName>
    <definedName function="false" hidden="false" localSheetId="11" name="S9P3" vbProcedure="false">#REF!</definedName>
    <definedName function="false" hidden="false" localSheetId="11" name="S9P4" vbProcedure="false">#REF!</definedName>
    <definedName function="false" hidden="false" localSheetId="11" name="S9P5" vbProcedure="false">#REF!</definedName>
    <definedName function="false" hidden="false" localSheetId="11" name="S9P6" vbProcedure="false">#REF!</definedName>
    <definedName function="false" hidden="false" localSheetId="11" name="S9P7" vbProcedure="false">#REF!</definedName>
    <definedName function="false" hidden="false" localSheetId="11" name="S9P8" vbProcedure="false">#REF!</definedName>
    <definedName function="false" hidden="false" localSheetId="11" name="S9P9" vbProcedure="false">#REF!</definedName>
    <definedName function="false" hidden="false" localSheetId="11" name="S9R1" vbProcedure="false">#REF!</definedName>
    <definedName function="false" hidden="false" localSheetId="11" name="S9R10" vbProcedure="false">#REF!</definedName>
    <definedName function="false" hidden="false" localSheetId="11" name="S9R11" vbProcedure="false">#REF!</definedName>
    <definedName function="false" hidden="false" localSheetId="11" name="S9R12" vbProcedure="false">#REF!</definedName>
    <definedName function="false" hidden="false" localSheetId="11" name="S9R13" vbProcedure="false">#REF!</definedName>
    <definedName function="false" hidden="false" localSheetId="11" name="S9R14" vbProcedure="false">#REF!</definedName>
    <definedName function="false" hidden="false" localSheetId="11" name="S9R15" vbProcedure="false">#REF!</definedName>
    <definedName function="false" hidden="false" localSheetId="11" name="S9R16" vbProcedure="false">#REF!</definedName>
    <definedName function="false" hidden="false" localSheetId="11" name="S9R17" vbProcedure="false">#REF!</definedName>
    <definedName function="false" hidden="false" localSheetId="11" name="S9R18" vbProcedure="false">#REF!</definedName>
    <definedName function="false" hidden="false" localSheetId="11" name="S9R19" vbProcedure="false">#REF!</definedName>
    <definedName function="false" hidden="false" localSheetId="11" name="S9R2" vbProcedure="false">#REF!</definedName>
    <definedName function="false" hidden="false" localSheetId="11" name="S9R20" vbProcedure="false">#REF!</definedName>
    <definedName function="false" hidden="false" localSheetId="11" name="S9R21" vbProcedure="false">#REF!</definedName>
    <definedName function="false" hidden="false" localSheetId="11" name="S9R22" vbProcedure="false">#REF!</definedName>
    <definedName function="false" hidden="false" localSheetId="11" name="S9R23" vbProcedure="false">#REF!</definedName>
    <definedName function="false" hidden="false" localSheetId="11" name="S9R24" vbProcedure="false">#REF!</definedName>
    <definedName function="false" hidden="false" localSheetId="11" name="S9R3" vbProcedure="false">#REF!</definedName>
    <definedName function="false" hidden="false" localSheetId="11" name="S9R4" vbProcedure="false">#REF!</definedName>
    <definedName function="false" hidden="false" localSheetId="11" name="S9R5" vbProcedure="false">#REF!</definedName>
    <definedName function="false" hidden="false" localSheetId="11" name="S9R6" vbProcedure="false">#REF!</definedName>
    <definedName function="false" hidden="false" localSheetId="11" name="S9R7" vbProcedure="false">#REF!</definedName>
    <definedName function="false" hidden="false" localSheetId="11" name="S9R8" vbProcedure="false">#REF!</definedName>
    <definedName function="false" hidden="false" localSheetId="11" name="S9R9" vbProcedure="false">#REF!</definedName>
    <definedName function="false" hidden="false" localSheetId="11" name="soma_total" vbProcedure="false">#REF!</definedName>
    <definedName function="false" hidden="false" localSheetId="11" name="sub_item_1" vbProcedure="false">#REF!</definedName>
    <definedName function="false" hidden="false" localSheetId="11" name="sub_item_10" vbProcedure="false">#REF!</definedName>
    <definedName function="false" hidden="false" localSheetId="11" name="sub_item_11" vbProcedure="false">#REF!</definedName>
    <definedName function="false" hidden="false" localSheetId="11" name="sub_item_12" vbProcedure="false">#REF!</definedName>
    <definedName function="false" hidden="false" localSheetId="11" name="sub_item_13" vbProcedure="false">#REF!</definedName>
    <definedName function="false" hidden="false" localSheetId="11" name="sub_item_14" vbProcedure="false">#REF!</definedName>
    <definedName function="false" hidden="false" localSheetId="11" name="sub_item_15" vbProcedure="false">#REF!</definedName>
    <definedName function="false" hidden="false" localSheetId="11" name="sub_item_16" vbProcedure="false">#REF!</definedName>
    <definedName function="false" hidden="false" localSheetId="11" name="sub_item_17" vbProcedure="false">#REF!</definedName>
    <definedName function="false" hidden="false" localSheetId="11" name="sub_item_18" vbProcedure="false">#REF!</definedName>
    <definedName function="false" hidden="false" localSheetId="11" name="sub_item_19" vbProcedure="false">#REF!</definedName>
    <definedName function="false" hidden="false" localSheetId="11" name="sub_item_2" vbProcedure="false">#REF!</definedName>
    <definedName function="false" hidden="false" localSheetId="11" name="sub_item_20" vbProcedure="false">#REF!</definedName>
    <definedName function="false" hidden="false" localSheetId="11" name="sub_item_21" vbProcedure="false">#REF!</definedName>
    <definedName function="false" hidden="false" localSheetId="11" name="sub_item_22" vbProcedure="false">#REF!</definedName>
    <definedName function="false" hidden="false" localSheetId="11" name="sub_item_23" vbProcedure="false">#REF!</definedName>
    <definedName function="false" hidden="false" localSheetId="11" name="sub_item_24" vbProcedure="false">#REF!</definedName>
    <definedName function="false" hidden="false" localSheetId="11" name="sub_item_25" vbProcedure="false">#REF!</definedName>
    <definedName function="false" hidden="false" localSheetId="11" name="sub_item_26" vbProcedure="false">#REF!</definedName>
    <definedName function="false" hidden="false" localSheetId="11" name="sub_item_27" vbProcedure="false">#REF!</definedName>
    <definedName function="false" hidden="false" localSheetId="11" name="sub_item_28" vbProcedure="false">#REF!</definedName>
    <definedName function="false" hidden="false" localSheetId="11" name="sub_item_29" vbProcedure="false">#REF!</definedName>
    <definedName function="false" hidden="false" localSheetId="11" name="sub_item_3" vbProcedure="false">#REF!</definedName>
    <definedName function="false" hidden="false" localSheetId="11" name="sub_item_30" vbProcedure="false">#REF!</definedName>
    <definedName function="false" hidden="false" localSheetId="11" name="sub_item_31" vbProcedure="false">#REF!</definedName>
    <definedName function="false" hidden="false" localSheetId="11" name="sub_item_32" vbProcedure="false">#REF!</definedName>
    <definedName function="false" hidden="false" localSheetId="11" name="sub_item_33" vbProcedure="false">#REF!</definedName>
    <definedName function="false" hidden="false" localSheetId="11" name="sub_item_34" vbProcedure="false">#REF!</definedName>
    <definedName function="false" hidden="false" localSheetId="11" name="sub_item_35" vbProcedure="false">#REF!</definedName>
    <definedName function="false" hidden="false" localSheetId="11" name="sub_item_36" vbProcedure="false">#REF!</definedName>
    <definedName function="false" hidden="false" localSheetId="11" name="sub_item_37" vbProcedure="false">#REF!</definedName>
    <definedName function="false" hidden="false" localSheetId="11" name="sub_item_38" vbProcedure="false">#REF!</definedName>
    <definedName function="false" hidden="false" localSheetId="11" name="sub_item_39" vbProcedure="false">#REF!</definedName>
    <definedName function="false" hidden="false" localSheetId="11" name="sub_item_4" vbProcedure="false">#REF!</definedName>
    <definedName function="false" hidden="false" localSheetId="11" name="sub_item_40" vbProcedure="false">#REF!</definedName>
    <definedName function="false" hidden="false" localSheetId="11" name="sub_item_41" vbProcedure="false">#REF!</definedName>
    <definedName function="false" hidden="false" localSheetId="11" name="sub_item_42" vbProcedure="false">#REF!</definedName>
    <definedName function="false" hidden="false" localSheetId="11" name="sub_item_43" vbProcedure="false">#REF!</definedName>
    <definedName function="false" hidden="false" localSheetId="11" name="sub_item_44" vbProcedure="false">#REF!</definedName>
    <definedName function="false" hidden="false" localSheetId="11" name="sub_item_45" vbProcedure="false">#REF!</definedName>
    <definedName function="false" hidden="false" localSheetId="11" name="sub_item_5" vbProcedure="false">#REF!</definedName>
    <definedName function="false" hidden="false" localSheetId="11" name="sub_item_6" vbProcedure="false">#REF!</definedName>
    <definedName function="false" hidden="false" localSheetId="11" name="sub_item_7" vbProcedure="false">#REF!</definedName>
    <definedName function="false" hidden="false" localSheetId="11" name="sub_item_8" vbProcedure="false">#REF!</definedName>
    <definedName function="false" hidden="false" localSheetId="11" name="sub_item_9" vbProcedure="false">#REF!</definedName>
    <definedName function="false" hidden="false" localSheetId="11" name="TOTAL_ACU_REF" vbProcedure="false">#REF!</definedName>
    <definedName function="false" hidden="false" localSheetId="11" name="TOTAL_ADD" vbProcedure="false">#REF!</definedName>
    <definedName function="false" hidden="false" localSheetId="11" name="TOTAL_ADD_ACU" vbProcedure="false">#REF!</definedName>
    <definedName function="false" hidden="false" localSheetId="11" name="TOTAL_REF" vbProcedure="false">#REF!</definedName>
    <definedName function="false" hidden="false" localSheetId="11" name="TOTAL_RES" vbProcedure="false">#REF!</definedName>
    <definedName function="false" hidden="false" localSheetId="11" name="TOTAL_RES_ACU" vbProcedure="false">#REF!</definedName>
    <definedName function="false" hidden="false" localSheetId="11" name="_R10P" vbProcedure="false">#REF!</definedName>
    <definedName function="false" hidden="false" localSheetId="11" name="_R10R" vbProcedure="false">#REF!</definedName>
    <definedName function="false" hidden="false" localSheetId="11" name="_R11P" vbProcedure="false">#REF!</definedName>
    <definedName function="false" hidden="false" localSheetId="11" name="_R11R" vbProcedure="false">#REF!</definedName>
    <definedName function="false" hidden="false" localSheetId="11" name="_R12P" vbProcedure="false">#REF!</definedName>
    <definedName function="false" hidden="false" localSheetId="11" name="_R12R" vbProcedure="false">#REF!</definedName>
    <definedName function="false" hidden="false" localSheetId="11" name="_R13P" vbProcedure="false">#REF!</definedName>
    <definedName function="false" hidden="false" localSheetId="11" name="_R13R" vbProcedure="false">#REF!</definedName>
    <definedName function="false" hidden="false" localSheetId="11" name="_R14P" vbProcedure="false">#REF!</definedName>
    <definedName function="false" hidden="false" localSheetId="11" name="_R14R" vbProcedure="false">#REF!</definedName>
    <definedName function="false" hidden="false" localSheetId="11" name="_R15P" vbProcedure="false">#REF!</definedName>
    <definedName function="false" hidden="false" localSheetId="11" name="_R15R" vbProcedure="false">#REF!</definedName>
    <definedName function="false" hidden="false" localSheetId="11" name="_R16P" vbProcedure="false">#REF!</definedName>
    <definedName function="false" hidden="false" localSheetId="11" name="_R16R" vbProcedure="false">#REF!</definedName>
    <definedName function="false" hidden="false" localSheetId="11" name="_R17P" vbProcedure="false">#REF!</definedName>
    <definedName function="false" hidden="false" localSheetId="11" name="_R17R" vbProcedure="false">#REF!</definedName>
    <definedName function="false" hidden="false" localSheetId="11" name="_R18P" vbProcedure="false">#REF!</definedName>
    <definedName function="false" hidden="false" localSheetId="11" name="_R18R" vbProcedure="false">#REF!</definedName>
    <definedName function="false" hidden="false" localSheetId="11" name="_R19P" vbProcedure="false">#REF!</definedName>
    <definedName function="false" hidden="false" localSheetId="11" name="_R19R" vbProcedure="false">#REF!</definedName>
    <definedName function="false" hidden="false" localSheetId="11" name="_R1P" vbProcedure="false">#REF!</definedName>
    <definedName function="false" hidden="false" localSheetId="11" name="_R1R" vbProcedure="false">#REF!</definedName>
    <definedName function="false" hidden="false" localSheetId="11" name="_R20P" vbProcedure="false">#REF!</definedName>
    <definedName function="false" hidden="false" localSheetId="11" name="_R20R" vbProcedure="false">#REF!</definedName>
    <definedName function="false" hidden="false" localSheetId="11" name="_R21P" vbProcedure="false">#REF!</definedName>
    <definedName function="false" hidden="false" localSheetId="11" name="_R21R" vbProcedure="false">#REF!</definedName>
    <definedName function="false" hidden="false" localSheetId="11" name="_R22P" vbProcedure="false">#REF!</definedName>
    <definedName function="false" hidden="false" localSheetId="11" name="_R22R" vbProcedure="false">#REF!</definedName>
    <definedName function="false" hidden="false" localSheetId="11" name="_R23P" vbProcedure="false">#REF!</definedName>
    <definedName function="false" hidden="false" localSheetId="11" name="_R23R" vbProcedure="false">#REF!</definedName>
    <definedName function="false" hidden="false" localSheetId="11" name="_R24P" vbProcedure="false">#REF!</definedName>
    <definedName function="false" hidden="false" localSheetId="11" name="_R24R" vbProcedure="false">#REF!</definedName>
    <definedName function="false" hidden="false" localSheetId="11" name="_R2P" vbProcedure="false">#REF!</definedName>
    <definedName function="false" hidden="false" localSheetId="11" name="_R2R" vbProcedure="false">#REF!</definedName>
    <definedName function="false" hidden="false" localSheetId="11" name="_R3P" vbProcedure="false">#REF!</definedName>
    <definedName function="false" hidden="false" localSheetId="11" name="_R3R" vbProcedure="false">#REF!</definedName>
    <definedName function="false" hidden="false" localSheetId="11" name="_R4P" vbProcedure="false">#REF!</definedName>
    <definedName function="false" hidden="false" localSheetId="11" name="_R4R" vbProcedure="false">#REF!</definedName>
    <definedName function="false" hidden="false" localSheetId="11" name="_R5P" vbProcedure="false">#REF!</definedName>
    <definedName function="false" hidden="false" localSheetId="11" name="_R5R" vbProcedure="false">#REF!</definedName>
    <definedName function="false" hidden="false" localSheetId="11" name="_R6P" vbProcedure="false">#REF!</definedName>
    <definedName function="false" hidden="false" localSheetId="11" name="_R6R" vbProcedure="false">#REF!</definedName>
    <definedName function="false" hidden="false" localSheetId="11" name="_R7P" vbProcedure="false">#REF!</definedName>
    <definedName function="false" hidden="false" localSheetId="11" name="_R7R" vbProcedure="false">#REF!</definedName>
    <definedName function="false" hidden="false" localSheetId="11" name="_R8P" vbProcedure="false">#REF!</definedName>
    <definedName function="false" hidden="false" localSheetId="11" name="_R8R" vbProcedure="false">#REF!</definedName>
    <definedName function="false" hidden="false" localSheetId="11" name="_R9P" vbProcedure="false">#REF!</definedName>
    <definedName function="false" hidden="false" localSheetId="11" name="_R9R" vbProcedure="false">#REF!</definedName>
    <definedName function="false" hidden="false" localSheetId="11" name="_RP1" vbProcedure="false">#REF!</definedName>
    <definedName function="false" hidden="false" localSheetId="11" name="_RP10" vbProcedure="false">#REF!</definedName>
    <definedName function="false" hidden="false" localSheetId="11" name="_RP11" vbProcedure="false">#REF!</definedName>
    <definedName function="false" hidden="false" localSheetId="11" name="_RP12" vbProcedure="false">#REF!</definedName>
    <definedName function="false" hidden="false" localSheetId="11" name="_RP13" vbProcedure="false">#REF!</definedName>
    <definedName function="false" hidden="false" localSheetId="11" name="_RP14" vbProcedure="false">#REF!</definedName>
    <definedName function="false" hidden="false" localSheetId="11" name="_RP15" vbProcedure="false">#REF!</definedName>
    <definedName function="false" hidden="false" localSheetId="11" name="_RP16" vbProcedure="false">#REF!</definedName>
    <definedName function="false" hidden="false" localSheetId="11" name="_RP17" vbProcedure="false">#REF!</definedName>
    <definedName function="false" hidden="false" localSheetId="11" name="_RP18" vbProcedure="false">#REF!</definedName>
    <definedName function="false" hidden="false" localSheetId="11" name="_RP19" vbProcedure="false">#REF!</definedName>
    <definedName function="false" hidden="false" localSheetId="11" name="_RP2" vbProcedure="false">#REF!</definedName>
    <definedName function="false" hidden="false" localSheetId="11" name="_RP20" vbProcedure="false">#REF!</definedName>
    <definedName function="false" hidden="false" localSheetId="11" name="_RP21" vbProcedure="false">#REF!</definedName>
    <definedName function="false" hidden="false" localSheetId="11" name="_RP22" vbProcedure="false">#REF!</definedName>
    <definedName function="false" hidden="false" localSheetId="11" name="_RP23" vbProcedure="false">#REF!</definedName>
    <definedName function="false" hidden="false" localSheetId="11" name="_RP24" vbProcedure="false">#REF!</definedName>
    <definedName function="false" hidden="false" localSheetId="11" name="_RP3" vbProcedure="false">#REF!</definedName>
    <definedName function="false" hidden="false" localSheetId="11" name="_RP4" vbProcedure="false">#REF!</definedName>
    <definedName function="false" hidden="false" localSheetId="11" name="_RP5" vbProcedure="false">#REF!</definedName>
    <definedName function="false" hidden="false" localSheetId="11" name="_RP6" vbProcedure="false">#REF!</definedName>
    <definedName function="false" hidden="false" localSheetId="11" name="_RP7" vbProcedure="false">#REF!</definedName>
    <definedName function="false" hidden="false" localSheetId="11" name="_RP8" vbProcedure="false">#REF!</definedName>
    <definedName function="false" hidden="false" localSheetId="11" name="_RP9" vbProcedure="false">#REF!</definedName>
    <definedName function="false" hidden="false" localSheetId="11" name="_RR1" vbProcedure="false">#REF!</definedName>
    <definedName function="false" hidden="false" localSheetId="11" name="_RR10" vbProcedure="false">#REF!</definedName>
    <definedName function="false" hidden="false" localSheetId="11" name="_RR12" vbProcedure="false">#REF!</definedName>
    <definedName function="false" hidden="false" localSheetId="11" name="_RR13" vbProcedure="false">#REF!</definedName>
    <definedName function="false" hidden="false" localSheetId="11" name="_RR14" vbProcedure="false">#REF!</definedName>
    <definedName function="false" hidden="false" localSheetId="11" name="_RR15" vbProcedure="false">#REF!</definedName>
    <definedName function="false" hidden="false" localSheetId="11" name="_RR16" vbProcedure="false">#REF!</definedName>
    <definedName function="false" hidden="false" localSheetId="11" name="_RR17" vbProcedure="false">#REF!</definedName>
    <definedName function="false" hidden="false" localSheetId="11" name="_RR18" vbProcedure="false">#REF!</definedName>
    <definedName function="false" hidden="false" localSheetId="11" name="_RR19" vbProcedure="false">#REF!</definedName>
    <definedName function="false" hidden="false" localSheetId="11" name="_RR2" vbProcedure="false">#REF!</definedName>
    <definedName function="false" hidden="false" localSheetId="11" name="_RR20" vbProcedure="false">#REF!</definedName>
    <definedName function="false" hidden="false" localSheetId="11" name="_RR21" vbProcedure="false">#REF!</definedName>
    <definedName function="false" hidden="false" localSheetId="11" name="_RR22" vbProcedure="false">#REF!</definedName>
    <definedName function="false" hidden="false" localSheetId="11" name="_RR23" vbProcedure="false">#REF!</definedName>
    <definedName function="false" hidden="false" localSheetId="11" name="_RR24" vbProcedure="false">#REF!</definedName>
    <definedName function="false" hidden="false" localSheetId="11" name="_RR3" vbProcedure="false">#REF!</definedName>
    <definedName function="false" hidden="false" localSheetId="11" name="_RR4" vbProcedure="false">#REF!</definedName>
    <definedName function="false" hidden="false" localSheetId="11" name="_RR5" vbProcedure="false">#REF!</definedName>
    <definedName function="false" hidden="false" localSheetId="11" name="_RR6" vbProcedure="false">#REF!</definedName>
    <definedName function="false" hidden="false" localSheetId="11" name="_RR7" vbProcedure="false">#REF!</definedName>
    <definedName function="false" hidden="false" localSheetId="11" name="_RR8" vbProcedure="false">#REF!</definedName>
    <definedName function="false" hidden="false" localSheetId="11" name="_RR9" vbProcedure="false">#REF!</definedName>
    <definedName function="false" hidden="false" localSheetId="13" name="A1P1" vbProcedure="false">#REF!</definedName>
    <definedName function="false" hidden="false" localSheetId="13" name="A1P10" vbProcedure="false">#REF!</definedName>
    <definedName function="false" hidden="false" localSheetId="13" name="A1P11" vbProcedure="false">#REF!</definedName>
    <definedName function="false" hidden="false" localSheetId="13" name="A1P12" vbProcedure="false">#REF!</definedName>
    <definedName function="false" hidden="false" localSheetId="13" name="A1P13" vbProcedure="false">#REF!</definedName>
    <definedName function="false" hidden="false" localSheetId="13" name="A1P14" vbProcedure="false">#REF!</definedName>
    <definedName function="false" hidden="false" localSheetId="13" name="A1P15" vbProcedure="false">#REF!</definedName>
    <definedName function="false" hidden="false" localSheetId="13" name="A1P16" vbProcedure="false">#REF!</definedName>
    <definedName function="false" hidden="false" localSheetId="13" name="A1P17" vbProcedure="false">#REF!</definedName>
    <definedName function="false" hidden="false" localSheetId="13" name="A1P18" vbProcedure="false">#REF!</definedName>
    <definedName function="false" hidden="false" localSheetId="13" name="A1P19" vbProcedure="false">#REF!</definedName>
    <definedName function="false" hidden="false" localSheetId="13" name="A1P2" vbProcedure="false">#REF!</definedName>
    <definedName function="false" hidden="false" localSheetId="13" name="A1P20" vbProcedure="false">#REF!</definedName>
    <definedName function="false" hidden="false" localSheetId="13" name="A1P21" vbProcedure="false">#REF!</definedName>
    <definedName function="false" hidden="false" localSheetId="13" name="A1P22" vbProcedure="false">#REF!</definedName>
    <definedName function="false" hidden="false" localSheetId="13" name="A1P23" vbProcedure="false">#REF!</definedName>
    <definedName function="false" hidden="false" localSheetId="13" name="A1P24" vbProcedure="false">#REF!</definedName>
    <definedName function="false" hidden="false" localSheetId="13" name="A1P3" vbProcedure="false">#REF!</definedName>
    <definedName function="false" hidden="false" localSheetId="13" name="A1P4" vbProcedure="false">#REF!</definedName>
    <definedName function="false" hidden="false" localSheetId="13" name="A1P5" vbProcedure="false">#REF!</definedName>
    <definedName function="false" hidden="false" localSheetId="13" name="A1P6" vbProcedure="false">#REF!</definedName>
    <definedName function="false" hidden="false" localSheetId="13" name="A1P7" vbProcedure="false">#REF!</definedName>
    <definedName function="false" hidden="false" localSheetId="13" name="A1P8" vbProcedure="false">#REF!</definedName>
    <definedName function="false" hidden="false" localSheetId="13" name="A1P9" vbProcedure="false">#REF!</definedName>
    <definedName function="false" hidden="false" localSheetId="13" name="A1R1" vbProcedure="false">#REF!</definedName>
    <definedName function="false" hidden="false" localSheetId="13" name="A1R10" vbProcedure="false">#REF!</definedName>
    <definedName function="false" hidden="false" localSheetId="13" name="A1R11" vbProcedure="false">#REF!</definedName>
    <definedName function="false" hidden="false" localSheetId="13" name="A1R12" vbProcedure="false">#REF!</definedName>
    <definedName function="false" hidden="false" localSheetId="13" name="A1R13" vbProcedure="false">#REF!</definedName>
    <definedName function="false" hidden="false" localSheetId="13" name="A1R14" vbProcedure="false">#REF!</definedName>
    <definedName function="false" hidden="false" localSheetId="13" name="A1R15" vbProcedure="false">#REF!</definedName>
    <definedName function="false" hidden="false" localSheetId="13" name="A1R16" vbProcedure="false">#REF!</definedName>
    <definedName function="false" hidden="false" localSheetId="13" name="A1R17" vbProcedure="false">#REF!</definedName>
    <definedName function="false" hidden="false" localSheetId="13" name="A1R18" vbProcedure="false">#REF!</definedName>
    <definedName function="false" hidden="false" localSheetId="13" name="A1R19" vbProcedure="false">#REF!</definedName>
    <definedName function="false" hidden="false" localSheetId="13" name="A1R2" vbProcedure="false">#REF!</definedName>
    <definedName function="false" hidden="false" localSheetId="13" name="A1R20" vbProcedure="false">#REF!</definedName>
    <definedName function="false" hidden="false" localSheetId="13" name="A1R21" vbProcedure="false">#REF!</definedName>
    <definedName function="false" hidden="false" localSheetId="13" name="A1R22" vbProcedure="false">#REF!</definedName>
    <definedName function="false" hidden="false" localSheetId="13" name="A1R23" vbProcedure="false">#REF!</definedName>
    <definedName function="false" hidden="false" localSheetId="13" name="A1R24" vbProcedure="false">#REF!</definedName>
    <definedName function="false" hidden="false" localSheetId="13" name="A1R3" vbProcedure="false">#REF!</definedName>
    <definedName function="false" hidden="false" localSheetId="13" name="A1R4" vbProcedure="false">#REF!</definedName>
    <definedName function="false" hidden="false" localSheetId="13" name="A1R5" vbProcedure="false">#REF!</definedName>
    <definedName function="false" hidden="false" localSheetId="13" name="A1R6" vbProcedure="false">#REF!</definedName>
    <definedName function="false" hidden="false" localSheetId="13" name="A1R7" vbProcedure="false">#REF!</definedName>
    <definedName function="false" hidden="false" localSheetId="13" name="A1R8" vbProcedure="false">#REF!</definedName>
    <definedName function="false" hidden="false" localSheetId="13" name="A1R9" vbProcedure="false">#REF!</definedName>
    <definedName function="false" hidden="false" localSheetId="13" name="A2P1" vbProcedure="false">#REF!</definedName>
    <definedName function="false" hidden="false" localSheetId="13" name="A2P10" vbProcedure="false">#REF!</definedName>
    <definedName function="false" hidden="false" localSheetId="13" name="A2P11" vbProcedure="false">#REF!</definedName>
    <definedName function="false" hidden="false" localSheetId="13" name="A2P12" vbProcedure="false">#REF!</definedName>
    <definedName function="false" hidden="false" localSheetId="13" name="A2P13" vbProcedure="false">#REF!</definedName>
    <definedName function="false" hidden="false" localSheetId="13" name="A2P14" vbProcedure="false">#REF!</definedName>
    <definedName function="false" hidden="false" localSheetId="13" name="A2P15" vbProcedure="false">#REF!</definedName>
    <definedName function="false" hidden="false" localSheetId="13" name="A2P16" vbProcedure="false">#REF!</definedName>
    <definedName function="false" hidden="false" localSheetId="13" name="A2P17" vbProcedure="false">#REF!</definedName>
    <definedName function="false" hidden="false" localSheetId="13" name="A2P18" vbProcedure="false">#REF!</definedName>
    <definedName function="false" hidden="false" localSheetId="13" name="A2P19" vbProcedure="false">#REF!</definedName>
    <definedName function="false" hidden="false" localSheetId="13" name="A2P2" vbProcedure="false">#REF!</definedName>
    <definedName function="false" hidden="false" localSheetId="13" name="A2P20" vbProcedure="false">#REF!</definedName>
    <definedName function="false" hidden="false" localSheetId="13" name="A2P21" vbProcedure="false">#REF!</definedName>
    <definedName function="false" hidden="false" localSheetId="13" name="A2P22" vbProcedure="false">#REF!</definedName>
    <definedName function="false" hidden="false" localSheetId="13" name="A2P23" vbProcedure="false">#REF!</definedName>
    <definedName function="false" hidden="false" localSheetId="13" name="A2P24" vbProcedure="false">#REF!</definedName>
    <definedName function="false" hidden="false" localSheetId="13" name="A2P3" vbProcedure="false">#REF!</definedName>
    <definedName function="false" hidden="false" localSheetId="13" name="A2P4" vbProcedure="false">#REF!</definedName>
    <definedName function="false" hidden="false" localSheetId="13" name="A2P5" vbProcedure="false">#REF!</definedName>
    <definedName function="false" hidden="false" localSheetId="13" name="A2P6" vbProcedure="false">#REF!</definedName>
    <definedName function="false" hidden="false" localSheetId="13" name="A2P7" vbProcedure="false">#REF!</definedName>
    <definedName function="false" hidden="false" localSheetId="13" name="A2P8" vbProcedure="false">#REF!</definedName>
    <definedName function="false" hidden="false" localSheetId="13" name="A2P9" vbProcedure="false">#REF!</definedName>
    <definedName function="false" hidden="false" localSheetId="13" name="A2R1" vbProcedure="false">#REF!</definedName>
    <definedName function="false" hidden="false" localSheetId="13" name="A2R10" vbProcedure="false">#REF!</definedName>
    <definedName function="false" hidden="false" localSheetId="13" name="A2R11" vbProcedure="false">#REF!</definedName>
    <definedName function="false" hidden="false" localSheetId="13" name="A2R12" vbProcedure="false">#REF!</definedName>
    <definedName function="false" hidden="false" localSheetId="13" name="A2R13" vbProcedure="false">#REF!</definedName>
    <definedName function="false" hidden="false" localSheetId="13" name="A2R14" vbProcedure="false">#REF!</definedName>
    <definedName function="false" hidden="false" localSheetId="13" name="A2R15" vbProcedure="false">#REF!</definedName>
    <definedName function="false" hidden="false" localSheetId="13" name="A2R16" vbProcedure="false">#REF!</definedName>
    <definedName function="false" hidden="false" localSheetId="13" name="A2R17" vbProcedure="false">#REF!</definedName>
    <definedName function="false" hidden="false" localSheetId="13" name="A2R18" vbProcedure="false">#REF!</definedName>
    <definedName function="false" hidden="false" localSheetId="13" name="A2R19" vbProcedure="false">#REF!</definedName>
    <definedName function="false" hidden="false" localSheetId="13" name="A2R2" vbProcedure="false">#REF!</definedName>
    <definedName function="false" hidden="false" localSheetId="13" name="A2R20" vbProcedure="false">#REF!</definedName>
    <definedName function="false" hidden="false" localSheetId="13" name="A2R21" vbProcedure="false">#REF!</definedName>
    <definedName function="false" hidden="false" localSheetId="13" name="A2R22" vbProcedure="false">#REF!</definedName>
    <definedName function="false" hidden="false" localSheetId="13" name="A2R23" vbProcedure="false">#REF!</definedName>
    <definedName function="false" hidden="false" localSheetId="13" name="A2R24" vbProcedure="false">#REF!</definedName>
    <definedName function="false" hidden="false" localSheetId="13" name="A2R3" vbProcedure="false">#REF!</definedName>
    <definedName function="false" hidden="false" localSheetId="13" name="A2R4" vbProcedure="false">#REF!</definedName>
    <definedName function="false" hidden="false" localSheetId="13" name="A2R5" vbProcedure="false">#REF!</definedName>
    <definedName function="false" hidden="false" localSheetId="13" name="A2R6" vbProcedure="false">#REF!</definedName>
    <definedName function="false" hidden="false" localSheetId="13" name="A2R7" vbProcedure="false">#REF!</definedName>
    <definedName function="false" hidden="false" localSheetId="13" name="A2R8" vbProcedure="false">#REF!</definedName>
    <definedName function="false" hidden="false" localSheetId="13" name="A2R9" vbProcedure="false">#REF!</definedName>
    <definedName function="false" hidden="false" localSheetId="13" name="A3P1" vbProcedure="false">#REF!</definedName>
    <definedName function="false" hidden="false" localSheetId="13" name="A3P10" vbProcedure="false">#REF!</definedName>
    <definedName function="false" hidden="false" localSheetId="13" name="A3P11" vbProcedure="false">#REF!</definedName>
    <definedName function="false" hidden="false" localSheetId="13" name="A3P12" vbProcedure="false">#REF!</definedName>
    <definedName function="false" hidden="false" localSheetId="13" name="A3P13" vbProcedure="false">#REF!</definedName>
    <definedName function="false" hidden="false" localSheetId="13" name="A3P14" vbProcedure="false">#REF!</definedName>
    <definedName function="false" hidden="false" localSheetId="13" name="A3P15" vbProcedure="false">#REF!</definedName>
    <definedName function="false" hidden="false" localSheetId="13" name="A3P16" vbProcedure="false">#REF!</definedName>
    <definedName function="false" hidden="false" localSheetId="13" name="A3P17" vbProcedure="false">#REF!</definedName>
    <definedName function="false" hidden="false" localSheetId="13" name="A3P18" vbProcedure="false">#REF!</definedName>
    <definedName function="false" hidden="false" localSheetId="13" name="A3P19" vbProcedure="false">#REF!</definedName>
    <definedName function="false" hidden="false" localSheetId="13" name="A3P2" vbProcedure="false">#REF!</definedName>
    <definedName function="false" hidden="false" localSheetId="13" name="A3P20" vbProcedure="false">#REF!</definedName>
    <definedName function="false" hidden="false" localSheetId="13" name="A3P21" vbProcedure="false">#REF!</definedName>
    <definedName function="false" hidden="false" localSheetId="13" name="A3P22" vbProcedure="false">#REF!</definedName>
    <definedName function="false" hidden="false" localSheetId="13" name="A3P23" vbProcedure="false">#REF!</definedName>
    <definedName function="false" hidden="false" localSheetId="13" name="A3P24" vbProcedure="false">#REF!</definedName>
    <definedName function="false" hidden="false" localSheetId="13" name="A3P3" vbProcedure="false">#REF!</definedName>
    <definedName function="false" hidden="false" localSheetId="13" name="A3P4" vbProcedure="false">#REF!</definedName>
    <definedName function="false" hidden="false" localSheetId="13" name="A3P5" vbProcedure="false">#REF!</definedName>
    <definedName function="false" hidden="false" localSheetId="13" name="A3P6" vbProcedure="false">#REF!</definedName>
    <definedName function="false" hidden="false" localSheetId="13" name="A3P7" vbProcedure="false">#REF!</definedName>
    <definedName function="false" hidden="false" localSheetId="13" name="A3P8" vbProcedure="false">#REF!</definedName>
    <definedName function="false" hidden="false" localSheetId="13" name="A3P9" vbProcedure="false">#REF!</definedName>
    <definedName function="false" hidden="false" localSheetId="13" name="A3R1" vbProcedure="false">#REF!</definedName>
    <definedName function="false" hidden="false" localSheetId="13" name="A3R10" vbProcedure="false">#REF!</definedName>
    <definedName function="false" hidden="false" localSheetId="13" name="A3R11" vbProcedure="false">#REF!</definedName>
    <definedName function="false" hidden="false" localSheetId="13" name="A3R12" vbProcedure="false">#REF!</definedName>
    <definedName function="false" hidden="false" localSheetId="13" name="A3R13" vbProcedure="false">#REF!</definedName>
    <definedName function="false" hidden="false" localSheetId="13" name="A3R14" vbProcedure="false">#REF!</definedName>
    <definedName function="false" hidden="false" localSheetId="13" name="A3R15" vbProcedure="false">#REF!</definedName>
    <definedName function="false" hidden="false" localSheetId="13" name="A3R16" vbProcedure="false">#REF!</definedName>
    <definedName function="false" hidden="false" localSheetId="13" name="A3R17" vbProcedure="false">#REF!</definedName>
    <definedName function="false" hidden="false" localSheetId="13" name="A3R18" vbProcedure="false">#REF!</definedName>
    <definedName function="false" hidden="false" localSheetId="13" name="A3R19" vbProcedure="false">#REF!</definedName>
    <definedName function="false" hidden="false" localSheetId="13" name="A3R2" vbProcedure="false">#REF!</definedName>
    <definedName function="false" hidden="false" localSheetId="13" name="A3R20" vbProcedure="false">#REF!</definedName>
    <definedName function="false" hidden="false" localSheetId="13" name="A3R21" vbProcedure="false">#REF!</definedName>
    <definedName function="false" hidden="false" localSheetId="13" name="A3R22" vbProcedure="false">#REF!</definedName>
    <definedName function="false" hidden="false" localSheetId="13" name="A3R23" vbProcedure="false">#REF!</definedName>
    <definedName function="false" hidden="false" localSheetId="13" name="A3R24" vbProcedure="false">#REF!</definedName>
    <definedName function="false" hidden="false" localSheetId="13" name="A3R3" vbProcedure="false">#REF!</definedName>
    <definedName function="false" hidden="false" localSheetId="13" name="A3R4" vbProcedure="false">#REF!</definedName>
    <definedName function="false" hidden="false" localSheetId="13" name="A3R5" vbProcedure="false">#REF!</definedName>
    <definedName function="false" hidden="false" localSheetId="13" name="A3R6" vbProcedure="false">#REF!</definedName>
    <definedName function="false" hidden="false" localSheetId="13" name="A3R7" vbProcedure="false">#REF!</definedName>
    <definedName function="false" hidden="false" localSheetId="13" name="A3R8" vbProcedure="false">#REF!</definedName>
    <definedName function="false" hidden="false" localSheetId="13" name="A3R9" vbProcedure="false">#REF!</definedName>
    <definedName function="false" hidden="false" localSheetId="13" name="A4P1" vbProcedure="false">#REF!</definedName>
    <definedName function="false" hidden="false" localSheetId="13" name="A4P10" vbProcedure="false">#REF!</definedName>
    <definedName function="false" hidden="false" localSheetId="13" name="A4P11" vbProcedure="false">#REF!</definedName>
    <definedName function="false" hidden="false" localSheetId="13" name="A4P12" vbProcedure="false">#REF!</definedName>
    <definedName function="false" hidden="false" localSheetId="13" name="A4P13" vbProcedure="false">#REF!</definedName>
    <definedName function="false" hidden="false" localSheetId="13" name="A4P14" vbProcedure="false">#REF!</definedName>
    <definedName function="false" hidden="false" localSheetId="13" name="A4P15" vbProcedure="false">#REF!</definedName>
    <definedName function="false" hidden="false" localSheetId="13" name="A4P16" vbProcedure="false">#REF!</definedName>
    <definedName function="false" hidden="false" localSheetId="13" name="A4P17" vbProcedure="false">#REF!</definedName>
    <definedName function="false" hidden="false" localSheetId="13" name="A4P18" vbProcedure="false">#REF!</definedName>
    <definedName function="false" hidden="false" localSheetId="13" name="A4P19" vbProcedure="false">#REF!</definedName>
    <definedName function="false" hidden="false" localSheetId="13" name="A4P2" vbProcedure="false">#REF!</definedName>
    <definedName function="false" hidden="false" localSheetId="13" name="A4P20" vbProcedure="false">#REF!</definedName>
    <definedName function="false" hidden="false" localSheetId="13" name="A4P21" vbProcedure="false">#REF!</definedName>
    <definedName function="false" hidden="false" localSheetId="13" name="A4P22" vbProcedure="false">#REF!</definedName>
    <definedName function="false" hidden="false" localSheetId="13" name="A4P23" vbProcedure="false">#REF!</definedName>
    <definedName function="false" hidden="false" localSheetId="13" name="A4P24" vbProcedure="false">#REF!</definedName>
    <definedName function="false" hidden="false" localSheetId="13" name="A4P3" vbProcedure="false">#REF!</definedName>
    <definedName function="false" hidden="false" localSheetId="13" name="A4P4" vbProcedure="false">#REF!</definedName>
    <definedName function="false" hidden="false" localSheetId="13" name="A4P5" vbProcedure="false">#REF!</definedName>
    <definedName function="false" hidden="false" localSheetId="13" name="A4P6" vbProcedure="false">#REF!</definedName>
    <definedName function="false" hidden="false" localSheetId="13" name="A4P7" vbProcedure="false">#REF!</definedName>
    <definedName function="false" hidden="false" localSheetId="13" name="A4P8" vbProcedure="false">#REF!</definedName>
    <definedName function="false" hidden="false" localSheetId="13" name="A4P9" vbProcedure="false">#REF!</definedName>
    <definedName function="false" hidden="false" localSheetId="13" name="A4R1" vbProcedure="false">#REF!</definedName>
    <definedName function="false" hidden="false" localSheetId="13" name="A4R10" vbProcedure="false">#REF!</definedName>
    <definedName function="false" hidden="false" localSheetId="13" name="A4R11" vbProcedure="false">#REF!</definedName>
    <definedName function="false" hidden="false" localSheetId="13" name="A4R12" vbProcedure="false">#REF!</definedName>
    <definedName function="false" hidden="false" localSheetId="13" name="A4R13" vbProcedure="false">#REF!</definedName>
    <definedName function="false" hidden="false" localSheetId="13" name="A4R14" vbProcedure="false">#REF!</definedName>
    <definedName function="false" hidden="false" localSheetId="13" name="A4R15" vbProcedure="false">#REF!</definedName>
    <definedName function="false" hidden="false" localSheetId="13" name="A4R16" vbProcedure="false">#REF!</definedName>
    <definedName function="false" hidden="false" localSheetId="13" name="A4R17" vbProcedure="false">#REF!</definedName>
    <definedName function="false" hidden="false" localSheetId="13" name="A4R18" vbProcedure="false">#REF!</definedName>
    <definedName function="false" hidden="false" localSheetId="13" name="A4R19" vbProcedure="false">#REF!</definedName>
    <definedName function="false" hidden="false" localSheetId="13" name="A4R2" vbProcedure="false">#REF!</definedName>
    <definedName function="false" hidden="false" localSheetId="13" name="A4R20" vbProcedure="false">#REF!</definedName>
    <definedName function="false" hidden="false" localSheetId="13" name="A4R21" vbProcedure="false">#REF!</definedName>
    <definedName function="false" hidden="false" localSheetId="13" name="A4R22" vbProcedure="false">#REF!</definedName>
    <definedName function="false" hidden="false" localSheetId="13" name="A4R23" vbProcedure="false">#REF!</definedName>
    <definedName function="false" hidden="false" localSheetId="13" name="A4R24" vbProcedure="false">#REF!</definedName>
    <definedName function="false" hidden="false" localSheetId="13" name="A4R3" vbProcedure="false">#REF!</definedName>
    <definedName function="false" hidden="false" localSheetId="13" name="A4R4" vbProcedure="false">#REF!</definedName>
    <definedName function="false" hidden="false" localSheetId="13" name="A4R5" vbProcedure="false">#REF!</definedName>
    <definedName function="false" hidden="false" localSheetId="13" name="A4R6" vbProcedure="false">#REF!</definedName>
    <definedName function="false" hidden="false" localSheetId="13" name="A4R7" vbProcedure="false">#REF!</definedName>
    <definedName function="false" hidden="false" localSheetId="13" name="A4R8" vbProcedure="false">#REF!</definedName>
    <definedName function="false" hidden="false" localSheetId="13" name="A4R9" vbProcedure="false">#REF!</definedName>
    <definedName function="false" hidden="false" localSheetId="13" name="A5P1" vbProcedure="false">#REF!</definedName>
    <definedName function="false" hidden="false" localSheetId="13" name="A5P10" vbProcedure="false">#REF!</definedName>
    <definedName function="false" hidden="false" localSheetId="13" name="A5P11" vbProcedure="false">#REF!</definedName>
    <definedName function="false" hidden="false" localSheetId="13" name="A5P12" vbProcedure="false">#REF!</definedName>
    <definedName function="false" hidden="false" localSheetId="13" name="A5P13" vbProcedure="false">#REF!</definedName>
    <definedName function="false" hidden="false" localSheetId="13" name="A5P14" vbProcedure="false">#REF!</definedName>
    <definedName function="false" hidden="false" localSheetId="13" name="A5P15" vbProcedure="false">#REF!</definedName>
    <definedName function="false" hidden="false" localSheetId="13" name="A5P16" vbProcedure="false">#REF!</definedName>
    <definedName function="false" hidden="false" localSheetId="13" name="A5P17" vbProcedure="false">#REF!</definedName>
    <definedName function="false" hidden="false" localSheetId="13" name="A5P18" vbProcedure="false">#REF!</definedName>
    <definedName function="false" hidden="false" localSheetId="13" name="A5P19" vbProcedure="false">#REF!</definedName>
    <definedName function="false" hidden="false" localSheetId="13" name="A5P2" vbProcedure="false">#REF!</definedName>
    <definedName function="false" hidden="false" localSheetId="13" name="A5P20" vbProcedure="false">#REF!</definedName>
    <definedName function="false" hidden="false" localSheetId="13" name="A5P21" vbProcedure="false">#REF!</definedName>
    <definedName function="false" hidden="false" localSheetId="13" name="A5P22" vbProcedure="false">#REF!</definedName>
    <definedName function="false" hidden="false" localSheetId="13" name="A5P23" vbProcedure="false">#REF!</definedName>
    <definedName function="false" hidden="false" localSheetId="13" name="A5P24" vbProcedure="false">#REF!</definedName>
    <definedName function="false" hidden="false" localSheetId="13" name="A5P3" vbProcedure="false">#REF!</definedName>
    <definedName function="false" hidden="false" localSheetId="13" name="A5P4" vbProcedure="false">#REF!</definedName>
    <definedName function="false" hidden="false" localSheetId="13" name="A5P5" vbProcedure="false">#REF!</definedName>
    <definedName function="false" hidden="false" localSheetId="13" name="A5P6" vbProcedure="false">#REF!</definedName>
    <definedName function="false" hidden="false" localSheetId="13" name="A5P7" vbProcedure="false">#REF!</definedName>
    <definedName function="false" hidden="false" localSheetId="13" name="A5P8" vbProcedure="false">#REF!</definedName>
    <definedName function="false" hidden="false" localSheetId="13" name="A5P9" vbProcedure="false">#REF!</definedName>
    <definedName function="false" hidden="false" localSheetId="13" name="A5R1" vbProcedure="false">#REF!</definedName>
    <definedName function="false" hidden="false" localSheetId="13" name="A5R10" vbProcedure="false">#REF!</definedName>
    <definedName function="false" hidden="false" localSheetId="13" name="A5R11" vbProcedure="false">#REF!</definedName>
    <definedName function="false" hidden="false" localSheetId="13" name="A5R12" vbProcedure="false">#REF!</definedName>
    <definedName function="false" hidden="false" localSheetId="13" name="A5R13" vbProcedure="false">#REF!</definedName>
    <definedName function="false" hidden="false" localSheetId="13" name="A5R14" vbProcedure="false">#REF!</definedName>
    <definedName function="false" hidden="false" localSheetId="13" name="A5R15" vbProcedure="false">#REF!</definedName>
    <definedName function="false" hidden="false" localSheetId="13" name="A5R16" vbProcedure="false">#REF!</definedName>
    <definedName function="false" hidden="false" localSheetId="13" name="A5R17" vbProcedure="false">#REF!</definedName>
    <definedName function="false" hidden="false" localSheetId="13" name="A5R18" vbProcedure="false">#REF!</definedName>
    <definedName function="false" hidden="false" localSheetId="13" name="A5R19" vbProcedure="false">#REF!</definedName>
    <definedName function="false" hidden="false" localSheetId="13" name="A5R2" vbProcedure="false">#REF!</definedName>
    <definedName function="false" hidden="false" localSheetId="13" name="A5R20" vbProcedure="false">#REF!</definedName>
    <definedName function="false" hidden="false" localSheetId="13" name="A5R21" vbProcedure="false">#REF!</definedName>
    <definedName function="false" hidden="false" localSheetId="13" name="A5R22" vbProcedure="false">#REF!</definedName>
    <definedName function="false" hidden="false" localSheetId="13" name="A5R23" vbProcedure="false">#REF!</definedName>
    <definedName function="false" hidden="false" localSheetId="13" name="A5R24" vbProcedure="false">#REF!</definedName>
    <definedName function="false" hidden="false" localSheetId="13" name="A5R3" vbProcedure="false">#REF!</definedName>
    <definedName function="false" hidden="false" localSheetId="13" name="A5R4" vbProcedure="false">#REF!</definedName>
    <definedName function="false" hidden="false" localSheetId="13" name="A5R5" vbProcedure="false">#REF!</definedName>
    <definedName function="false" hidden="false" localSheetId="13" name="A5R6" vbProcedure="false">#REF!</definedName>
    <definedName function="false" hidden="false" localSheetId="13" name="A5R7" vbProcedure="false">#REF!</definedName>
    <definedName function="false" hidden="false" localSheetId="13" name="A5R8" vbProcedure="false">#REF!</definedName>
    <definedName function="false" hidden="false" localSheetId="13" name="A5R9" vbProcedure="false">#REF!</definedName>
    <definedName function="false" hidden="false" localSheetId="13" name="add_1" vbProcedure="false">#REF!</definedName>
    <definedName function="false" hidden="false" localSheetId="13" name="add_2" vbProcedure="false">#REF!</definedName>
    <definedName function="false" hidden="false" localSheetId="13" name="add_3" vbProcedure="false">#REF!</definedName>
    <definedName function="false" hidden="false" localSheetId="13" name="add_4" vbProcedure="false">#REF!</definedName>
    <definedName function="false" hidden="false" localSheetId="13" name="add_5" vbProcedure="false">#REF!</definedName>
    <definedName function="false" hidden="false" localSheetId="13" name="add_total" vbProcedure="false">#REF!</definedName>
    <definedName function="false" hidden="false" localSheetId="13" name="AUDITORIO" vbProcedure="false">#REF!</definedName>
    <definedName function="false" hidden="false" localSheetId="13" name="BD" vbProcedure="false">#REF!</definedName>
    <definedName function="false" hidden="false" localSheetId="13" name="BDI" vbProcedure="false">#REF!</definedName>
    <definedName function="false" hidden="false" localSheetId="13" name="BDI_LIC" vbProcedure="false">#REF!</definedName>
    <definedName function="false" hidden="false" localSheetId="13" name="cfs" vbProcedure="false">#REF!</definedName>
    <definedName function="false" hidden="false" localSheetId="13" name="crono" vbProcedure="false">#REF!</definedName>
    <definedName function="false" hidden="false" localSheetId="13" name="CRONO_ADD" vbProcedure="false">#REF!</definedName>
    <definedName function="false" hidden="false" localSheetId="13" name="CRONO_RES" vbProcedure="false">#REF!</definedName>
    <definedName function="false" hidden="false" localSheetId="13" name="MINUS" vbProcedure="false">#REF!</definedName>
    <definedName function="false" hidden="false" localSheetId="13" name="PLUS" vbProcedure="false">#REF!</definedName>
    <definedName function="false" hidden="false" localSheetId="13" name="po" vbProcedure="false">#REF!</definedName>
    <definedName function="false" hidden="false" localSheetId="13" name="rere" vbProcedure="false">#REF!</definedName>
    <definedName function="false" hidden="false" localSheetId="13" name="rt" vbProcedure="false">#REF!</definedName>
    <definedName function="false" hidden="false" localSheetId="13" name="S10P1" vbProcedure="false">#REF!</definedName>
    <definedName function="false" hidden="false" localSheetId="13" name="S10P10" vbProcedure="false">#REF!</definedName>
    <definedName function="false" hidden="false" localSheetId="13" name="S10P11" vbProcedure="false">#REF!</definedName>
    <definedName function="false" hidden="false" localSheetId="13" name="S10P12" vbProcedure="false">#REF!</definedName>
    <definedName function="false" hidden="false" localSheetId="13" name="S10P13" vbProcedure="false">#REF!</definedName>
    <definedName function="false" hidden="false" localSheetId="13" name="S10P14" vbProcedure="false">#REF!</definedName>
    <definedName function="false" hidden="false" localSheetId="13" name="S10P15" vbProcedure="false">#REF!</definedName>
    <definedName function="false" hidden="false" localSheetId="13" name="S10P16" vbProcedure="false">#REF!</definedName>
    <definedName function="false" hidden="false" localSheetId="13" name="S10P17" vbProcedure="false">#REF!</definedName>
    <definedName function="false" hidden="false" localSheetId="13" name="S10P18" vbProcedure="false">#REF!</definedName>
    <definedName function="false" hidden="false" localSheetId="13" name="S10P19" vbProcedure="false">#REF!</definedName>
    <definedName function="false" hidden="false" localSheetId="13" name="S10P2" vbProcedure="false">#REF!</definedName>
    <definedName function="false" hidden="false" localSheetId="13" name="S10P20" vbProcedure="false">#REF!</definedName>
    <definedName function="false" hidden="false" localSheetId="13" name="S10P21" vbProcedure="false">#REF!</definedName>
    <definedName function="false" hidden="false" localSheetId="13" name="S10P22" vbProcedure="false">#REF!</definedName>
    <definedName function="false" hidden="false" localSheetId="13" name="S10P23" vbProcedure="false">#REF!</definedName>
    <definedName function="false" hidden="false" localSheetId="13" name="S10P24" vbProcedure="false">#REF!</definedName>
    <definedName function="false" hidden="false" localSheetId="13" name="S10P3" vbProcedure="false">#REF!</definedName>
    <definedName function="false" hidden="false" localSheetId="13" name="S10P4" vbProcedure="false">#REF!</definedName>
    <definedName function="false" hidden="false" localSheetId="13" name="S10P5" vbProcedure="false">#REF!</definedName>
    <definedName function="false" hidden="false" localSheetId="13" name="S10P6" vbProcedure="false">#REF!</definedName>
    <definedName function="false" hidden="false" localSheetId="13" name="S10P7" vbProcedure="false">#REF!</definedName>
    <definedName function="false" hidden="false" localSheetId="13" name="S10P8" vbProcedure="false">#REF!</definedName>
    <definedName function="false" hidden="false" localSheetId="13" name="S10P9" vbProcedure="false">#REF!</definedName>
    <definedName function="false" hidden="false" localSheetId="13" name="S10R1" vbProcedure="false">#REF!</definedName>
    <definedName function="false" hidden="false" localSheetId="13" name="S10R10" vbProcedure="false">#REF!</definedName>
    <definedName function="false" hidden="false" localSheetId="13" name="S10R11" vbProcedure="false">#REF!</definedName>
    <definedName function="false" hidden="false" localSheetId="13" name="S10R12" vbProcedure="false">#REF!</definedName>
    <definedName function="false" hidden="false" localSheetId="13" name="S10R13" vbProcedure="false">#REF!</definedName>
    <definedName function="false" hidden="false" localSheetId="13" name="S10R14" vbProcedure="false">#REF!</definedName>
    <definedName function="false" hidden="false" localSheetId="13" name="S10R15" vbProcedure="false">#REF!</definedName>
    <definedName function="false" hidden="false" localSheetId="13" name="S10R16" vbProcedure="false">#REF!</definedName>
    <definedName function="false" hidden="false" localSheetId="13" name="S10R17" vbProcedure="false">#REF!</definedName>
    <definedName function="false" hidden="false" localSheetId="13" name="S10R18" vbProcedure="false">#REF!</definedName>
    <definedName function="false" hidden="false" localSheetId="13" name="S10R19" vbProcedure="false">#REF!</definedName>
    <definedName function="false" hidden="false" localSheetId="13" name="S10R2" vbProcedure="false">#REF!</definedName>
    <definedName function="false" hidden="false" localSheetId="13" name="S10R20" vbProcedure="false">#REF!</definedName>
    <definedName function="false" hidden="false" localSheetId="13" name="S10R21" vbProcedure="false">#REF!</definedName>
    <definedName function="false" hidden="false" localSheetId="13" name="S10R22" vbProcedure="false">#REF!</definedName>
    <definedName function="false" hidden="false" localSheetId="13" name="S10R23" vbProcedure="false">#REF!</definedName>
    <definedName function="false" hidden="false" localSheetId="13" name="S10R24" vbProcedure="false">#REF!</definedName>
    <definedName function="false" hidden="false" localSheetId="13" name="S10R3" vbProcedure="false">#REF!</definedName>
    <definedName function="false" hidden="false" localSheetId="13" name="S10R4" vbProcedure="false">#REF!</definedName>
    <definedName function="false" hidden="false" localSheetId="13" name="S10R5" vbProcedure="false">#REF!</definedName>
    <definedName function="false" hidden="false" localSheetId="13" name="S10R6" vbProcedure="false">#REF!</definedName>
    <definedName function="false" hidden="false" localSheetId="13" name="S10R7" vbProcedure="false">#REF!</definedName>
    <definedName function="false" hidden="false" localSheetId="13" name="S10R8" vbProcedure="false">#REF!</definedName>
    <definedName function="false" hidden="false" localSheetId="13" name="S10R9" vbProcedure="false">#REF!</definedName>
    <definedName function="false" hidden="false" localSheetId="13" name="S11P1" vbProcedure="false">#REF!</definedName>
    <definedName function="false" hidden="false" localSheetId="13" name="S11P10" vbProcedure="false">#REF!</definedName>
    <definedName function="false" hidden="false" localSheetId="13" name="S11P11" vbProcedure="false">#REF!</definedName>
    <definedName function="false" hidden="false" localSheetId="13" name="S11P12" vbProcedure="false">#REF!</definedName>
    <definedName function="false" hidden="false" localSheetId="13" name="S11P13" vbProcedure="false">#REF!</definedName>
    <definedName function="false" hidden="false" localSheetId="13" name="S11P14" vbProcedure="false">#REF!</definedName>
    <definedName function="false" hidden="false" localSheetId="13" name="S11P15" vbProcedure="false">#REF!</definedName>
    <definedName function="false" hidden="false" localSheetId="13" name="S11P16" vbProcedure="false">#REF!</definedName>
    <definedName function="false" hidden="false" localSheetId="13" name="S11P17" vbProcedure="false">#REF!</definedName>
    <definedName function="false" hidden="false" localSheetId="13" name="S11P18" vbProcedure="false">#REF!</definedName>
    <definedName function="false" hidden="false" localSheetId="13" name="S11P19" vbProcedure="false">#REF!</definedName>
    <definedName function="false" hidden="false" localSheetId="13" name="S11P2" vbProcedure="false">#REF!</definedName>
    <definedName function="false" hidden="false" localSheetId="13" name="S11P20" vbProcedure="false">#REF!</definedName>
    <definedName function="false" hidden="false" localSheetId="13" name="S11P21" vbProcedure="false">#REF!</definedName>
    <definedName function="false" hidden="false" localSheetId="13" name="S11P22" vbProcedure="false">#REF!</definedName>
    <definedName function="false" hidden="false" localSheetId="13" name="S11P23" vbProcedure="false">#REF!</definedName>
    <definedName function="false" hidden="false" localSheetId="13" name="S11P24" vbProcedure="false">#REF!</definedName>
    <definedName function="false" hidden="false" localSheetId="13" name="S11P3" vbProcedure="false">#REF!</definedName>
    <definedName function="false" hidden="false" localSheetId="13" name="S11P4" vbProcedure="false">#REF!</definedName>
    <definedName function="false" hidden="false" localSheetId="13" name="S11P5" vbProcedure="false">#REF!</definedName>
    <definedName function="false" hidden="false" localSheetId="13" name="S11P6" vbProcedure="false">#REF!</definedName>
    <definedName function="false" hidden="false" localSheetId="13" name="S11P7" vbProcedure="false">#REF!</definedName>
    <definedName function="false" hidden="false" localSheetId="13" name="S11P8" vbProcedure="false">#REF!</definedName>
    <definedName function="false" hidden="false" localSheetId="13" name="S11P9" vbProcedure="false">#REF!</definedName>
    <definedName function="false" hidden="false" localSheetId="13" name="S11R1" vbProcedure="false">#REF!</definedName>
    <definedName function="false" hidden="false" localSheetId="13" name="S11R10" vbProcedure="false">#REF!</definedName>
    <definedName function="false" hidden="false" localSheetId="13" name="S11R11" vbProcedure="false">#REF!</definedName>
    <definedName function="false" hidden="false" localSheetId="13" name="S11R12" vbProcedure="false">#REF!</definedName>
    <definedName function="false" hidden="false" localSheetId="13" name="S11R13" vbProcedure="false">#REF!</definedName>
    <definedName function="false" hidden="false" localSheetId="13" name="S11R14" vbProcedure="false">#REF!</definedName>
    <definedName function="false" hidden="false" localSheetId="13" name="S11R15" vbProcedure="false">#REF!</definedName>
    <definedName function="false" hidden="false" localSheetId="13" name="S11R16" vbProcedure="false">#REF!</definedName>
    <definedName function="false" hidden="false" localSheetId="13" name="S11R17" vbProcedure="false">#REF!</definedName>
    <definedName function="false" hidden="false" localSheetId="13" name="S11R18" vbProcedure="false">#REF!</definedName>
    <definedName function="false" hidden="false" localSheetId="13" name="S11R19" vbProcedure="false">#REF!</definedName>
    <definedName function="false" hidden="false" localSheetId="13" name="S11R2" vbProcedure="false">#REF!</definedName>
    <definedName function="false" hidden="false" localSheetId="13" name="S11R20" vbProcedure="false">#REF!</definedName>
    <definedName function="false" hidden="false" localSheetId="13" name="S11R21" vbProcedure="false">#REF!</definedName>
    <definedName function="false" hidden="false" localSheetId="13" name="S11R22" vbProcedure="false">#REF!</definedName>
    <definedName function="false" hidden="false" localSheetId="13" name="S11R23" vbProcedure="false">#REF!</definedName>
    <definedName function="false" hidden="false" localSheetId="13" name="S11R24" vbProcedure="false">#REF!</definedName>
    <definedName function="false" hidden="false" localSheetId="13" name="S11R3" vbProcedure="false">#REF!</definedName>
    <definedName function="false" hidden="false" localSheetId="13" name="S11R4" vbProcedure="false">#REF!</definedName>
    <definedName function="false" hidden="false" localSheetId="13" name="S11R5" vbProcedure="false">#REF!</definedName>
    <definedName function="false" hidden="false" localSheetId="13" name="S11R6" vbProcedure="false">#REF!</definedName>
    <definedName function="false" hidden="false" localSheetId="13" name="S11R7" vbProcedure="false">#REF!</definedName>
    <definedName function="false" hidden="false" localSheetId="13" name="S11R8" vbProcedure="false">#REF!</definedName>
    <definedName function="false" hidden="false" localSheetId="13" name="S11R9" vbProcedure="false">#REF!</definedName>
    <definedName function="false" hidden="false" localSheetId="13" name="S12P1" vbProcedure="false">#REF!</definedName>
    <definedName function="false" hidden="false" localSheetId="13" name="S12P10" vbProcedure="false">#REF!</definedName>
    <definedName function="false" hidden="false" localSheetId="13" name="S12P11" vbProcedure="false">#REF!</definedName>
    <definedName function="false" hidden="false" localSheetId="13" name="S12P12" vbProcedure="false">#REF!</definedName>
    <definedName function="false" hidden="false" localSheetId="13" name="S12P13" vbProcedure="false">#REF!</definedName>
    <definedName function="false" hidden="false" localSheetId="13" name="S12P14" vbProcedure="false">#REF!</definedName>
    <definedName function="false" hidden="false" localSheetId="13" name="S12P15" vbProcedure="false">#REF!</definedName>
    <definedName function="false" hidden="false" localSheetId="13" name="S12P16" vbProcedure="false">#REF!</definedName>
    <definedName function="false" hidden="false" localSheetId="13" name="S12P17" vbProcedure="false">#REF!</definedName>
    <definedName function="false" hidden="false" localSheetId="13" name="S12P18" vbProcedure="false">#REF!</definedName>
    <definedName function="false" hidden="false" localSheetId="13" name="S12P19" vbProcedure="false">#REF!</definedName>
    <definedName function="false" hidden="false" localSheetId="13" name="S12P2" vbProcedure="false">#REF!</definedName>
    <definedName function="false" hidden="false" localSheetId="13" name="S12P20" vbProcedure="false">#REF!</definedName>
    <definedName function="false" hidden="false" localSheetId="13" name="S12P21" vbProcedure="false">#REF!</definedName>
    <definedName function="false" hidden="false" localSheetId="13" name="S12P22" vbProcedure="false">#REF!</definedName>
    <definedName function="false" hidden="false" localSheetId="13" name="S12P23" vbProcedure="false">#REF!</definedName>
    <definedName function="false" hidden="false" localSheetId="13" name="S12P24" vbProcedure="false">#REF!</definedName>
    <definedName function="false" hidden="false" localSheetId="13" name="S12P3" vbProcedure="false">#REF!</definedName>
    <definedName function="false" hidden="false" localSheetId="13" name="S12P4" vbProcedure="false">#REF!</definedName>
    <definedName function="false" hidden="false" localSheetId="13" name="S12P5" vbProcedure="false">#REF!</definedName>
    <definedName function="false" hidden="false" localSheetId="13" name="S12P6" vbProcedure="false">#REF!</definedName>
    <definedName function="false" hidden="false" localSheetId="13" name="S12P7" vbProcedure="false">#REF!</definedName>
    <definedName function="false" hidden="false" localSheetId="13" name="S12P8" vbProcedure="false">#REF!</definedName>
    <definedName function="false" hidden="false" localSheetId="13" name="S12P9" vbProcedure="false">#REF!</definedName>
    <definedName function="false" hidden="false" localSheetId="13" name="S12R1" vbProcedure="false">#REF!</definedName>
    <definedName function="false" hidden="false" localSheetId="13" name="S12R10" vbProcedure="false">#REF!</definedName>
    <definedName function="false" hidden="false" localSheetId="13" name="S12R11" vbProcedure="false">#REF!</definedName>
    <definedName function="false" hidden="false" localSheetId="13" name="S12R12" vbProcedure="false">#REF!</definedName>
    <definedName function="false" hidden="false" localSheetId="13" name="S12R13" vbProcedure="false">#REF!</definedName>
    <definedName function="false" hidden="false" localSheetId="13" name="S12R14" vbProcedure="false">#REF!</definedName>
    <definedName function="false" hidden="false" localSheetId="13" name="S12R15" vbProcedure="false">#REF!</definedName>
    <definedName function="false" hidden="false" localSheetId="13" name="S12R16" vbProcedure="false">#REF!</definedName>
    <definedName function="false" hidden="false" localSheetId="13" name="S12R17" vbProcedure="false">#REF!</definedName>
    <definedName function="false" hidden="false" localSheetId="13" name="S12R18" vbProcedure="false">#REF!</definedName>
    <definedName function="false" hidden="false" localSheetId="13" name="S12R19" vbProcedure="false">#REF!</definedName>
    <definedName function="false" hidden="false" localSheetId="13" name="S12R2" vbProcedure="false">#REF!</definedName>
    <definedName function="false" hidden="false" localSheetId="13" name="S12R20" vbProcedure="false">#REF!</definedName>
    <definedName function="false" hidden="false" localSheetId="13" name="S12R21" vbProcedure="false">#REF!</definedName>
    <definedName function="false" hidden="false" localSheetId="13" name="S12R22" vbProcedure="false">#REF!</definedName>
    <definedName function="false" hidden="false" localSheetId="13" name="S12R23" vbProcedure="false">#REF!</definedName>
    <definedName function="false" hidden="false" localSheetId="13" name="S12R24" vbProcedure="false">#REF!</definedName>
    <definedName function="false" hidden="false" localSheetId="13" name="S12R3" vbProcedure="false">#REF!</definedName>
    <definedName function="false" hidden="false" localSheetId="13" name="S12R4" vbProcedure="false">#REF!</definedName>
    <definedName function="false" hidden="false" localSheetId="13" name="S12R5" vbProcedure="false">#REF!</definedName>
    <definedName function="false" hidden="false" localSheetId="13" name="S12R6" vbProcedure="false">#REF!</definedName>
    <definedName function="false" hidden="false" localSheetId="13" name="S12R7" vbProcedure="false">#REF!</definedName>
    <definedName function="false" hidden="false" localSheetId="13" name="S12R8" vbProcedure="false">#REF!</definedName>
    <definedName function="false" hidden="false" localSheetId="13" name="S12R9" vbProcedure="false">#REF!</definedName>
    <definedName function="false" hidden="false" localSheetId="13" name="S13P1" vbProcedure="false">#REF!</definedName>
    <definedName function="false" hidden="false" localSheetId="13" name="S13P10" vbProcedure="false">#REF!</definedName>
    <definedName function="false" hidden="false" localSheetId="13" name="S13P11" vbProcedure="false">#REF!</definedName>
    <definedName function="false" hidden="false" localSheetId="13" name="S13P12" vbProcedure="false">#REF!</definedName>
    <definedName function="false" hidden="false" localSheetId="13" name="S13P13" vbProcedure="false">#REF!</definedName>
    <definedName function="false" hidden="false" localSheetId="13" name="S13P14" vbProcedure="false">#REF!</definedName>
    <definedName function="false" hidden="false" localSheetId="13" name="S13P15" vbProcedure="false">#REF!</definedName>
    <definedName function="false" hidden="false" localSheetId="13" name="S13P16" vbProcedure="false">#REF!</definedName>
    <definedName function="false" hidden="false" localSheetId="13" name="S13P17" vbProcedure="false">#REF!</definedName>
    <definedName function="false" hidden="false" localSheetId="13" name="S13P18" vbProcedure="false">#REF!</definedName>
    <definedName function="false" hidden="false" localSheetId="13" name="S13P19" vbProcedure="false">#REF!</definedName>
    <definedName function="false" hidden="false" localSheetId="13" name="S13P2" vbProcedure="false">#REF!</definedName>
    <definedName function="false" hidden="false" localSheetId="13" name="S13P20" vbProcedure="false">#REF!</definedName>
    <definedName function="false" hidden="false" localSheetId="13" name="S13P21" vbProcedure="false">#REF!</definedName>
    <definedName function="false" hidden="false" localSheetId="13" name="S13P22" vbProcedure="false">#REF!</definedName>
    <definedName function="false" hidden="false" localSheetId="13" name="S13P23" vbProcedure="false">#REF!</definedName>
    <definedName function="false" hidden="false" localSheetId="13" name="S13P24" vbProcedure="false">#REF!</definedName>
    <definedName function="false" hidden="false" localSheetId="13" name="S13P3" vbProcedure="false">#REF!</definedName>
    <definedName function="false" hidden="false" localSheetId="13" name="S13P4" vbProcedure="false">#REF!</definedName>
    <definedName function="false" hidden="false" localSheetId="13" name="S13P5" vbProcedure="false">#REF!</definedName>
    <definedName function="false" hidden="false" localSheetId="13" name="S13P6" vbProcedure="false">#REF!</definedName>
    <definedName function="false" hidden="false" localSheetId="13" name="S13P7" vbProcedure="false">#REF!</definedName>
    <definedName function="false" hidden="false" localSheetId="13" name="S13P8" vbProcedure="false">#REF!</definedName>
    <definedName function="false" hidden="false" localSheetId="13" name="S13P9" vbProcedure="false">#REF!</definedName>
    <definedName function="false" hidden="false" localSheetId="13" name="S13R1" vbProcedure="false">#REF!</definedName>
    <definedName function="false" hidden="false" localSheetId="13" name="S13R10" vbProcedure="false">#REF!</definedName>
    <definedName function="false" hidden="false" localSheetId="13" name="S13R11" vbProcedure="false">#REF!</definedName>
    <definedName function="false" hidden="false" localSheetId="13" name="S13R12" vbProcedure="false">#REF!</definedName>
    <definedName function="false" hidden="false" localSheetId="13" name="S13R13" vbProcedure="false">#REF!</definedName>
    <definedName function="false" hidden="false" localSheetId="13" name="S13R14" vbProcedure="false">#REF!</definedName>
    <definedName function="false" hidden="false" localSheetId="13" name="S13R15" vbProcedure="false">#REF!</definedName>
    <definedName function="false" hidden="false" localSheetId="13" name="S13R16" vbProcedure="false">#REF!</definedName>
    <definedName function="false" hidden="false" localSheetId="13" name="S13R17" vbProcedure="false">#REF!</definedName>
    <definedName function="false" hidden="false" localSheetId="13" name="S13R18" vbProcedure="false">#REF!</definedName>
    <definedName function="false" hidden="false" localSheetId="13" name="S13R19" vbProcedure="false">#REF!</definedName>
    <definedName function="false" hidden="false" localSheetId="13" name="S13R2" vbProcedure="false">#REF!</definedName>
    <definedName function="false" hidden="false" localSheetId="13" name="S13R20" vbProcedure="false">#REF!</definedName>
    <definedName function="false" hidden="false" localSheetId="13" name="S13R21" vbProcedure="false">#REF!</definedName>
    <definedName function="false" hidden="false" localSheetId="13" name="S13R22" vbProcedure="false">#REF!</definedName>
    <definedName function="false" hidden="false" localSheetId="13" name="S13R23" vbProcedure="false">#REF!</definedName>
    <definedName function="false" hidden="false" localSheetId="13" name="S13R24" vbProcedure="false">#REF!</definedName>
    <definedName function="false" hidden="false" localSheetId="13" name="S13R3" vbProcedure="false">#REF!</definedName>
    <definedName function="false" hidden="false" localSheetId="13" name="S13R4" vbProcedure="false">#REF!</definedName>
    <definedName function="false" hidden="false" localSheetId="13" name="S13R5" vbProcedure="false">#REF!</definedName>
    <definedName function="false" hidden="false" localSheetId="13" name="S13R6" vbProcedure="false">#REF!</definedName>
    <definedName function="false" hidden="false" localSheetId="13" name="S13R7" vbProcedure="false">#REF!</definedName>
    <definedName function="false" hidden="false" localSheetId="13" name="S13R8" vbProcedure="false">#REF!</definedName>
    <definedName function="false" hidden="false" localSheetId="13" name="S13R9" vbProcedure="false">#REF!</definedName>
    <definedName function="false" hidden="false" localSheetId="13" name="S14P1" vbProcedure="false">#REF!</definedName>
    <definedName function="false" hidden="false" localSheetId="13" name="S14P10" vbProcedure="false">#REF!</definedName>
    <definedName function="false" hidden="false" localSheetId="13" name="S14P11" vbProcedure="false">#REF!</definedName>
    <definedName function="false" hidden="false" localSheetId="13" name="S14P12" vbProcedure="false">#REF!</definedName>
    <definedName function="false" hidden="false" localSheetId="13" name="S14P13" vbProcedure="false">#REF!</definedName>
    <definedName function="false" hidden="false" localSheetId="13" name="S14P14" vbProcedure="false">#REF!</definedName>
    <definedName function="false" hidden="false" localSheetId="13" name="S14P15" vbProcedure="false">#REF!</definedName>
    <definedName function="false" hidden="false" localSheetId="13" name="S14P16" vbProcedure="false">#REF!</definedName>
    <definedName function="false" hidden="false" localSheetId="13" name="S14P17" vbProcedure="false">#REF!</definedName>
    <definedName function="false" hidden="false" localSheetId="13" name="S14P18" vbProcedure="false">#REF!</definedName>
    <definedName function="false" hidden="false" localSheetId="13" name="S14P19" vbProcedure="false">#REF!</definedName>
    <definedName function="false" hidden="false" localSheetId="13" name="S14P2" vbProcedure="false">#REF!</definedName>
    <definedName function="false" hidden="false" localSheetId="13" name="S14P20" vbProcedure="false">#REF!</definedName>
    <definedName function="false" hidden="false" localSheetId="13" name="S14P21" vbProcedure="false">#REF!</definedName>
    <definedName function="false" hidden="false" localSheetId="13" name="S14P22" vbProcedure="false">#REF!</definedName>
    <definedName function="false" hidden="false" localSheetId="13" name="S14P23" vbProcedure="false">#REF!</definedName>
    <definedName function="false" hidden="false" localSheetId="13" name="S14P24" vbProcedure="false">#REF!</definedName>
    <definedName function="false" hidden="false" localSheetId="13" name="S14P3" vbProcedure="false">#REF!</definedName>
    <definedName function="false" hidden="false" localSheetId="13" name="S14P4" vbProcedure="false">#REF!</definedName>
    <definedName function="false" hidden="false" localSheetId="13" name="S14P5" vbProcedure="false">#REF!</definedName>
    <definedName function="false" hidden="false" localSheetId="13" name="S14P6" vbProcedure="false">#REF!</definedName>
    <definedName function="false" hidden="false" localSheetId="13" name="S14P7" vbProcedure="false">#REF!</definedName>
    <definedName function="false" hidden="false" localSheetId="13" name="S14P8" vbProcedure="false">#REF!</definedName>
    <definedName function="false" hidden="false" localSheetId="13" name="S14P9" vbProcedure="false">#REF!</definedName>
    <definedName function="false" hidden="false" localSheetId="13" name="S14R1" vbProcedure="false">#REF!</definedName>
    <definedName function="false" hidden="false" localSheetId="13" name="S14R10" vbProcedure="false">#REF!</definedName>
    <definedName function="false" hidden="false" localSheetId="13" name="S14R11" vbProcedure="false">#REF!</definedName>
    <definedName function="false" hidden="false" localSheetId="13" name="S14R12" vbProcedure="false">#REF!</definedName>
    <definedName function="false" hidden="false" localSheetId="13" name="S14R13" vbProcedure="false">#REF!</definedName>
    <definedName function="false" hidden="false" localSheetId="13" name="S14R14" vbProcedure="false">#REF!</definedName>
    <definedName function="false" hidden="false" localSheetId="13" name="S14R15" vbProcedure="false">#REF!</definedName>
    <definedName function="false" hidden="false" localSheetId="13" name="S14R16" vbProcedure="false">#REF!</definedName>
    <definedName function="false" hidden="false" localSheetId="13" name="S14R17" vbProcedure="false">#REF!</definedName>
    <definedName function="false" hidden="false" localSheetId="13" name="S14R18" vbProcedure="false">#REF!</definedName>
    <definedName function="false" hidden="false" localSheetId="13" name="S14R19" vbProcedure="false">#REF!</definedName>
    <definedName function="false" hidden="false" localSheetId="13" name="S14R2" vbProcedure="false">#REF!</definedName>
    <definedName function="false" hidden="false" localSheetId="13" name="S14R20" vbProcedure="false">#REF!</definedName>
    <definedName function="false" hidden="false" localSheetId="13" name="S14R21" vbProcedure="false">#REF!</definedName>
    <definedName function="false" hidden="false" localSheetId="13" name="S14R22" vbProcedure="false">#REF!</definedName>
    <definedName function="false" hidden="false" localSheetId="13" name="S14R23" vbProcedure="false">#REF!</definedName>
    <definedName function="false" hidden="false" localSheetId="13" name="S14R24" vbProcedure="false">#REF!</definedName>
    <definedName function="false" hidden="false" localSheetId="13" name="S14R3" vbProcedure="false">#REF!</definedName>
    <definedName function="false" hidden="false" localSheetId="13" name="S14R4" vbProcedure="false">#REF!</definedName>
    <definedName function="false" hidden="false" localSheetId="13" name="S14R5" vbProcedure="false">#REF!</definedName>
    <definedName function="false" hidden="false" localSheetId="13" name="S14R6" vbProcedure="false">#REF!</definedName>
    <definedName function="false" hidden="false" localSheetId="13" name="S14R7" vbProcedure="false">#REF!</definedName>
    <definedName function="false" hidden="false" localSheetId="13" name="S14R8" vbProcedure="false">#REF!</definedName>
    <definedName function="false" hidden="false" localSheetId="13" name="S14R9" vbProcedure="false">#REF!</definedName>
    <definedName function="false" hidden="false" localSheetId="13" name="S15P1" vbProcedure="false">#REF!</definedName>
    <definedName function="false" hidden="false" localSheetId="13" name="S15P10" vbProcedure="false">#REF!</definedName>
    <definedName function="false" hidden="false" localSheetId="13" name="S15P11" vbProcedure="false">#REF!</definedName>
    <definedName function="false" hidden="false" localSheetId="13" name="S15P12" vbProcedure="false">#REF!</definedName>
    <definedName function="false" hidden="false" localSheetId="13" name="S15P13" vbProcedure="false">#REF!</definedName>
    <definedName function="false" hidden="false" localSheetId="13" name="S15P14" vbProcedure="false">#REF!</definedName>
    <definedName function="false" hidden="false" localSheetId="13" name="S15P15" vbProcedure="false">#REF!</definedName>
    <definedName function="false" hidden="false" localSheetId="13" name="S15P16" vbProcedure="false">#REF!</definedName>
    <definedName function="false" hidden="false" localSheetId="13" name="S15P17" vbProcedure="false">#REF!</definedName>
    <definedName function="false" hidden="false" localSheetId="13" name="S15P18" vbProcedure="false">#REF!</definedName>
    <definedName function="false" hidden="false" localSheetId="13" name="S15P19" vbProcedure="false">#REF!</definedName>
    <definedName function="false" hidden="false" localSheetId="13" name="S15P2" vbProcedure="false">#REF!</definedName>
    <definedName function="false" hidden="false" localSheetId="13" name="S15P20" vbProcedure="false">#REF!</definedName>
    <definedName function="false" hidden="false" localSheetId="13" name="S15P21" vbProcedure="false">#REF!</definedName>
    <definedName function="false" hidden="false" localSheetId="13" name="S15P22" vbProcedure="false">#REF!</definedName>
    <definedName function="false" hidden="false" localSheetId="13" name="S15P23" vbProcedure="false">#REF!</definedName>
    <definedName function="false" hidden="false" localSheetId="13" name="S15P24" vbProcedure="false">#REF!</definedName>
    <definedName function="false" hidden="false" localSheetId="13" name="S15P3" vbProcedure="false">#REF!</definedName>
    <definedName function="false" hidden="false" localSheetId="13" name="S15P4" vbProcedure="false">#REF!</definedName>
    <definedName function="false" hidden="false" localSheetId="13" name="S15P5" vbProcedure="false">#REF!</definedName>
    <definedName function="false" hidden="false" localSheetId="13" name="S15P6" vbProcedure="false">#REF!</definedName>
    <definedName function="false" hidden="false" localSheetId="13" name="S15P7" vbProcedure="false">#REF!</definedName>
    <definedName function="false" hidden="false" localSheetId="13" name="S15P8" vbProcedure="false">#REF!</definedName>
    <definedName function="false" hidden="false" localSheetId="13" name="S15P9" vbProcedure="false">#REF!</definedName>
    <definedName function="false" hidden="false" localSheetId="13" name="S15R1" vbProcedure="false">#REF!</definedName>
    <definedName function="false" hidden="false" localSheetId="13" name="S15R10" vbProcedure="false">#REF!</definedName>
    <definedName function="false" hidden="false" localSheetId="13" name="S15R11" vbProcedure="false">#REF!</definedName>
    <definedName function="false" hidden="false" localSheetId="13" name="S15R12" vbProcedure="false">#REF!</definedName>
    <definedName function="false" hidden="false" localSheetId="13" name="S15R13" vbProcedure="false">#REF!</definedName>
    <definedName function="false" hidden="false" localSheetId="13" name="S15R14" vbProcedure="false">#REF!</definedName>
    <definedName function="false" hidden="false" localSheetId="13" name="S15R15" vbProcedure="false">#REF!</definedName>
    <definedName function="false" hidden="false" localSheetId="13" name="S15R16" vbProcedure="false">#REF!</definedName>
    <definedName function="false" hidden="false" localSheetId="13" name="S15R17" vbProcedure="false">#REF!</definedName>
    <definedName function="false" hidden="false" localSheetId="13" name="S15R18" vbProcedure="false">#REF!</definedName>
    <definedName function="false" hidden="false" localSheetId="13" name="S15R19" vbProcedure="false">#REF!</definedName>
    <definedName function="false" hidden="false" localSheetId="13" name="S15R2" vbProcedure="false">#REF!</definedName>
    <definedName function="false" hidden="false" localSheetId="13" name="S15R20" vbProcedure="false">#REF!</definedName>
    <definedName function="false" hidden="false" localSheetId="13" name="S15R21" vbProcedure="false">#REF!</definedName>
    <definedName function="false" hidden="false" localSheetId="13" name="S15R22" vbProcedure="false">#REF!</definedName>
    <definedName function="false" hidden="false" localSheetId="13" name="S15R23" vbProcedure="false">#REF!</definedName>
    <definedName function="false" hidden="false" localSheetId="13" name="S15R24" vbProcedure="false">#REF!</definedName>
    <definedName function="false" hidden="false" localSheetId="13" name="S15R3" vbProcedure="false">#REF!</definedName>
    <definedName function="false" hidden="false" localSheetId="13" name="S15R4" vbProcedure="false">#REF!</definedName>
    <definedName function="false" hidden="false" localSheetId="13" name="S15R5" vbProcedure="false">#REF!</definedName>
    <definedName function="false" hidden="false" localSheetId="13" name="S15R6" vbProcedure="false">#REF!</definedName>
    <definedName function="false" hidden="false" localSheetId="13" name="S15R7" vbProcedure="false">#REF!</definedName>
    <definedName function="false" hidden="false" localSheetId="13" name="S15R8" vbProcedure="false">#REF!</definedName>
    <definedName function="false" hidden="false" localSheetId="13" name="S15R9" vbProcedure="false">#REF!</definedName>
    <definedName function="false" hidden="false" localSheetId="13" name="S16P1" vbProcedure="false">#REF!</definedName>
    <definedName function="false" hidden="false" localSheetId="13" name="S16P10" vbProcedure="false">#REF!</definedName>
    <definedName function="false" hidden="false" localSheetId="13" name="S16P11" vbProcedure="false">#REF!</definedName>
    <definedName function="false" hidden="false" localSheetId="13" name="S16P12" vbProcedure="false">#REF!</definedName>
    <definedName function="false" hidden="false" localSheetId="13" name="S16P13" vbProcedure="false">#REF!</definedName>
    <definedName function="false" hidden="false" localSheetId="13" name="S16P14" vbProcedure="false">#REF!</definedName>
    <definedName function="false" hidden="false" localSheetId="13" name="S16P15" vbProcedure="false">#REF!</definedName>
    <definedName function="false" hidden="false" localSheetId="13" name="S16P16" vbProcedure="false">#REF!</definedName>
    <definedName function="false" hidden="false" localSheetId="13" name="S16P17" vbProcedure="false">#REF!</definedName>
    <definedName function="false" hidden="false" localSheetId="13" name="S16P18" vbProcedure="false">#REF!</definedName>
    <definedName function="false" hidden="false" localSheetId="13" name="S16P19" vbProcedure="false">#REF!</definedName>
    <definedName function="false" hidden="false" localSheetId="13" name="S16P2" vbProcedure="false">#REF!</definedName>
    <definedName function="false" hidden="false" localSheetId="13" name="S16P20" vbProcedure="false">#REF!</definedName>
    <definedName function="false" hidden="false" localSheetId="13" name="S16P21" vbProcedure="false">#REF!</definedName>
    <definedName function="false" hidden="false" localSheetId="13" name="S16P22" vbProcedure="false">#REF!</definedName>
    <definedName function="false" hidden="false" localSheetId="13" name="S16P23" vbProcedure="false">#REF!</definedName>
    <definedName function="false" hidden="false" localSheetId="13" name="S16P24" vbProcedure="false">#REF!</definedName>
    <definedName function="false" hidden="false" localSheetId="13" name="S16P3" vbProcedure="false">#REF!</definedName>
    <definedName function="false" hidden="false" localSheetId="13" name="S16P4" vbProcedure="false">#REF!</definedName>
    <definedName function="false" hidden="false" localSheetId="13" name="S16P5" vbProcedure="false">#REF!</definedName>
    <definedName function="false" hidden="false" localSheetId="13" name="S16P6" vbProcedure="false">#REF!</definedName>
    <definedName function="false" hidden="false" localSheetId="13" name="S16P7" vbProcedure="false">#REF!</definedName>
    <definedName function="false" hidden="false" localSheetId="13" name="S16P8" vbProcedure="false">#REF!</definedName>
    <definedName function="false" hidden="false" localSheetId="13" name="S16P9" vbProcedure="false">#REF!</definedName>
    <definedName function="false" hidden="false" localSheetId="13" name="S16R1" vbProcedure="false">#REF!</definedName>
    <definedName function="false" hidden="false" localSheetId="13" name="S16R10" vbProcedure="false">#REF!</definedName>
    <definedName function="false" hidden="false" localSheetId="13" name="S16R11" vbProcedure="false">#REF!</definedName>
    <definedName function="false" hidden="false" localSheetId="13" name="S16R12" vbProcedure="false">#REF!</definedName>
    <definedName function="false" hidden="false" localSheetId="13" name="S16R13" vbProcedure="false">#REF!</definedName>
    <definedName function="false" hidden="false" localSheetId="13" name="S16R14" vbProcedure="false">#REF!</definedName>
    <definedName function="false" hidden="false" localSheetId="13" name="S16R15" vbProcedure="false">#REF!</definedName>
    <definedName function="false" hidden="false" localSheetId="13" name="S16R16" vbProcedure="false">#REF!</definedName>
    <definedName function="false" hidden="false" localSheetId="13" name="S16R17" vbProcedure="false">#REF!</definedName>
    <definedName function="false" hidden="false" localSheetId="13" name="S16R18" vbProcedure="false">#REF!</definedName>
    <definedName function="false" hidden="false" localSheetId="13" name="S16R19" vbProcedure="false">#REF!</definedName>
    <definedName function="false" hidden="false" localSheetId="13" name="S16R2" vbProcedure="false">#REF!</definedName>
    <definedName function="false" hidden="false" localSheetId="13" name="S16R20" vbProcedure="false">#REF!</definedName>
    <definedName function="false" hidden="false" localSheetId="13" name="S16R21" vbProcedure="false">#REF!</definedName>
    <definedName function="false" hidden="false" localSheetId="13" name="S16R22" vbProcedure="false">#REF!</definedName>
    <definedName function="false" hidden="false" localSheetId="13" name="S16R23" vbProcedure="false">#REF!</definedName>
    <definedName function="false" hidden="false" localSheetId="13" name="S16R24" vbProcedure="false">#REF!</definedName>
    <definedName function="false" hidden="false" localSheetId="13" name="S16R3" vbProcedure="false">#REF!</definedName>
    <definedName function="false" hidden="false" localSheetId="13" name="S16R4" vbProcedure="false">#REF!</definedName>
    <definedName function="false" hidden="false" localSheetId="13" name="S16R5" vbProcedure="false">#REF!</definedName>
    <definedName function="false" hidden="false" localSheetId="13" name="S16R6" vbProcedure="false">#REF!</definedName>
    <definedName function="false" hidden="false" localSheetId="13" name="S16R7" vbProcedure="false">#REF!</definedName>
    <definedName function="false" hidden="false" localSheetId="13" name="S16R8" vbProcedure="false">#REF!</definedName>
    <definedName function="false" hidden="false" localSheetId="13" name="S16R9" vbProcedure="false">#REF!</definedName>
    <definedName function="false" hidden="false" localSheetId="13" name="S17P1" vbProcedure="false">#REF!</definedName>
    <definedName function="false" hidden="false" localSheetId="13" name="S17P10" vbProcedure="false">#REF!</definedName>
    <definedName function="false" hidden="false" localSheetId="13" name="S17P11" vbProcedure="false">#REF!</definedName>
    <definedName function="false" hidden="false" localSheetId="13" name="S17P12" vbProcedure="false">#REF!</definedName>
    <definedName function="false" hidden="false" localSheetId="13" name="S17P13" vbProcedure="false">#REF!</definedName>
    <definedName function="false" hidden="false" localSheetId="13" name="S17P14" vbProcedure="false">#REF!</definedName>
    <definedName function="false" hidden="false" localSheetId="13" name="S17P15" vbProcedure="false">#REF!</definedName>
    <definedName function="false" hidden="false" localSheetId="13" name="S17P16" vbProcedure="false">#REF!</definedName>
    <definedName function="false" hidden="false" localSheetId="13" name="S17P17" vbProcedure="false">#REF!</definedName>
    <definedName function="false" hidden="false" localSheetId="13" name="S17P18" vbProcedure="false">#REF!</definedName>
    <definedName function="false" hidden="false" localSheetId="13" name="S17P19" vbProcedure="false">#REF!</definedName>
    <definedName function="false" hidden="false" localSheetId="13" name="S17P2" vbProcedure="false">#REF!</definedName>
    <definedName function="false" hidden="false" localSheetId="13" name="S17P20" vbProcedure="false">#REF!</definedName>
    <definedName function="false" hidden="false" localSheetId="13" name="S17P21" vbProcedure="false">#REF!</definedName>
    <definedName function="false" hidden="false" localSheetId="13" name="S17P22" vbProcedure="false">#REF!</definedName>
    <definedName function="false" hidden="false" localSheetId="13" name="S17P23" vbProcedure="false">#REF!</definedName>
    <definedName function="false" hidden="false" localSheetId="13" name="S17P24" vbProcedure="false">#REF!</definedName>
    <definedName function="false" hidden="false" localSheetId="13" name="S17P3" vbProcedure="false">#REF!</definedName>
    <definedName function="false" hidden="false" localSheetId="13" name="S17P4" vbProcedure="false">#REF!</definedName>
    <definedName function="false" hidden="false" localSheetId="13" name="S17P5" vbProcedure="false">#REF!</definedName>
    <definedName function="false" hidden="false" localSheetId="13" name="S17P6" vbProcedure="false">#REF!</definedName>
    <definedName function="false" hidden="false" localSheetId="13" name="S17P7" vbProcedure="false">#REF!</definedName>
    <definedName function="false" hidden="false" localSheetId="13" name="S17P8" vbProcedure="false">#REF!</definedName>
    <definedName function="false" hidden="false" localSheetId="13" name="S17P9" vbProcedure="false">#REF!</definedName>
    <definedName function="false" hidden="false" localSheetId="13" name="S17R1" vbProcedure="false">#REF!</definedName>
    <definedName function="false" hidden="false" localSheetId="13" name="S17R10" vbProcedure="false">#REF!</definedName>
    <definedName function="false" hidden="false" localSheetId="13" name="S17R11" vbProcedure="false">#REF!</definedName>
    <definedName function="false" hidden="false" localSheetId="13" name="S17R12" vbProcedure="false">#REF!</definedName>
    <definedName function="false" hidden="false" localSheetId="13" name="S17R13" vbProcedure="false">#REF!</definedName>
    <definedName function="false" hidden="false" localSheetId="13" name="S17R14" vbProcedure="false">#REF!</definedName>
    <definedName function="false" hidden="false" localSheetId="13" name="S17R15" vbProcedure="false">#REF!</definedName>
    <definedName function="false" hidden="false" localSheetId="13" name="S17R16" vbProcedure="false">#REF!</definedName>
    <definedName function="false" hidden="false" localSheetId="13" name="S17R17" vbProcedure="false">#REF!</definedName>
    <definedName function="false" hidden="false" localSheetId="13" name="S17R18" vbProcedure="false">#REF!</definedName>
    <definedName function="false" hidden="false" localSheetId="13" name="S17R19" vbProcedure="false">#REF!</definedName>
    <definedName function="false" hidden="false" localSheetId="13" name="S17R2" vbProcedure="false">#REF!</definedName>
    <definedName function="false" hidden="false" localSheetId="13" name="S17R20" vbProcedure="false">#REF!</definedName>
    <definedName function="false" hidden="false" localSheetId="13" name="S17R21" vbProcedure="false">#REF!</definedName>
    <definedName function="false" hidden="false" localSheetId="13" name="S17R22" vbProcedure="false">#REF!</definedName>
    <definedName function="false" hidden="false" localSheetId="13" name="S17R23" vbProcedure="false">#REF!</definedName>
    <definedName function="false" hidden="false" localSheetId="13" name="S17R24" vbProcedure="false">#REF!</definedName>
    <definedName function="false" hidden="false" localSheetId="13" name="S17R3" vbProcedure="false">#REF!</definedName>
    <definedName function="false" hidden="false" localSheetId="13" name="S17R4" vbProcedure="false">#REF!</definedName>
    <definedName function="false" hidden="false" localSheetId="13" name="S17R5" vbProcedure="false">#REF!</definedName>
    <definedName function="false" hidden="false" localSheetId="13" name="S17R6" vbProcedure="false">#REF!</definedName>
    <definedName function="false" hidden="false" localSheetId="13" name="S17R7" vbProcedure="false">#REF!</definedName>
    <definedName function="false" hidden="false" localSheetId="13" name="S17R8" vbProcedure="false">#REF!</definedName>
    <definedName function="false" hidden="false" localSheetId="13" name="S17R9" vbProcedure="false">#REF!</definedName>
    <definedName function="false" hidden="false" localSheetId="13" name="S18P1" vbProcedure="false">#REF!</definedName>
    <definedName function="false" hidden="false" localSheetId="13" name="S18P10" vbProcedure="false">#REF!</definedName>
    <definedName function="false" hidden="false" localSheetId="13" name="S18P11" vbProcedure="false">#REF!</definedName>
    <definedName function="false" hidden="false" localSheetId="13" name="S18P12" vbProcedure="false">#REF!</definedName>
    <definedName function="false" hidden="false" localSheetId="13" name="S18P13" vbProcedure="false">#REF!</definedName>
    <definedName function="false" hidden="false" localSheetId="13" name="S18P14" vbProcedure="false">#REF!</definedName>
    <definedName function="false" hidden="false" localSheetId="13" name="S18P15" vbProcedure="false">#REF!</definedName>
    <definedName function="false" hidden="false" localSheetId="13" name="S18P16" vbProcedure="false">#REF!</definedName>
    <definedName function="false" hidden="false" localSheetId="13" name="S18P17" vbProcedure="false">#REF!</definedName>
    <definedName function="false" hidden="false" localSheetId="13" name="S18P18" vbProcedure="false">#REF!</definedName>
    <definedName function="false" hidden="false" localSheetId="13" name="S18P19" vbProcedure="false">#REF!</definedName>
    <definedName function="false" hidden="false" localSheetId="13" name="S18P2" vbProcedure="false">#REF!</definedName>
    <definedName function="false" hidden="false" localSheetId="13" name="S18P20" vbProcedure="false">#REF!</definedName>
    <definedName function="false" hidden="false" localSheetId="13" name="S18P21" vbProcedure="false">#REF!</definedName>
    <definedName function="false" hidden="false" localSheetId="13" name="S18P22" vbProcedure="false">#REF!</definedName>
    <definedName function="false" hidden="false" localSheetId="13" name="S18P23" vbProcedure="false">#REF!</definedName>
    <definedName function="false" hidden="false" localSheetId="13" name="S18P24" vbProcedure="false">#REF!</definedName>
    <definedName function="false" hidden="false" localSheetId="13" name="S18P3" vbProcedure="false">#REF!</definedName>
    <definedName function="false" hidden="false" localSheetId="13" name="S18P4" vbProcedure="false">#REF!</definedName>
    <definedName function="false" hidden="false" localSheetId="13" name="S18P5" vbProcedure="false">#REF!</definedName>
    <definedName function="false" hidden="false" localSheetId="13" name="S18P6" vbProcedure="false">#REF!</definedName>
    <definedName function="false" hidden="false" localSheetId="13" name="S18P7" vbProcedure="false">#REF!</definedName>
    <definedName function="false" hidden="false" localSheetId="13" name="S18P8" vbProcedure="false">#REF!</definedName>
    <definedName function="false" hidden="false" localSheetId="13" name="S18P9" vbProcedure="false">#REF!</definedName>
    <definedName function="false" hidden="false" localSheetId="13" name="S18R1" vbProcedure="false">#REF!</definedName>
    <definedName function="false" hidden="false" localSheetId="13" name="S18R10" vbProcedure="false">#REF!</definedName>
    <definedName function="false" hidden="false" localSheetId="13" name="S18R11" vbProcedure="false">#REF!</definedName>
    <definedName function="false" hidden="false" localSheetId="13" name="S18R12" vbProcedure="false">#REF!</definedName>
    <definedName function="false" hidden="false" localSheetId="13" name="S18R13" vbProcedure="false">#REF!</definedName>
    <definedName function="false" hidden="false" localSheetId="13" name="S18R14" vbProcedure="false">#REF!</definedName>
    <definedName function="false" hidden="false" localSheetId="13" name="S18R15" vbProcedure="false">#REF!</definedName>
    <definedName function="false" hidden="false" localSheetId="13" name="S18R16" vbProcedure="false">#REF!</definedName>
    <definedName function="false" hidden="false" localSheetId="13" name="S18R17" vbProcedure="false">#REF!</definedName>
    <definedName function="false" hidden="false" localSheetId="13" name="S18R18" vbProcedure="false">#REF!</definedName>
    <definedName function="false" hidden="false" localSheetId="13" name="S18R19" vbProcedure="false">#REF!</definedName>
    <definedName function="false" hidden="false" localSheetId="13" name="S18R2" vbProcedure="false">#REF!</definedName>
    <definedName function="false" hidden="false" localSheetId="13" name="S18R20" vbProcedure="false">#REF!</definedName>
    <definedName function="false" hidden="false" localSheetId="13" name="S18R21" vbProcedure="false">#REF!</definedName>
    <definedName function="false" hidden="false" localSheetId="13" name="S18R22" vbProcedure="false">#REF!</definedName>
    <definedName function="false" hidden="false" localSheetId="13" name="S18R23" vbProcedure="false">#REF!</definedName>
    <definedName function="false" hidden="false" localSheetId="13" name="S18R24" vbProcedure="false">#REF!</definedName>
    <definedName function="false" hidden="false" localSheetId="13" name="S18R3" vbProcedure="false">#REF!</definedName>
    <definedName function="false" hidden="false" localSheetId="13" name="S18R4" vbProcedure="false">#REF!</definedName>
    <definedName function="false" hidden="false" localSheetId="13" name="S18R5" vbProcedure="false">#REF!</definedName>
    <definedName function="false" hidden="false" localSheetId="13" name="S18R6" vbProcedure="false">#REF!</definedName>
    <definedName function="false" hidden="false" localSheetId="13" name="S18R7" vbProcedure="false">#REF!</definedName>
    <definedName function="false" hidden="false" localSheetId="13" name="S18R8" vbProcedure="false">#REF!</definedName>
    <definedName function="false" hidden="false" localSheetId="13" name="S18R9" vbProcedure="false">#REF!</definedName>
    <definedName function="false" hidden="false" localSheetId="13" name="S19P1" vbProcedure="false">#REF!</definedName>
    <definedName function="false" hidden="false" localSheetId="13" name="S19P10" vbProcedure="false">#REF!</definedName>
    <definedName function="false" hidden="false" localSheetId="13" name="S19P11" vbProcedure="false">#REF!</definedName>
    <definedName function="false" hidden="false" localSheetId="13" name="S19P12" vbProcedure="false">#REF!</definedName>
    <definedName function="false" hidden="false" localSheetId="13" name="S19P13" vbProcedure="false">#REF!</definedName>
    <definedName function="false" hidden="false" localSheetId="13" name="S19P14" vbProcedure="false">#REF!</definedName>
    <definedName function="false" hidden="false" localSheetId="13" name="S19P15" vbProcedure="false">#REF!</definedName>
    <definedName function="false" hidden="false" localSheetId="13" name="S19P16" vbProcedure="false">#REF!</definedName>
    <definedName function="false" hidden="false" localSheetId="13" name="S19P17" vbProcedure="false">#REF!</definedName>
    <definedName function="false" hidden="false" localSheetId="13" name="S19P18" vbProcedure="false">#REF!</definedName>
    <definedName function="false" hidden="false" localSheetId="13" name="S19P19" vbProcedure="false">#REF!</definedName>
    <definedName function="false" hidden="false" localSheetId="13" name="S19P2" vbProcedure="false">#REF!</definedName>
    <definedName function="false" hidden="false" localSheetId="13" name="S19P20" vbProcedure="false">#REF!</definedName>
    <definedName function="false" hidden="false" localSheetId="13" name="S19P21" vbProcedure="false">#REF!</definedName>
    <definedName function="false" hidden="false" localSheetId="13" name="S19P22" vbProcedure="false">#REF!</definedName>
    <definedName function="false" hidden="false" localSheetId="13" name="S19P23" vbProcedure="false">#REF!</definedName>
    <definedName function="false" hidden="false" localSheetId="13" name="S19P24" vbProcedure="false">#REF!</definedName>
    <definedName function="false" hidden="false" localSheetId="13" name="S19P3" vbProcedure="false">#REF!</definedName>
    <definedName function="false" hidden="false" localSheetId="13" name="S19P4" vbProcedure="false">#REF!</definedName>
    <definedName function="false" hidden="false" localSheetId="13" name="S19P5" vbProcedure="false">#REF!</definedName>
    <definedName function="false" hidden="false" localSheetId="13" name="S19P6" vbProcedure="false">#REF!</definedName>
    <definedName function="false" hidden="false" localSheetId="13" name="S19P7" vbProcedure="false">#REF!</definedName>
    <definedName function="false" hidden="false" localSheetId="13" name="S19P8" vbProcedure="false">#REF!</definedName>
    <definedName function="false" hidden="false" localSheetId="13" name="S19P9" vbProcedure="false">#REF!</definedName>
    <definedName function="false" hidden="false" localSheetId="13" name="S19R1" vbProcedure="false">#REF!</definedName>
    <definedName function="false" hidden="false" localSheetId="13" name="S19R10" vbProcedure="false">#REF!</definedName>
    <definedName function="false" hidden="false" localSheetId="13" name="S19R11" vbProcedure="false">#REF!</definedName>
    <definedName function="false" hidden="false" localSheetId="13" name="S19R12" vbProcedure="false">#REF!</definedName>
    <definedName function="false" hidden="false" localSheetId="13" name="S19R13" vbProcedure="false">#REF!</definedName>
    <definedName function="false" hidden="false" localSheetId="13" name="S19R14" vbProcedure="false">#REF!</definedName>
    <definedName function="false" hidden="false" localSheetId="13" name="S19R15" vbProcedure="false">#REF!</definedName>
    <definedName function="false" hidden="false" localSheetId="13" name="S19R16" vbProcedure="false">#REF!</definedName>
    <definedName function="false" hidden="false" localSheetId="13" name="S19R17" vbProcedure="false">#REF!</definedName>
    <definedName function="false" hidden="false" localSheetId="13" name="S19R18" vbProcedure="false">#REF!</definedName>
    <definedName function="false" hidden="false" localSheetId="13" name="S19R19" vbProcedure="false">#REF!</definedName>
    <definedName function="false" hidden="false" localSheetId="13" name="S19R2" vbProcedure="false">#REF!</definedName>
    <definedName function="false" hidden="false" localSheetId="13" name="S19R20" vbProcedure="false">#REF!</definedName>
    <definedName function="false" hidden="false" localSheetId="13" name="S19R21" vbProcedure="false">#REF!</definedName>
    <definedName function="false" hidden="false" localSheetId="13" name="S19R22" vbProcedure="false">#REF!</definedName>
    <definedName function="false" hidden="false" localSheetId="13" name="S19R23" vbProcedure="false">#REF!</definedName>
    <definedName function="false" hidden="false" localSheetId="13" name="S19R24" vbProcedure="false">#REF!</definedName>
    <definedName function="false" hidden="false" localSheetId="13" name="S19R3" vbProcedure="false">#REF!</definedName>
    <definedName function="false" hidden="false" localSheetId="13" name="S19R4" vbProcedure="false">#REF!</definedName>
    <definedName function="false" hidden="false" localSheetId="13" name="S19R5" vbProcedure="false">#REF!</definedName>
    <definedName function="false" hidden="false" localSheetId="13" name="S19R6" vbProcedure="false">#REF!</definedName>
    <definedName function="false" hidden="false" localSheetId="13" name="S19R7" vbProcedure="false">#REF!</definedName>
    <definedName function="false" hidden="false" localSheetId="13" name="S19R8" vbProcedure="false">#REF!</definedName>
    <definedName function="false" hidden="false" localSheetId="13" name="S19R9" vbProcedure="false">#REF!</definedName>
    <definedName function="false" hidden="false" localSheetId="13" name="S1P1" vbProcedure="false">#REF!</definedName>
    <definedName function="false" hidden="false" localSheetId="13" name="S1P10" vbProcedure="false">#REF!</definedName>
    <definedName function="false" hidden="false" localSheetId="13" name="S1P11" vbProcedure="false">#REF!</definedName>
    <definedName function="false" hidden="false" localSheetId="13" name="S1P12" vbProcedure="false">#REF!</definedName>
    <definedName function="false" hidden="false" localSheetId="13" name="S1P13" vbProcedure="false">#REF!</definedName>
    <definedName function="false" hidden="false" localSheetId="13" name="S1P14" vbProcedure="false">#REF!</definedName>
    <definedName function="false" hidden="false" localSheetId="13" name="S1P15" vbProcedure="false">#REF!</definedName>
    <definedName function="false" hidden="false" localSheetId="13" name="S1P16" vbProcedure="false">#REF!</definedName>
    <definedName function="false" hidden="false" localSheetId="13" name="S1P17" vbProcedure="false">#REF!</definedName>
    <definedName function="false" hidden="false" localSheetId="13" name="S1P18" vbProcedure="false">#REF!</definedName>
    <definedName function="false" hidden="false" localSheetId="13" name="S1P19" vbProcedure="false">#REF!</definedName>
    <definedName function="false" hidden="false" localSheetId="13" name="S1P2" vbProcedure="false">#REF!</definedName>
    <definedName function="false" hidden="false" localSheetId="13" name="S1P20" vbProcedure="false">#REF!</definedName>
    <definedName function="false" hidden="false" localSheetId="13" name="S1P21" vbProcedure="false">#REF!</definedName>
    <definedName function="false" hidden="false" localSheetId="13" name="S1P22" vbProcedure="false">#REF!</definedName>
    <definedName function="false" hidden="false" localSheetId="13" name="S1P23" vbProcedure="false">#REF!</definedName>
    <definedName function="false" hidden="false" localSheetId="13" name="S1P24" vbProcedure="false">#REF!</definedName>
    <definedName function="false" hidden="false" localSheetId="13" name="S1P3" vbProcedure="false">#REF!</definedName>
    <definedName function="false" hidden="false" localSheetId="13" name="S1P4" vbProcedure="false">#REF!</definedName>
    <definedName function="false" hidden="false" localSheetId="13" name="S1P5" vbProcedure="false">#REF!</definedName>
    <definedName function="false" hidden="false" localSheetId="13" name="S1P6" vbProcedure="false">#REF!</definedName>
    <definedName function="false" hidden="false" localSheetId="13" name="S1P7" vbProcedure="false">#REF!</definedName>
    <definedName function="false" hidden="false" localSheetId="13" name="S1P8" vbProcedure="false">#REF!</definedName>
    <definedName function="false" hidden="false" localSheetId="13" name="S1P9" vbProcedure="false">#REF!</definedName>
    <definedName function="false" hidden="false" localSheetId="13" name="S1R1" vbProcedure="false">#REF!</definedName>
    <definedName function="false" hidden="false" localSheetId="13" name="S1R10" vbProcedure="false">#REF!</definedName>
    <definedName function="false" hidden="false" localSheetId="13" name="S1R11" vbProcedure="false">#REF!</definedName>
    <definedName function="false" hidden="false" localSheetId="13" name="S1R12" vbProcedure="false">#REF!</definedName>
    <definedName function="false" hidden="false" localSheetId="13" name="S1R13" vbProcedure="false">#REF!</definedName>
    <definedName function="false" hidden="false" localSheetId="13" name="S1R14" vbProcedure="false">#REF!</definedName>
    <definedName function="false" hidden="false" localSheetId="13" name="S1R15" vbProcedure="false">#REF!</definedName>
    <definedName function="false" hidden="false" localSheetId="13" name="S1R16" vbProcedure="false">#REF!</definedName>
    <definedName function="false" hidden="false" localSheetId="13" name="S1R17" vbProcedure="false">#REF!</definedName>
    <definedName function="false" hidden="false" localSheetId="13" name="S1R18" vbProcedure="false">#REF!</definedName>
    <definedName function="false" hidden="false" localSheetId="13" name="S1R19" vbProcedure="false">#REF!</definedName>
    <definedName function="false" hidden="false" localSheetId="13" name="S1R2" vbProcedure="false">#REF!</definedName>
    <definedName function="false" hidden="false" localSheetId="13" name="S1R20" vbProcedure="false">#REF!</definedName>
    <definedName function="false" hidden="false" localSheetId="13" name="S1R21" vbProcedure="false">#REF!</definedName>
    <definedName function="false" hidden="false" localSheetId="13" name="S1R22" vbProcedure="false">#REF!</definedName>
    <definedName function="false" hidden="false" localSheetId="13" name="S1R23" vbProcedure="false">#REF!</definedName>
    <definedName function="false" hidden="false" localSheetId="13" name="S1R24" vbProcedure="false">#REF!</definedName>
    <definedName function="false" hidden="false" localSheetId="13" name="S1R3" vbProcedure="false">#REF!</definedName>
    <definedName function="false" hidden="false" localSheetId="13" name="S1R4" vbProcedure="false">#REF!</definedName>
    <definedName function="false" hidden="false" localSheetId="13" name="S1R5" vbProcedure="false">#REF!</definedName>
    <definedName function="false" hidden="false" localSheetId="13" name="S1R6" vbProcedure="false">#REF!</definedName>
    <definedName function="false" hidden="false" localSheetId="13" name="S1R7" vbProcedure="false">#REF!</definedName>
    <definedName function="false" hidden="false" localSheetId="13" name="S1R8" vbProcedure="false">#REF!</definedName>
    <definedName function="false" hidden="false" localSheetId="13" name="S1R9" vbProcedure="false">#REF!</definedName>
    <definedName function="false" hidden="false" localSheetId="13" name="S20P1" vbProcedure="false">#REF!</definedName>
    <definedName function="false" hidden="false" localSheetId="13" name="S20P10" vbProcedure="false">#REF!</definedName>
    <definedName function="false" hidden="false" localSheetId="13" name="S20P11" vbProcedure="false">#REF!</definedName>
    <definedName function="false" hidden="false" localSheetId="13" name="S20P12" vbProcedure="false">#REF!</definedName>
    <definedName function="false" hidden="false" localSheetId="13" name="S20P13" vbProcedure="false">#REF!</definedName>
    <definedName function="false" hidden="false" localSheetId="13" name="S20P14" vbProcedure="false">#REF!</definedName>
    <definedName function="false" hidden="false" localSheetId="13" name="S20P15" vbProcedure="false">#REF!</definedName>
    <definedName function="false" hidden="false" localSheetId="13" name="S20P16" vbProcedure="false">#REF!</definedName>
    <definedName function="false" hidden="false" localSheetId="13" name="S20P17" vbProcedure="false">#REF!</definedName>
    <definedName function="false" hidden="false" localSheetId="13" name="S20P18" vbProcedure="false">#REF!</definedName>
    <definedName function="false" hidden="false" localSheetId="13" name="S20P19" vbProcedure="false">#REF!</definedName>
    <definedName function="false" hidden="false" localSheetId="13" name="S20P2" vbProcedure="false">#REF!</definedName>
    <definedName function="false" hidden="false" localSheetId="13" name="S20P20" vbProcedure="false">#REF!</definedName>
    <definedName function="false" hidden="false" localSheetId="13" name="S20P21" vbProcedure="false">#REF!</definedName>
    <definedName function="false" hidden="false" localSheetId="13" name="S20P22" vbProcedure="false">#REF!</definedName>
    <definedName function="false" hidden="false" localSheetId="13" name="S20P23" vbProcedure="false">#REF!</definedName>
    <definedName function="false" hidden="false" localSheetId="13" name="S20P24" vbProcedure="false">#REF!</definedName>
    <definedName function="false" hidden="false" localSheetId="13" name="S20P3" vbProcedure="false">#REF!</definedName>
    <definedName function="false" hidden="false" localSheetId="13" name="S20P4" vbProcedure="false">#REF!</definedName>
    <definedName function="false" hidden="false" localSheetId="13" name="S20P5" vbProcedure="false">#REF!</definedName>
    <definedName function="false" hidden="false" localSheetId="13" name="S20P6" vbProcedure="false">#REF!</definedName>
    <definedName function="false" hidden="false" localSheetId="13" name="S20P7" vbProcedure="false">#REF!</definedName>
    <definedName function="false" hidden="false" localSheetId="13" name="S20P8" vbProcedure="false">#REF!</definedName>
    <definedName function="false" hidden="false" localSheetId="13" name="S20P9" vbProcedure="false">#REF!</definedName>
    <definedName function="false" hidden="false" localSheetId="13" name="S20R1" vbProcedure="false">#REF!</definedName>
    <definedName function="false" hidden="false" localSheetId="13" name="S20R10" vbProcedure="false">#REF!</definedName>
    <definedName function="false" hidden="false" localSheetId="13" name="S20R11" vbProcedure="false">#REF!</definedName>
    <definedName function="false" hidden="false" localSheetId="13" name="S20R12" vbProcedure="false">#REF!</definedName>
    <definedName function="false" hidden="false" localSheetId="13" name="S20R13" vbProcedure="false">#REF!</definedName>
    <definedName function="false" hidden="false" localSheetId="13" name="S20R14" vbProcedure="false">#REF!</definedName>
    <definedName function="false" hidden="false" localSheetId="13" name="S20R15" vbProcedure="false">#REF!</definedName>
    <definedName function="false" hidden="false" localSheetId="13" name="S20R16" vbProcedure="false">#REF!</definedName>
    <definedName function="false" hidden="false" localSheetId="13" name="S20R17" vbProcedure="false">#REF!</definedName>
    <definedName function="false" hidden="false" localSheetId="13" name="S20R18" vbProcedure="false">#REF!</definedName>
    <definedName function="false" hidden="false" localSheetId="13" name="S20R19" vbProcedure="false">#REF!</definedName>
    <definedName function="false" hidden="false" localSheetId="13" name="S20R2" vbProcedure="false">#REF!</definedName>
    <definedName function="false" hidden="false" localSheetId="13" name="S20R20" vbProcedure="false">#REF!</definedName>
    <definedName function="false" hidden="false" localSheetId="13" name="S20R21" vbProcedure="false">#REF!</definedName>
    <definedName function="false" hidden="false" localSheetId="13" name="S20R22" vbProcedure="false">#REF!</definedName>
    <definedName function="false" hidden="false" localSheetId="13" name="S20R23" vbProcedure="false">#REF!</definedName>
    <definedName function="false" hidden="false" localSheetId="13" name="S20R24" vbProcedure="false">#REF!</definedName>
    <definedName function="false" hidden="false" localSheetId="13" name="S20R3" vbProcedure="false">#REF!</definedName>
    <definedName function="false" hidden="false" localSheetId="13" name="S20R4" vbProcedure="false">#REF!</definedName>
    <definedName function="false" hidden="false" localSheetId="13" name="S20R5" vbProcedure="false">#REF!</definedName>
    <definedName function="false" hidden="false" localSheetId="13" name="S20R6" vbProcedure="false">#REF!</definedName>
    <definedName function="false" hidden="false" localSheetId="13" name="S20R7" vbProcedure="false">#REF!</definedName>
    <definedName function="false" hidden="false" localSheetId="13" name="S20R8" vbProcedure="false">#REF!</definedName>
    <definedName function="false" hidden="false" localSheetId="13" name="S20R9" vbProcedure="false">#REF!</definedName>
    <definedName function="false" hidden="false" localSheetId="13" name="S21P1" vbProcedure="false">#REF!</definedName>
    <definedName function="false" hidden="false" localSheetId="13" name="S21P10" vbProcedure="false">#REF!</definedName>
    <definedName function="false" hidden="false" localSheetId="13" name="S21P11" vbProcedure="false">#REF!</definedName>
    <definedName function="false" hidden="false" localSheetId="13" name="S21P12" vbProcedure="false">#REF!</definedName>
    <definedName function="false" hidden="false" localSheetId="13" name="S21P13" vbProcedure="false">#REF!</definedName>
    <definedName function="false" hidden="false" localSheetId="13" name="S21P14" vbProcedure="false">#REF!</definedName>
    <definedName function="false" hidden="false" localSheetId="13" name="S21P15" vbProcedure="false">#REF!</definedName>
    <definedName function="false" hidden="false" localSheetId="13" name="S21P16" vbProcedure="false">#REF!</definedName>
    <definedName function="false" hidden="false" localSheetId="13" name="S21P17" vbProcedure="false">#REF!</definedName>
    <definedName function="false" hidden="false" localSheetId="13" name="S21P18" vbProcedure="false">#REF!</definedName>
    <definedName function="false" hidden="false" localSheetId="13" name="S21P19" vbProcedure="false">#REF!</definedName>
    <definedName function="false" hidden="false" localSheetId="13" name="S21P2" vbProcedure="false">#REF!</definedName>
    <definedName function="false" hidden="false" localSheetId="13" name="S21P20" vbProcedure="false">#REF!</definedName>
    <definedName function="false" hidden="false" localSheetId="13" name="S21P21" vbProcedure="false">#REF!</definedName>
    <definedName function="false" hidden="false" localSheetId="13" name="S21P22" vbProcedure="false">#REF!</definedName>
    <definedName function="false" hidden="false" localSheetId="13" name="S21P23" vbProcedure="false">#REF!</definedName>
    <definedName function="false" hidden="false" localSheetId="13" name="S21P24" vbProcedure="false">#REF!</definedName>
    <definedName function="false" hidden="false" localSheetId="13" name="S21P3" vbProcedure="false">#REF!</definedName>
    <definedName function="false" hidden="false" localSheetId="13" name="S21P4" vbProcedure="false">#REF!</definedName>
    <definedName function="false" hidden="false" localSheetId="13" name="S21P5" vbProcedure="false">#REF!</definedName>
    <definedName function="false" hidden="false" localSheetId="13" name="S21P6" vbProcedure="false">#REF!</definedName>
    <definedName function="false" hidden="false" localSheetId="13" name="S21P7" vbProcedure="false">#REF!</definedName>
    <definedName function="false" hidden="false" localSheetId="13" name="S21P8" vbProcedure="false">#REF!</definedName>
    <definedName function="false" hidden="false" localSheetId="13" name="S21P9" vbProcedure="false">#REF!</definedName>
    <definedName function="false" hidden="false" localSheetId="13" name="S21R1" vbProcedure="false">#REF!</definedName>
    <definedName function="false" hidden="false" localSheetId="13" name="S21R10" vbProcedure="false">#REF!</definedName>
    <definedName function="false" hidden="false" localSheetId="13" name="S21R11" vbProcedure="false">#REF!</definedName>
    <definedName function="false" hidden="false" localSheetId="13" name="S21R12" vbProcedure="false">#REF!</definedName>
    <definedName function="false" hidden="false" localSheetId="13" name="S21R13" vbProcedure="false">#REF!</definedName>
    <definedName function="false" hidden="false" localSheetId="13" name="S21R14" vbProcedure="false">#REF!</definedName>
    <definedName function="false" hidden="false" localSheetId="13" name="S21R15" vbProcedure="false">#REF!</definedName>
    <definedName function="false" hidden="false" localSheetId="13" name="S21R16" vbProcedure="false">#REF!</definedName>
    <definedName function="false" hidden="false" localSheetId="13" name="S21R17" vbProcedure="false">#REF!</definedName>
    <definedName function="false" hidden="false" localSheetId="13" name="S21R18" vbProcedure="false">#REF!</definedName>
    <definedName function="false" hidden="false" localSheetId="13" name="S21R19" vbProcedure="false">#REF!</definedName>
    <definedName function="false" hidden="false" localSheetId="13" name="S21R2" vbProcedure="false">#REF!</definedName>
    <definedName function="false" hidden="false" localSheetId="13" name="S21R20" vbProcedure="false">#REF!</definedName>
    <definedName function="false" hidden="false" localSheetId="13" name="S21R21" vbProcedure="false">#REF!</definedName>
    <definedName function="false" hidden="false" localSheetId="13" name="S21R22" vbProcedure="false">#REF!</definedName>
    <definedName function="false" hidden="false" localSheetId="13" name="S21R23" vbProcedure="false">#REF!</definedName>
    <definedName function="false" hidden="false" localSheetId="13" name="S21R24" vbProcedure="false">#REF!</definedName>
    <definedName function="false" hidden="false" localSheetId="13" name="S21R3" vbProcedure="false">#REF!</definedName>
    <definedName function="false" hidden="false" localSheetId="13" name="S21R4" vbProcedure="false">#REF!</definedName>
    <definedName function="false" hidden="false" localSheetId="13" name="S21R5" vbProcedure="false">#REF!</definedName>
    <definedName function="false" hidden="false" localSheetId="13" name="S21R6" vbProcedure="false">#REF!</definedName>
    <definedName function="false" hidden="false" localSheetId="13" name="S21R7" vbProcedure="false">#REF!</definedName>
    <definedName function="false" hidden="false" localSheetId="13" name="S21R8" vbProcedure="false">#REF!</definedName>
    <definedName function="false" hidden="false" localSheetId="13" name="S21R9" vbProcedure="false">#REF!</definedName>
    <definedName function="false" hidden="false" localSheetId="13" name="S22P1" vbProcedure="false">#REF!</definedName>
    <definedName function="false" hidden="false" localSheetId="13" name="S22P10" vbProcedure="false">#REF!</definedName>
    <definedName function="false" hidden="false" localSheetId="13" name="S22P11" vbProcedure="false">#REF!</definedName>
    <definedName function="false" hidden="false" localSheetId="13" name="S22P12" vbProcedure="false">#REF!</definedName>
    <definedName function="false" hidden="false" localSheetId="13" name="S22P13" vbProcedure="false">#REF!</definedName>
    <definedName function="false" hidden="false" localSheetId="13" name="S22P14" vbProcedure="false">#REF!</definedName>
    <definedName function="false" hidden="false" localSheetId="13" name="S22P15" vbProcedure="false">#REF!</definedName>
    <definedName function="false" hidden="false" localSheetId="13" name="S22P16" vbProcedure="false">#REF!</definedName>
    <definedName function="false" hidden="false" localSheetId="13" name="S22P17" vbProcedure="false">#REF!</definedName>
    <definedName function="false" hidden="false" localSheetId="13" name="S22P18" vbProcedure="false">#REF!</definedName>
    <definedName function="false" hidden="false" localSheetId="13" name="S22P19" vbProcedure="false">#REF!</definedName>
    <definedName function="false" hidden="false" localSheetId="13" name="S22P2" vbProcedure="false">#REF!</definedName>
    <definedName function="false" hidden="false" localSheetId="13" name="S22P20" vbProcedure="false">#REF!</definedName>
    <definedName function="false" hidden="false" localSheetId="13" name="S22P21" vbProcedure="false">#REF!</definedName>
    <definedName function="false" hidden="false" localSheetId="13" name="S22P22" vbProcedure="false">#REF!</definedName>
    <definedName function="false" hidden="false" localSheetId="13" name="S22P23" vbProcedure="false">#REF!</definedName>
    <definedName function="false" hidden="false" localSheetId="13" name="S22P24" vbProcedure="false">#REF!</definedName>
    <definedName function="false" hidden="false" localSheetId="13" name="S22P3" vbProcedure="false">#REF!</definedName>
    <definedName function="false" hidden="false" localSheetId="13" name="S22P4" vbProcedure="false">#REF!</definedName>
    <definedName function="false" hidden="false" localSheetId="13" name="S22P5" vbProcedure="false">#REF!</definedName>
    <definedName function="false" hidden="false" localSheetId="13" name="S22P6" vbProcedure="false">#REF!</definedName>
    <definedName function="false" hidden="false" localSheetId="13" name="S22P7" vbProcedure="false">#REF!</definedName>
    <definedName function="false" hidden="false" localSheetId="13" name="S22P8" vbProcedure="false">#REF!</definedName>
    <definedName function="false" hidden="false" localSheetId="13" name="S22P9" vbProcedure="false">#REF!</definedName>
    <definedName function="false" hidden="false" localSheetId="13" name="S22R1" vbProcedure="false">#REF!</definedName>
    <definedName function="false" hidden="false" localSheetId="13" name="S22R10" vbProcedure="false">#REF!</definedName>
    <definedName function="false" hidden="false" localSheetId="13" name="S22R11" vbProcedure="false">#REF!</definedName>
    <definedName function="false" hidden="false" localSheetId="13" name="S22R12" vbProcedure="false">#REF!</definedName>
    <definedName function="false" hidden="false" localSheetId="13" name="S22R13" vbProcedure="false">#REF!</definedName>
    <definedName function="false" hidden="false" localSheetId="13" name="S22R14" vbProcedure="false">#REF!</definedName>
    <definedName function="false" hidden="false" localSheetId="13" name="S22R15" vbProcedure="false">#REF!</definedName>
    <definedName function="false" hidden="false" localSheetId="13" name="S22R16" vbProcedure="false">#REF!</definedName>
    <definedName function="false" hidden="false" localSheetId="13" name="S22R17" vbProcedure="false">#REF!</definedName>
    <definedName function="false" hidden="false" localSheetId="13" name="S22R18" vbProcedure="false">#REF!</definedName>
    <definedName function="false" hidden="false" localSheetId="13" name="S22R19" vbProcedure="false">#REF!</definedName>
    <definedName function="false" hidden="false" localSheetId="13" name="S22R2" vbProcedure="false">#REF!</definedName>
    <definedName function="false" hidden="false" localSheetId="13" name="S22R20" vbProcedure="false">#REF!</definedName>
    <definedName function="false" hidden="false" localSheetId="13" name="S22R21" vbProcedure="false">#REF!</definedName>
    <definedName function="false" hidden="false" localSheetId="13" name="S22R22" vbProcedure="false">#REF!</definedName>
    <definedName function="false" hidden="false" localSheetId="13" name="S22R23" vbProcedure="false">#REF!</definedName>
    <definedName function="false" hidden="false" localSheetId="13" name="S22R24" vbProcedure="false">#REF!</definedName>
    <definedName function="false" hidden="false" localSheetId="13" name="S22R3" vbProcedure="false">#REF!</definedName>
    <definedName function="false" hidden="false" localSheetId="13" name="S22R4" vbProcedure="false">#REF!</definedName>
    <definedName function="false" hidden="false" localSheetId="13" name="S22R5" vbProcedure="false">#REF!</definedName>
    <definedName function="false" hidden="false" localSheetId="13" name="S22R6" vbProcedure="false">#REF!</definedName>
    <definedName function="false" hidden="false" localSheetId="13" name="S22R7" vbProcedure="false">#REF!</definedName>
    <definedName function="false" hidden="false" localSheetId="13" name="S22R8" vbProcedure="false">#REF!</definedName>
    <definedName function="false" hidden="false" localSheetId="13" name="S22R9" vbProcedure="false">#REF!</definedName>
    <definedName function="false" hidden="false" localSheetId="13" name="S23P1" vbProcedure="false">#REF!</definedName>
    <definedName function="false" hidden="false" localSheetId="13" name="S23P10" vbProcedure="false">#REF!</definedName>
    <definedName function="false" hidden="false" localSheetId="13" name="S23P11" vbProcedure="false">#REF!</definedName>
    <definedName function="false" hidden="false" localSheetId="13" name="S23P12" vbProcedure="false">#REF!</definedName>
    <definedName function="false" hidden="false" localSheetId="13" name="S23P13" vbProcedure="false">#REF!</definedName>
    <definedName function="false" hidden="false" localSheetId="13" name="S23P14" vbProcedure="false">#REF!</definedName>
    <definedName function="false" hidden="false" localSheetId="13" name="S23P15" vbProcedure="false">#REF!</definedName>
    <definedName function="false" hidden="false" localSheetId="13" name="S23P16" vbProcedure="false">#REF!</definedName>
    <definedName function="false" hidden="false" localSheetId="13" name="S23P17" vbProcedure="false">#REF!</definedName>
    <definedName function="false" hidden="false" localSheetId="13" name="S23P18" vbProcedure="false">#REF!</definedName>
    <definedName function="false" hidden="false" localSheetId="13" name="S23P19" vbProcedure="false">#REF!</definedName>
    <definedName function="false" hidden="false" localSheetId="13" name="S23P2" vbProcedure="false">#REF!</definedName>
    <definedName function="false" hidden="false" localSheetId="13" name="S23P20" vbProcedure="false">#REF!</definedName>
    <definedName function="false" hidden="false" localSheetId="13" name="S23P21" vbProcedure="false">#REF!</definedName>
    <definedName function="false" hidden="false" localSheetId="13" name="S23P22" vbProcedure="false">#REF!</definedName>
    <definedName function="false" hidden="false" localSheetId="13" name="S23P23" vbProcedure="false">#REF!</definedName>
    <definedName function="false" hidden="false" localSheetId="13" name="S23P24" vbProcedure="false">#REF!</definedName>
    <definedName function="false" hidden="false" localSheetId="13" name="S23P3" vbProcedure="false">#REF!</definedName>
    <definedName function="false" hidden="false" localSheetId="13" name="S23P4" vbProcedure="false">#REF!</definedName>
    <definedName function="false" hidden="false" localSheetId="13" name="S23P5" vbProcedure="false">#REF!</definedName>
    <definedName function="false" hidden="false" localSheetId="13" name="S23P6" vbProcedure="false">#REF!</definedName>
    <definedName function="false" hidden="false" localSheetId="13" name="S23P7" vbProcedure="false">#REF!</definedName>
    <definedName function="false" hidden="false" localSheetId="13" name="S23P8" vbProcedure="false">#REF!</definedName>
    <definedName function="false" hidden="false" localSheetId="13" name="S23P9" vbProcedure="false">#REF!</definedName>
    <definedName function="false" hidden="false" localSheetId="13" name="S23R1" vbProcedure="false">#REF!</definedName>
    <definedName function="false" hidden="false" localSheetId="13" name="S23R10" vbProcedure="false">#REF!</definedName>
    <definedName function="false" hidden="false" localSheetId="13" name="S23R11" vbProcedure="false">#REF!</definedName>
    <definedName function="false" hidden="false" localSheetId="13" name="S23R12" vbProcedure="false">#REF!</definedName>
    <definedName function="false" hidden="false" localSheetId="13" name="S23R13" vbProcedure="false">#REF!</definedName>
    <definedName function="false" hidden="false" localSheetId="13" name="S23R14" vbProcedure="false">#REF!</definedName>
    <definedName function="false" hidden="false" localSheetId="13" name="S23R15" vbProcedure="false">#REF!</definedName>
    <definedName function="false" hidden="false" localSheetId="13" name="S23R16" vbProcedure="false">#REF!</definedName>
    <definedName function="false" hidden="false" localSheetId="13" name="S23R17" vbProcedure="false">#REF!</definedName>
    <definedName function="false" hidden="false" localSheetId="13" name="S23R18" vbProcedure="false">#REF!</definedName>
    <definedName function="false" hidden="false" localSheetId="13" name="S23R19" vbProcedure="false">#REF!</definedName>
    <definedName function="false" hidden="false" localSheetId="13" name="S23R2" vbProcedure="false">#REF!</definedName>
    <definedName function="false" hidden="false" localSheetId="13" name="S23R20" vbProcedure="false">#REF!</definedName>
    <definedName function="false" hidden="false" localSheetId="13" name="S23R21" vbProcedure="false">#REF!</definedName>
    <definedName function="false" hidden="false" localSheetId="13" name="S23R22" vbProcedure="false">#REF!</definedName>
    <definedName function="false" hidden="false" localSheetId="13" name="S23R23" vbProcedure="false">#REF!</definedName>
    <definedName function="false" hidden="false" localSheetId="13" name="S23R24" vbProcedure="false">#REF!</definedName>
    <definedName function="false" hidden="false" localSheetId="13" name="S23R3" vbProcedure="false">#REF!</definedName>
    <definedName function="false" hidden="false" localSheetId="13" name="S23R4" vbProcedure="false">#REF!</definedName>
    <definedName function="false" hidden="false" localSheetId="13" name="S23R5" vbProcedure="false">#REF!</definedName>
    <definedName function="false" hidden="false" localSheetId="13" name="S23R6" vbProcedure="false">#REF!</definedName>
    <definedName function="false" hidden="false" localSheetId="13" name="S23R7" vbProcedure="false">#REF!</definedName>
    <definedName function="false" hidden="false" localSheetId="13" name="S23R8" vbProcedure="false">#REF!</definedName>
    <definedName function="false" hidden="false" localSheetId="13" name="S23R9" vbProcedure="false">#REF!</definedName>
    <definedName function="false" hidden="false" localSheetId="13" name="S24P1" vbProcedure="false">#REF!</definedName>
    <definedName function="false" hidden="false" localSheetId="13" name="S24P10" vbProcedure="false">#REF!</definedName>
    <definedName function="false" hidden="false" localSheetId="13" name="S24P11" vbProcedure="false">#REF!</definedName>
    <definedName function="false" hidden="false" localSheetId="13" name="S24P12" vbProcedure="false">#REF!</definedName>
    <definedName function="false" hidden="false" localSheetId="13" name="S24P13" vbProcedure="false">#REF!</definedName>
    <definedName function="false" hidden="false" localSheetId="13" name="S24P14" vbProcedure="false">#REF!</definedName>
    <definedName function="false" hidden="false" localSheetId="13" name="S24P15" vbProcedure="false">#REF!</definedName>
    <definedName function="false" hidden="false" localSheetId="13" name="S24P16" vbProcedure="false">#REF!</definedName>
    <definedName function="false" hidden="false" localSheetId="13" name="S24P17" vbProcedure="false">#REF!</definedName>
    <definedName function="false" hidden="false" localSheetId="13" name="S24P18" vbProcedure="false">#REF!</definedName>
    <definedName function="false" hidden="false" localSheetId="13" name="S24P19" vbProcedure="false">#REF!</definedName>
    <definedName function="false" hidden="false" localSheetId="13" name="S24P2" vbProcedure="false">#REF!</definedName>
    <definedName function="false" hidden="false" localSheetId="13" name="S24P20" vbProcedure="false">#REF!</definedName>
    <definedName function="false" hidden="false" localSheetId="13" name="S24P21" vbProcedure="false">#REF!</definedName>
    <definedName function="false" hidden="false" localSheetId="13" name="S24P22" vbProcedure="false">#REF!</definedName>
    <definedName function="false" hidden="false" localSheetId="13" name="S24P23" vbProcedure="false">#REF!</definedName>
    <definedName function="false" hidden="false" localSheetId="13" name="S24P24" vbProcedure="false">#REF!</definedName>
    <definedName function="false" hidden="false" localSheetId="13" name="S24P3" vbProcedure="false">#REF!</definedName>
    <definedName function="false" hidden="false" localSheetId="13" name="S24P4" vbProcedure="false">#REF!</definedName>
    <definedName function="false" hidden="false" localSheetId="13" name="S24P5" vbProcedure="false">#REF!</definedName>
    <definedName function="false" hidden="false" localSheetId="13" name="S24P6" vbProcedure="false">#REF!</definedName>
    <definedName function="false" hidden="false" localSheetId="13" name="S24P7" vbProcedure="false">#REF!</definedName>
    <definedName function="false" hidden="false" localSheetId="13" name="S24P8" vbProcedure="false">#REF!</definedName>
    <definedName function="false" hidden="false" localSheetId="13" name="S24P9" vbProcedure="false">#REF!</definedName>
    <definedName function="false" hidden="false" localSheetId="13" name="S24R1" vbProcedure="false">#REF!</definedName>
    <definedName function="false" hidden="false" localSheetId="13" name="S24R10" vbProcedure="false">#REF!</definedName>
    <definedName function="false" hidden="false" localSheetId="13" name="S24R11" vbProcedure="false">#REF!</definedName>
    <definedName function="false" hidden="false" localSheetId="13" name="S24R12" vbProcedure="false">#REF!</definedName>
    <definedName function="false" hidden="false" localSheetId="13" name="S24R13" vbProcedure="false">#REF!</definedName>
    <definedName function="false" hidden="false" localSheetId="13" name="S24R14" vbProcedure="false">#REF!</definedName>
    <definedName function="false" hidden="false" localSheetId="13" name="S24R15" vbProcedure="false">#REF!</definedName>
    <definedName function="false" hidden="false" localSheetId="13" name="S24R16" vbProcedure="false">#REF!</definedName>
    <definedName function="false" hidden="false" localSheetId="13" name="S24R17" vbProcedure="false">#REF!</definedName>
    <definedName function="false" hidden="false" localSheetId="13" name="S24R18" vbProcedure="false">#REF!</definedName>
    <definedName function="false" hidden="false" localSheetId="13" name="S24R19" vbProcedure="false">#REF!</definedName>
    <definedName function="false" hidden="false" localSheetId="13" name="S24R2" vbProcedure="false">#REF!</definedName>
    <definedName function="false" hidden="false" localSheetId="13" name="S24R20" vbProcedure="false">#REF!</definedName>
    <definedName function="false" hidden="false" localSheetId="13" name="S24R21" vbProcedure="false">#REF!</definedName>
    <definedName function="false" hidden="false" localSheetId="13" name="S24R22" vbProcedure="false">#REF!</definedName>
    <definedName function="false" hidden="false" localSheetId="13" name="S24R23" vbProcedure="false">#REF!</definedName>
    <definedName function="false" hidden="false" localSheetId="13" name="S24R24" vbProcedure="false">#REF!</definedName>
    <definedName function="false" hidden="false" localSheetId="13" name="S24R3" vbProcedure="false">#REF!</definedName>
    <definedName function="false" hidden="false" localSheetId="13" name="S24R4" vbProcedure="false">#REF!</definedName>
    <definedName function="false" hidden="false" localSheetId="13" name="S24R5" vbProcedure="false">#REF!</definedName>
    <definedName function="false" hidden="false" localSheetId="13" name="S24R6" vbProcedure="false">#REF!</definedName>
    <definedName function="false" hidden="false" localSheetId="13" name="S24R7" vbProcedure="false">#REF!</definedName>
    <definedName function="false" hidden="false" localSheetId="13" name="S24R8" vbProcedure="false">#REF!</definedName>
    <definedName function="false" hidden="false" localSheetId="13" name="S24R9" vbProcedure="false">#REF!</definedName>
    <definedName function="false" hidden="false" localSheetId="13" name="S25P1" vbProcedure="false">#REF!</definedName>
    <definedName function="false" hidden="false" localSheetId="13" name="S25P10" vbProcedure="false">#REF!</definedName>
    <definedName function="false" hidden="false" localSheetId="13" name="S25P11" vbProcedure="false">#REF!</definedName>
    <definedName function="false" hidden="false" localSheetId="13" name="S25P12" vbProcedure="false">#REF!</definedName>
    <definedName function="false" hidden="false" localSheetId="13" name="S25P13" vbProcedure="false">#REF!</definedName>
    <definedName function="false" hidden="false" localSheetId="13" name="S25P14" vbProcedure="false">#REF!</definedName>
    <definedName function="false" hidden="false" localSheetId="13" name="S25P15" vbProcedure="false">#REF!</definedName>
    <definedName function="false" hidden="false" localSheetId="13" name="S25P16" vbProcedure="false">#REF!</definedName>
    <definedName function="false" hidden="false" localSheetId="13" name="S25P17" vbProcedure="false">#REF!</definedName>
    <definedName function="false" hidden="false" localSheetId="13" name="S25P18" vbProcedure="false">#REF!</definedName>
    <definedName function="false" hidden="false" localSheetId="13" name="S25P19" vbProcedure="false">#REF!</definedName>
    <definedName function="false" hidden="false" localSheetId="13" name="S25P2" vbProcedure="false">#REF!</definedName>
    <definedName function="false" hidden="false" localSheetId="13" name="S25P20" vbProcedure="false">#REF!</definedName>
    <definedName function="false" hidden="false" localSheetId="13" name="S25P21" vbProcedure="false">#REF!</definedName>
    <definedName function="false" hidden="false" localSheetId="13" name="S25P22" vbProcedure="false">#REF!</definedName>
    <definedName function="false" hidden="false" localSheetId="13" name="S25P23" vbProcedure="false">#REF!</definedName>
    <definedName function="false" hidden="false" localSheetId="13" name="S25P24" vbProcedure="false">#REF!</definedName>
    <definedName function="false" hidden="false" localSheetId="13" name="S25P3" vbProcedure="false">#REF!</definedName>
    <definedName function="false" hidden="false" localSheetId="13" name="S25P4" vbProcedure="false">#REF!</definedName>
    <definedName function="false" hidden="false" localSheetId="13" name="S25P5" vbProcedure="false">#REF!</definedName>
    <definedName function="false" hidden="false" localSheetId="13" name="S25P6" vbProcedure="false">#REF!</definedName>
    <definedName function="false" hidden="false" localSheetId="13" name="S25P7" vbProcedure="false">#REF!</definedName>
    <definedName function="false" hidden="false" localSheetId="13" name="S25P8" vbProcedure="false">#REF!</definedName>
    <definedName function="false" hidden="false" localSheetId="13" name="S25P9" vbProcedure="false">#REF!</definedName>
    <definedName function="false" hidden="false" localSheetId="13" name="S25R1" vbProcedure="false">#REF!</definedName>
    <definedName function="false" hidden="false" localSheetId="13" name="S25R10" vbProcedure="false">#REF!</definedName>
    <definedName function="false" hidden="false" localSheetId="13" name="S25R11" vbProcedure="false">#REF!</definedName>
    <definedName function="false" hidden="false" localSheetId="13" name="S25R12" vbProcedure="false">#REF!</definedName>
    <definedName function="false" hidden="false" localSheetId="13" name="S25R13" vbProcedure="false">#REF!</definedName>
    <definedName function="false" hidden="false" localSheetId="13" name="S25R14" vbProcedure="false">#REF!</definedName>
    <definedName function="false" hidden="false" localSheetId="13" name="S25R15" vbProcedure="false">#REF!</definedName>
    <definedName function="false" hidden="false" localSheetId="13" name="S25R16" vbProcedure="false">#REF!</definedName>
    <definedName function="false" hidden="false" localSheetId="13" name="S25R17" vbProcedure="false">#REF!</definedName>
    <definedName function="false" hidden="false" localSheetId="13" name="S25R18" vbProcedure="false">#REF!</definedName>
    <definedName function="false" hidden="false" localSheetId="13" name="S25R19" vbProcedure="false">#REF!</definedName>
    <definedName function="false" hidden="false" localSheetId="13" name="S25R2" vbProcedure="false">#REF!</definedName>
    <definedName function="false" hidden="false" localSheetId="13" name="S25R20" vbProcedure="false">#REF!</definedName>
    <definedName function="false" hidden="false" localSheetId="13" name="S25R21" vbProcedure="false">#REF!</definedName>
    <definedName function="false" hidden="false" localSheetId="13" name="S25R22" vbProcedure="false">#REF!</definedName>
    <definedName function="false" hidden="false" localSheetId="13" name="S25R23" vbProcedure="false">#REF!</definedName>
    <definedName function="false" hidden="false" localSheetId="13" name="S25R24" vbProcedure="false">#REF!</definedName>
    <definedName function="false" hidden="false" localSheetId="13" name="S25R3" vbProcedure="false">#REF!</definedName>
    <definedName function="false" hidden="false" localSheetId="13" name="S25R4" vbProcedure="false">#REF!</definedName>
    <definedName function="false" hidden="false" localSheetId="13" name="S25R5" vbProcedure="false">#REF!</definedName>
    <definedName function="false" hidden="false" localSheetId="13" name="S25R6" vbProcedure="false">#REF!</definedName>
    <definedName function="false" hidden="false" localSheetId="13" name="S25R7" vbProcedure="false">#REF!</definedName>
    <definedName function="false" hidden="false" localSheetId="13" name="S25R8" vbProcedure="false">#REF!</definedName>
    <definedName function="false" hidden="false" localSheetId="13" name="S25R9" vbProcedure="false">#REF!</definedName>
    <definedName function="false" hidden="false" localSheetId="13" name="S26P1" vbProcedure="false">#REF!</definedName>
    <definedName function="false" hidden="false" localSheetId="13" name="S26P10" vbProcedure="false">#REF!</definedName>
    <definedName function="false" hidden="false" localSheetId="13" name="S26P11" vbProcedure="false">#REF!</definedName>
    <definedName function="false" hidden="false" localSheetId="13" name="S26P12" vbProcedure="false">#REF!</definedName>
    <definedName function="false" hidden="false" localSheetId="13" name="S26P13" vbProcedure="false">#REF!</definedName>
    <definedName function="false" hidden="false" localSheetId="13" name="S26P14" vbProcedure="false">#REF!</definedName>
    <definedName function="false" hidden="false" localSheetId="13" name="S26P15" vbProcedure="false">#REF!</definedName>
    <definedName function="false" hidden="false" localSheetId="13" name="S26P16" vbProcedure="false">#REF!</definedName>
    <definedName function="false" hidden="false" localSheetId="13" name="S26P17" vbProcedure="false">#REF!</definedName>
    <definedName function="false" hidden="false" localSheetId="13" name="S26P18" vbProcedure="false">#REF!</definedName>
    <definedName function="false" hidden="false" localSheetId="13" name="S26P19" vbProcedure="false">#REF!</definedName>
    <definedName function="false" hidden="false" localSheetId="13" name="S26P2" vbProcedure="false">#REF!</definedName>
    <definedName function="false" hidden="false" localSheetId="13" name="S26P20" vbProcedure="false">#REF!</definedName>
    <definedName function="false" hidden="false" localSheetId="13" name="S26P21" vbProcedure="false">#REF!</definedName>
    <definedName function="false" hidden="false" localSheetId="13" name="S26P22" vbProcedure="false">#REF!</definedName>
    <definedName function="false" hidden="false" localSheetId="13" name="S26P23" vbProcedure="false">#REF!</definedName>
    <definedName function="false" hidden="false" localSheetId="13" name="S26P24" vbProcedure="false">#REF!</definedName>
    <definedName function="false" hidden="false" localSheetId="13" name="S26P3" vbProcedure="false">#REF!</definedName>
    <definedName function="false" hidden="false" localSheetId="13" name="S26P4" vbProcedure="false">#REF!</definedName>
    <definedName function="false" hidden="false" localSheetId="13" name="S26P5" vbProcedure="false">#REF!</definedName>
    <definedName function="false" hidden="false" localSheetId="13" name="S26P6" vbProcedure="false">#REF!</definedName>
    <definedName function="false" hidden="false" localSheetId="13" name="S26P7" vbProcedure="false">#REF!</definedName>
    <definedName function="false" hidden="false" localSheetId="13" name="S26P8" vbProcedure="false">#REF!</definedName>
    <definedName function="false" hidden="false" localSheetId="13" name="S26P9" vbProcedure="false">#REF!</definedName>
    <definedName function="false" hidden="false" localSheetId="13" name="S26R1" vbProcedure="false">#REF!</definedName>
    <definedName function="false" hidden="false" localSheetId="13" name="S26R10" vbProcedure="false">#REF!</definedName>
    <definedName function="false" hidden="false" localSheetId="13" name="S26R11" vbProcedure="false">#REF!</definedName>
    <definedName function="false" hidden="false" localSheetId="13" name="S26R12" vbProcedure="false">#REF!</definedName>
    <definedName function="false" hidden="false" localSheetId="13" name="S26R13" vbProcedure="false">#REF!</definedName>
    <definedName function="false" hidden="false" localSheetId="13" name="S26R14" vbProcedure="false">#REF!</definedName>
    <definedName function="false" hidden="false" localSheetId="13" name="S26R15" vbProcedure="false">#REF!</definedName>
    <definedName function="false" hidden="false" localSheetId="13" name="S26R16" vbProcedure="false">#REF!</definedName>
    <definedName function="false" hidden="false" localSheetId="13" name="S26R17" vbProcedure="false">#REF!</definedName>
    <definedName function="false" hidden="false" localSheetId="13" name="S26R18" vbProcedure="false">#REF!</definedName>
    <definedName function="false" hidden="false" localSheetId="13" name="S26R19" vbProcedure="false">#REF!</definedName>
    <definedName function="false" hidden="false" localSheetId="13" name="S26R2" vbProcedure="false">#REF!</definedName>
    <definedName function="false" hidden="false" localSheetId="13" name="S26R20" vbProcedure="false">#REF!</definedName>
    <definedName function="false" hidden="false" localSheetId="13" name="S26R21" vbProcedure="false">#REF!</definedName>
    <definedName function="false" hidden="false" localSheetId="13" name="S26R22" vbProcedure="false">#REF!</definedName>
    <definedName function="false" hidden="false" localSheetId="13" name="S26R23" vbProcedure="false">#REF!</definedName>
    <definedName function="false" hidden="false" localSheetId="13" name="S26R24" vbProcedure="false">#REF!</definedName>
    <definedName function="false" hidden="false" localSheetId="13" name="S26R3" vbProcedure="false">#REF!</definedName>
    <definedName function="false" hidden="false" localSheetId="13" name="S26R4" vbProcedure="false">#REF!</definedName>
    <definedName function="false" hidden="false" localSheetId="13" name="S26R5" vbProcedure="false">#REF!</definedName>
    <definedName function="false" hidden="false" localSheetId="13" name="S26R6" vbProcedure="false">#REF!</definedName>
    <definedName function="false" hidden="false" localSheetId="13" name="S26R7" vbProcedure="false">#REF!</definedName>
    <definedName function="false" hidden="false" localSheetId="13" name="S26R8" vbProcedure="false">#REF!</definedName>
    <definedName function="false" hidden="false" localSheetId="13" name="S26R9" vbProcedure="false">#REF!</definedName>
    <definedName function="false" hidden="false" localSheetId="13" name="S27P1" vbProcedure="false">#REF!</definedName>
    <definedName function="false" hidden="false" localSheetId="13" name="S27P10" vbProcedure="false">#REF!</definedName>
    <definedName function="false" hidden="false" localSheetId="13" name="S27P11" vbProcedure="false">#REF!</definedName>
    <definedName function="false" hidden="false" localSheetId="13" name="S27P12" vbProcedure="false">#REF!</definedName>
    <definedName function="false" hidden="false" localSheetId="13" name="S27P13" vbProcedure="false">#REF!</definedName>
    <definedName function="false" hidden="false" localSheetId="13" name="S27P14" vbProcedure="false">#REF!</definedName>
    <definedName function="false" hidden="false" localSheetId="13" name="S27P15" vbProcedure="false">#REF!</definedName>
    <definedName function="false" hidden="false" localSheetId="13" name="S27P16" vbProcedure="false">#REF!</definedName>
    <definedName function="false" hidden="false" localSheetId="13" name="S27P17" vbProcedure="false">#REF!</definedName>
    <definedName function="false" hidden="false" localSheetId="13" name="S27P18" vbProcedure="false">#REF!</definedName>
    <definedName function="false" hidden="false" localSheetId="13" name="S27P19" vbProcedure="false">#REF!</definedName>
    <definedName function="false" hidden="false" localSheetId="13" name="S27P2" vbProcedure="false">#REF!</definedName>
    <definedName function="false" hidden="false" localSheetId="13" name="S27P20" vbProcedure="false">#REF!</definedName>
    <definedName function="false" hidden="false" localSheetId="13" name="S27P21" vbProcedure="false">#REF!</definedName>
    <definedName function="false" hidden="false" localSheetId="13" name="S27P22" vbProcedure="false">#REF!</definedName>
    <definedName function="false" hidden="false" localSheetId="13" name="S27P23" vbProcedure="false">#REF!</definedName>
    <definedName function="false" hidden="false" localSheetId="13" name="S27P24" vbProcedure="false">#REF!</definedName>
    <definedName function="false" hidden="false" localSheetId="13" name="S27P3" vbProcedure="false">#REF!</definedName>
    <definedName function="false" hidden="false" localSheetId="13" name="S27P4" vbProcedure="false">#REF!</definedName>
    <definedName function="false" hidden="false" localSheetId="13" name="S27P5" vbProcedure="false">#REF!</definedName>
    <definedName function="false" hidden="false" localSheetId="13" name="S27P6" vbProcedure="false">#REF!</definedName>
    <definedName function="false" hidden="false" localSheetId="13" name="S27P7" vbProcedure="false">#REF!</definedName>
    <definedName function="false" hidden="false" localSheetId="13" name="S27P8" vbProcedure="false">#REF!</definedName>
    <definedName function="false" hidden="false" localSheetId="13" name="S27P9" vbProcedure="false">#REF!</definedName>
    <definedName function="false" hidden="false" localSheetId="13" name="S27R1" vbProcedure="false">#REF!</definedName>
    <definedName function="false" hidden="false" localSheetId="13" name="S27R10" vbProcedure="false">#REF!</definedName>
    <definedName function="false" hidden="false" localSheetId="13" name="S27R11" vbProcedure="false">#REF!</definedName>
    <definedName function="false" hidden="false" localSheetId="13" name="S27R12" vbProcedure="false">#REF!</definedName>
    <definedName function="false" hidden="false" localSheetId="13" name="S27R13" vbProcedure="false">#REF!</definedName>
    <definedName function="false" hidden="false" localSheetId="13" name="S27R14" vbProcedure="false">#REF!</definedName>
    <definedName function="false" hidden="false" localSheetId="13" name="S27R15" vbProcedure="false">#REF!</definedName>
    <definedName function="false" hidden="false" localSheetId="13" name="S27R16" vbProcedure="false">#REF!</definedName>
    <definedName function="false" hidden="false" localSheetId="13" name="S27R17" vbProcedure="false">#REF!</definedName>
    <definedName function="false" hidden="false" localSheetId="13" name="S27R18" vbProcedure="false">#REF!</definedName>
    <definedName function="false" hidden="false" localSheetId="13" name="S27R19" vbProcedure="false">#REF!</definedName>
    <definedName function="false" hidden="false" localSheetId="13" name="S27R2" vbProcedure="false">#REF!</definedName>
    <definedName function="false" hidden="false" localSheetId="13" name="S27R20" vbProcedure="false">#REF!</definedName>
    <definedName function="false" hidden="false" localSheetId="13" name="S27R21" vbProcedure="false">#REF!</definedName>
    <definedName function="false" hidden="false" localSheetId="13" name="S27R22" vbProcedure="false">#REF!</definedName>
    <definedName function="false" hidden="false" localSheetId="13" name="S27R23" vbProcedure="false">#REF!</definedName>
    <definedName function="false" hidden="false" localSheetId="13" name="S27R24" vbProcedure="false">#REF!</definedName>
    <definedName function="false" hidden="false" localSheetId="13" name="S27R3" vbProcedure="false">#REF!</definedName>
    <definedName function="false" hidden="false" localSheetId="13" name="S27R4" vbProcedure="false">#REF!</definedName>
    <definedName function="false" hidden="false" localSheetId="13" name="S27R5" vbProcedure="false">#REF!</definedName>
    <definedName function="false" hidden="false" localSheetId="13" name="S27R6" vbProcedure="false">#REF!</definedName>
    <definedName function="false" hidden="false" localSheetId="13" name="S27R7" vbProcedure="false">#REF!</definedName>
    <definedName function="false" hidden="false" localSheetId="13" name="S27R8" vbProcedure="false">#REF!</definedName>
    <definedName function="false" hidden="false" localSheetId="13" name="S27R9" vbProcedure="false">#REF!</definedName>
    <definedName function="false" hidden="false" localSheetId="13" name="S28P1" vbProcedure="false">#REF!</definedName>
    <definedName function="false" hidden="false" localSheetId="13" name="S28P10" vbProcedure="false">#REF!</definedName>
    <definedName function="false" hidden="false" localSheetId="13" name="S28P11" vbProcedure="false">#REF!</definedName>
    <definedName function="false" hidden="false" localSheetId="13" name="S28P12" vbProcedure="false">#REF!</definedName>
    <definedName function="false" hidden="false" localSheetId="13" name="S28P13" vbProcedure="false">#REF!</definedName>
    <definedName function="false" hidden="false" localSheetId="13" name="S28P14" vbProcedure="false">#REF!</definedName>
    <definedName function="false" hidden="false" localSheetId="13" name="S28P15" vbProcedure="false">#REF!</definedName>
    <definedName function="false" hidden="false" localSheetId="13" name="S28P16" vbProcedure="false">#REF!</definedName>
    <definedName function="false" hidden="false" localSheetId="13" name="S28P17" vbProcedure="false">#REF!</definedName>
    <definedName function="false" hidden="false" localSheetId="13" name="S28P18" vbProcedure="false">#REF!</definedName>
    <definedName function="false" hidden="false" localSheetId="13" name="S28P19" vbProcedure="false">#REF!</definedName>
    <definedName function="false" hidden="false" localSheetId="13" name="S28P2" vbProcedure="false">#REF!</definedName>
    <definedName function="false" hidden="false" localSheetId="13" name="S28P20" vbProcedure="false">#REF!</definedName>
    <definedName function="false" hidden="false" localSheetId="13" name="S28P21" vbProcedure="false">#REF!</definedName>
    <definedName function="false" hidden="false" localSheetId="13" name="S28P22" vbProcedure="false">#REF!</definedName>
    <definedName function="false" hidden="false" localSheetId="13" name="S28P23" vbProcedure="false">#REF!</definedName>
    <definedName function="false" hidden="false" localSheetId="13" name="S28P24" vbProcedure="false">#REF!</definedName>
    <definedName function="false" hidden="false" localSheetId="13" name="S28P3" vbProcedure="false">#REF!</definedName>
    <definedName function="false" hidden="false" localSheetId="13" name="S28P4" vbProcedure="false">#REF!</definedName>
    <definedName function="false" hidden="false" localSheetId="13" name="S28P5" vbProcedure="false">#REF!</definedName>
    <definedName function="false" hidden="false" localSheetId="13" name="S28P6" vbProcedure="false">#REF!</definedName>
    <definedName function="false" hidden="false" localSheetId="13" name="S28P7" vbProcedure="false">#REF!</definedName>
    <definedName function="false" hidden="false" localSheetId="13" name="S28P8" vbProcedure="false">#REF!</definedName>
    <definedName function="false" hidden="false" localSheetId="13" name="S28P9" vbProcedure="false">#REF!</definedName>
    <definedName function="false" hidden="false" localSheetId="13" name="S28R1" vbProcedure="false">#REF!</definedName>
    <definedName function="false" hidden="false" localSheetId="13" name="S28R10" vbProcedure="false">#REF!</definedName>
    <definedName function="false" hidden="false" localSheetId="13" name="S28R11" vbProcedure="false">#REF!</definedName>
    <definedName function="false" hidden="false" localSheetId="13" name="S28R12" vbProcedure="false">#REF!</definedName>
    <definedName function="false" hidden="false" localSheetId="13" name="S28R13" vbProcedure="false">#REF!</definedName>
    <definedName function="false" hidden="false" localSheetId="13" name="S28R14" vbProcedure="false">#REF!</definedName>
    <definedName function="false" hidden="false" localSheetId="13" name="S28R15" vbProcedure="false">#REF!</definedName>
    <definedName function="false" hidden="false" localSheetId="13" name="S28R16" vbProcedure="false">#REF!</definedName>
    <definedName function="false" hidden="false" localSheetId="13" name="S28R17" vbProcedure="false">#REF!</definedName>
    <definedName function="false" hidden="false" localSheetId="13" name="S28R18" vbProcedure="false">#REF!</definedName>
    <definedName function="false" hidden="false" localSheetId="13" name="S28R19" vbProcedure="false">#REF!</definedName>
    <definedName function="false" hidden="false" localSheetId="13" name="S28R2" vbProcedure="false">#REF!</definedName>
    <definedName function="false" hidden="false" localSheetId="13" name="S28R20" vbProcedure="false">#REF!</definedName>
    <definedName function="false" hidden="false" localSheetId="13" name="S28R21" vbProcedure="false">#REF!</definedName>
    <definedName function="false" hidden="false" localSheetId="13" name="S28R22" vbProcedure="false">#REF!</definedName>
    <definedName function="false" hidden="false" localSheetId="13" name="S28R23" vbProcedure="false">#REF!</definedName>
    <definedName function="false" hidden="false" localSheetId="13" name="S28R24" vbProcedure="false">#REF!</definedName>
    <definedName function="false" hidden="false" localSheetId="13" name="S28R3" vbProcedure="false">#REF!</definedName>
    <definedName function="false" hidden="false" localSheetId="13" name="S28R4" vbProcedure="false">#REF!</definedName>
    <definedName function="false" hidden="false" localSheetId="13" name="S28R5" vbProcedure="false">#REF!</definedName>
    <definedName function="false" hidden="false" localSheetId="13" name="S28R6" vbProcedure="false">#REF!</definedName>
    <definedName function="false" hidden="false" localSheetId="13" name="S28R7" vbProcedure="false">#REF!</definedName>
    <definedName function="false" hidden="false" localSheetId="13" name="S28R8" vbProcedure="false">#REF!</definedName>
    <definedName function="false" hidden="false" localSheetId="13" name="S28R9" vbProcedure="false">#REF!</definedName>
    <definedName function="false" hidden="false" localSheetId="13" name="S29P1" vbProcedure="false">#REF!</definedName>
    <definedName function="false" hidden="false" localSheetId="13" name="S29P10" vbProcedure="false">#REF!</definedName>
    <definedName function="false" hidden="false" localSheetId="13" name="S29P11" vbProcedure="false">#REF!</definedName>
    <definedName function="false" hidden="false" localSheetId="13" name="S29P12" vbProcedure="false">#REF!</definedName>
    <definedName function="false" hidden="false" localSheetId="13" name="S29P13" vbProcedure="false">#REF!</definedName>
    <definedName function="false" hidden="false" localSheetId="13" name="S29P14" vbProcedure="false">#REF!</definedName>
    <definedName function="false" hidden="false" localSheetId="13" name="S29P15" vbProcedure="false">#REF!</definedName>
    <definedName function="false" hidden="false" localSheetId="13" name="S29P16" vbProcedure="false">#REF!</definedName>
    <definedName function="false" hidden="false" localSheetId="13" name="S29P17" vbProcedure="false">#REF!</definedName>
    <definedName function="false" hidden="false" localSheetId="13" name="S29P18" vbProcedure="false">#REF!</definedName>
    <definedName function="false" hidden="false" localSheetId="13" name="S29P19" vbProcedure="false">#REF!</definedName>
    <definedName function="false" hidden="false" localSheetId="13" name="S29P2" vbProcedure="false">#REF!</definedName>
    <definedName function="false" hidden="false" localSheetId="13" name="S29P20" vbProcedure="false">#REF!</definedName>
    <definedName function="false" hidden="false" localSheetId="13" name="S29P21" vbProcedure="false">#REF!</definedName>
    <definedName function="false" hidden="false" localSheetId="13" name="S29P22" vbProcedure="false">#REF!</definedName>
    <definedName function="false" hidden="false" localSheetId="13" name="S29P23" vbProcedure="false">#REF!</definedName>
    <definedName function="false" hidden="false" localSheetId="13" name="S29P24" vbProcedure="false">#REF!</definedName>
    <definedName function="false" hidden="false" localSheetId="13" name="S29P3" vbProcedure="false">#REF!</definedName>
    <definedName function="false" hidden="false" localSheetId="13" name="S29P4" vbProcedure="false">#REF!</definedName>
    <definedName function="false" hidden="false" localSheetId="13" name="S29P5" vbProcedure="false">#REF!</definedName>
    <definedName function="false" hidden="false" localSheetId="13" name="S29P6" vbProcedure="false">#REF!</definedName>
    <definedName function="false" hidden="false" localSheetId="13" name="S29P7" vbProcedure="false">#REF!</definedName>
    <definedName function="false" hidden="false" localSheetId="13" name="S29P8" vbProcedure="false">#REF!</definedName>
    <definedName function="false" hidden="false" localSheetId="13" name="S29P9" vbProcedure="false">#REF!</definedName>
    <definedName function="false" hidden="false" localSheetId="13" name="S29R1" vbProcedure="false">#REF!</definedName>
    <definedName function="false" hidden="false" localSheetId="13" name="S29R10" vbProcedure="false">#REF!</definedName>
    <definedName function="false" hidden="false" localSheetId="13" name="S29R11" vbProcedure="false">#REF!</definedName>
    <definedName function="false" hidden="false" localSheetId="13" name="S29R12" vbProcedure="false">#REF!</definedName>
    <definedName function="false" hidden="false" localSheetId="13" name="S29R13" vbProcedure="false">#REF!</definedName>
    <definedName function="false" hidden="false" localSheetId="13" name="S29R14" vbProcedure="false">#REF!</definedName>
    <definedName function="false" hidden="false" localSheetId="13" name="S29R15" vbProcedure="false">#REF!</definedName>
    <definedName function="false" hidden="false" localSheetId="13" name="S29R16" vbProcedure="false">#REF!</definedName>
    <definedName function="false" hidden="false" localSheetId="13" name="S29R17" vbProcedure="false">#REF!</definedName>
    <definedName function="false" hidden="false" localSheetId="13" name="S29R18" vbProcedure="false">#REF!</definedName>
    <definedName function="false" hidden="false" localSheetId="13" name="S29R19" vbProcedure="false">#REF!</definedName>
    <definedName function="false" hidden="false" localSheetId="13" name="S29R2" vbProcedure="false">#REF!</definedName>
    <definedName function="false" hidden="false" localSheetId="13" name="S29R20" vbProcedure="false">#REF!</definedName>
    <definedName function="false" hidden="false" localSheetId="13" name="S29R21" vbProcedure="false">#REF!</definedName>
    <definedName function="false" hidden="false" localSheetId="13" name="S29R22" vbProcedure="false">#REF!</definedName>
    <definedName function="false" hidden="false" localSheetId="13" name="S29R23" vbProcedure="false">#REF!</definedName>
    <definedName function="false" hidden="false" localSheetId="13" name="S29R24" vbProcedure="false">#REF!</definedName>
    <definedName function="false" hidden="false" localSheetId="13" name="S29R3" vbProcedure="false">#REF!</definedName>
    <definedName function="false" hidden="false" localSheetId="13" name="S29R4" vbProcedure="false">#REF!</definedName>
    <definedName function="false" hidden="false" localSheetId="13" name="S29R5" vbProcedure="false">#REF!</definedName>
    <definedName function="false" hidden="false" localSheetId="13" name="S29R6" vbProcedure="false">#REF!</definedName>
    <definedName function="false" hidden="false" localSheetId="13" name="S29R7" vbProcedure="false">#REF!</definedName>
    <definedName function="false" hidden="false" localSheetId="13" name="S29R8" vbProcedure="false">#REF!</definedName>
    <definedName function="false" hidden="false" localSheetId="13" name="S29R9" vbProcedure="false">#REF!</definedName>
    <definedName function="false" hidden="false" localSheetId="13" name="S2P1" vbProcedure="false">#REF!</definedName>
    <definedName function="false" hidden="false" localSheetId="13" name="S2P10" vbProcedure="false">#REF!</definedName>
    <definedName function="false" hidden="false" localSheetId="13" name="S2P11" vbProcedure="false">#REF!</definedName>
    <definedName function="false" hidden="false" localSheetId="13" name="S2P12" vbProcedure="false">#REF!</definedName>
    <definedName function="false" hidden="false" localSheetId="13" name="S2P13" vbProcedure="false">#REF!</definedName>
    <definedName function="false" hidden="false" localSheetId="13" name="S2P14" vbProcedure="false">#REF!</definedName>
    <definedName function="false" hidden="false" localSheetId="13" name="S2P15" vbProcedure="false">#REF!</definedName>
    <definedName function="false" hidden="false" localSheetId="13" name="S2P16" vbProcedure="false">#REF!</definedName>
    <definedName function="false" hidden="false" localSheetId="13" name="S2P17" vbProcedure="false">#REF!</definedName>
    <definedName function="false" hidden="false" localSheetId="13" name="S2P18" vbProcedure="false">#REF!</definedName>
    <definedName function="false" hidden="false" localSheetId="13" name="S2P19" vbProcedure="false">#REF!</definedName>
    <definedName function="false" hidden="false" localSheetId="13" name="S2P2" vbProcedure="false">#REF!</definedName>
    <definedName function="false" hidden="false" localSheetId="13" name="S2P20" vbProcedure="false">#REF!</definedName>
    <definedName function="false" hidden="false" localSheetId="13" name="S2P21" vbProcedure="false">#REF!</definedName>
    <definedName function="false" hidden="false" localSheetId="13" name="S2P22" vbProcedure="false">#REF!</definedName>
    <definedName function="false" hidden="false" localSheetId="13" name="S2P23" vbProcedure="false">#REF!</definedName>
    <definedName function="false" hidden="false" localSheetId="13" name="S2P24" vbProcedure="false">#REF!</definedName>
    <definedName function="false" hidden="false" localSheetId="13" name="S2P3" vbProcedure="false">#REF!</definedName>
    <definedName function="false" hidden="false" localSheetId="13" name="S2P4" vbProcedure="false">#REF!</definedName>
    <definedName function="false" hidden="false" localSheetId="13" name="S2P5" vbProcedure="false">#REF!</definedName>
    <definedName function="false" hidden="false" localSheetId="13" name="S2P6" vbProcedure="false">#REF!</definedName>
    <definedName function="false" hidden="false" localSheetId="13" name="S2P7" vbProcedure="false">#REF!</definedName>
    <definedName function="false" hidden="false" localSheetId="13" name="S2P8" vbProcedure="false">#REF!</definedName>
    <definedName function="false" hidden="false" localSheetId="13" name="S2P9" vbProcedure="false">#REF!</definedName>
    <definedName function="false" hidden="false" localSheetId="13" name="S2PP4" vbProcedure="false">#REF!</definedName>
    <definedName function="false" hidden="false" localSheetId="13" name="S2R1" vbProcedure="false">#REF!</definedName>
    <definedName function="false" hidden="false" localSheetId="13" name="S2R10" vbProcedure="false">#REF!</definedName>
    <definedName function="false" hidden="false" localSheetId="13" name="S2R11" vbProcedure="false">#REF!</definedName>
    <definedName function="false" hidden="false" localSheetId="13" name="S2R12" vbProcedure="false">#REF!</definedName>
    <definedName function="false" hidden="false" localSheetId="13" name="S2R13" vbProcedure="false">#REF!</definedName>
    <definedName function="false" hidden="false" localSheetId="13" name="S2R14" vbProcedure="false">#REF!</definedName>
    <definedName function="false" hidden="false" localSheetId="13" name="S2R15" vbProcedure="false">#REF!</definedName>
    <definedName function="false" hidden="false" localSheetId="13" name="S2R16" vbProcedure="false">#REF!</definedName>
    <definedName function="false" hidden="false" localSheetId="13" name="S2R17" vbProcedure="false">#REF!</definedName>
    <definedName function="false" hidden="false" localSheetId="13" name="S2R18" vbProcedure="false">#REF!</definedName>
    <definedName function="false" hidden="false" localSheetId="13" name="S2R19" vbProcedure="false">#REF!</definedName>
    <definedName function="false" hidden="false" localSheetId="13" name="S2R2" vbProcedure="false">#REF!</definedName>
    <definedName function="false" hidden="false" localSheetId="13" name="S2R20" vbProcedure="false">#REF!</definedName>
    <definedName function="false" hidden="false" localSheetId="13" name="S2R21" vbProcedure="false">#REF!</definedName>
    <definedName function="false" hidden="false" localSheetId="13" name="S2R22" vbProcedure="false">#REF!</definedName>
    <definedName function="false" hidden="false" localSheetId="13" name="S2R23" vbProcedure="false">#REF!</definedName>
    <definedName function="false" hidden="false" localSheetId="13" name="S2R24" vbProcedure="false">#REF!</definedName>
    <definedName function="false" hidden="false" localSheetId="13" name="S2R3" vbProcedure="false">#REF!</definedName>
    <definedName function="false" hidden="false" localSheetId="13" name="S2R4" vbProcedure="false">#REF!</definedName>
    <definedName function="false" hidden="false" localSheetId="13" name="S2R5" vbProcedure="false">#REF!</definedName>
    <definedName function="false" hidden="false" localSheetId="13" name="S2R6" vbProcedure="false">#REF!</definedName>
    <definedName function="false" hidden="false" localSheetId="13" name="S2R7" vbProcedure="false">#REF!</definedName>
    <definedName function="false" hidden="false" localSheetId="13" name="S2R8" vbProcedure="false">#REF!</definedName>
    <definedName function="false" hidden="false" localSheetId="13" name="S2R9" vbProcedure="false">#REF!</definedName>
    <definedName function="false" hidden="false" localSheetId="13" name="S30P1" vbProcedure="false">#REF!</definedName>
    <definedName function="false" hidden="false" localSheetId="13" name="S30P10" vbProcedure="false">#REF!</definedName>
    <definedName function="false" hidden="false" localSheetId="13" name="S30P11" vbProcedure="false">#REF!</definedName>
    <definedName function="false" hidden="false" localSheetId="13" name="S30P12" vbProcedure="false">#REF!</definedName>
    <definedName function="false" hidden="false" localSheetId="13" name="S30P13" vbProcedure="false">#REF!</definedName>
    <definedName function="false" hidden="false" localSheetId="13" name="S30P14" vbProcedure="false">#REF!</definedName>
    <definedName function="false" hidden="false" localSheetId="13" name="S30P15" vbProcedure="false">#REF!</definedName>
    <definedName function="false" hidden="false" localSheetId="13" name="S30P16" vbProcedure="false">#REF!</definedName>
    <definedName function="false" hidden="false" localSheetId="13" name="S30P17" vbProcedure="false">#REF!</definedName>
    <definedName function="false" hidden="false" localSheetId="13" name="S30P18" vbProcedure="false">#REF!</definedName>
    <definedName function="false" hidden="false" localSheetId="13" name="S30P19" vbProcedure="false">#REF!</definedName>
    <definedName function="false" hidden="false" localSheetId="13" name="S30P2" vbProcedure="false">#REF!</definedName>
    <definedName function="false" hidden="false" localSheetId="13" name="S30P20" vbProcedure="false">#REF!</definedName>
    <definedName function="false" hidden="false" localSheetId="13" name="S30P21" vbProcedure="false">#REF!</definedName>
    <definedName function="false" hidden="false" localSheetId="13" name="S30P22" vbProcedure="false">#REF!</definedName>
    <definedName function="false" hidden="false" localSheetId="13" name="S30P23" vbProcedure="false">#REF!</definedName>
    <definedName function="false" hidden="false" localSheetId="13" name="S30P24" vbProcedure="false">#REF!</definedName>
    <definedName function="false" hidden="false" localSheetId="13" name="S30P3" vbProcedure="false">#REF!</definedName>
    <definedName function="false" hidden="false" localSheetId="13" name="S30P4" vbProcedure="false">#REF!</definedName>
    <definedName function="false" hidden="false" localSheetId="13" name="S30P5" vbProcedure="false">#REF!</definedName>
    <definedName function="false" hidden="false" localSheetId="13" name="S30P6" vbProcedure="false">#REF!</definedName>
    <definedName function="false" hidden="false" localSheetId="13" name="S30P7" vbProcedure="false">#REF!</definedName>
    <definedName function="false" hidden="false" localSheetId="13" name="S30P8" vbProcedure="false">#REF!</definedName>
    <definedName function="false" hidden="false" localSheetId="13" name="S30P9" vbProcedure="false">#REF!</definedName>
    <definedName function="false" hidden="false" localSheetId="13" name="S30R1" vbProcedure="false">#REF!</definedName>
    <definedName function="false" hidden="false" localSheetId="13" name="S30R10" vbProcedure="false">#REF!</definedName>
    <definedName function="false" hidden="false" localSheetId="13" name="S30R11" vbProcedure="false">#REF!</definedName>
    <definedName function="false" hidden="false" localSheetId="13" name="S30R12" vbProcedure="false">#REF!</definedName>
    <definedName function="false" hidden="false" localSheetId="13" name="S30R13" vbProcedure="false">#REF!</definedName>
    <definedName function="false" hidden="false" localSheetId="13" name="S30R14" vbProcedure="false">#REF!</definedName>
    <definedName function="false" hidden="false" localSheetId="13" name="S30R15" vbProcedure="false">#REF!</definedName>
    <definedName function="false" hidden="false" localSheetId="13" name="S30R16" vbProcedure="false">#REF!</definedName>
    <definedName function="false" hidden="false" localSheetId="13" name="S30R17" vbProcedure="false">#REF!</definedName>
    <definedName function="false" hidden="false" localSheetId="13" name="S30R18" vbProcedure="false">#REF!</definedName>
    <definedName function="false" hidden="false" localSheetId="13" name="S30R19" vbProcedure="false">#REF!</definedName>
    <definedName function="false" hidden="false" localSheetId="13" name="S30R2" vbProcedure="false">#REF!</definedName>
    <definedName function="false" hidden="false" localSheetId="13" name="S30R20" vbProcedure="false">#REF!</definedName>
    <definedName function="false" hidden="false" localSheetId="13" name="S30R21" vbProcedure="false">#REF!</definedName>
    <definedName function="false" hidden="false" localSheetId="13" name="S30R22" vbProcedure="false">#REF!</definedName>
    <definedName function="false" hidden="false" localSheetId="13" name="S30R23" vbProcedure="false">#REF!</definedName>
    <definedName function="false" hidden="false" localSheetId="13" name="S30R24" vbProcedure="false">#REF!</definedName>
    <definedName function="false" hidden="false" localSheetId="13" name="S30R3" vbProcedure="false">#REF!</definedName>
    <definedName function="false" hidden="false" localSheetId="13" name="S30R4" vbProcedure="false">#REF!</definedName>
    <definedName function="false" hidden="false" localSheetId="13" name="S30R5" vbProcedure="false">#REF!</definedName>
    <definedName function="false" hidden="false" localSheetId="13" name="S30R6" vbProcedure="false">#REF!</definedName>
    <definedName function="false" hidden="false" localSheetId="13" name="S30R7" vbProcedure="false">#REF!</definedName>
    <definedName function="false" hidden="false" localSheetId="13" name="S30R8" vbProcedure="false">#REF!</definedName>
    <definedName function="false" hidden="false" localSheetId="13" name="S30R9" vbProcedure="false">#REF!</definedName>
    <definedName function="false" hidden="false" localSheetId="13" name="S31P1" vbProcedure="false">#REF!</definedName>
    <definedName function="false" hidden="false" localSheetId="13" name="S31P10" vbProcedure="false">#REF!</definedName>
    <definedName function="false" hidden="false" localSheetId="13" name="S31P11" vbProcedure="false">#REF!</definedName>
    <definedName function="false" hidden="false" localSheetId="13" name="S31P12" vbProcedure="false">#REF!</definedName>
    <definedName function="false" hidden="false" localSheetId="13" name="S31P13" vbProcedure="false">#REF!</definedName>
    <definedName function="false" hidden="false" localSheetId="13" name="S31P14" vbProcedure="false">#REF!</definedName>
    <definedName function="false" hidden="false" localSheetId="13" name="S31P15" vbProcedure="false">#REF!</definedName>
    <definedName function="false" hidden="false" localSheetId="13" name="S31P16" vbProcedure="false">#REF!</definedName>
    <definedName function="false" hidden="false" localSheetId="13" name="S31P17" vbProcedure="false">#REF!</definedName>
    <definedName function="false" hidden="false" localSheetId="13" name="S31P18" vbProcedure="false">#REF!</definedName>
    <definedName function="false" hidden="false" localSheetId="13" name="S31P19" vbProcedure="false">#REF!</definedName>
    <definedName function="false" hidden="false" localSheetId="13" name="S31P2" vbProcedure="false">#REF!</definedName>
    <definedName function="false" hidden="false" localSheetId="13" name="S31P20" vbProcedure="false">#REF!</definedName>
    <definedName function="false" hidden="false" localSheetId="13" name="S31P21" vbProcedure="false">#REF!</definedName>
    <definedName function="false" hidden="false" localSheetId="13" name="S31P22" vbProcedure="false">#REF!</definedName>
    <definedName function="false" hidden="false" localSheetId="13" name="S31P23" vbProcedure="false">#REF!</definedName>
    <definedName function="false" hidden="false" localSheetId="13" name="S31P24" vbProcedure="false">#REF!</definedName>
    <definedName function="false" hidden="false" localSheetId="13" name="S31P3" vbProcedure="false">#REF!</definedName>
    <definedName function="false" hidden="false" localSheetId="13" name="S31P4" vbProcedure="false">#REF!</definedName>
    <definedName function="false" hidden="false" localSheetId="13" name="S31P5" vbProcedure="false">#REF!</definedName>
    <definedName function="false" hidden="false" localSheetId="13" name="S31P6" vbProcedure="false">#REF!</definedName>
    <definedName function="false" hidden="false" localSheetId="13" name="S31P7" vbProcedure="false">#REF!</definedName>
    <definedName function="false" hidden="false" localSheetId="13" name="S31P8" vbProcedure="false">#REF!</definedName>
    <definedName function="false" hidden="false" localSheetId="13" name="S31P9" vbProcedure="false">#REF!</definedName>
    <definedName function="false" hidden="false" localSheetId="13" name="S31R1" vbProcedure="false">#REF!</definedName>
    <definedName function="false" hidden="false" localSheetId="13" name="S31R10" vbProcedure="false">#REF!</definedName>
    <definedName function="false" hidden="false" localSheetId="13" name="S31R11" vbProcedure="false">#REF!</definedName>
    <definedName function="false" hidden="false" localSheetId="13" name="S31R12" vbProcedure="false">#REF!</definedName>
    <definedName function="false" hidden="false" localSheetId="13" name="S31R13" vbProcedure="false">#REF!</definedName>
    <definedName function="false" hidden="false" localSheetId="13" name="S31R14" vbProcedure="false">#REF!</definedName>
    <definedName function="false" hidden="false" localSheetId="13" name="S31R15" vbProcedure="false">#REF!</definedName>
    <definedName function="false" hidden="false" localSheetId="13" name="S31R16" vbProcedure="false">#REF!</definedName>
    <definedName function="false" hidden="false" localSheetId="13" name="S31R17" vbProcedure="false">#REF!</definedName>
    <definedName function="false" hidden="false" localSheetId="13" name="S31R18" vbProcedure="false">#REF!</definedName>
    <definedName function="false" hidden="false" localSheetId="13" name="S31R19" vbProcedure="false">#REF!</definedName>
    <definedName function="false" hidden="false" localSheetId="13" name="S31R2" vbProcedure="false">#REF!</definedName>
    <definedName function="false" hidden="false" localSheetId="13" name="S31R20" vbProcedure="false">#REF!</definedName>
    <definedName function="false" hidden="false" localSheetId="13" name="S31R21" vbProcedure="false">#REF!</definedName>
    <definedName function="false" hidden="false" localSheetId="13" name="S31R22" vbProcedure="false">#REF!</definedName>
    <definedName function="false" hidden="false" localSheetId="13" name="S31R23" vbProcedure="false">#REF!</definedName>
    <definedName function="false" hidden="false" localSheetId="13" name="S31R24" vbProcedure="false">#REF!</definedName>
    <definedName function="false" hidden="false" localSheetId="13" name="S31R3" vbProcedure="false">#REF!</definedName>
    <definedName function="false" hidden="false" localSheetId="13" name="S31R4" vbProcedure="false">#REF!</definedName>
    <definedName function="false" hidden="false" localSheetId="13" name="S31R5" vbProcedure="false">#REF!</definedName>
    <definedName function="false" hidden="false" localSheetId="13" name="S31R6" vbProcedure="false">#REF!</definedName>
    <definedName function="false" hidden="false" localSheetId="13" name="S31R7" vbProcedure="false">#REF!</definedName>
    <definedName function="false" hidden="false" localSheetId="13" name="S31R8" vbProcedure="false">#REF!</definedName>
    <definedName function="false" hidden="false" localSheetId="13" name="S31R9" vbProcedure="false">#REF!</definedName>
    <definedName function="false" hidden="false" localSheetId="13" name="S32P1" vbProcedure="false">#REF!</definedName>
    <definedName function="false" hidden="false" localSheetId="13" name="S32P10" vbProcedure="false">#REF!</definedName>
    <definedName function="false" hidden="false" localSheetId="13" name="S32P11" vbProcedure="false">#REF!</definedName>
    <definedName function="false" hidden="false" localSheetId="13" name="S32P12" vbProcedure="false">#REF!</definedName>
    <definedName function="false" hidden="false" localSheetId="13" name="S32P13" vbProcedure="false">#REF!</definedName>
    <definedName function="false" hidden="false" localSheetId="13" name="S32P14" vbProcedure="false">#REF!</definedName>
    <definedName function="false" hidden="false" localSheetId="13" name="S32P15" vbProcedure="false">#REF!</definedName>
    <definedName function="false" hidden="false" localSheetId="13" name="S32P16" vbProcedure="false">#REF!</definedName>
    <definedName function="false" hidden="false" localSheetId="13" name="S32P17" vbProcedure="false">#REF!</definedName>
    <definedName function="false" hidden="false" localSheetId="13" name="S32P18" vbProcedure="false">#REF!</definedName>
    <definedName function="false" hidden="false" localSheetId="13" name="S32P19" vbProcedure="false">#REF!</definedName>
    <definedName function="false" hidden="false" localSheetId="13" name="S32P2" vbProcedure="false">#REF!</definedName>
    <definedName function="false" hidden="false" localSheetId="13" name="S32P20" vbProcedure="false">#REF!</definedName>
    <definedName function="false" hidden="false" localSheetId="13" name="S32P21" vbProcedure="false">#REF!</definedName>
    <definedName function="false" hidden="false" localSheetId="13" name="S32P22" vbProcedure="false">#REF!</definedName>
    <definedName function="false" hidden="false" localSheetId="13" name="S32P23" vbProcedure="false">#REF!</definedName>
    <definedName function="false" hidden="false" localSheetId="13" name="S32P24" vbProcedure="false">#REF!</definedName>
    <definedName function="false" hidden="false" localSheetId="13" name="S32P3" vbProcedure="false">#REF!</definedName>
    <definedName function="false" hidden="false" localSheetId="13" name="S32P4" vbProcedure="false">#REF!</definedName>
    <definedName function="false" hidden="false" localSheetId="13" name="S32P5" vbProcedure="false">#REF!</definedName>
    <definedName function="false" hidden="false" localSheetId="13" name="S32P6" vbProcedure="false">#REF!</definedName>
    <definedName function="false" hidden="false" localSheetId="13" name="S32P7" vbProcedure="false">#REF!</definedName>
    <definedName function="false" hidden="false" localSheetId="13" name="S32P8" vbProcedure="false">#REF!</definedName>
    <definedName function="false" hidden="false" localSheetId="13" name="S32P9" vbProcedure="false">#REF!</definedName>
    <definedName function="false" hidden="false" localSheetId="13" name="S32R1" vbProcedure="false">#REF!</definedName>
    <definedName function="false" hidden="false" localSheetId="13" name="S32R10" vbProcedure="false">#REF!</definedName>
    <definedName function="false" hidden="false" localSheetId="13" name="S32R11" vbProcedure="false">#REF!</definedName>
    <definedName function="false" hidden="false" localSheetId="13" name="S32R12" vbProcedure="false">#REF!</definedName>
    <definedName function="false" hidden="false" localSheetId="13" name="S32R13" vbProcedure="false">#REF!</definedName>
    <definedName function="false" hidden="false" localSheetId="13" name="S32R14" vbProcedure="false">#REF!</definedName>
    <definedName function="false" hidden="false" localSheetId="13" name="S32R15" vbProcedure="false">#REF!</definedName>
    <definedName function="false" hidden="false" localSheetId="13" name="S32R16" vbProcedure="false">#REF!</definedName>
    <definedName function="false" hidden="false" localSheetId="13" name="S32R17" vbProcedure="false">#REF!</definedName>
    <definedName function="false" hidden="false" localSheetId="13" name="S32R18" vbProcedure="false">#REF!</definedName>
    <definedName function="false" hidden="false" localSheetId="13" name="S32R19" vbProcedure="false">#REF!</definedName>
    <definedName function="false" hidden="false" localSheetId="13" name="S32R2" vbProcedure="false">#REF!</definedName>
    <definedName function="false" hidden="false" localSheetId="13" name="S32R20" vbProcedure="false">#REF!</definedName>
    <definedName function="false" hidden="false" localSheetId="13" name="S32R21" vbProcedure="false">#REF!</definedName>
    <definedName function="false" hidden="false" localSheetId="13" name="S32R22" vbProcedure="false">#REF!</definedName>
    <definedName function="false" hidden="false" localSheetId="13" name="S32R23" vbProcedure="false">#REF!</definedName>
    <definedName function="false" hidden="false" localSheetId="13" name="S32R24" vbProcedure="false">#REF!</definedName>
    <definedName function="false" hidden="false" localSheetId="13" name="S32R3" vbProcedure="false">#REF!</definedName>
    <definedName function="false" hidden="false" localSheetId="13" name="S32R4" vbProcedure="false">#REF!</definedName>
    <definedName function="false" hidden="false" localSheetId="13" name="S32R5" vbProcedure="false">#REF!</definedName>
    <definedName function="false" hidden="false" localSheetId="13" name="S32R6" vbProcedure="false">#REF!</definedName>
    <definedName function="false" hidden="false" localSheetId="13" name="S32R7" vbProcedure="false">#REF!</definedName>
    <definedName function="false" hidden="false" localSheetId="13" name="S32R8" vbProcedure="false">#REF!</definedName>
    <definedName function="false" hidden="false" localSheetId="13" name="S32R9" vbProcedure="false">#REF!</definedName>
    <definedName function="false" hidden="false" localSheetId="13" name="S33P1" vbProcedure="false">#REF!</definedName>
    <definedName function="false" hidden="false" localSheetId="13" name="S33P10" vbProcedure="false">#REF!</definedName>
    <definedName function="false" hidden="false" localSheetId="13" name="S33P11" vbProcedure="false">#REF!</definedName>
    <definedName function="false" hidden="false" localSheetId="13" name="S33P12" vbProcedure="false">#REF!</definedName>
    <definedName function="false" hidden="false" localSheetId="13" name="S33P13" vbProcedure="false">#REF!</definedName>
    <definedName function="false" hidden="false" localSheetId="13" name="S33P14" vbProcedure="false">#REF!</definedName>
    <definedName function="false" hidden="false" localSheetId="13" name="S33P15" vbProcedure="false">#REF!</definedName>
    <definedName function="false" hidden="false" localSheetId="13" name="S33P16" vbProcedure="false">#REF!</definedName>
    <definedName function="false" hidden="false" localSheetId="13" name="S33P17" vbProcedure="false">#REF!</definedName>
    <definedName function="false" hidden="false" localSheetId="13" name="S33P18" vbProcedure="false">#REF!</definedName>
    <definedName function="false" hidden="false" localSheetId="13" name="S33P19" vbProcedure="false">#REF!</definedName>
    <definedName function="false" hidden="false" localSheetId="13" name="S33P2" vbProcedure="false">#REF!</definedName>
    <definedName function="false" hidden="false" localSheetId="13" name="S33P20" vbProcedure="false">#REF!</definedName>
    <definedName function="false" hidden="false" localSheetId="13" name="S33P21" vbProcedure="false">#REF!</definedName>
    <definedName function="false" hidden="false" localSheetId="13" name="S33P22" vbProcedure="false">#REF!</definedName>
    <definedName function="false" hidden="false" localSheetId="13" name="S33P23" vbProcedure="false">#REF!</definedName>
    <definedName function="false" hidden="false" localSheetId="13" name="S33P24" vbProcedure="false">#REF!</definedName>
    <definedName function="false" hidden="false" localSheetId="13" name="S33P3" vbProcedure="false">#REF!</definedName>
    <definedName function="false" hidden="false" localSheetId="13" name="S33P4" vbProcedure="false">#REF!</definedName>
    <definedName function="false" hidden="false" localSheetId="13" name="S33P5" vbProcedure="false">#REF!</definedName>
    <definedName function="false" hidden="false" localSheetId="13" name="S33P6" vbProcedure="false">#REF!</definedName>
    <definedName function="false" hidden="false" localSheetId="13" name="S33P7" vbProcedure="false">#REF!</definedName>
    <definedName function="false" hidden="false" localSheetId="13" name="S33P8" vbProcedure="false">#REF!</definedName>
    <definedName function="false" hidden="false" localSheetId="13" name="S33P9" vbProcedure="false">#REF!</definedName>
    <definedName function="false" hidden="false" localSheetId="13" name="S33R1" vbProcedure="false">#REF!</definedName>
    <definedName function="false" hidden="false" localSheetId="13" name="S33R10" vbProcedure="false">#REF!</definedName>
    <definedName function="false" hidden="false" localSheetId="13" name="S33R11" vbProcedure="false">#REF!</definedName>
    <definedName function="false" hidden="false" localSheetId="13" name="S33R12" vbProcedure="false">#REF!</definedName>
    <definedName function="false" hidden="false" localSheetId="13" name="S33R13" vbProcedure="false">#REF!</definedName>
    <definedName function="false" hidden="false" localSheetId="13" name="S33R14" vbProcedure="false">#REF!</definedName>
    <definedName function="false" hidden="false" localSheetId="13" name="S33R15" vbProcedure="false">#REF!</definedName>
    <definedName function="false" hidden="false" localSheetId="13" name="S33R16" vbProcedure="false">#REF!</definedName>
    <definedName function="false" hidden="false" localSheetId="13" name="S33R17" vbProcedure="false">#REF!</definedName>
    <definedName function="false" hidden="false" localSheetId="13" name="S33R18" vbProcedure="false">#REF!</definedName>
    <definedName function="false" hidden="false" localSheetId="13" name="S33R19" vbProcedure="false">#REF!</definedName>
    <definedName function="false" hidden="false" localSheetId="13" name="S33R2" vbProcedure="false">#REF!</definedName>
    <definedName function="false" hidden="false" localSheetId="13" name="S33R20" vbProcedure="false">#REF!</definedName>
    <definedName function="false" hidden="false" localSheetId="13" name="S33R21" vbProcedure="false">#REF!</definedName>
    <definedName function="false" hidden="false" localSheetId="13" name="S33R22" vbProcedure="false">#REF!</definedName>
    <definedName function="false" hidden="false" localSheetId="13" name="S33R23" vbProcedure="false">#REF!</definedName>
    <definedName function="false" hidden="false" localSheetId="13" name="S33R24" vbProcedure="false">#REF!</definedName>
    <definedName function="false" hidden="false" localSheetId="13" name="S33R3" vbProcedure="false">#REF!</definedName>
    <definedName function="false" hidden="false" localSheetId="13" name="S33R4" vbProcedure="false">#REF!</definedName>
    <definedName function="false" hidden="false" localSheetId="13" name="S33R5" vbProcedure="false">#REF!</definedName>
    <definedName function="false" hidden="false" localSheetId="13" name="S33R6" vbProcedure="false">#REF!</definedName>
    <definedName function="false" hidden="false" localSheetId="13" name="S33R7" vbProcedure="false">#REF!</definedName>
    <definedName function="false" hidden="false" localSheetId="13" name="S33R8" vbProcedure="false">#REF!</definedName>
    <definedName function="false" hidden="false" localSheetId="13" name="S33R9" vbProcedure="false">#REF!</definedName>
    <definedName function="false" hidden="false" localSheetId="13" name="S34P1" vbProcedure="false">#REF!</definedName>
    <definedName function="false" hidden="false" localSheetId="13" name="S34P10" vbProcedure="false">#REF!</definedName>
    <definedName function="false" hidden="false" localSheetId="13" name="S34P11" vbProcedure="false">#REF!</definedName>
    <definedName function="false" hidden="false" localSheetId="13" name="S34P12" vbProcedure="false">#REF!</definedName>
    <definedName function="false" hidden="false" localSheetId="13" name="S34P13" vbProcedure="false">#REF!</definedName>
    <definedName function="false" hidden="false" localSheetId="13" name="S34P14" vbProcedure="false">#REF!</definedName>
    <definedName function="false" hidden="false" localSheetId="13" name="S34P15" vbProcedure="false">#REF!</definedName>
    <definedName function="false" hidden="false" localSheetId="13" name="S34P16" vbProcedure="false">#REF!</definedName>
    <definedName function="false" hidden="false" localSheetId="13" name="S34P17" vbProcedure="false">#REF!</definedName>
    <definedName function="false" hidden="false" localSheetId="13" name="S34P18" vbProcedure="false">#REF!</definedName>
    <definedName function="false" hidden="false" localSheetId="13" name="S34P19" vbProcedure="false">#REF!</definedName>
    <definedName function="false" hidden="false" localSheetId="13" name="S34P2" vbProcedure="false">#REF!</definedName>
    <definedName function="false" hidden="false" localSheetId="13" name="S34P20" vbProcedure="false">#REF!</definedName>
    <definedName function="false" hidden="false" localSheetId="13" name="S34P21" vbProcedure="false">#REF!</definedName>
    <definedName function="false" hidden="false" localSheetId="13" name="S34P22" vbProcedure="false">#REF!</definedName>
    <definedName function="false" hidden="false" localSheetId="13" name="S34P23" vbProcedure="false">#REF!</definedName>
    <definedName function="false" hidden="false" localSheetId="13" name="S34P24" vbProcedure="false">#REF!</definedName>
    <definedName function="false" hidden="false" localSheetId="13" name="S34P3" vbProcedure="false">#REF!</definedName>
    <definedName function="false" hidden="false" localSheetId="13" name="S34P4" vbProcedure="false">#REF!</definedName>
    <definedName function="false" hidden="false" localSheetId="13" name="S34P5" vbProcedure="false">#REF!</definedName>
    <definedName function="false" hidden="false" localSheetId="13" name="S34P6" vbProcedure="false">#REF!</definedName>
    <definedName function="false" hidden="false" localSheetId="13" name="S34P7" vbProcedure="false">#REF!</definedName>
    <definedName function="false" hidden="false" localSheetId="13" name="S34P8" vbProcedure="false">#REF!</definedName>
    <definedName function="false" hidden="false" localSheetId="13" name="S34P9" vbProcedure="false">#REF!</definedName>
    <definedName function="false" hidden="false" localSheetId="13" name="S34R1" vbProcedure="false">#REF!</definedName>
    <definedName function="false" hidden="false" localSheetId="13" name="S34R10" vbProcedure="false">#REF!</definedName>
    <definedName function="false" hidden="false" localSheetId="13" name="S34R11" vbProcedure="false">#REF!</definedName>
    <definedName function="false" hidden="false" localSheetId="13" name="S34R12" vbProcedure="false">#REF!</definedName>
    <definedName function="false" hidden="false" localSheetId="13" name="S34R13" vbProcedure="false">#REF!</definedName>
    <definedName function="false" hidden="false" localSheetId="13" name="S34R14" vbProcedure="false">#REF!</definedName>
    <definedName function="false" hidden="false" localSheetId="13" name="S34R15" vbProcedure="false">#REF!</definedName>
    <definedName function="false" hidden="false" localSheetId="13" name="S34R16" vbProcedure="false">#REF!</definedName>
    <definedName function="false" hidden="false" localSheetId="13" name="S34R17" vbProcedure="false">#REF!</definedName>
    <definedName function="false" hidden="false" localSheetId="13" name="S34R18" vbProcedure="false">#REF!</definedName>
    <definedName function="false" hidden="false" localSheetId="13" name="S34R19" vbProcedure="false">#REF!</definedName>
    <definedName function="false" hidden="false" localSheetId="13" name="S34R2" vbProcedure="false">#REF!</definedName>
    <definedName function="false" hidden="false" localSheetId="13" name="S34R20" vbProcedure="false">#REF!</definedName>
    <definedName function="false" hidden="false" localSheetId="13" name="S34R21" vbProcedure="false">#REF!</definedName>
    <definedName function="false" hidden="false" localSheetId="13" name="S34R22" vbProcedure="false">#REF!</definedName>
    <definedName function="false" hidden="false" localSheetId="13" name="S34R23" vbProcedure="false">#REF!</definedName>
    <definedName function="false" hidden="false" localSheetId="13" name="S34R24" vbProcedure="false">#REF!</definedName>
    <definedName function="false" hidden="false" localSheetId="13" name="S34R3" vbProcedure="false">#REF!</definedName>
    <definedName function="false" hidden="false" localSheetId="13" name="S34R4" vbProcedure="false">#REF!</definedName>
    <definedName function="false" hidden="false" localSheetId="13" name="S34R5" vbProcedure="false">#REF!</definedName>
    <definedName function="false" hidden="false" localSheetId="13" name="S34R6" vbProcedure="false">#REF!</definedName>
    <definedName function="false" hidden="false" localSheetId="13" name="S34R7" vbProcedure="false">#REF!</definedName>
    <definedName function="false" hidden="false" localSheetId="13" name="S34R8" vbProcedure="false">#REF!</definedName>
    <definedName function="false" hidden="false" localSheetId="13" name="S34R9" vbProcedure="false">#REF!</definedName>
    <definedName function="false" hidden="false" localSheetId="13" name="S35P1" vbProcedure="false">#REF!</definedName>
    <definedName function="false" hidden="false" localSheetId="13" name="S35P10" vbProcedure="false">#REF!</definedName>
    <definedName function="false" hidden="false" localSheetId="13" name="S35P11" vbProcedure="false">#REF!</definedName>
    <definedName function="false" hidden="false" localSheetId="13" name="S35P12" vbProcedure="false">#REF!</definedName>
    <definedName function="false" hidden="false" localSheetId="13" name="S35P13" vbProcedure="false">#REF!</definedName>
    <definedName function="false" hidden="false" localSheetId="13" name="S35P14" vbProcedure="false">#REF!</definedName>
    <definedName function="false" hidden="false" localSheetId="13" name="S35P15" vbProcedure="false">#REF!</definedName>
    <definedName function="false" hidden="false" localSheetId="13" name="S35P16" vbProcedure="false">#REF!</definedName>
    <definedName function="false" hidden="false" localSheetId="13" name="S35P17" vbProcedure="false">#REF!</definedName>
    <definedName function="false" hidden="false" localSheetId="13" name="S35P18" vbProcedure="false">#REF!</definedName>
    <definedName function="false" hidden="false" localSheetId="13" name="S35P19" vbProcedure="false">#REF!</definedName>
    <definedName function="false" hidden="false" localSheetId="13" name="S35P2" vbProcedure="false">#REF!</definedName>
    <definedName function="false" hidden="false" localSheetId="13" name="S35P20" vbProcedure="false">#REF!</definedName>
    <definedName function="false" hidden="false" localSheetId="13" name="S35P21" vbProcedure="false">#REF!</definedName>
    <definedName function="false" hidden="false" localSheetId="13" name="S35P22" vbProcedure="false">#REF!</definedName>
    <definedName function="false" hidden="false" localSheetId="13" name="S35P23" vbProcedure="false">#REF!</definedName>
    <definedName function="false" hidden="false" localSheetId="13" name="S35P24" vbProcedure="false">#REF!</definedName>
    <definedName function="false" hidden="false" localSheetId="13" name="S35P3" vbProcedure="false">#REF!</definedName>
    <definedName function="false" hidden="false" localSheetId="13" name="S35P4" vbProcedure="false">#REF!</definedName>
    <definedName function="false" hidden="false" localSheetId="13" name="S35P5" vbProcedure="false">#REF!</definedName>
    <definedName function="false" hidden="false" localSheetId="13" name="S35P6" vbProcedure="false">#REF!</definedName>
    <definedName function="false" hidden="false" localSheetId="13" name="S35P7" vbProcedure="false">#REF!</definedName>
    <definedName function="false" hidden="false" localSheetId="13" name="S35P8" vbProcedure="false">#REF!</definedName>
    <definedName function="false" hidden="false" localSheetId="13" name="S35P9" vbProcedure="false">#REF!</definedName>
    <definedName function="false" hidden="false" localSheetId="13" name="S35R1" vbProcedure="false">#REF!</definedName>
    <definedName function="false" hidden="false" localSheetId="13" name="S35R10" vbProcedure="false">#REF!</definedName>
    <definedName function="false" hidden="false" localSheetId="13" name="S35R11" vbProcedure="false">#REF!</definedName>
    <definedName function="false" hidden="false" localSheetId="13" name="S35R12" vbProcedure="false">#REF!</definedName>
    <definedName function="false" hidden="false" localSheetId="13" name="S35R13" vbProcedure="false">#REF!</definedName>
    <definedName function="false" hidden="false" localSheetId="13" name="S35R14" vbProcedure="false">#REF!</definedName>
    <definedName function="false" hidden="false" localSheetId="13" name="S35R15" vbProcedure="false">#REF!</definedName>
    <definedName function="false" hidden="false" localSheetId="13" name="S35R16" vbProcedure="false">#REF!</definedName>
    <definedName function="false" hidden="false" localSheetId="13" name="S35R17" vbProcedure="false">#REF!</definedName>
    <definedName function="false" hidden="false" localSheetId="13" name="S35R18" vbProcedure="false">#REF!</definedName>
    <definedName function="false" hidden="false" localSheetId="13" name="S35R19" vbProcedure="false">#REF!</definedName>
    <definedName function="false" hidden="false" localSheetId="13" name="S35R2" vbProcedure="false">#REF!</definedName>
    <definedName function="false" hidden="false" localSheetId="13" name="S35R20" vbProcedure="false">#REF!</definedName>
    <definedName function="false" hidden="false" localSheetId="13" name="S35R21" vbProcedure="false">#REF!</definedName>
    <definedName function="false" hidden="false" localSheetId="13" name="S35R22" vbProcedure="false">#REF!</definedName>
    <definedName function="false" hidden="false" localSheetId="13" name="S35R23" vbProcedure="false">#REF!</definedName>
    <definedName function="false" hidden="false" localSheetId="13" name="S35R24" vbProcedure="false">#REF!</definedName>
    <definedName function="false" hidden="false" localSheetId="13" name="S35R3" vbProcedure="false">#REF!</definedName>
    <definedName function="false" hidden="false" localSheetId="13" name="S35R4" vbProcedure="false">#REF!</definedName>
    <definedName function="false" hidden="false" localSheetId="13" name="S35R5" vbProcedure="false">#REF!</definedName>
    <definedName function="false" hidden="false" localSheetId="13" name="S35R6" vbProcedure="false">#REF!</definedName>
    <definedName function="false" hidden="false" localSheetId="13" name="S35R7" vbProcedure="false">#REF!</definedName>
    <definedName function="false" hidden="false" localSheetId="13" name="S35R8" vbProcedure="false">#REF!</definedName>
    <definedName function="false" hidden="false" localSheetId="13" name="S35R9" vbProcedure="false">#REF!</definedName>
    <definedName function="false" hidden="false" localSheetId="13" name="S36P1" vbProcedure="false">#REF!</definedName>
    <definedName function="false" hidden="false" localSheetId="13" name="S36P10" vbProcedure="false">#REF!</definedName>
    <definedName function="false" hidden="false" localSheetId="13" name="S36P11" vbProcedure="false">#REF!</definedName>
    <definedName function="false" hidden="false" localSheetId="13" name="S36P12" vbProcedure="false">#REF!</definedName>
    <definedName function="false" hidden="false" localSheetId="13" name="S36P13" vbProcedure="false">#REF!</definedName>
    <definedName function="false" hidden="false" localSheetId="13" name="S36P14" vbProcedure="false">#REF!</definedName>
    <definedName function="false" hidden="false" localSheetId="13" name="S36P15" vbProcedure="false">#REF!</definedName>
    <definedName function="false" hidden="false" localSheetId="13" name="S36P16" vbProcedure="false">#REF!</definedName>
    <definedName function="false" hidden="false" localSheetId="13" name="S36P17" vbProcedure="false">#REF!</definedName>
    <definedName function="false" hidden="false" localSheetId="13" name="S36P18" vbProcedure="false">#REF!</definedName>
    <definedName function="false" hidden="false" localSheetId="13" name="S36P19" vbProcedure="false">#REF!</definedName>
    <definedName function="false" hidden="false" localSheetId="13" name="S36P2" vbProcedure="false">#REF!</definedName>
    <definedName function="false" hidden="false" localSheetId="13" name="S36P20" vbProcedure="false">#REF!</definedName>
    <definedName function="false" hidden="false" localSheetId="13" name="S36P21" vbProcedure="false">#REF!</definedName>
    <definedName function="false" hidden="false" localSheetId="13" name="S36P22" vbProcedure="false">#REF!</definedName>
    <definedName function="false" hidden="false" localSheetId="13" name="S36P23" vbProcedure="false">#REF!</definedName>
    <definedName function="false" hidden="false" localSheetId="13" name="S36P24" vbProcedure="false">#REF!</definedName>
    <definedName function="false" hidden="false" localSheetId="13" name="S36P3" vbProcedure="false">#REF!</definedName>
    <definedName function="false" hidden="false" localSheetId="13" name="S36P4" vbProcedure="false">#REF!</definedName>
    <definedName function="false" hidden="false" localSheetId="13" name="S36P5" vbProcedure="false">#REF!</definedName>
    <definedName function="false" hidden="false" localSheetId="13" name="S36P6" vbProcedure="false">#REF!</definedName>
    <definedName function="false" hidden="false" localSheetId="13" name="S36P7" vbProcedure="false">#REF!</definedName>
    <definedName function="false" hidden="false" localSheetId="13" name="S36P8" vbProcedure="false">#REF!</definedName>
    <definedName function="false" hidden="false" localSheetId="13" name="S36P9" vbProcedure="false">#REF!</definedName>
    <definedName function="false" hidden="false" localSheetId="13" name="S36R1" vbProcedure="false">#REF!</definedName>
    <definedName function="false" hidden="false" localSheetId="13" name="S36R10" vbProcedure="false">#REF!</definedName>
    <definedName function="false" hidden="false" localSheetId="13" name="S36R11" vbProcedure="false">#REF!</definedName>
    <definedName function="false" hidden="false" localSheetId="13" name="S36R12" vbProcedure="false">#REF!</definedName>
    <definedName function="false" hidden="false" localSheetId="13" name="S36R13" vbProcedure="false">#REF!</definedName>
    <definedName function="false" hidden="false" localSheetId="13" name="S36R14" vbProcedure="false">#REF!</definedName>
    <definedName function="false" hidden="false" localSheetId="13" name="S36R15" vbProcedure="false">#REF!</definedName>
    <definedName function="false" hidden="false" localSheetId="13" name="S36R16" vbProcedure="false">#REF!</definedName>
    <definedName function="false" hidden="false" localSheetId="13" name="S36R17" vbProcedure="false">#REF!</definedName>
    <definedName function="false" hidden="false" localSheetId="13" name="S36R18" vbProcedure="false">#REF!</definedName>
    <definedName function="false" hidden="false" localSheetId="13" name="S36R19" vbProcedure="false">#REF!</definedName>
    <definedName function="false" hidden="false" localSheetId="13" name="S36R2" vbProcedure="false">#REF!</definedName>
    <definedName function="false" hidden="false" localSheetId="13" name="S36R20" vbProcedure="false">#REF!</definedName>
    <definedName function="false" hidden="false" localSheetId="13" name="S36R21" vbProcedure="false">#REF!</definedName>
    <definedName function="false" hidden="false" localSheetId="13" name="S36R22" vbProcedure="false">#REF!</definedName>
    <definedName function="false" hidden="false" localSheetId="13" name="S36R23" vbProcedure="false">#REF!</definedName>
    <definedName function="false" hidden="false" localSheetId="13" name="S36R24" vbProcedure="false">#REF!</definedName>
    <definedName function="false" hidden="false" localSheetId="13" name="S36R3" vbProcedure="false">#REF!</definedName>
    <definedName function="false" hidden="false" localSheetId="13" name="S36R4" vbProcedure="false">#REF!</definedName>
    <definedName function="false" hidden="false" localSheetId="13" name="S36R5" vbProcedure="false">#REF!</definedName>
    <definedName function="false" hidden="false" localSheetId="13" name="S36R6" vbProcedure="false">#REF!</definedName>
    <definedName function="false" hidden="false" localSheetId="13" name="S36R7" vbProcedure="false">#REF!</definedName>
    <definedName function="false" hidden="false" localSheetId="13" name="S36R8" vbProcedure="false">#REF!</definedName>
    <definedName function="false" hidden="false" localSheetId="13" name="S36R9" vbProcedure="false">#REF!</definedName>
    <definedName function="false" hidden="false" localSheetId="13" name="S37P1" vbProcedure="false">#REF!</definedName>
    <definedName function="false" hidden="false" localSheetId="13" name="S37P10" vbProcedure="false">#REF!</definedName>
    <definedName function="false" hidden="false" localSheetId="13" name="S37P11" vbProcedure="false">#REF!</definedName>
    <definedName function="false" hidden="false" localSheetId="13" name="S37P12" vbProcedure="false">#REF!</definedName>
    <definedName function="false" hidden="false" localSheetId="13" name="S37P13" vbProcedure="false">#REF!</definedName>
    <definedName function="false" hidden="false" localSheetId="13" name="S37P14" vbProcedure="false">#REF!</definedName>
    <definedName function="false" hidden="false" localSheetId="13" name="S37P15" vbProcedure="false">#REF!</definedName>
    <definedName function="false" hidden="false" localSheetId="13" name="S37P16" vbProcedure="false">#REF!</definedName>
    <definedName function="false" hidden="false" localSheetId="13" name="S37P17" vbProcedure="false">#REF!</definedName>
    <definedName function="false" hidden="false" localSheetId="13" name="S37P18" vbProcedure="false">#REF!</definedName>
    <definedName function="false" hidden="false" localSheetId="13" name="S37P19" vbProcedure="false">#REF!</definedName>
    <definedName function="false" hidden="false" localSheetId="13" name="S37P2" vbProcedure="false">#REF!</definedName>
    <definedName function="false" hidden="false" localSheetId="13" name="S37P20" vbProcedure="false">#REF!</definedName>
    <definedName function="false" hidden="false" localSheetId="13" name="S37P21" vbProcedure="false">#REF!</definedName>
    <definedName function="false" hidden="false" localSheetId="13" name="S37P22" vbProcedure="false">#REF!</definedName>
    <definedName function="false" hidden="false" localSheetId="13" name="S37P23" vbProcedure="false">#REF!</definedName>
    <definedName function="false" hidden="false" localSheetId="13" name="S37P24" vbProcedure="false">#REF!</definedName>
    <definedName function="false" hidden="false" localSheetId="13" name="S37P3" vbProcedure="false">#REF!</definedName>
    <definedName function="false" hidden="false" localSheetId="13" name="S37P4" vbProcedure="false">#REF!</definedName>
    <definedName function="false" hidden="false" localSheetId="13" name="S37P5" vbProcedure="false">#REF!</definedName>
    <definedName function="false" hidden="false" localSheetId="13" name="S37P6" vbProcedure="false">#REF!</definedName>
    <definedName function="false" hidden="false" localSheetId="13" name="S37P7" vbProcedure="false">#REF!</definedName>
    <definedName function="false" hidden="false" localSheetId="13" name="S37P8" vbProcedure="false">#REF!</definedName>
    <definedName function="false" hidden="false" localSheetId="13" name="S37P9" vbProcedure="false">#REF!</definedName>
    <definedName function="false" hidden="false" localSheetId="13" name="S37R1" vbProcedure="false">#REF!</definedName>
    <definedName function="false" hidden="false" localSheetId="13" name="S37R10" vbProcedure="false">#REF!</definedName>
    <definedName function="false" hidden="false" localSheetId="13" name="S37R11" vbProcedure="false">#REF!</definedName>
    <definedName function="false" hidden="false" localSheetId="13" name="S37R12" vbProcedure="false">#REF!</definedName>
    <definedName function="false" hidden="false" localSheetId="13" name="S37R13" vbProcedure="false">#REF!</definedName>
    <definedName function="false" hidden="false" localSheetId="13" name="S37R14" vbProcedure="false">#REF!</definedName>
    <definedName function="false" hidden="false" localSheetId="13" name="S37R15" vbProcedure="false">#REF!</definedName>
    <definedName function="false" hidden="false" localSheetId="13" name="S37R16" vbProcedure="false">#REF!</definedName>
    <definedName function="false" hidden="false" localSheetId="13" name="S37R17" vbProcedure="false">#REF!</definedName>
    <definedName function="false" hidden="false" localSheetId="13" name="S37R18" vbProcedure="false">#REF!</definedName>
    <definedName function="false" hidden="false" localSheetId="13" name="S37R19" vbProcedure="false">#REF!</definedName>
    <definedName function="false" hidden="false" localSheetId="13" name="S37R2" vbProcedure="false">#REF!</definedName>
    <definedName function="false" hidden="false" localSheetId="13" name="S37R20" vbProcedure="false">#REF!</definedName>
    <definedName function="false" hidden="false" localSheetId="13" name="S37R21" vbProcedure="false">#REF!</definedName>
    <definedName function="false" hidden="false" localSheetId="13" name="S37R22" vbProcedure="false">#REF!</definedName>
    <definedName function="false" hidden="false" localSheetId="13" name="S37R23" vbProcedure="false">#REF!</definedName>
    <definedName function="false" hidden="false" localSheetId="13" name="S37R24" vbProcedure="false">#REF!</definedName>
    <definedName function="false" hidden="false" localSheetId="13" name="S37R3" vbProcedure="false">#REF!</definedName>
    <definedName function="false" hidden="false" localSheetId="13" name="S37R4" vbProcedure="false">#REF!</definedName>
    <definedName function="false" hidden="false" localSheetId="13" name="S37R5" vbProcedure="false">#REF!</definedName>
    <definedName function="false" hidden="false" localSheetId="13" name="S37R6" vbProcedure="false">#REF!</definedName>
    <definedName function="false" hidden="false" localSheetId="13" name="S37R7" vbProcedure="false">#REF!</definedName>
    <definedName function="false" hidden="false" localSheetId="13" name="S37R8" vbProcedure="false">#REF!</definedName>
    <definedName function="false" hidden="false" localSheetId="13" name="S37R9" vbProcedure="false">#REF!</definedName>
    <definedName function="false" hidden="false" localSheetId="13" name="S38P1" vbProcedure="false">#REF!</definedName>
    <definedName function="false" hidden="false" localSheetId="13" name="S38P10" vbProcedure="false">#REF!</definedName>
    <definedName function="false" hidden="false" localSheetId="13" name="S38P11" vbProcedure="false">#REF!</definedName>
    <definedName function="false" hidden="false" localSheetId="13" name="S38P12" vbProcedure="false">#REF!</definedName>
    <definedName function="false" hidden="false" localSheetId="13" name="S38P13" vbProcedure="false">#REF!</definedName>
    <definedName function="false" hidden="false" localSheetId="13" name="S38P14" vbProcedure="false">#REF!</definedName>
    <definedName function="false" hidden="false" localSheetId="13" name="S38P15" vbProcedure="false">#REF!</definedName>
    <definedName function="false" hidden="false" localSheetId="13" name="S38P16" vbProcedure="false">#REF!</definedName>
    <definedName function="false" hidden="false" localSheetId="13" name="S38P17" vbProcedure="false">#REF!</definedName>
    <definedName function="false" hidden="false" localSheetId="13" name="S38P18" vbProcedure="false">#REF!</definedName>
    <definedName function="false" hidden="false" localSheetId="13" name="S38P19" vbProcedure="false">#REF!</definedName>
    <definedName function="false" hidden="false" localSheetId="13" name="S38P2" vbProcedure="false">#REF!</definedName>
    <definedName function="false" hidden="false" localSheetId="13" name="S38P20" vbProcedure="false">#REF!</definedName>
    <definedName function="false" hidden="false" localSheetId="13" name="S38P21" vbProcedure="false">#REF!</definedName>
    <definedName function="false" hidden="false" localSheetId="13" name="S38P22" vbProcedure="false">#REF!</definedName>
    <definedName function="false" hidden="false" localSheetId="13" name="S38P23" vbProcedure="false">#REF!</definedName>
    <definedName function="false" hidden="false" localSheetId="13" name="S38P24" vbProcedure="false">#REF!</definedName>
    <definedName function="false" hidden="false" localSheetId="13" name="S38P3" vbProcedure="false">#REF!</definedName>
    <definedName function="false" hidden="false" localSheetId="13" name="S38P4" vbProcedure="false">#REF!</definedName>
    <definedName function="false" hidden="false" localSheetId="13" name="S38P5" vbProcedure="false">#REF!</definedName>
    <definedName function="false" hidden="false" localSheetId="13" name="S38P6" vbProcedure="false">#REF!</definedName>
    <definedName function="false" hidden="false" localSheetId="13" name="S38P7" vbProcedure="false">#REF!</definedName>
    <definedName function="false" hidden="false" localSheetId="13" name="S38P8" vbProcedure="false">#REF!</definedName>
    <definedName function="false" hidden="false" localSheetId="13" name="S38P9" vbProcedure="false">#REF!</definedName>
    <definedName function="false" hidden="false" localSheetId="13" name="S38R1" vbProcedure="false">#REF!</definedName>
    <definedName function="false" hidden="false" localSheetId="13" name="S38R10" vbProcedure="false">#REF!</definedName>
    <definedName function="false" hidden="false" localSheetId="13" name="S38R11" vbProcedure="false">#REF!</definedName>
    <definedName function="false" hidden="false" localSheetId="13" name="S38R12" vbProcedure="false">#REF!</definedName>
    <definedName function="false" hidden="false" localSheetId="13" name="S38R13" vbProcedure="false">#REF!</definedName>
    <definedName function="false" hidden="false" localSheetId="13" name="S38R14" vbProcedure="false">#REF!</definedName>
    <definedName function="false" hidden="false" localSheetId="13" name="S38R15" vbProcedure="false">#REF!</definedName>
    <definedName function="false" hidden="false" localSheetId="13" name="S38R16" vbProcedure="false">#REF!</definedName>
    <definedName function="false" hidden="false" localSheetId="13" name="S38R17" vbProcedure="false">#REF!</definedName>
    <definedName function="false" hidden="false" localSheetId="13" name="S38R18" vbProcedure="false">#REF!</definedName>
    <definedName function="false" hidden="false" localSheetId="13" name="S38R19" vbProcedure="false">#REF!</definedName>
    <definedName function="false" hidden="false" localSheetId="13" name="S38R2" vbProcedure="false">#REF!</definedName>
    <definedName function="false" hidden="false" localSheetId="13" name="S38R20" vbProcedure="false">#REF!</definedName>
    <definedName function="false" hidden="false" localSheetId="13" name="S38R21" vbProcedure="false">#REF!</definedName>
    <definedName function="false" hidden="false" localSheetId="13" name="S38R22" vbProcedure="false">#REF!</definedName>
    <definedName function="false" hidden="false" localSheetId="13" name="S38R23" vbProcedure="false">#REF!</definedName>
    <definedName function="false" hidden="false" localSheetId="13" name="S38R24" vbProcedure="false">#REF!</definedName>
    <definedName function="false" hidden="false" localSheetId="13" name="S38R3" vbProcedure="false">#REF!</definedName>
    <definedName function="false" hidden="false" localSheetId="13" name="S38R4" vbProcedure="false">#REF!</definedName>
    <definedName function="false" hidden="false" localSheetId="13" name="S38R5" vbProcedure="false">#REF!</definedName>
    <definedName function="false" hidden="false" localSheetId="13" name="S38R6" vbProcedure="false">#REF!</definedName>
    <definedName function="false" hidden="false" localSheetId="13" name="S38R7" vbProcedure="false">#REF!</definedName>
    <definedName function="false" hidden="false" localSheetId="13" name="S38R8" vbProcedure="false">#REF!</definedName>
    <definedName function="false" hidden="false" localSheetId="13" name="S38R9" vbProcedure="false">#REF!</definedName>
    <definedName function="false" hidden="false" localSheetId="13" name="S39P1" vbProcedure="false">#REF!</definedName>
    <definedName function="false" hidden="false" localSheetId="13" name="S39P10" vbProcedure="false">#REF!</definedName>
    <definedName function="false" hidden="false" localSheetId="13" name="S39P11" vbProcedure="false">#REF!</definedName>
    <definedName function="false" hidden="false" localSheetId="13" name="S39P12" vbProcedure="false">#REF!</definedName>
    <definedName function="false" hidden="false" localSheetId="13" name="S39P13" vbProcedure="false">#REF!</definedName>
    <definedName function="false" hidden="false" localSheetId="13" name="S39P14" vbProcedure="false">#REF!</definedName>
    <definedName function="false" hidden="false" localSheetId="13" name="S39P15" vbProcedure="false">#REF!</definedName>
    <definedName function="false" hidden="false" localSheetId="13" name="S39P16" vbProcedure="false">#REF!</definedName>
    <definedName function="false" hidden="false" localSheetId="13" name="S39P17" vbProcedure="false">#REF!</definedName>
    <definedName function="false" hidden="false" localSheetId="13" name="S39P18" vbProcedure="false">#REF!</definedName>
    <definedName function="false" hidden="false" localSheetId="13" name="S39P19" vbProcedure="false">#REF!</definedName>
    <definedName function="false" hidden="false" localSheetId="13" name="S39P2" vbProcedure="false">#REF!</definedName>
    <definedName function="false" hidden="false" localSheetId="13" name="S39P20" vbProcedure="false">#REF!</definedName>
    <definedName function="false" hidden="false" localSheetId="13" name="S39P21" vbProcedure="false">#REF!</definedName>
    <definedName function="false" hidden="false" localSheetId="13" name="S39P22" vbProcedure="false">#REF!</definedName>
    <definedName function="false" hidden="false" localSheetId="13" name="S39P23" vbProcedure="false">#REF!</definedName>
    <definedName function="false" hidden="false" localSheetId="13" name="S39P24" vbProcedure="false">#REF!</definedName>
    <definedName function="false" hidden="false" localSheetId="13" name="S39P3" vbProcedure="false">#REF!</definedName>
    <definedName function="false" hidden="false" localSheetId="13" name="S39P4" vbProcedure="false">#REF!</definedName>
    <definedName function="false" hidden="false" localSheetId="13" name="S39P5" vbProcedure="false">#REF!</definedName>
    <definedName function="false" hidden="false" localSheetId="13" name="S39P6" vbProcedure="false">#REF!</definedName>
    <definedName function="false" hidden="false" localSheetId="13" name="S39P7" vbProcedure="false">#REF!</definedName>
    <definedName function="false" hidden="false" localSheetId="13" name="S39P8" vbProcedure="false">#REF!</definedName>
    <definedName function="false" hidden="false" localSheetId="13" name="S39P9" vbProcedure="false">#REF!</definedName>
    <definedName function="false" hidden="false" localSheetId="13" name="S39R1" vbProcedure="false">#REF!</definedName>
    <definedName function="false" hidden="false" localSheetId="13" name="S39R10" vbProcedure="false">#REF!</definedName>
    <definedName function="false" hidden="false" localSheetId="13" name="S39R11" vbProcedure="false">#REF!</definedName>
    <definedName function="false" hidden="false" localSheetId="13" name="S39R12" vbProcedure="false">#REF!</definedName>
    <definedName function="false" hidden="false" localSheetId="13" name="S39R13" vbProcedure="false">#REF!</definedName>
    <definedName function="false" hidden="false" localSheetId="13" name="S39R14" vbProcedure="false">#REF!</definedName>
    <definedName function="false" hidden="false" localSheetId="13" name="S39R15" vbProcedure="false">#REF!</definedName>
    <definedName function="false" hidden="false" localSheetId="13" name="S39R16" vbProcedure="false">#REF!</definedName>
    <definedName function="false" hidden="false" localSheetId="13" name="S39R17" vbProcedure="false">#REF!</definedName>
    <definedName function="false" hidden="false" localSheetId="13" name="S39R18" vbProcedure="false">#REF!</definedName>
    <definedName function="false" hidden="false" localSheetId="13" name="S39R19" vbProcedure="false">#REF!</definedName>
    <definedName function="false" hidden="false" localSheetId="13" name="S39R2" vbProcedure="false">#REF!</definedName>
    <definedName function="false" hidden="false" localSheetId="13" name="S39R20" vbProcedure="false">#REF!</definedName>
    <definedName function="false" hidden="false" localSheetId="13" name="S39R21" vbProcedure="false">#REF!</definedName>
    <definedName function="false" hidden="false" localSheetId="13" name="S39R22" vbProcedure="false">#REF!</definedName>
    <definedName function="false" hidden="false" localSheetId="13" name="S39R23" vbProcedure="false">#REF!</definedName>
    <definedName function="false" hidden="false" localSheetId="13" name="S39R24" vbProcedure="false">#REF!</definedName>
    <definedName function="false" hidden="false" localSheetId="13" name="S39R3" vbProcedure="false">#REF!</definedName>
    <definedName function="false" hidden="false" localSheetId="13" name="S39R4" vbProcedure="false">#REF!</definedName>
    <definedName function="false" hidden="false" localSheetId="13" name="S39R5" vbProcedure="false">#REF!</definedName>
    <definedName function="false" hidden="false" localSheetId="13" name="S39R6" vbProcedure="false">#REF!</definedName>
    <definedName function="false" hidden="false" localSheetId="13" name="S39R7" vbProcedure="false">#REF!</definedName>
    <definedName function="false" hidden="false" localSheetId="13" name="S39R8" vbProcedure="false">#REF!</definedName>
    <definedName function="false" hidden="false" localSheetId="13" name="S39R9" vbProcedure="false">#REF!</definedName>
    <definedName function="false" hidden="false" localSheetId="13" name="S3P1" vbProcedure="false">#REF!</definedName>
    <definedName function="false" hidden="false" localSheetId="13" name="S3P10" vbProcedure="false">#REF!</definedName>
    <definedName function="false" hidden="false" localSheetId="13" name="S3P11" vbProcedure="false">#REF!</definedName>
    <definedName function="false" hidden="false" localSheetId="13" name="S3P12" vbProcedure="false">#REF!</definedName>
    <definedName function="false" hidden="false" localSheetId="13" name="S3P13" vbProcedure="false">#REF!</definedName>
    <definedName function="false" hidden="false" localSheetId="13" name="S3P14" vbProcedure="false">#REF!</definedName>
    <definedName function="false" hidden="false" localSheetId="13" name="S3P15" vbProcedure="false">#REF!</definedName>
    <definedName function="false" hidden="false" localSheetId="13" name="S3P16" vbProcedure="false">#REF!</definedName>
    <definedName function="false" hidden="false" localSheetId="13" name="S3P17" vbProcedure="false">#REF!</definedName>
    <definedName function="false" hidden="false" localSheetId="13" name="S3P18" vbProcedure="false">#REF!</definedName>
    <definedName function="false" hidden="false" localSheetId="13" name="S3P19" vbProcedure="false">#REF!</definedName>
    <definedName function="false" hidden="false" localSheetId="13" name="S3P2" vbProcedure="false">#REF!</definedName>
    <definedName function="false" hidden="false" localSheetId="13" name="S3P20" vbProcedure="false">#REF!</definedName>
    <definedName function="false" hidden="false" localSheetId="13" name="S3P21" vbProcedure="false">#REF!</definedName>
    <definedName function="false" hidden="false" localSheetId="13" name="S3P22" vbProcedure="false">#REF!</definedName>
    <definedName function="false" hidden="false" localSheetId="13" name="S3P23" vbProcedure="false">#REF!</definedName>
    <definedName function="false" hidden="false" localSheetId="13" name="S3P24" vbProcedure="false">#REF!</definedName>
    <definedName function="false" hidden="false" localSheetId="13" name="S3P3" vbProcedure="false">#REF!</definedName>
    <definedName function="false" hidden="false" localSheetId="13" name="S3P4" vbProcedure="false">#REF!</definedName>
    <definedName function="false" hidden="false" localSheetId="13" name="S3P5" vbProcedure="false">#REF!</definedName>
    <definedName function="false" hidden="false" localSheetId="13" name="S3P6" vbProcedure="false">#REF!</definedName>
    <definedName function="false" hidden="false" localSheetId="13" name="S3P7" vbProcedure="false">#REF!</definedName>
    <definedName function="false" hidden="false" localSheetId="13" name="S3P8" vbProcedure="false">#REF!</definedName>
    <definedName function="false" hidden="false" localSheetId="13" name="S3P9" vbProcedure="false">#REF!</definedName>
    <definedName function="false" hidden="false" localSheetId="13" name="S3R1" vbProcedure="false">#REF!</definedName>
    <definedName function="false" hidden="false" localSheetId="13" name="S3R10" vbProcedure="false">#REF!</definedName>
    <definedName function="false" hidden="false" localSheetId="13" name="S3R11" vbProcedure="false">#REF!</definedName>
    <definedName function="false" hidden="false" localSheetId="13" name="S3R12" vbProcedure="false">#REF!</definedName>
    <definedName function="false" hidden="false" localSheetId="13" name="S3R13" vbProcedure="false">#REF!</definedName>
    <definedName function="false" hidden="false" localSheetId="13" name="S3R14" vbProcedure="false">#REF!</definedName>
    <definedName function="false" hidden="false" localSheetId="13" name="S3R15" vbProcedure="false">#REF!</definedName>
    <definedName function="false" hidden="false" localSheetId="13" name="S3R16" vbProcedure="false">#REF!</definedName>
    <definedName function="false" hidden="false" localSheetId="13" name="S3R17" vbProcedure="false">#REF!</definedName>
    <definedName function="false" hidden="false" localSheetId="13" name="S3R18" vbProcedure="false">#REF!</definedName>
    <definedName function="false" hidden="false" localSheetId="13" name="S3R19" vbProcedure="false">#REF!</definedName>
    <definedName function="false" hidden="false" localSheetId="13" name="S3R2" vbProcedure="false">#REF!</definedName>
    <definedName function="false" hidden="false" localSheetId="13" name="S3R20" vbProcedure="false">#REF!</definedName>
    <definedName function="false" hidden="false" localSheetId="13" name="S3R21" vbProcedure="false">#REF!</definedName>
    <definedName function="false" hidden="false" localSheetId="13" name="S3R22" vbProcedure="false">#REF!</definedName>
    <definedName function="false" hidden="false" localSheetId="13" name="S3R23" vbProcedure="false">#REF!</definedName>
    <definedName function="false" hidden="false" localSheetId="13" name="S3R24" vbProcedure="false">#REF!</definedName>
    <definedName function="false" hidden="false" localSheetId="13" name="S3R3" vbProcedure="false">#REF!</definedName>
    <definedName function="false" hidden="false" localSheetId="13" name="S3R4" vbProcedure="false">#REF!</definedName>
    <definedName function="false" hidden="false" localSheetId="13" name="S3R5" vbProcedure="false">#REF!</definedName>
    <definedName function="false" hidden="false" localSheetId="13" name="S3R6" vbProcedure="false">#REF!</definedName>
    <definedName function="false" hidden="false" localSheetId="13" name="S3R7" vbProcedure="false">#REF!</definedName>
    <definedName function="false" hidden="false" localSheetId="13" name="S3R8" vbProcedure="false">#REF!</definedName>
    <definedName function="false" hidden="false" localSheetId="13" name="S3R9" vbProcedure="false">#REF!</definedName>
    <definedName function="false" hidden="false" localSheetId="13" name="S40P1" vbProcedure="false">#REF!</definedName>
    <definedName function="false" hidden="false" localSheetId="13" name="S40P10" vbProcedure="false">#REF!</definedName>
    <definedName function="false" hidden="false" localSheetId="13" name="S40P11" vbProcedure="false">#REF!</definedName>
    <definedName function="false" hidden="false" localSheetId="13" name="S40P12" vbProcedure="false">#REF!</definedName>
    <definedName function="false" hidden="false" localSheetId="13" name="S40P13" vbProcedure="false">#REF!</definedName>
    <definedName function="false" hidden="false" localSheetId="13" name="S40P14" vbProcedure="false">#REF!</definedName>
    <definedName function="false" hidden="false" localSheetId="13" name="S40P15" vbProcedure="false">#REF!</definedName>
    <definedName function="false" hidden="false" localSheetId="13" name="S40P16" vbProcedure="false">#REF!</definedName>
    <definedName function="false" hidden="false" localSheetId="13" name="S40P17" vbProcedure="false">#REF!</definedName>
    <definedName function="false" hidden="false" localSheetId="13" name="S40P18" vbProcedure="false">#REF!</definedName>
    <definedName function="false" hidden="false" localSheetId="13" name="S40P19" vbProcedure="false">#REF!</definedName>
    <definedName function="false" hidden="false" localSheetId="13" name="S40P2" vbProcedure="false">#REF!</definedName>
    <definedName function="false" hidden="false" localSheetId="13" name="S40P20" vbProcedure="false">#REF!</definedName>
    <definedName function="false" hidden="false" localSheetId="13" name="S40P21" vbProcedure="false">#REF!</definedName>
    <definedName function="false" hidden="false" localSheetId="13" name="S40P22" vbProcedure="false">#REF!</definedName>
    <definedName function="false" hidden="false" localSheetId="13" name="S40P23" vbProcedure="false">#REF!</definedName>
    <definedName function="false" hidden="false" localSheetId="13" name="S40P24" vbProcedure="false">#REF!</definedName>
    <definedName function="false" hidden="false" localSheetId="13" name="S40P3" vbProcedure="false">#REF!</definedName>
    <definedName function="false" hidden="false" localSheetId="13" name="S40P4" vbProcedure="false">#REF!</definedName>
    <definedName function="false" hidden="false" localSheetId="13" name="S40P5" vbProcedure="false">#REF!</definedName>
    <definedName function="false" hidden="false" localSheetId="13" name="S40P6" vbProcedure="false">#REF!</definedName>
    <definedName function="false" hidden="false" localSheetId="13" name="S40P7" vbProcedure="false">#REF!</definedName>
    <definedName function="false" hidden="false" localSheetId="13" name="S40P8" vbProcedure="false">#REF!</definedName>
    <definedName function="false" hidden="false" localSheetId="13" name="S40P9" vbProcedure="false">#REF!</definedName>
    <definedName function="false" hidden="false" localSheetId="13" name="S40R1" vbProcedure="false">#REF!</definedName>
    <definedName function="false" hidden="false" localSheetId="13" name="S40R10" vbProcedure="false">#REF!</definedName>
    <definedName function="false" hidden="false" localSheetId="13" name="S40R11" vbProcedure="false">#REF!</definedName>
    <definedName function="false" hidden="false" localSheetId="13" name="S40R12" vbProcedure="false">#REF!</definedName>
    <definedName function="false" hidden="false" localSheetId="13" name="S40R13" vbProcedure="false">#REF!</definedName>
    <definedName function="false" hidden="false" localSheetId="13" name="S40R14" vbProcedure="false">#REF!</definedName>
    <definedName function="false" hidden="false" localSheetId="13" name="S40R15" vbProcedure="false">#REF!</definedName>
    <definedName function="false" hidden="false" localSheetId="13" name="S40R16" vbProcedure="false">#REF!</definedName>
    <definedName function="false" hidden="false" localSheetId="13" name="S40R17" vbProcedure="false">#REF!</definedName>
    <definedName function="false" hidden="false" localSheetId="13" name="S40R18" vbProcedure="false">#REF!</definedName>
    <definedName function="false" hidden="false" localSheetId="13" name="S40R19" vbProcedure="false">#REF!</definedName>
    <definedName function="false" hidden="false" localSheetId="13" name="S40R2" vbProcedure="false">#REF!</definedName>
    <definedName function="false" hidden="false" localSheetId="13" name="S40R20" vbProcedure="false">#REF!</definedName>
    <definedName function="false" hidden="false" localSheetId="13" name="S40R21" vbProcedure="false">#REF!</definedName>
    <definedName function="false" hidden="false" localSheetId="13" name="S40R22" vbProcedure="false">#REF!</definedName>
    <definedName function="false" hidden="false" localSheetId="13" name="S40R23" vbProcedure="false">#REF!</definedName>
    <definedName function="false" hidden="false" localSheetId="13" name="S40R24" vbProcedure="false">#REF!</definedName>
    <definedName function="false" hidden="false" localSheetId="13" name="S40R3" vbProcedure="false">#REF!</definedName>
    <definedName function="false" hidden="false" localSheetId="13" name="S40R4" vbProcedure="false">#REF!</definedName>
    <definedName function="false" hidden="false" localSheetId="13" name="S40R5" vbProcedure="false">#REF!</definedName>
    <definedName function="false" hidden="false" localSheetId="13" name="S40R6" vbProcedure="false">#REF!</definedName>
    <definedName function="false" hidden="false" localSheetId="13" name="S40R7" vbProcedure="false">#REF!</definedName>
    <definedName function="false" hidden="false" localSheetId="13" name="S40R8" vbProcedure="false">#REF!</definedName>
    <definedName function="false" hidden="false" localSheetId="13" name="S40R9" vbProcedure="false">#REF!</definedName>
    <definedName function="false" hidden="false" localSheetId="13" name="S41P1" vbProcedure="false">#REF!</definedName>
    <definedName function="false" hidden="false" localSheetId="13" name="S41P10" vbProcedure="false">#REF!</definedName>
    <definedName function="false" hidden="false" localSheetId="13" name="S41P11" vbProcedure="false">#REF!</definedName>
    <definedName function="false" hidden="false" localSheetId="13" name="S41P12" vbProcedure="false">#REF!</definedName>
    <definedName function="false" hidden="false" localSheetId="13" name="S41P13" vbProcedure="false">#REF!</definedName>
    <definedName function="false" hidden="false" localSheetId="13" name="S41P14" vbProcedure="false">#REF!</definedName>
    <definedName function="false" hidden="false" localSheetId="13" name="S41P15" vbProcedure="false">#REF!</definedName>
    <definedName function="false" hidden="false" localSheetId="13" name="S41P16" vbProcedure="false">#REF!</definedName>
    <definedName function="false" hidden="false" localSheetId="13" name="S41P17" vbProcedure="false">#REF!</definedName>
    <definedName function="false" hidden="false" localSheetId="13" name="S41P18" vbProcedure="false">#REF!</definedName>
    <definedName function="false" hidden="false" localSheetId="13" name="S41P19" vbProcedure="false">#REF!</definedName>
    <definedName function="false" hidden="false" localSheetId="13" name="S41P2" vbProcedure="false">#REF!</definedName>
    <definedName function="false" hidden="false" localSheetId="13" name="S41P20" vbProcedure="false">#REF!</definedName>
    <definedName function="false" hidden="false" localSheetId="13" name="S41P21" vbProcedure="false">#REF!</definedName>
    <definedName function="false" hidden="false" localSheetId="13" name="S41P22" vbProcedure="false">#REF!</definedName>
    <definedName function="false" hidden="false" localSheetId="13" name="S41P23" vbProcedure="false">#REF!</definedName>
    <definedName function="false" hidden="false" localSheetId="13" name="S41P24" vbProcedure="false">#REF!</definedName>
    <definedName function="false" hidden="false" localSheetId="13" name="S41P3" vbProcedure="false">#REF!</definedName>
    <definedName function="false" hidden="false" localSheetId="13" name="S41P4" vbProcedure="false">#REF!</definedName>
    <definedName function="false" hidden="false" localSheetId="13" name="S41P5" vbProcedure="false">#REF!</definedName>
    <definedName function="false" hidden="false" localSheetId="13" name="S41P6" vbProcedure="false">#REF!</definedName>
    <definedName function="false" hidden="false" localSheetId="13" name="S41P7" vbProcedure="false">#REF!</definedName>
    <definedName function="false" hidden="false" localSheetId="13" name="S41P8" vbProcedure="false">#REF!</definedName>
    <definedName function="false" hidden="false" localSheetId="13" name="S41P9" vbProcedure="false">#REF!</definedName>
    <definedName function="false" hidden="false" localSheetId="13" name="S41R1" vbProcedure="false">#REF!</definedName>
    <definedName function="false" hidden="false" localSheetId="13" name="S41R10" vbProcedure="false">#REF!</definedName>
    <definedName function="false" hidden="false" localSheetId="13" name="S41R11" vbProcedure="false">#REF!</definedName>
    <definedName function="false" hidden="false" localSheetId="13" name="S41R12" vbProcedure="false">#REF!</definedName>
    <definedName function="false" hidden="false" localSheetId="13" name="S41R13" vbProcedure="false">#REF!</definedName>
    <definedName function="false" hidden="false" localSheetId="13" name="S41R14" vbProcedure="false">#REF!</definedName>
    <definedName function="false" hidden="false" localSheetId="13" name="S41R15" vbProcedure="false">#REF!</definedName>
    <definedName function="false" hidden="false" localSheetId="13" name="S41R16" vbProcedure="false">#REF!</definedName>
    <definedName function="false" hidden="false" localSheetId="13" name="S41R17" vbProcedure="false">#REF!</definedName>
    <definedName function="false" hidden="false" localSheetId="13" name="S41R18" vbProcedure="false">#REF!</definedName>
    <definedName function="false" hidden="false" localSheetId="13" name="S41R19" vbProcedure="false">#REF!</definedName>
    <definedName function="false" hidden="false" localSheetId="13" name="S41R2" vbProcedure="false">#REF!</definedName>
    <definedName function="false" hidden="false" localSheetId="13" name="S41R20" vbProcedure="false">#REF!</definedName>
    <definedName function="false" hidden="false" localSheetId="13" name="S41R21" vbProcedure="false">#REF!</definedName>
    <definedName function="false" hidden="false" localSheetId="13" name="S41R22" vbProcedure="false">#REF!</definedName>
    <definedName function="false" hidden="false" localSheetId="13" name="S41R23" vbProcedure="false">#REF!</definedName>
    <definedName function="false" hidden="false" localSheetId="13" name="S41R24" vbProcedure="false">#REF!</definedName>
    <definedName function="false" hidden="false" localSheetId="13" name="S41R3" vbProcedure="false">#REF!</definedName>
    <definedName function="false" hidden="false" localSheetId="13" name="S41R4" vbProcedure="false">#REF!</definedName>
    <definedName function="false" hidden="false" localSheetId="13" name="S41R5" vbProcedure="false">#REF!</definedName>
    <definedName function="false" hidden="false" localSheetId="13" name="S41R6" vbProcedure="false">#REF!</definedName>
    <definedName function="false" hidden="false" localSheetId="13" name="S41R7" vbProcedure="false">#REF!</definedName>
    <definedName function="false" hidden="false" localSheetId="13" name="S41R8" vbProcedure="false">#REF!</definedName>
    <definedName function="false" hidden="false" localSheetId="13" name="S41R9" vbProcedure="false">#REF!</definedName>
    <definedName function="false" hidden="false" localSheetId="13" name="S42P1" vbProcedure="false">#REF!</definedName>
    <definedName function="false" hidden="false" localSheetId="13" name="S42P10" vbProcedure="false">#REF!</definedName>
    <definedName function="false" hidden="false" localSheetId="13" name="S42P11" vbProcedure="false">#REF!</definedName>
    <definedName function="false" hidden="false" localSheetId="13" name="S42P12" vbProcedure="false">#REF!</definedName>
    <definedName function="false" hidden="false" localSheetId="13" name="S42P13" vbProcedure="false">#REF!</definedName>
    <definedName function="false" hidden="false" localSheetId="13" name="S42P14" vbProcedure="false">#REF!</definedName>
    <definedName function="false" hidden="false" localSheetId="13" name="S42P15" vbProcedure="false">#REF!</definedName>
    <definedName function="false" hidden="false" localSheetId="13" name="S42P16" vbProcedure="false">#REF!</definedName>
    <definedName function="false" hidden="false" localSheetId="13" name="S42P17" vbProcedure="false">#REF!</definedName>
    <definedName function="false" hidden="false" localSheetId="13" name="S42P18" vbProcedure="false">#REF!</definedName>
    <definedName function="false" hidden="false" localSheetId="13" name="S42P19" vbProcedure="false">#REF!</definedName>
    <definedName function="false" hidden="false" localSheetId="13" name="S42P2" vbProcedure="false">#REF!</definedName>
    <definedName function="false" hidden="false" localSheetId="13" name="S42P20" vbProcedure="false">#REF!</definedName>
    <definedName function="false" hidden="false" localSheetId="13" name="S42P21" vbProcedure="false">#REF!</definedName>
    <definedName function="false" hidden="false" localSheetId="13" name="S42P22" vbProcedure="false">#REF!</definedName>
    <definedName function="false" hidden="false" localSheetId="13" name="S42P23" vbProcedure="false">#REF!</definedName>
    <definedName function="false" hidden="false" localSheetId="13" name="S42P24" vbProcedure="false">#REF!</definedName>
    <definedName function="false" hidden="false" localSheetId="13" name="S42P3" vbProcedure="false">#REF!</definedName>
    <definedName function="false" hidden="false" localSheetId="13" name="S42P4" vbProcedure="false">#REF!</definedName>
    <definedName function="false" hidden="false" localSheetId="13" name="S42P5" vbProcedure="false">#REF!</definedName>
    <definedName function="false" hidden="false" localSheetId="13" name="S42P6" vbProcedure="false">#REF!</definedName>
    <definedName function="false" hidden="false" localSheetId="13" name="S42P7" vbProcedure="false">#REF!</definedName>
    <definedName function="false" hidden="false" localSheetId="13" name="S42P8" vbProcedure="false">#REF!</definedName>
    <definedName function="false" hidden="false" localSheetId="13" name="S42P9" vbProcedure="false">#REF!</definedName>
    <definedName function="false" hidden="false" localSheetId="13" name="S42R1" vbProcedure="false">#REF!</definedName>
    <definedName function="false" hidden="false" localSheetId="13" name="S42R10" vbProcedure="false">#REF!</definedName>
    <definedName function="false" hidden="false" localSheetId="13" name="S42R11" vbProcedure="false">#REF!</definedName>
    <definedName function="false" hidden="false" localSheetId="13" name="S42R12" vbProcedure="false">#REF!</definedName>
    <definedName function="false" hidden="false" localSheetId="13" name="S42R13" vbProcedure="false">#REF!</definedName>
    <definedName function="false" hidden="false" localSheetId="13" name="S42R14" vbProcedure="false">#REF!</definedName>
    <definedName function="false" hidden="false" localSheetId="13" name="S42R15" vbProcedure="false">#REF!</definedName>
    <definedName function="false" hidden="false" localSheetId="13" name="S42R16" vbProcedure="false">#REF!</definedName>
    <definedName function="false" hidden="false" localSheetId="13" name="S42R17" vbProcedure="false">#REF!</definedName>
    <definedName function="false" hidden="false" localSheetId="13" name="S42R18" vbProcedure="false">#REF!</definedName>
    <definedName function="false" hidden="false" localSheetId="13" name="S42R19" vbProcedure="false">#REF!</definedName>
    <definedName function="false" hidden="false" localSheetId="13" name="S42R2" vbProcedure="false">#REF!</definedName>
    <definedName function="false" hidden="false" localSheetId="13" name="S42R20" vbProcedure="false">#REF!</definedName>
    <definedName function="false" hidden="false" localSheetId="13" name="S42R21" vbProcedure="false">#REF!</definedName>
    <definedName function="false" hidden="false" localSheetId="13" name="S42R22" vbProcedure="false">#REF!</definedName>
    <definedName function="false" hidden="false" localSheetId="13" name="S42R23" vbProcedure="false">#REF!</definedName>
    <definedName function="false" hidden="false" localSheetId="13" name="S42R24" vbProcedure="false">#REF!</definedName>
    <definedName function="false" hidden="false" localSheetId="13" name="S42R3" vbProcedure="false">#REF!</definedName>
    <definedName function="false" hidden="false" localSheetId="13" name="S42R4" vbProcedure="false">#REF!</definedName>
    <definedName function="false" hidden="false" localSheetId="13" name="S42R5" vbProcedure="false">#REF!</definedName>
    <definedName function="false" hidden="false" localSheetId="13" name="S42R6" vbProcedure="false">#REF!</definedName>
    <definedName function="false" hidden="false" localSheetId="13" name="S42R7" vbProcedure="false">#REF!</definedName>
    <definedName function="false" hidden="false" localSheetId="13" name="S42R8" vbProcedure="false">#REF!</definedName>
    <definedName function="false" hidden="false" localSheetId="13" name="S42R9" vbProcedure="false">#REF!</definedName>
    <definedName function="false" hidden="false" localSheetId="13" name="S43P1" vbProcedure="false">#REF!</definedName>
    <definedName function="false" hidden="false" localSheetId="13" name="S43P10" vbProcedure="false">#REF!</definedName>
    <definedName function="false" hidden="false" localSheetId="13" name="S43P11" vbProcedure="false">#REF!</definedName>
    <definedName function="false" hidden="false" localSheetId="13" name="S43P12" vbProcedure="false">#REF!</definedName>
    <definedName function="false" hidden="false" localSheetId="13" name="S43P13" vbProcedure="false">#REF!</definedName>
    <definedName function="false" hidden="false" localSheetId="13" name="S43P14" vbProcedure="false">#REF!</definedName>
    <definedName function="false" hidden="false" localSheetId="13" name="S43P15" vbProcedure="false">#REF!</definedName>
    <definedName function="false" hidden="false" localSheetId="13" name="S43P16" vbProcedure="false">#REF!</definedName>
    <definedName function="false" hidden="false" localSheetId="13" name="S43P17" vbProcedure="false">#REF!</definedName>
    <definedName function="false" hidden="false" localSheetId="13" name="S43P18" vbProcedure="false">#REF!</definedName>
    <definedName function="false" hidden="false" localSheetId="13" name="S43P19" vbProcedure="false">#REF!</definedName>
    <definedName function="false" hidden="false" localSheetId="13" name="S43P2" vbProcedure="false">#REF!</definedName>
    <definedName function="false" hidden="false" localSheetId="13" name="S43P20" vbProcedure="false">#REF!</definedName>
    <definedName function="false" hidden="false" localSheetId="13" name="S43P21" vbProcedure="false">#REF!</definedName>
    <definedName function="false" hidden="false" localSheetId="13" name="S43P22" vbProcedure="false">#REF!</definedName>
    <definedName function="false" hidden="false" localSheetId="13" name="S43P23" vbProcedure="false">#REF!</definedName>
    <definedName function="false" hidden="false" localSheetId="13" name="S43P24" vbProcedure="false">#REF!</definedName>
    <definedName function="false" hidden="false" localSheetId="13" name="S43P3" vbProcedure="false">#REF!</definedName>
    <definedName function="false" hidden="false" localSheetId="13" name="S43P4" vbProcedure="false">#REF!</definedName>
    <definedName function="false" hidden="false" localSheetId="13" name="S43P5" vbProcedure="false">#REF!</definedName>
    <definedName function="false" hidden="false" localSheetId="13" name="S43P6" vbProcedure="false">#REF!</definedName>
    <definedName function="false" hidden="false" localSheetId="13" name="S43P7" vbProcedure="false">#REF!</definedName>
    <definedName function="false" hidden="false" localSheetId="13" name="S43P8" vbProcedure="false">#REF!</definedName>
    <definedName function="false" hidden="false" localSheetId="13" name="S43P9" vbProcedure="false">#REF!</definedName>
    <definedName function="false" hidden="false" localSheetId="13" name="S43R1" vbProcedure="false">#REF!</definedName>
    <definedName function="false" hidden="false" localSheetId="13" name="S43R10" vbProcedure="false">#REF!</definedName>
    <definedName function="false" hidden="false" localSheetId="13" name="S43R11" vbProcedure="false">#REF!</definedName>
    <definedName function="false" hidden="false" localSheetId="13" name="S43R12" vbProcedure="false">#REF!</definedName>
    <definedName function="false" hidden="false" localSheetId="13" name="S43R13" vbProcedure="false">#REF!</definedName>
    <definedName function="false" hidden="false" localSheetId="13" name="S43R14" vbProcedure="false">#REF!</definedName>
    <definedName function="false" hidden="false" localSheetId="13" name="S43R15" vbProcedure="false">#REF!</definedName>
    <definedName function="false" hidden="false" localSheetId="13" name="S43R16" vbProcedure="false">#REF!</definedName>
    <definedName function="false" hidden="false" localSheetId="13" name="S43R17" vbProcedure="false">#REF!</definedName>
    <definedName function="false" hidden="false" localSheetId="13" name="S43R18" vbProcedure="false">#REF!</definedName>
    <definedName function="false" hidden="false" localSheetId="13" name="S43R19" vbProcedure="false">#REF!</definedName>
    <definedName function="false" hidden="false" localSheetId="13" name="S43R2" vbProcedure="false">#REF!</definedName>
    <definedName function="false" hidden="false" localSheetId="13" name="S43R20" vbProcedure="false">#REF!</definedName>
    <definedName function="false" hidden="false" localSheetId="13" name="S43R21" vbProcedure="false">#REF!</definedName>
    <definedName function="false" hidden="false" localSheetId="13" name="S43R22" vbProcedure="false">#REF!</definedName>
    <definedName function="false" hidden="false" localSheetId="13" name="S43R23" vbProcedure="false">#REF!</definedName>
    <definedName function="false" hidden="false" localSheetId="13" name="S43R24" vbProcedure="false">#REF!</definedName>
    <definedName function="false" hidden="false" localSheetId="13" name="S43R3" vbProcedure="false">#REF!</definedName>
    <definedName function="false" hidden="false" localSheetId="13" name="S43R4" vbProcedure="false">#REF!</definedName>
    <definedName function="false" hidden="false" localSheetId="13" name="S43R5" vbProcedure="false">#REF!</definedName>
    <definedName function="false" hidden="false" localSheetId="13" name="S43R6" vbProcedure="false">#REF!</definedName>
    <definedName function="false" hidden="false" localSheetId="13" name="S43R7" vbProcedure="false">#REF!</definedName>
    <definedName function="false" hidden="false" localSheetId="13" name="S43R8" vbProcedure="false">#REF!</definedName>
    <definedName function="false" hidden="false" localSheetId="13" name="S43R9" vbProcedure="false">#REF!</definedName>
    <definedName function="false" hidden="false" localSheetId="13" name="S44P1" vbProcedure="false">#REF!</definedName>
    <definedName function="false" hidden="false" localSheetId="13" name="S44P10" vbProcedure="false">#REF!</definedName>
    <definedName function="false" hidden="false" localSheetId="13" name="S44P11" vbProcedure="false">#REF!</definedName>
    <definedName function="false" hidden="false" localSheetId="13" name="S44P12" vbProcedure="false">#REF!</definedName>
    <definedName function="false" hidden="false" localSheetId="13" name="S44P13" vbProcedure="false">#REF!</definedName>
    <definedName function="false" hidden="false" localSheetId="13" name="S44P14" vbProcedure="false">#REF!</definedName>
    <definedName function="false" hidden="false" localSheetId="13" name="S44P15" vbProcedure="false">#REF!</definedName>
    <definedName function="false" hidden="false" localSheetId="13" name="S44P16" vbProcedure="false">#REF!</definedName>
    <definedName function="false" hidden="false" localSheetId="13" name="S44P17" vbProcedure="false">#REF!</definedName>
    <definedName function="false" hidden="false" localSheetId="13" name="S44P18" vbProcedure="false">#REF!</definedName>
    <definedName function="false" hidden="false" localSheetId="13" name="S44P19" vbProcedure="false">#REF!</definedName>
    <definedName function="false" hidden="false" localSheetId="13" name="S44P2" vbProcedure="false">#REF!</definedName>
    <definedName function="false" hidden="false" localSheetId="13" name="S44P20" vbProcedure="false">#REF!</definedName>
    <definedName function="false" hidden="false" localSheetId="13" name="S44P21" vbProcedure="false">#REF!</definedName>
    <definedName function="false" hidden="false" localSheetId="13" name="S44P22" vbProcedure="false">#REF!</definedName>
    <definedName function="false" hidden="false" localSheetId="13" name="S44P23" vbProcedure="false">#REF!</definedName>
    <definedName function="false" hidden="false" localSheetId="13" name="S44P24" vbProcedure="false">#REF!</definedName>
    <definedName function="false" hidden="false" localSheetId="13" name="S44P3" vbProcedure="false">#REF!</definedName>
    <definedName function="false" hidden="false" localSheetId="13" name="S44P4" vbProcedure="false">#REF!</definedName>
    <definedName function="false" hidden="false" localSheetId="13" name="S44P5" vbProcedure="false">#REF!</definedName>
    <definedName function="false" hidden="false" localSheetId="13" name="S44P6" vbProcedure="false">#REF!</definedName>
    <definedName function="false" hidden="false" localSheetId="13" name="S44P7" vbProcedure="false">#REF!</definedName>
    <definedName function="false" hidden="false" localSheetId="13" name="S44P8" vbProcedure="false">#REF!</definedName>
    <definedName function="false" hidden="false" localSheetId="13" name="S44P9" vbProcedure="false">#REF!</definedName>
    <definedName function="false" hidden="false" localSheetId="13" name="S44R1" vbProcedure="false">#REF!</definedName>
    <definedName function="false" hidden="false" localSheetId="13" name="S44R10" vbProcedure="false">#REF!</definedName>
    <definedName function="false" hidden="false" localSheetId="13" name="S44R11" vbProcedure="false">#REF!</definedName>
    <definedName function="false" hidden="false" localSheetId="13" name="S44R12" vbProcedure="false">#REF!</definedName>
    <definedName function="false" hidden="false" localSheetId="13" name="S44R13" vbProcedure="false">#REF!</definedName>
    <definedName function="false" hidden="false" localSheetId="13" name="S44R14" vbProcedure="false">#REF!</definedName>
    <definedName function="false" hidden="false" localSheetId="13" name="S44R15" vbProcedure="false">#REF!</definedName>
    <definedName function="false" hidden="false" localSheetId="13" name="S44R16" vbProcedure="false">#REF!</definedName>
    <definedName function="false" hidden="false" localSheetId="13" name="S44R17" vbProcedure="false">#REF!</definedName>
    <definedName function="false" hidden="false" localSheetId="13" name="S44R18" vbProcedure="false">#REF!</definedName>
    <definedName function="false" hidden="false" localSheetId="13" name="S44R19" vbProcedure="false">#REF!</definedName>
    <definedName function="false" hidden="false" localSheetId="13" name="S44R2" vbProcedure="false">#REF!</definedName>
    <definedName function="false" hidden="false" localSheetId="13" name="S44R20" vbProcedure="false">#REF!</definedName>
    <definedName function="false" hidden="false" localSheetId="13" name="S44R21" vbProcedure="false">#REF!</definedName>
    <definedName function="false" hidden="false" localSheetId="13" name="S44R22" vbProcedure="false">#REF!</definedName>
    <definedName function="false" hidden="false" localSheetId="13" name="S44R23" vbProcedure="false">#REF!</definedName>
    <definedName function="false" hidden="false" localSheetId="13" name="S44R24" vbProcedure="false">#REF!</definedName>
    <definedName function="false" hidden="false" localSheetId="13" name="S44R3" vbProcedure="false">#REF!</definedName>
    <definedName function="false" hidden="false" localSheetId="13" name="S44R4" vbProcedure="false">#REF!</definedName>
    <definedName function="false" hidden="false" localSheetId="13" name="S44R5" vbProcedure="false">#REF!</definedName>
    <definedName function="false" hidden="false" localSheetId="13" name="S44R6" vbProcedure="false">#REF!</definedName>
    <definedName function="false" hidden="false" localSheetId="13" name="S44R7" vbProcedure="false">#REF!</definedName>
    <definedName function="false" hidden="false" localSheetId="13" name="S44R8" vbProcedure="false">#REF!</definedName>
    <definedName function="false" hidden="false" localSheetId="13" name="S44R9" vbProcedure="false">#REF!</definedName>
    <definedName function="false" hidden="false" localSheetId="13" name="S45P1" vbProcedure="false">#REF!</definedName>
    <definedName function="false" hidden="false" localSheetId="13" name="S45P10" vbProcedure="false">#REF!</definedName>
    <definedName function="false" hidden="false" localSheetId="13" name="S45P11" vbProcedure="false">#REF!</definedName>
    <definedName function="false" hidden="false" localSheetId="13" name="S45P12" vbProcedure="false">#REF!</definedName>
    <definedName function="false" hidden="false" localSheetId="13" name="S45P13" vbProcedure="false">#REF!</definedName>
    <definedName function="false" hidden="false" localSheetId="13" name="S45P14" vbProcedure="false">#REF!</definedName>
    <definedName function="false" hidden="false" localSheetId="13" name="S45P15" vbProcedure="false">#REF!</definedName>
    <definedName function="false" hidden="false" localSheetId="13" name="S45P16" vbProcedure="false">#REF!</definedName>
    <definedName function="false" hidden="false" localSheetId="13" name="S45P17" vbProcedure="false">#REF!</definedName>
    <definedName function="false" hidden="false" localSheetId="13" name="S45P18" vbProcedure="false">#REF!</definedName>
    <definedName function="false" hidden="false" localSheetId="13" name="S45P19" vbProcedure="false">#REF!</definedName>
    <definedName function="false" hidden="false" localSheetId="13" name="S45P2" vbProcedure="false">#REF!</definedName>
    <definedName function="false" hidden="false" localSheetId="13" name="S45P20" vbProcedure="false">#REF!</definedName>
    <definedName function="false" hidden="false" localSheetId="13" name="S45P21" vbProcedure="false">#REF!</definedName>
    <definedName function="false" hidden="false" localSheetId="13" name="S45P22" vbProcedure="false">#REF!</definedName>
    <definedName function="false" hidden="false" localSheetId="13" name="S45P23" vbProcedure="false">#REF!</definedName>
    <definedName function="false" hidden="false" localSheetId="13" name="S45P24" vbProcedure="false">#REF!</definedName>
    <definedName function="false" hidden="false" localSheetId="13" name="S45P3" vbProcedure="false">#REF!</definedName>
    <definedName function="false" hidden="false" localSheetId="13" name="S45P4" vbProcedure="false">#REF!</definedName>
    <definedName function="false" hidden="false" localSheetId="13" name="S45P5" vbProcedure="false">#REF!</definedName>
    <definedName function="false" hidden="false" localSheetId="13" name="S45P6" vbProcedure="false">#REF!</definedName>
    <definedName function="false" hidden="false" localSheetId="13" name="S45P7" vbProcedure="false">#REF!</definedName>
    <definedName function="false" hidden="false" localSheetId="13" name="S45P8" vbProcedure="false">#REF!</definedName>
    <definedName function="false" hidden="false" localSheetId="13" name="S45P9" vbProcedure="false">#REF!</definedName>
    <definedName function="false" hidden="false" localSheetId="13" name="S45R1" vbProcedure="false">#REF!</definedName>
    <definedName function="false" hidden="false" localSheetId="13" name="S45R10" vbProcedure="false">#REF!</definedName>
    <definedName function="false" hidden="false" localSheetId="13" name="S45R11" vbProcedure="false">#REF!</definedName>
    <definedName function="false" hidden="false" localSheetId="13" name="S45R12" vbProcedure="false">#REF!</definedName>
    <definedName function="false" hidden="false" localSheetId="13" name="S45R13" vbProcedure="false">#REF!</definedName>
    <definedName function="false" hidden="false" localSheetId="13" name="S45R14" vbProcedure="false">#REF!</definedName>
    <definedName function="false" hidden="false" localSheetId="13" name="S45R15" vbProcedure="false">#REF!</definedName>
    <definedName function="false" hidden="false" localSheetId="13" name="S45R16" vbProcedure="false">#REF!</definedName>
    <definedName function="false" hidden="false" localSheetId="13" name="S45R17" vbProcedure="false">#REF!</definedName>
    <definedName function="false" hidden="false" localSheetId="13" name="S45R18" vbProcedure="false">#REF!</definedName>
    <definedName function="false" hidden="false" localSheetId="13" name="S45R19" vbProcedure="false">#REF!</definedName>
    <definedName function="false" hidden="false" localSheetId="13" name="S45R2" vbProcedure="false">#REF!</definedName>
    <definedName function="false" hidden="false" localSheetId="13" name="S45R20" vbProcedure="false">#REF!</definedName>
    <definedName function="false" hidden="false" localSheetId="13" name="S45R21" vbProcedure="false">#REF!</definedName>
    <definedName function="false" hidden="false" localSheetId="13" name="S45R22" vbProcedure="false">#REF!</definedName>
    <definedName function="false" hidden="false" localSheetId="13" name="S45R23" vbProcedure="false">#REF!</definedName>
    <definedName function="false" hidden="false" localSheetId="13" name="S45R24" vbProcedure="false">#REF!</definedName>
    <definedName function="false" hidden="false" localSheetId="13" name="S45R3" vbProcedure="false">#REF!</definedName>
    <definedName function="false" hidden="false" localSheetId="13" name="S45R4" vbProcedure="false">#REF!</definedName>
    <definedName function="false" hidden="false" localSheetId="13" name="S45R5" vbProcedure="false">#REF!</definedName>
    <definedName function="false" hidden="false" localSheetId="13" name="S45R6" vbProcedure="false">#REF!</definedName>
    <definedName function="false" hidden="false" localSheetId="13" name="S45R7" vbProcedure="false">#REF!</definedName>
    <definedName function="false" hidden="false" localSheetId="13" name="S45R8" vbProcedure="false">#REF!</definedName>
    <definedName function="false" hidden="false" localSheetId="13" name="S45R9" vbProcedure="false">#REF!</definedName>
    <definedName function="false" hidden="false" localSheetId="13" name="S4P1" vbProcedure="false">#REF!</definedName>
    <definedName function="false" hidden="false" localSheetId="13" name="S4P10" vbProcedure="false">#REF!</definedName>
    <definedName function="false" hidden="false" localSheetId="13" name="S4P11" vbProcedure="false">#REF!</definedName>
    <definedName function="false" hidden="false" localSheetId="13" name="S4P12" vbProcedure="false">#REF!</definedName>
    <definedName function="false" hidden="false" localSheetId="13" name="S4P13" vbProcedure="false">#REF!</definedName>
    <definedName function="false" hidden="false" localSheetId="13" name="S4P14" vbProcedure="false">#REF!</definedName>
    <definedName function="false" hidden="false" localSheetId="13" name="S4P15" vbProcedure="false">#REF!</definedName>
    <definedName function="false" hidden="false" localSheetId="13" name="S4P16" vbProcedure="false">#REF!</definedName>
    <definedName function="false" hidden="false" localSheetId="13" name="S4P17" vbProcedure="false">#REF!</definedName>
    <definedName function="false" hidden="false" localSheetId="13" name="S4P18" vbProcedure="false">#REF!</definedName>
    <definedName function="false" hidden="false" localSheetId="13" name="S4P19" vbProcedure="false">#REF!</definedName>
    <definedName function="false" hidden="false" localSheetId="13" name="S4P2" vbProcedure="false">#REF!</definedName>
    <definedName function="false" hidden="false" localSheetId="13" name="S4P20" vbProcedure="false">#REF!</definedName>
    <definedName function="false" hidden="false" localSheetId="13" name="S4P21" vbProcedure="false">#REF!</definedName>
    <definedName function="false" hidden="false" localSheetId="13" name="S4P22" vbProcedure="false">#REF!</definedName>
    <definedName function="false" hidden="false" localSheetId="13" name="S4P23" vbProcedure="false">#REF!</definedName>
    <definedName function="false" hidden="false" localSheetId="13" name="S4P24" vbProcedure="false">#REF!</definedName>
    <definedName function="false" hidden="false" localSheetId="13" name="S4P3" vbProcedure="false">#REF!</definedName>
    <definedName function="false" hidden="false" localSheetId="13" name="S4P4" vbProcedure="false">#REF!</definedName>
    <definedName function="false" hidden="false" localSheetId="13" name="S4P5" vbProcedure="false">#REF!</definedName>
    <definedName function="false" hidden="false" localSheetId="13" name="S4P6" vbProcedure="false">#REF!</definedName>
    <definedName function="false" hidden="false" localSheetId="13" name="S4P7" vbProcedure="false">#REF!</definedName>
    <definedName function="false" hidden="false" localSheetId="13" name="S4P8" vbProcedure="false">#REF!</definedName>
    <definedName function="false" hidden="false" localSheetId="13" name="S4P9" vbProcedure="false">#REF!</definedName>
    <definedName function="false" hidden="false" localSheetId="13" name="S4R1" vbProcedure="false">#REF!</definedName>
    <definedName function="false" hidden="false" localSheetId="13" name="S4R10" vbProcedure="false">#REF!</definedName>
    <definedName function="false" hidden="false" localSheetId="13" name="S4R11" vbProcedure="false">#REF!</definedName>
    <definedName function="false" hidden="false" localSheetId="13" name="S4R12" vbProcedure="false">#REF!</definedName>
    <definedName function="false" hidden="false" localSheetId="13" name="S4R13" vbProcedure="false">#REF!</definedName>
    <definedName function="false" hidden="false" localSheetId="13" name="S4R14" vbProcedure="false">#REF!</definedName>
    <definedName function="false" hidden="false" localSheetId="13" name="S4R15" vbProcedure="false">#REF!</definedName>
    <definedName function="false" hidden="false" localSheetId="13" name="S4R16" vbProcedure="false">#REF!</definedName>
    <definedName function="false" hidden="false" localSheetId="13" name="S4R17" vbProcedure="false">#REF!</definedName>
    <definedName function="false" hidden="false" localSheetId="13" name="S4R18" vbProcedure="false">#REF!</definedName>
    <definedName function="false" hidden="false" localSheetId="13" name="S4R19" vbProcedure="false">#REF!</definedName>
    <definedName function="false" hidden="false" localSheetId="13" name="S4R2" vbProcedure="false">#REF!</definedName>
    <definedName function="false" hidden="false" localSheetId="13" name="S4R20" vbProcedure="false">#REF!</definedName>
    <definedName function="false" hidden="false" localSheetId="13" name="S4R21" vbProcedure="false">#REF!</definedName>
    <definedName function="false" hidden="false" localSheetId="13" name="S4R22" vbProcedure="false">#REF!</definedName>
    <definedName function="false" hidden="false" localSheetId="13" name="S4R23" vbProcedure="false">#REF!</definedName>
    <definedName function="false" hidden="false" localSheetId="13" name="S4R24" vbProcedure="false">#REF!</definedName>
    <definedName function="false" hidden="false" localSheetId="13" name="S4R3" vbProcedure="false">#REF!</definedName>
    <definedName function="false" hidden="false" localSheetId="13" name="S4R4" vbProcedure="false">#REF!</definedName>
    <definedName function="false" hidden="false" localSheetId="13" name="S4R5" vbProcedure="false">#REF!</definedName>
    <definedName function="false" hidden="false" localSheetId="13" name="S4R6" vbProcedure="false">#REF!</definedName>
    <definedName function="false" hidden="false" localSheetId="13" name="S4R7" vbProcedure="false">#REF!</definedName>
    <definedName function="false" hidden="false" localSheetId="13" name="S4R8" vbProcedure="false">#REF!</definedName>
    <definedName function="false" hidden="false" localSheetId="13" name="S4R9" vbProcedure="false">#REF!</definedName>
    <definedName function="false" hidden="false" localSheetId="13" name="S5P1" vbProcedure="false">#REF!</definedName>
    <definedName function="false" hidden="false" localSheetId="13" name="S5P10" vbProcedure="false">#REF!</definedName>
    <definedName function="false" hidden="false" localSheetId="13" name="S5P11" vbProcedure="false">#REF!</definedName>
    <definedName function="false" hidden="false" localSheetId="13" name="S5P12" vbProcedure="false">#REF!</definedName>
    <definedName function="false" hidden="false" localSheetId="13" name="S5P13" vbProcedure="false">#REF!</definedName>
    <definedName function="false" hidden="false" localSheetId="13" name="S5P14" vbProcedure="false">#REF!</definedName>
    <definedName function="false" hidden="false" localSheetId="13" name="S5P15" vbProcedure="false">#REF!</definedName>
    <definedName function="false" hidden="false" localSheetId="13" name="S5P16" vbProcedure="false">#REF!</definedName>
    <definedName function="false" hidden="false" localSheetId="13" name="S5P17" vbProcedure="false">#REF!</definedName>
    <definedName function="false" hidden="false" localSheetId="13" name="S5P18" vbProcedure="false">#REF!</definedName>
    <definedName function="false" hidden="false" localSheetId="13" name="S5P19" vbProcedure="false">#REF!</definedName>
    <definedName function="false" hidden="false" localSheetId="13" name="S5P2" vbProcedure="false">#REF!</definedName>
    <definedName function="false" hidden="false" localSheetId="13" name="S5P20" vbProcedure="false">#REF!</definedName>
    <definedName function="false" hidden="false" localSheetId="13" name="S5P21" vbProcedure="false">#REF!</definedName>
    <definedName function="false" hidden="false" localSheetId="13" name="S5P22" vbProcedure="false">#REF!</definedName>
    <definedName function="false" hidden="false" localSheetId="13" name="S5P23" vbProcedure="false">#REF!</definedName>
    <definedName function="false" hidden="false" localSheetId="13" name="S5P24" vbProcedure="false">#REF!</definedName>
    <definedName function="false" hidden="false" localSheetId="13" name="S5P3" vbProcedure="false">#REF!</definedName>
    <definedName function="false" hidden="false" localSheetId="13" name="S5P4" vbProcedure="false">#REF!</definedName>
    <definedName function="false" hidden="false" localSheetId="13" name="S5P5" vbProcedure="false">#REF!</definedName>
    <definedName function="false" hidden="false" localSheetId="13" name="S5P6" vbProcedure="false">#REF!</definedName>
    <definedName function="false" hidden="false" localSheetId="13" name="S5P7" vbProcedure="false">#REF!</definedName>
    <definedName function="false" hidden="false" localSheetId="13" name="S5P8" vbProcedure="false">#REF!</definedName>
    <definedName function="false" hidden="false" localSheetId="13" name="S5P9" vbProcedure="false">#REF!</definedName>
    <definedName function="false" hidden="false" localSheetId="13" name="S5R1" vbProcedure="false">#REF!</definedName>
    <definedName function="false" hidden="false" localSheetId="13" name="S5R10" vbProcedure="false">#REF!</definedName>
    <definedName function="false" hidden="false" localSheetId="13" name="S5R11" vbProcedure="false">#REF!</definedName>
    <definedName function="false" hidden="false" localSheetId="13" name="S5R12" vbProcedure="false">#REF!</definedName>
    <definedName function="false" hidden="false" localSheetId="13" name="S5R13" vbProcedure="false">#REF!</definedName>
    <definedName function="false" hidden="false" localSheetId="13" name="S5R14" vbProcedure="false">#REF!</definedName>
    <definedName function="false" hidden="false" localSheetId="13" name="S5R15" vbProcedure="false">#REF!</definedName>
    <definedName function="false" hidden="false" localSheetId="13" name="S5R16" vbProcedure="false">#REF!</definedName>
    <definedName function="false" hidden="false" localSheetId="13" name="S5R17" vbProcedure="false">#REF!</definedName>
    <definedName function="false" hidden="false" localSheetId="13" name="S5R18" vbProcedure="false">#REF!</definedName>
    <definedName function="false" hidden="false" localSheetId="13" name="S5R19" vbProcedure="false">#REF!</definedName>
    <definedName function="false" hidden="false" localSheetId="13" name="S5R2" vbProcedure="false">#REF!</definedName>
    <definedName function="false" hidden="false" localSheetId="13" name="S5R20" vbProcedure="false">#REF!</definedName>
    <definedName function="false" hidden="false" localSheetId="13" name="S5R21" vbProcedure="false">#REF!</definedName>
    <definedName function="false" hidden="false" localSheetId="13" name="S5R22" vbProcedure="false">#REF!</definedName>
    <definedName function="false" hidden="false" localSheetId="13" name="S5R23" vbProcedure="false">#REF!</definedName>
    <definedName function="false" hidden="false" localSheetId="13" name="S5R24" vbProcedure="false">#REF!</definedName>
    <definedName function="false" hidden="false" localSheetId="13" name="S5R3" vbProcedure="false">#REF!</definedName>
    <definedName function="false" hidden="false" localSheetId="13" name="S5R4" vbProcedure="false">#REF!</definedName>
    <definedName function="false" hidden="false" localSheetId="13" name="S5R5" vbProcedure="false">#REF!</definedName>
    <definedName function="false" hidden="false" localSheetId="13" name="S5R6" vbProcedure="false">#REF!</definedName>
    <definedName function="false" hidden="false" localSheetId="13" name="S5R7" vbProcedure="false">#REF!</definedName>
    <definedName function="false" hidden="false" localSheetId="13" name="S5R8" vbProcedure="false">#REF!</definedName>
    <definedName function="false" hidden="false" localSheetId="13" name="S5R9" vbProcedure="false">#REF!</definedName>
    <definedName function="false" hidden="false" localSheetId="13" name="S6P1" vbProcedure="false">#REF!</definedName>
    <definedName function="false" hidden="false" localSheetId="13" name="S6P10" vbProcedure="false">#REF!</definedName>
    <definedName function="false" hidden="false" localSheetId="13" name="S6P11" vbProcedure="false">#REF!</definedName>
    <definedName function="false" hidden="false" localSheetId="13" name="S6P12" vbProcedure="false">#REF!</definedName>
    <definedName function="false" hidden="false" localSheetId="13" name="S6P13" vbProcedure="false">#REF!</definedName>
    <definedName function="false" hidden="false" localSheetId="13" name="S6P14" vbProcedure="false">#REF!</definedName>
    <definedName function="false" hidden="false" localSheetId="13" name="S6P15" vbProcedure="false">#REF!</definedName>
    <definedName function="false" hidden="false" localSheetId="13" name="S6P16" vbProcedure="false">#REF!</definedName>
    <definedName function="false" hidden="false" localSheetId="13" name="S6P17" vbProcedure="false">#REF!</definedName>
    <definedName function="false" hidden="false" localSheetId="13" name="S6P18" vbProcedure="false">#REF!</definedName>
    <definedName function="false" hidden="false" localSheetId="13" name="S6P19" vbProcedure="false">#REF!</definedName>
    <definedName function="false" hidden="false" localSheetId="13" name="S6P2" vbProcedure="false">#REF!</definedName>
    <definedName function="false" hidden="false" localSheetId="13" name="S6P20" vbProcedure="false">#REF!</definedName>
    <definedName function="false" hidden="false" localSheetId="13" name="S6P21" vbProcedure="false">#REF!</definedName>
    <definedName function="false" hidden="false" localSheetId="13" name="S6P22" vbProcedure="false">#REF!</definedName>
    <definedName function="false" hidden="false" localSheetId="13" name="S6P23" vbProcedure="false">#REF!</definedName>
    <definedName function="false" hidden="false" localSheetId="13" name="S6P24" vbProcedure="false">#REF!</definedName>
    <definedName function="false" hidden="false" localSheetId="13" name="S6P3" vbProcedure="false">#REF!</definedName>
    <definedName function="false" hidden="false" localSheetId="13" name="S6P4" vbProcedure="false">#REF!</definedName>
    <definedName function="false" hidden="false" localSheetId="13" name="S6P5" vbProcedure="false">#REF!</definedName>
    <definedName function="false" hidden="false" localSheetId="13" name="S6P6" vbProcedure="false">#REF!</definedName>
    <definedName function="false" hidden="false" localSheetId="13" name="S6P7" vbProcedure="false">#REF!</definedName>
    <definedName function="false" hidden="false" localSheetId="13" name="S6P8" vbProcedure="false">#REF!</definedName>
    <definedName function="false" hidden="false" localSheetId="13" name="S6P9" vbProcedure="false">#REF!</definedName>
    <definedName function="false" hidden="false" localSheetId="13" name="S6R1" vbProcedure="false">#REF!</definedName>
    <definedName function="false" hidden="false" localSheetId="13" name="S6R10" vbProcedure="false">#REF!</definedName>
    <definedName function="false" hidden="false" localSheetId="13" name="S6R11" vbProcedure="false">#REF!</definedName>
    <definedName function="false" hidden="false" localSheetId="13" name="S6R12" vbProcedure="false">#REF!</definedName>
    <definedName function="false" hidden="false" localSheetId="13" name="S6R13" vbProcedure="false">#REF!</definedName>
    <definedName function="false" hidden="false" localSheetId="13" name="S6R14" vbProcedure="false">#REF!</definedName>
    <definedName function="false" hidden="false" localSheetId="13" name="S6R15" vbProcedure="false">#REF!</definedName>
    <definedName function="false" hidden="false" localSheetId="13" name="S6R16" vbProcedure="false">#REF!</definedName>
    <definedName function="false" hidden="false" localSheetId="13" name="S6R17" vbProcedure="false">#REF!</definedName>
    <definedName function="false" hidden="false" localSheetId="13" name="S6R18" vbProcedure="false">#REF!</definedName>
    <definedName function="false" hidden="false" localSheetId="13" name="S6R19" vbProcedure="false">#REF!</definedName>
    <definedName function="false" hidden="false" localSheetId="13" name="S6R2" vbProcedure="false">#REF!</definedName>
    <definedName function="false" hidden="false" localSheetId="13" name="S6R20" vbProcedure="false">#REF!</definedName>
    <definedName function="false" hidden="false" localSheetId="13" name="S6R21" vbProcedure="false">#REF!</definedName>
    <definedName function="false" hidden="false" localSheetId="13" name="S6R22" vbProcedure="false">#REF!</definedName>
    <definedName function="false" hidden="false" localSheetId="13" name="S6R23" vbProcedure="false">#REF!</definedName>
    <definedName function="false" hidden="false" localSheetId="13" name="S6R24" vbProcedure="false">#REF!</definedName>
    <definedName function="false" hidden="false" localSheetId="13" name="S6R3" vbProcedure="false">#REF!</definedName>
    <definedName function="false" hidden="false" localSheetId="13" name="S6R4" vbProcedure="false">#REF!</definedName>
    <definedName function="false" hidden="false" localSheetId="13" name="S6R5" vbProcedure="false">#REF!</definedName>
    <definedName function="false" hidden="false" localSheetId="13" name="S6R6" vbProcedure="false">#REF!</definedName>
    <definedName function="false" hidden="false" localSheetId="13" name="S6R7" vbProcedure="false">#REF!</definedName>
    <definedName function="false" hidden="false" localSheetId="13" name="S6R8" vbProcedure="false">#REF!</definedName>
    <definedName function="false" hidden="false" localSheetId="13" name="S6R9" vbProcedure="false">#REF!</definedName>
    <definedName function="false" hidden="false" localSheetId="13" name="S7P1" vbProcedure="false">#REF!</definedName>
    <definedName function="false" hidden="false" localSheetId="13" name="S7P10" vbProcedure="false">#REF!</definedName>
    <definedName function="false" hidden="false" localSheetId="13" name="S7P11" vbProcedure="false">#REF!</definedName>
    <definedName function="false" hidden="false" localSheetId="13" name="S7P12" vbProcedure="false">#REF!</definedName>
    <definedName function="false" hidden="false" localSheetId="13" name="S7P13" vbProcedure="false">#REF!</definedName>
    <definedName function="false" hidden="false" localSheetId="13" name="S7P14" vbProcedure="false">#REF!</definedName>
    <definedName function="false" hidden="false" localSheetId="13" name="S7P15" vbProcedure="false">#REF!</definedName>
    <definedName function="false" hidden="false" localSheetId="13" name="S7P16" vbProcedure="false">#REF!</definedName>
    <definedName function="false" hidden="false" localSheetId="13" name="S7P17" vbProcedure="false">#REF!</definedName>
    <definedName function="false" hidden="false" localSheetId="13" name="S7P18" vbProcedure="false">#REF!</definedName>
    <definedName function="false" hidden="false" localSheetId="13" name="S7P19" vbProcedure="false">#REF!</definedName>
    <definedName function="false" hidden="false" localSheetId="13" name="S7P2" vbProcedure="false">#REF!</definedName>
    <definedName function="false" hidden="false" localSheetId="13" name="S7P20" vbProcedure="false">#REF!</definedName>
    <definedName function="false" hidden="false" localSheetId="13" name="S7P21" vbProcedure="false">#REF!</definedName>
    <definedName function="false" hidden="false" localSheetId="13" name="S7P22" vbProcedure="false">#REF!</definedName>
    <definedName function="false" hidden="false" localSheetId="13" name="S7P23" vbProcedure="false">#REF!</definedName>
    <definedName function="false" hidden="false" localSheetId="13" name="S7P24" vbProcedure="false">#REF!</definedName>
    <definedName function="false" hidden="false" localSheetId="13" name="S7P3" vbProcedure="false">#REF!</definedName>
    <definedName function="false" hidden="false" localSheetId="13" name="S7P4" vbProcedure="false">#REF!</definedName>
    <definedName function="false" hidden="false" localSheetId="13" name="S7P5" vbProcedure="false">#REF!</definedName>
    <definedName function="false" hidden="false" localSheetId="13" name="S7P6" vbProcedure="false">#REF!</definedName>
    <definedName function="false" hidden="false" localSheetId="13" name="S7P7" vbProcedure="false">#REF!</definedName>
    <definedName function="false" hidden="false" localSheetId="13" name="S7P8" vbProcedure="false">#REF!</definedName>
    <definedName function="false" hidden="false" localSheetId="13" name="S7P9" vbProcedure="false">#REF!</definedName>
    <definedName function="false" hidden="false" localSheetId="13" name="S7R1" vbProcedure="false">#REF!</definedName>
    <definedName function="false" hidden="false" localSheetId="13" name="S7R10" vbProcedure="false">#REF!</definedName>
    <definedName function="false" hidden="false" localSheetId="13" name="S7R11" vbProcedure="false">#REF!</definedName>
    <definedName function="false" hidden="false" localSheetId="13" name="S7R12" vbProcedure="false">#REF!</definedName>
    <definedName function="false" hidden="false" localSheetId="13" name="S7R13" vbProcedure="false">#REF!</definedName>
    <definedName function="false" hidden="false" localSheetId="13" name="S7R14" vbProcedure="false">#REF!</definedName>
    <definedName function="false" hidden="false" localSheetId="13" name="S7R15" vbProcedure="false">#REF!</definedName>
    <definedName function="false" hidden="false" localSheetId="13" name="S7R16" vbProcedure="false">#REF!</definedName>
    <definedName function="false" hidden="false" localSheetId="13" name="S7R17" vbProcedure="false">#REF!</definedName>
    <definedName function="false" hidden="false" localSheetId="13" name="S7R18" vbProcedure="false">#REF!</definedName>
    <definedName function="false" hidden="false" localSheetId="13" name="S7R19" vbProcedure="false">#REF!</definedName>
    <definedName function="false" hidden="false" localSheetId="13" name="S7R2" vbProcedure="false">#REF!</definedName>
    <definedName function="false" hidden="false" localSheetId="13" name="S7R20" vbProcedure="false">#REF!</definedName>
    <definedName function="false" hidden="false" localSheetId="13" name="S7R21" vbProcedure="false">#REF!</definedName>
    <definedName function="false" hidden="false" localSheetId="13" name="S7R22" vbProcedure="false">#REF!</definedName>
    <definedName function="false" hidden="false" localSheetId="13" name="S7R23" vbProcedure="false">#REF!</definedName>
    <definedName function="false" hidden="false" localSheetId="13" name="S7R24" vbProcedure="false">#REF!</definedName>
    <definedName function="false" hidden="false" localSheetId="13" name="S7R3" vbProcedure="false">#REF!</definedName>
    <definedName function="false" hidden="false" localSheetId="13" name="S7R4" vbProcedure="false">#REF!</definedName>
    <definedName function="false" hidden="false" localSheetId="13" name="S7R5" vbProcedure="false">#REF!</definedName>
    <definedName function="false" hidden="false" localSheetId="13" name="S7R6" vbProcedure="false">#REF!</definedName>
    <definedName function="false" hidden="false" localSheetId="13" name="S7R7" vbProcedure="false">#REF!</definedName>
    <definedName function="false" hidden="false" localSheetId="13" name="S7R8" vbProcedure="false">#REF!</definedName>
    <definedName function="false" hidden="false" localSheetId="13" name="S7R9" vbProcedure="false">#REF!</definedName>
    <definedName function="false" hidden="false" localSheetId="13" name="S8P1" vbProcedure="false">#REF!</definedName>
    <definedName function="false" hidden="false" localSheetId="13" name="S8P10" vbProcedure="false">#REF!</definedName>
    <definedName function="false" hidden="false" localSheetId="13" name="S8P11" vbProcedure="false">#REF!</definedName>
    <definedName function="false" hidden="false" localSheetId="13" name="S8P12" vbProcedure="false">#REF!</definedName>
    <definedName function="false" hidden="false" localSheetId="13" name="S8P13" vbProcedure="false">#REF!</definedName>
    <definedName function="false" hidden="false" localSheetId="13" name="S8P14" vbProcedure="false">#REF!</definedName>
    <definedName function="false" hidden="false" localSheetId="13" name="S8P15" vbProcedure="false">#REF!</definedName>
    <definedName function="false" hidden="false" localSheetId="13" name="S8P16" vbProcedure="false">#REF!</definedName>
    <definedName function="false" hidden="false" localSheetId="13" name="S8P17" vbProcedure="false">#REF!</definedName>
    <definedName function="false" hidden="false" localSheetId="13" name="S8P18" vbProcedure="false">#REF!</definedName>
    <definedName function="false" hidden="false" localSheetId="13" name="S8P19" vbProcedure="false">#REF!</definedName>
    <definedName function="false" hidden="false" localSheetId="13" name="S8P2" vbProcedure="false">#REF!</definedName>
    <definedName function="false" hidden="false" localSheetId="13" name="S8P20" vbProcedure="false">#REF!</definedName>
    <definedName function="false" hidden="false" localSheetId="13" name="S8P21" vbProcedure="false">#REF!</definedName>
    <definedName function="false" hidden="false" localSheetId="13" name="S8P22" vbProcedure="false">#REF!</definedName>
    <definedName function="false" hidden="false" localSheetId="13" name="S8P23" vbProcedure="false">#REF!</definedName>
    <definedName function="false" hidden="false" localSheetId="13" name="S8P24" vbProcedure="false">#REF!</definedName>
    <definedName function="false" hidden="false" localSheetId="13" name="S8P3" vbProcedure="false">#REF!</definedName>
    <definedName function="false" hidden="false" localSheetId="13" name="S8P4" vbProcedure="false">#REF!</definedName>
    <definedName function="false" hidden="false" localSheetId="13" name="S8P5" vbProcedure="false">#REF!</definedName>
    <definedName function="false" hidden="false" localSheetId="13" name="S8P6" vbProcedure="false">#REF!</definedName>
    <definedName function="false" hidden="false" localSheetId="13" name="S8P7" vbProcedure="false">#REF!</definedName>
    <definedName function="false" hidden="false" localSheetId="13" name="S8P8" vbProcedure="false">#REF!</definedName>
    <definedName function="false" hidden="false" localSheetId="13" name="S8P9" vbProcedure="false">#REF!</definedName>
    <definedName function="false" hidden="false" localSheetId="13" name="S8R1" vbProcedure="false">#REF!</definedName>
    <definedName function="false" hidden="false" localSheetId="13" name="S8R10" vbProcedure="false">#REF!</definedName>
    <definedName function="false" hidden="false" localSheetId="13" name="S8R11" vbProcedure="false">#REF!</definedName>
    <definedName function="false" hidden="false" localSheetId="13" name="S8R12" vbProcedure="false">#REF!</definedName>
    <definedName function="false" hidden="false" localSheetId="13" name="S8R13" vbProcedure="false">#REF!</definedName>
    <definedName function="false" hidden="false" localSheetId="13" name="S8R14" vbProcedure="false">#REF!</definedName>
    <definedName function="false" hidden="false" localSheetId="13" name="S8R15" vbProcedure="false">#REF!</definedName>
    <definedName function="false" hidden="false" localSheetId="13" name="S8R16" vbProcedure="false">#REF!</definedName>
    <definedName function="false" hidden="false" localSheetId="13" name="S8R17" vbProcedure="false">#REF!</definedName>
    <definedName function="false" hidden="false" localSheetId="13" name="S8R18" vbProcedure="false">#REF!</definedName>
    <definedName function="false" hidden="false" localSheetId="13" name="S8R19" vbProcedure="false">#REF!</definedName>
    <definedName function="false" hidden="false" localSheetId="13" name="S8R2" vbProcedure="false">#REF!</definedName>
    <definedName function="false" hidden="false" localSheetId="13" name="S8R20" vbProcedure="false">#REF!</definedName>
    <definedName function="false" hidden="false" localSheetId="13" name="S8R21" vbProcedure="false">#REF!</definedName>
    <definedName function="false" hidden="false" localSheetId="13" name="S8R22" vbProcedure="false">#REF!</definedName>
    <definedName function="false" hidden="false" localSheetId="13" name="S8R23" vbProcedure="false">#REF!</definedName>
    <definedName function="false" hidden="false" localSheetId="13" name="S8R24" vbProcedure="false">#REF!</definedName>
    <definedName function="false" hidden="false" localSheetId="13" name="S8R3" vbProcedure="false">#REF!</definedName>
    <definedName function="false" hidden="false" localSheetId="13" name="S8R4" vbProcedure="false">#REF!</definedName>
    <definedName function="false" hidden="false" localSheetId="13" name="S8R5" vbProcedure="false">#REF!</definedName>
    <definedName function="false" hidden="false" localSheetId="13" name="S8R6" vbProcedure="false">#REF!</definedName>
    <definedName function="false" hidden="false" localSheetId="13" name="S8R7" vbProcedure="false">#REF!</definedName>
    <definedName function="false" hidden="false" localSheetId="13" name="S8R8" vbProcedure="false">#REF!</definedName>
    <definedName function="false" hidden="false" localSheetId="13" name="S8R9" vbProcedure="false">#REF!</definedName>
    <definedName function="false" hidden="false" localSheetId="13" name="S9P1" vbProcedure="false">#REF!</definedName>
    <definedName function="false" hidden="false" localSheetId="13" name="S9P10" vbProcedure="false">#REF!</definedName>
    <definedName function="false" hidden="false" localSheetId="13" name="S9P11" vbProcedure="false">#REF!</definedName>
    <definedName function="false" hidden="false" localSheetId="13" name="S9P12" vbProcedure="false">#REF!</definedName>
    <definedName function="false" hidden="false" localSheetId="13" name="S9P13" vbProcedure="false">#REF!</definedName>
    <definedName function="false" hidden="false" localSheetId="13" name="S9P14" vbProcedure="false">#REF!</definedName>
    <definedName function="false" hidden="false" localSheetId="13" name="S9P15" vbProcedure="false">#REF!</definedName>
    <definedName function="false" hidden="false" localSheetId="13" name="S9P16" vbProcedure="false">#REF!</definedName>
    <definedName function="false" hidden="false" localSheetId="13" name="S9P17" vbProcedure="false">#REF!</definedName>
    <definedName function="false" hidden="false" localSheetId="13" name="S9P18" vbProcedure="false">#REF!</definedName>
    <definedName function="false" hidden="false" localSheetId="13" name="S9P19" vbProcedure="false">#REF!</definedName>
    <definedName function="false" hidden="false" localSheetId="13" name="S9P2" vbProcedure="false">#REF!</definedName>
    <definedName function="false" hidden="false" localSheetId="13" name="S9P20" vbProcedure="false">#REF!</definedName>
    <definedName function="false" hidden="false" localSheetId="13" name="S9P21" vbProcedure="false">#REF!</definedName>
    <definedName function="false" hidden="false" localSheetId="13" name="S9P22" vbProcedure="false">#REF!</definedName>
    <definedName function="false" hidden="false" localSheetId="13" name="S9P23" vbProcedure="false">#REF!</definedName>
    <definedName function="false" hidden="false" localSheetId="13" name="S9P24" vbProcedure="false">#REF!</definedName>
    <definedName function="false" hidden="false" localSheetId="13" name="S9P3" vbProcedure="false">#REF!</definedName>
    <definedName function="false" hidden="false" localSheetId="13" name="S9P4" vbProcedure="false">#REF!</definedName>
    <definedName function="false" hidden="false" localSheetId="13" name="S9P5" vbProcedure="false">#REF!</definedName>
    <definedName function="false" hidden="false" localSheetId="13" name="S9P6" vbProcedure="false">#REF!</definedName>
    <definedName function="false" hidden="false" localSheetId="13" name="S9P7" vbProcedure="false">#REF!</definedName>
    <definedName function="false" hidden="false" localSheetId="13" name="S9P8" vbProcedure="false">#REF!</definedName>
    <definedName function="false" hidden="false" localSheetId="13" name="S9P9" vbProcedure="false">#REF!</definedName>
    <definedName function="false" hidden="false" localSheetId="13" name="S9R1" vbProcedure="false">#REF!</definedName>
    <definedName function="false" hidden="false" localSheetId="13" name="S9R10" vbProcedure="false">#REF!</definedName>
    <definedName function="false" hidden="false" localSheetId="13" name="S9R11" vbProcedure="false">#REF!</definedName>
    <definedName function="false" hidden="false" localSheetId="13" name="S9R12" vbProcedure="false">#REF!</definedName>
    <definedName function="false" hidden="false" localSheetId="13" name="S9R13" vbProcedure="false">#REF!</definedName>
    <definedName function="false" hidden="false" localSheetId="13" name="S9R14" vbProcedure="false">#REF!</definedName>
    <definedName function="false" hidden="false" localSheetId="13" name="S9R15" vbProcedure="false">#REF!</definedName>
    <definedName function="false" hidden="false" localSheetId="13" name="S9R16" vbProcedure="false">#REF!</definedName>
    <definedName function="false" hidden="false" localSheetId="13" name="S9R17" vbProcedure="false">#REF!</definedName>
    <definedName function="false" hidden="false" localSheetId="13" name="S9R18" vbProcedure="false">#REF!</definedName>
    <definedName function="false" hidden="false" localSheetId="13" name="S9R19" vbProcedure="false">#REF!</definedName>
    <definedName function="false" hidden="false" localSheetId="13" name="S9R2" vbProcedure="false">#REF!</definedName>
    <definedName function="false" hidden="false" localSheetId="13" name="S9R20" vbProcedure="false">#REF!</definedName>
    <definedName function="false" hidden="false" localSheetId="13" name="S9R21" vbProcedure="false">#REF!</definedName>
    <definedName function="false" hidden="false" localSheetId="13" name="S9R22" vbProcedure="false">#REF!</definedName>
    <definedName function="false" hidden="false" localSheetId="13" name="S9R23" vbProcedure="false">#REF!</definedName>
    <definedName function="false" hidden="false" localSheetId="13" name="S9R24" vbProcedure="false">#REF!</definedName>
    <definedName function="false" hidden="false" localSheetId="13" name="S9R3" vbProcedure="false">#REF!</definedName>
    <definedName function="false" hidden="false" localSheetId="13" name="S9R4" vbProcedure="false">#REF!</definedName>
    <definedName function="false" hidden="false" localSheetId="13" name="S9R5" vbProcedure="false">#REF!</definedName>
    <definedName function="false" hidden="false" localSheetId="13" name="S9R6" vbProcedure="false">#REF!</definedName>
    <definedName function="false" hidden="false" localSheetId="13" name="S9R7" vbProcedure="false">#REF!</definedName>
    <definedName function="false" hidden="false" localSheetId="13" name="S9R8" vbProcedure="false">#REF!</definedName>
    <definedName function="false" hidden="false" localSheetId="13" name="S9R9" vbProcedure="false">#REF!</definedName>
    <definedName function="false" hidden="false" localSheetId="13" name="soma_total" vbProcedure="false">#REF!</definedName>
    <definedName function="false" hidden="false" localSheetId="13" name="sub_item_1" vbProcedure="false">#REF!</definedName>
    <definedName function="false" hidden="false" localSheetId="13" name="sub_item_10" vbProcedure="false">#REF!</definedName>
    <definedName function="false" hidden="false" localSheetId="13" name="sub_item_11" vbProcedure="false">#REF!</definedName>
    <definedName function="false" hidden="false" localSheetId="13" name="sub_item_12" vbProcedure="false">#REF!</definedName>
    <definedName function="false" hidden="false" localSheetId="13" name="sub_item_13" vbProcedure="false">#REF!</definedName>
    <definedName function="false" hidden="false" localSheetId="13" name="sub_item_14" vbProcedure="false">#REF!</definedName>
    <definedName function="false" hidden="false" localSheetId="13" name="sub_item_15" vbProcedure="false">#REF!</definedName>
    <definedName function="false" hidden="false" localSheetId="13" name="sub_item_16" vbProcedure="false">#REF!</definedName>
    <definedName function="false" hidden="false" localSheetId="13" name="sub_item_17" vbProcedure="false">#REF!</definedName>
    <definedName function="false" hidden="false" localSheetId="13" name="sub_item_18" vbProcedure="false">#REF!</definedName>
    <definedName function="false" hidden="false" localSheetId="13" name="sub_item_19" vbProcedure="false">#REF!</definedName>
    <definedName function="false" hidden="false" localSheetId="13" name="sub_item_2" vbProcedure="false">#REF!</definedName>
    <definedName function="false" hidden="false" localSheetId="13" name="sub_item_20" vbProcedure="false">#REF!</definedName>
    <definedName function="false" hidden="false" localSheetId="13" name="sub_item_21" vbProcedure="false">#REF!</definedName>
    <definedName function="false" hidden="false" localSheetId="13" name="sub_item_22" vbProcedure="false">#REF!</definedName>
    <definedName function="false" hidden="false" localSheetId="13" name="sub_item_23" vbProcedure="false">#REF!</definedName>
    <definedName function="false" hidden="false" localSheetId="13" name="sub_item_24" vbProcedure="false">#REF!</definedName>
    <definedName function="false" hidden="false" localSheetId="13" name="sub_item_25" vbProcedure="false">#REF!</definedName>
    <definedName function="false" hidden="false" localSheetId="13" name="sub_item_26" vbProcedure="false">#REF!</definedName>
    <definedName function="false" hidden="false" localSheetId="13" name="sub_item_27" vbProcedure="false">#REF!</definedName>
    <definedName function="false" hidden="false" localSheetId="13" name="sub_item_28" vbProcedure="false">#REF!</definedName>
    <definedName function="false" hidden="false" localSheetId="13" name="sub_item_29" vbProcedure="false">#REF!</definedName>
    <definedName function="false" hidden="false" localSheetId="13" name="sub_item_3" vbProcedure="false">#REF!</definedName>
    <definedName function="false" hidden="false" localSheetId="13" name="sub_item_30" vbProcedure="false">#REF!</definedName>
    <definedName function="false" hidden="false" localSheetId="13" name="sub_item_31" vbProcedure="false">#REF!</definedName>
    <definedName function="false" hidden="false" localSheetId="13" name="sub_item_32" vbProcedure="false">#REF!</definedName>
    <definedName function="false" hidden="false" localSheetId="13" name="sub_item_33" vbProcedure="false">#REF!</definedName>
    <definedName function="false" hidden="false" localSheetId="13" name="sub_item_34" vbProcedure="false">#REF!</definedName>
    <definedName function="false" hidden="false" localSheetId="13" name="sub_item_35" vbProcedure="false">#REF!</definedName>
    <definedName function="false" hidden="false" localSheetId="13" name="sub_item_36" vbProcedure="false">#REF!</definedName>
    <definedName function="false" hidden="false" localSheetId="13" name="sub_item_37" vbProcedure="false">#REF!</definedName>
    <definedName function="false" hidden="false" localSheetId="13" name="sub_item_38" vbProcedure="false">#REF!</definedName>
    <definedName function="false" hidden="false" localSheetId="13" name="sub_item_39" vbProcedure="false">#REF!</definedName>
    <definedName function="false" hidden="false" localSheetId="13" name="sub_item_4" vbProcedure="false">#REF!</definedName>
    <definedName function="false" hidden="false" localSheetId="13" name="sub_item_40" vbProcedure="false">#REF!</definedName>
    <definedName function="false" hidden="false" localSheetId="13" name="sub_item_41" vbProcedure="false">#REF!</definedName>
    <definedName function="false" hidden="false" localSheetId="13" name="sub_item_42" vbProcedure="false">#REF!</definedName>
    <definedName function="false" hidden="false" localSheetId="13" name="sub_item_43" vbProcedure="false">#REF!</definedName>
    <definedName function="false" hidden="false" localSheetId="13" name="sub_item_44" vbProcedure="false">#REF!</definedName>
    <definedName function="false" hidden="false" localSheetId="13" name="sub_item_45" vbProcedure="false">#REF!</definedName>
    <definedName function="false" hidden="false" localSheetId="13" name="sub_item_5" vbProcedure="false">#REF!</definedName>
    <definedName function="false" hidden="false" localSheetId="13" name="sub_item_6" vbProcedure="false">#REF!</definedName>
    <definedName function="false" hidden="false" localSheetId="13" name="sub_item_7" vbProcedure="false">#REF!</definedName>
    <definedName function="false" hidden="false" localSheetId="13" name="sub_item_8" vbProcedure="false">#REF!</definedName>
    <definedName function="false" hidden="false" localSheetId="13" name="sub_item_9" vbProcedure="false">#REF!</definedName>
    <definedName function="false" hidden="false" localSheetId="13" name="switch" vbProcedure="false">#REF!</definedName>
    <definedName function="false" hidden="false" localSheetId="13" name="TOTAL_ACU_REF" vbProcedure="false">#REF!</definedName>
    <definedName function="false" hidden="false" localSheetId="13" name="TOTAL_ADD" vbProcedure="false">#REF!</definedName>
    <definedName function="false" hidden="false" localSheetId="13" name="TOTAL_ADD_ACU" vbProcedure="false">#REF!</definedName>
    <definedName function="false" hidden="false" localSheetId="13" name="TOTAL_REF" vbProcedure="false">#REF!</definedName>
    <definedName function="false" hidden="false" localSheetId="13" name="TOTAL_RES" vbProcedure="false">#REF!</definedName>
    <definedName function="false" hidden="false" localSheetId="13" name="TOTAL_RES_ACU" vbProcedure="false">#REF!</definedName>
    <definedName function="false" hidden="false" localSheetId="13" name="_R10P" vbProcedure="false">#REF!</definedName>
    <definedName function="false" hidden="false" localSheetId="13" name="_R10R" vbProcedure="false">#REF!</definedName>
    <definedName function="false" hidden="false" localSheetId="13" name="_R11P" vbProcedure="false">#REF!</definedName>
    <definedName function="false" hidden="false" localSheetId="13" name="_R11R" vbProcedure="false">#REF!</definedName>
    <definedName function="false" hidden="false" localSheetId="13" name="_R12P" vbProcedure="false">#REF!</definedName>
    <definedName function="false" hidden="false" localSheetId="13" name="_R12R" vbProcedure="false">#REF!</definedName>
    <definedName function="false" hidden="false" localSheetId="13" name="_R13P" vbProcedure="false">#REF!</definedName>
    <definedName function="false" hidden="false" localSheetId="13" name="_R13R" vbProcedure="false">#REF!</definedName>
    <definedName function="false" hidden="false" localSheetId="13" name="_R14P" vbProcedure="false">#REF!</definedName>
    <definedName function="false" hidden="false" localSheetId="13" name="_R14R" vbProcedure="false">#REF!</definedName>
    <definedName function="false" hidden="false" localSheetId="13" name="_R15P" vbProcedure="false">#REF!</definedName>
    <definedName function="false" hidden="false" localSheetId="13" name="_R15R" vbProcedure="false">#REF!</definedName>
    <definedName function="false" hidden="false" localSheetId="13" name="_R16P" vbProcedure="false">#REF!</definedName>
    <definedName function="false" hidden="false" localSheetId="13" name="_R16R" vbProcedure="false">#REF!</definedName>
    <definedName function="false" hidden="false" localSheetId="13" name="_R17P" vbProcedure="false">#REF!</definedName>
    <definedName function="false" hidden="false" localSheetId="13" name="_R17R" vbProcedure="false">#REF!</definedName>
    <definedName function="false" hidden="false" localSheetId="13" name="_R18P" vbProcedure="false">#REF!</definedName>
    <definedName function="false" hidden="false" localSheetId="13" name="_R18R" vbProcedure="false">#REF!</definedName>
    <definedName function="false" hidden="false" localSheetId="13" name="_R19P" vbProcedure="false">#REF!</definedName>
    <definedName function="false" hidden="false" localSheetId="13" name="_R19R" vbProcedure="false">#REF!</definedName>
    <definedName function="false" hidden="false" localSheetId="13" name="_R1P" vbProcedure="false">#REF!</definedName>
    <definedName function="false" hidden="false" localSheetId="13" name="_R1R" vbProcedure="false">#REF!</definedName>
    <definedName function="false" hidden="false" localSheetId="13" name="_R20P" vbProcedure="false">#REF!</definedName>
    <definedName function="false" hidden="false" localSheetId="13" name="_R20R" vbProcedure="false">#REF!</definedName>
    <definedName function="false" hidden="false" localSheetId="13" name="_R21P" vbProcedure="false">#REF!</definedName>
    <definedName function="false" hidden="false" localSheetId="13" name="_R21R" vbProcedure="false">#REF!</definedName>
    <definedName function="false" hidden="false" localSheetId="13" name="_R22P" vbProcedure="false">#REF!</definedName>
    <definedName function="false" hidden="false" localSheetId="13" name="_R22R" vbProcedure="false">#REF!</definedName>
    <definedName function="false" hidden="false" localSheetId="13" name="_R23P" vbProcedure="false">#REF!</definedName>
    <definedName function="false" hidden="false" localSheetId="13" name="_R23R" vbProcedure="false">#REF!</definedName>
    <definedName function="false" hidden="false" localSheetId="13" name="_R24P" vbProcedure="false">#REF!</definedName>
    <definedName function="false" hidden="false" localSheetId="13" name="_R24R" vbProcedure="false">#REF!</definedName>
    <definedName function="false" hidden="false" localSheetId="13" name="_R2P" vbProcedure="false">#REF!</definedName>
    <definedName function="false" hidden="false" localSheetId="13" name="_R2R" vbProcedure="false">#REF!</definedName>
    <definedName function="false" hidden="false" localSheetId="13" name="_R3P" vbProcedure="false">#REF!</definedName>
    <definedName function="false" hidden="false" localSheetId="13" name="_R3R" vbProcedure="false">#REF!</definedName>
    <definedName function="false" hidden="false" localSheetId="13" name="_R4P" vbProcedure="false">#REF!</definedName>
    <definedName function="false" hidden="false" localSheetId="13" name="_R4R" vbProcedure="false">#REF!</definedName>
    <definedName function="false" hidden="false" localSheetId="13" name="_R5P" vbProcedure="false">#REF!</definedName>
    <definedName function="false" hidden="false" localSheetId="13" name="_R5R" vbProcedure="false">#REF!</definedName>
    <definedName function="false" hidden="false" localSheetId="13" name="_R6P" vbProcedure="false">#REF!</definedName>
    <definedName function="false" hidden="false" localSheetId="13" name="_R6R" vbProcedure="false">#REF!</definedName>
    <definedName function="false" hidden="false" localSheetId="13" name="_R7P" vbProcedure="false">#REF!</definedName>
    <definedName function="false" hidden="false" localSheetId="13" name="_R7R" vbProcedure="false">#REF!</definedName>
    <definedName function="false" hidden="false" localSheetId="13" name="_R8P" vbProcedure="false">#REF!</definedName>
    <definedName function="false" hidden="false" localSheetId="13" name="_R8R" vbProcedure="false">#REF!</definedName>
    <definedName function="false" hidden="false" localSheetId="13" name="_R9P" vbProcedure="false">#REF!</definedName>
    <definedName function="false" hidden="false" localSheetId="13" name="_R9R" vbProcedure="false">#REF!</definedName>
    <definedName function="false" hidden="false" localSheetId="13" name="_RP1" vbProcedure="false">#REF!</definedName>
    <definedName function="false" hidden="false" localSheetId="13" name="_RP10" vbProcedure="false">#REF!</definedName>
    <definedName function="false" hidden="false" localSheetId="13" name="_RP11" vbProcedure="false">#REF!</definedName>
    <definedName function="false" hidden="false" localSheetId="13" name="_RP12" vbProcedure="false">#REF!</definedName>
    <definedName function="false" hidden="false" localSheetId="13" name="_RP13" vbProcedure="false">#REF!</definedName>
    <definedName function="false" hidden="false" localSheetId="13" name="_RP14" vbProcedure="false">#REF!</definedName>
    <definedName function="false" hidden="false" localSheetId="13" name="_RP15" vbProcedure="false">#REF!</definedName>
    <definedName function="false" hidden="false" localSheetId="13" name="_RP16" vbProcedure="false">#REF!</definedName>
    <definedName function="false" hidden="false" localSheetId="13" name="_RP17" vbProcedure="false">#REF!</definedName>
    <definedName function="false" hidden="false" localSheetId="13" name="_RP18" vbProcedure="false">#REF!</definedName>
    <definedName function="false" hidden="false" localSheetId="13" name="_RP19" vbProcedure="false">#REF!</definedName>
    <definedName function="false" hidden="false" localSheetId="13" name="_RP2" vbProcedure="false">#REF!</definedName>
    <definedName function="false" hidden="false" localSheetId="13" name="_RP20" vbProcedure="false">#REF!</definedName>
    <definedName function="false" hidden="false" localSheetId="13" name="_RP21" vbProcedure="false">#REF!</definedName>
    <definedName function="false" hidden="false" localSheetId="13" name="_RP22" vbProcedure="false">#REF!</definedName>
    <definedName function="false" hidden="false" localSheetId="13" name="_RP23" vbProcedure="false">#REF!</definedName>
    <definedName function="false" hidden="false" localSheetId="13" name="_RP24" vbProcedure="false">#REF!</definedName>
    <definedName function="false" hidden="false" localSheetId="13" name="_RP3" vbProcedure="false">#REF!</definedName>
    <definedName function="false" hidden="false" localSheetId="13" name="_RP4" vbProcedure="false">#REF!</definedName>
    <definedName function="false" hidden="false" localSheetId="13" name="_RP5" vbProcedure="false">#REF!</definedName>
    <definedName function="false" hidden="false" localSheetId="13" name="_RP6" vbProcedure="false">#REF!</definedName>
    <definedName function="false" hidden="false" localSheetId="13" name="_RP7" vbProcedure="false">#REF!</definedName>
    <definedName function="false" hidden="false" localSheetId="13" name="_RP8" vbProcedure="false">#REF!</definedName>
    <definedName function="false" hidden="false" localSheetId="13" name="_RP9" vbProcedure="false">#REF!</definedName>
    <definedName function="false" hidden="false" localSheetId="13" name="_RR1" vbProcedure="false">#REF!</definedName>
    <definedName function="false" hidden="false" localSheetId="13" name="_RR10" vbProcedure="false">#REF!</definedName>
    <definedName function="false" hidden="false" localSheetId="13" name="_RR12" vbProcedure="false">#REF!</definedName>
    <definedName function="false" hidden="false" localSheetId="13" name="_RR13" vbProcedure="false">#REF!</definedName>
    <definedName function="false" hidden="false" localSheetId="13" name="_RR14" vbProcedure="false">#REF!</definedName>
    <definedName function="false" hidden="false" localSheetId="13" name="_RR15" vbProcedure="false">#REF!</definedName>
    <definedName function="false" hidden="false" localSheetId="13" name="_RR16" vbProcedure="false">#REF!</definedName>
    <definedName function="false" hidden="false" localSheetId="13" name="_RR17" vbProcedure="false">#REF!</definedName>
    <definedName function="false" hidden="false" localSheetId="13" name="_RR18" vbProcedure="false">#REF!</definedName>
    <definedName function="false" hidden="false" localSheetId="13" name="_RR19" vbProcedure="false">#REF!</definedName>
    <definedName function="false" hidden="false" localSheetId="13" name="_RR2" vbProcedure="false">#REF!</definedName>
    <definedName function="false" hidden="false" localSheetId="13" name="_RR20" vbProcedure="false">#REF!</definedName>
    <definedName function="false" hidden="false" localSheetId="13" name="_RR21" vbProcedure="false">#REF!</definedName>
    <definedName function="false" hidden="false" localSheetId="13" name="_RR22" vbProcedure="false">#REF!</definedName>
    <definedName function="false" hidden="false" localSheetId="13" name="_RR23" vbProcedure="false">#REF!</definedName>
    <definedName function="false" hidden="false" localSheetId="13" name="_RR24" vbProcedure="false">#REF!</definedName>
    <definedName function="false" hidden="false" localSheetId="13" name="_RR3" vbProcedure="false">#REF!</definedName>
    <definedName function="false" hidden="false" localSheetId="13" name="_RR4" vbProcedure="false">#REF!</definedName>
    <definedName function="false" hidden="false" localSheetId="13" name="_RR5" vbProcedure="false">#REF!</definedName>
    <definedName function="false" hidden="false" localSheetId="13" name="_RR6" vbProcedure="false">#REF!</definedName>
    <definedName function="false" hidden="false" localSheetId="13" name="_RR7" vbProcedure="false">#REF!</definedName>
    <definedName function="false" hidden="false" localSheetId="13" name="_RR8" vbProcedure="false">#REF!</definedName>
    <definedName function="false" hidden="false" localSheetId="13" name="_RR9" vbProcedure="false">#REF!</definedName>
    <definedName function="false" hidden="false" localSheetId="13" name="__xlnm.Print_Area_2" vbProcedure="false">#REF!</definedName>
    <definedName function="false" hidden="false" localSheetId="13" name="__xlnm.Print_Area_3" vbProcedure="false">#REF!</definedName>
    <definedName function="false" hidden="false" localSheetId="13" name="__xlnm.Print_Area_3_1" vbProcedure="false">#REF!</definedName>
    <definedName function="false" hidden="false" localSheetId="13" name="__xlnm.Print_Titles_2" vbProcedure="false">#REF!</definedName>
    <definedName function="false" hidden="false" localSheetId="13" name="__xlnm.Print_Titles_3" vbProcedure="false">#REF!</definedName>
  </definedNames>
  <calcPr iterateCount="100" refMode="A1" iterate="false" iterateDelta="0.0001"/>
  <extLst>
    <ext xmlns:loext="http://schemas.libreoffice.org/" uri="{7626C862-2A13-11E5-B345-FEFF819CDC9F}">
      <loext:extCalcPr stringRefSyntax="ExcelA1"/>
    </ext>
  </extLst>
</workbook>
</file>

<file path=xl/comments2.xml><?xml version="1.0" encoding="utf-8"?>
<comments xmlns="http://schemas.openxmlformats.org/spreadsheetml/2006/main" xmlns:xdr="http://schemas.openxmlformats.org/drawingml/2006/spreadsheetDrawing">
  <authors>
    <author> </author>
  </authors>
  <commentList>
    <comment ref="F31" authorId="0">
      <text>
        <r>
          <rPr>
            <sz val="11"/>
            <color rgb="FF000000"/>
            <rFont val="Calibri"/>
            <family val="2"/>
            <charset val="1"/>
          </rPr>
          <t xml:space="preserve">Inserir o Prazo da Obra em dias corridos</t>
        </r>
      </text>
    </comment>
    <comment ref="G23" authorId="0">
      <text>
        <r>
          <rPr>
            <sz val="11"/>
            <color rgb="FF000000"/>
            <rFont val="Calibri"/>
            <family val="2"/>
            <charset val="1"/>
          </rPr>
          <t xml:space="preserve">Preenchido a partir da aba Resumo</t>
        </r>
      </text>
    </comment>
    <comment ref="H34" authorId="0">
      <text>
        <r>
          <rPr>
            <sz val="11"/>
            <color rgb="FF000000"/>
            <rFont val="Calibri"/>
            <family val="2"/>
            <charset val="1"/>
          </rPr>
          <t xml:space="preserve">Preenchido a partir da aba Resumo</t>
        </r>
      </text>
    </comment>
    <comment ref="H36" authorId="0">
      <text>
        <r>
          <rPr>
            <sz val="11"/>
            <color rgb="FF000000"/>
            <rFont val="Calibri"/>
            <family val="2"/>
            <charset val="1"/>
          </rPr>
          <t xml:space="preserve">Preenchido a partir da aba Resumo</t>
        </r>
      </text>
    </comment>
  </commentList>
</comments>
</file>

<file path=xl/comments3.xml><?xml version="1.0" encoding="utf-8"?>
<comments xmlns="http://schemas.openxmlformats.org/spreadsheetml/2006/main" xmlns:xdr="http://schemas.openxmlformats.org/drawingml/2006/spreadsheetDrawing">
  <authors>
    <author> </author>
  </authors>
  <commentList>
    <comment ref="D23" authorId="0">
      <text>
        <r>
          <rPr>
            <sz val="11"/>
            <color rgb="FF000000"/>
            <rFont val="Calibri"/>
            <family val="2"/>
            <charset val="1"/>
          </rPr>
          <t xml:space="preserve">A CPRB DEVE SER RETIRADA DA COMPOSIÇÃO DO BDI QUANDO A MELHOR OPÇÃO FOR A UTILIZAÇÃO DA TABELA DE SERVIÇOS SEM DESONERAÇÃO.
</t>
        </r>
      </text>
    </comment>
  </commentList>
</comments>
</file>

<file path=xl/comments5.xml><?xml version="1.0" encoding="utf-8"?>
<comments xmlns="http://schemas.openxmlformats.org/spreadsheetml/2006/main" xmlns:xdr="http://schemas.openxmlformats.org/drawingml/2006/spreadsheetDrawing">
  <authors>
    <author> </author>
  </authors>
  <commentList>
    <comment ref="L8" authorId="0">
      <text>
        <r>
          <rPr>
            <sz val="11"/>
            <color rgb="FF000000"/>
            <rFont val="Calibri"/>
            <family val="2"/>
            <charset val="1"/>
          </rPr>
          <t xml:space="preserve">Incluir Subtotal em cada Subitem</t>
        </r>
      </text>
    </comment>
    <comment ref="U7" authorId="0">
      <text>
        <r>
          <rPr>
            <sz val="11"/>
            <color rgb="FF000000"/>
            <rFont val="Calibri"/>
            <family val="2"/>
            <charset val="1"/>
          </rPr>
          <t xml:space="preserve">IGUAL À DATA DA ÚLTIMA PARCELA MEDIDA.</t>
        </r>
      </text>
    </comment>
  </commentList>
</comments>
</file>

<file path=xl/comments6.xml><?xml version="1.0" encoding="utf-8"?>
<comments xmlns="http://schemas.openxmlformats.org/spreadsheetml/2006/main" xmlns:xdr="http://schemas.openxmlformats.org/drawingml/2006/spreadsheetDrawing">
  <authors>
    <author> </author>
  </authors>
  <commentList>
    <comment ref="B5864" authorId="0">
      <text>
        <r>
          <rPr>
            <sz val="11"/>
            <color rgb="FF000000"/>
            <rFont val="Calibri"/>
            <family val="2"/>
            <charset val="1"/>
          </rPr>
          <t xml:space="preserve">CT (01/2019): inclui o serviço de demolição da argamassa colante, todavia os coeficientes desta composição não contemplam a retirada da camada de regularização (reboco/emboço)</t>
        </r>
      </text>
    </comment>
  </commentList>
</comments>
</file>

<file path=xl/comments9.xml><?xml version="1.0" encoding="utf-8"?>
<comments xmlns="http://schemas.openxmlformats.org/spreadsheetml/2006/main" xmlns:xdr="http://schemas.openxmlformats.org/drawingml/2006/spreadsheetDrawing">
  <authors>
    <author> </author>
  </authors>
  <commentList>
    <comment ref="C24" authorId="0">
      <text>
        <r>
          <rPr>
            <sz val="11"/>
            <color rgb="FF000000"/>
            <rFont val="Calibri"/>
            <family val="2"/>
            <charset val="1"/>
          </rPr>
          <t xml:space="preserve">INSERIR O VALOR CONFORME CARTA PROPOSTA
</t>
        </r>
        <r>
          <rPr>
            <sz val="9"/>
            <color rgb="FF000000"/>
            <rFont val="Tahoma"/>
            <family val="2"/>
            <charset val="1"/>
          </rPr>
          <t xml:space="preserve">
</t>
        </r>
      </text>
    </comment>
    <comment ref="Q11" authorId="0">
      <text>
        <r>
          <rPr>
            <sz val="11"/>
            <color rgb="FF000000"/>
            <rFont val="Calibri"/>
            <family val="2"/>
            <charset val="1"/>
          </rPr>
          <t xml:space="preserve">INSERIR NESTA COLUNA VALORES REFERENTES À SOMATÓRIA DOS CUSTOS DOS SUB-ITENS
</t>
        </r>
      </text>
    </comment>
  </commentList>
</comments>
</file>

<file path=xl/comments10.xml><?xml version="1.0" encoding="utf-8"?>
<comments xmlns="http://schemas.openxmlformats.org/spreadsheetml/2006/main" xmlns:xdr="http://schemas.openxmlformats.org/drawingml/2006/spreadsheetDrawing">
  <authors>
    <author> </author>
  </authors>
  <commentList>
    <comment ref="K7" authorId="0">
      <text>
        <r>
          <rPr>
            <sz val="11"/>
            <color rgb="FF000000"/>
            <rFont val="Calibri"/>
            <family val="2"/>
            <charset val="1"/>
          </rPr>
          <t xml:space="preserve">INFORMAR REFERÊNCIA DA COMPOSIÇÃO: TCPO, FDE, ETC...</t>
        </r>
      </text>
    </comment>
  </commentList>
</comments>
</file>

<file path=xl/comments14.xml><?xml version="1.0" encoding="utf-8"?>
<comments xmlns="http://schemas.openxmlformats.org/spreadsheetml/2006/main" xmlns:xdr="http://schemas.openxmlformats.org/drawingml/2006/spreadsheetDrawing">
  <authors>
    <author> </author>
  </authors>
  <commentList>
    <comment ref="C2" authorId="0">
      <text>
        <r>
          <rPr>
            <sz val="11"/>
            <color rgb="FF000000"/>
            <rFont val="Calibri"/>
            <family val="2"/>
            <charset val="1"/>
          </rPr>
          <t xml:space="preserve">INSERIR SECRETARIA PROPRIETÁRIA DO PRÓPRIO
</t>
        </r>
      </text>
    </comment>
  </commentList>
</comments>
</file>

<file path=xl/sharedStrings.xml><?xml version="1.0" encoding="utf-8"?>
<sst xmlns="http://schemas.openxmlformats.org/spreadsheetml/2006/main" count="26024" uniqueCount="13317">
  <si>
    <t xml:space="preserve">ABATIÁ</t>
  </si>
  <si>
    <t xml:space="preserve">ADRIANÓPOLIS</t>
  </si>
  <si>
    <t xml:space="preserve">AGUDOS DO SUL</t>
  </si>
  <si>
    <t xml:space="preserve">ALMIRANTE TAMANDARÉ</t>
  </si>
  <si>
    <t xml:space="preserve">ALTAMIRA DO PARANÁ</t>
  </si>
  <si>
    <t xml:space="preserve">ALTO PARAÍSO</t>
  </si>
  <si>
    <t xml:space="preserve">ALTO PARANÁ</t>
  </si>
  <si>
    <t xml:space="preserve">ALTO PIQUIRI</t>
  </si>
  <si>
    <t xml:space="preserve">Identificação da Obra:</t>
  </si>
  <si>
    <t xml:space="preserve">ALTÔNIA</t>
  </si>
  <si>
    <t xml:space="preserve">ALVORADA DO SUL</t>
  </si>
  <si>
    <t xml:space="preserve">Objeto</t>
  </si>
  <si>
    <t xml:space="preserve">DELEGACIA DE POLÍCIA CIVIL DE CANTAGALO</t>
  </si>
  <si>
    <t xml:space="preserve">Órgão</t>
  </si>
  <si>
    <t xml:space="preserve">SESP</t>
  </si>
  <si>
    <t xml:space="preserve">AMAPORÃ</t>
  </si>
  <si>
    <t xml:space="preserve">Endereço</t>
  </si>
  <si>
    <t xml:space="preserve">RUA PRINCESA LEOPOLDINA , Nº330 – CENTRO</t>
  </si>
  <si>
    <t xml:space="preserve">AMPÉRE</t>
  </si>
  <si>
    <t xml:space="preserve">ANAHY</t>
  </si>
  <si>
    <t xml:space="preserve">Município</t>
  </si>
  <si>
    <t xml:space="preserve">CANTAGALO</t>
  </si>
  <si>
    <t xml:space="preserve">Preço Máximo</t>
  </si>
  <si>
    <t xml:space="preserve">ANDIRÁ</t>
  </si>
  <si>
    <t xml:space="preserve">ÂNGULO</t>
  </si>
  <si>
    <t xml:space="preserve">Área Construída</t>
  </si>
  <si>
    <t xml:space="preserve">R$ / m²</t>
  </si>
  <si>
    <t xml:space="preserve">ANTONINA</t>
  </si>
  <si>
    <t xml:space="preserve">ANTÔNIO OLINTO</t>
  </si>
  <si>
    <t xml:space="preserve">Data </t>
  </si>
  <si>
    <t xml:space="preserve">APUCARANA</t>
  </si>
  <si>
    <t xml:space="preserve">ARAPONGAS</t>
  </si>
  <si>
    <t xml:space="preserve">Identificação do Orçamentista:</t>
  </si>
  <si>
    <t xml:space="preserve">ARAPOTI</t>
  </si>
  <si>
    <t xml:space="preserve">ARAPUÃ</t>
  </si>
  <si>
    <t xml:space="preserve">Nome Completo</t>
  </si>
  <si>
    <t xml:space="preserve">ROSNEI MANOEL BOBROVICZ</t>
  </si>
  <si>
    <t xml:space="preserve">ARARUNA</t>
  </si>
  <si>
    <t xml:space="preserve">ARAUCÁRIA</t>
  </si>
  <si>
    <t xml:space="preserve">Profissão</t>
  </si>
  <si>
    <t xml:space="preserve">ENGENHEIRO CIVIL </t>
  </si>
  <si>
    <t xml:space="preserve">ARIRANHA DO IVAÍ</t>
  </si>
  <si>
    <t xml:space="preserve">ASSAÍ</t>
  </si>
  <si>
    <t xml:space="preserve">CREA / CAU N°</t>
  </si>
  <si>
    <t xml:space="preserve">186080/D</t>
  </si>
  <si>
    <t xml:space="preserve">ASSIS CHATEAUBRIAND</t>
  </si>
  <si>
    <t xml:space="preserve">ASTORGA</t>
  </si>
  <si>
    <t xml:space="preserve">ART / RRT N°</t>
  </si>
  <si>
    <t xml:space="preserve">ATALAIA</t>
  </si>
  <si>
    <t xml:space="preserve">BALSA NOVA</t>
  </si>
  <si>
    <t xml:space="preserve">Empresa</t>
  </si>
  <si>
    <t xml:space="preserve">BANDEIRANTES</t>
  </si>
  <si>
    <t xml:space="preserve">BARBOSA FERRAZ</t>
  </si>
  <si>
    <t xml:space="preserve">Telefone</t>
  </si>
  <si>
    <t xml:space="preserve">(41) 3313-1350 - RAMAL 1811</t>
  </si>
  <si>
    <t xml:space="preserve">BARRACÃO</t>
  </si>
  <si>
    <t xml:space="preserve">BELA VISTA DA CAROBA</t>
  </si>
  <si>
    <t xml:space="preserve">E-mail</t>
  </si>
  <si>
    <t xml:space="preserve">ROSNEI.BOBROVICZ@SESP.PR.GOV.BR</t>
  </si>
  <si>
    <t xml:space="preserve">BITURUNA</t>
  </si>
  <si>
    <t xml:space="preserve">BOA ESPERANÇA</t>
  </si>
  <si>
    <t xml:space="preserve">Check-list da Documentação </t>
  </si>
  <si>
    <t xml:space="preserve">BOA ESPERANÇA DO IGUAÇU</t>
  </si>
  <si>
    <t xml:space="preserve">BOA VENTURA DE SÃO ROQUE</t>
  </si>
  <si>
    <t xml:space="preserve">Documento</t>
  </si>
  <si>
    <t xml:space="preserve">SIM</t>
  </si>
  <si>
    <t xml:space="preserve">NÃO</t>
  </si>
  <si>
    <t xml:space="preserve">NÃO SE APLICA</t>
  </si>
  <si>
    <t xml:space="preserve">BOA VISTA DA APARECIDA</t>
  </si>
  <si>
    <t xml:space="preserve">BOCAIÚVA DO SUL</t>
  </si>
  <si>
    <t xml:space="preserve">Folha de Fechamento</t>
  </si>
  <si>
    <t xml:space="preserve">BOM JESUS DO SUL</t>
  </si>
  <si>
    <t xml:space="preserve">BOM SUCESSO</t>
  </si>
  <si>
    <t xml:space="preserve">Folha Resumo</t>
  </si>
  <si>
    <t xml:space="preserve">Planilha Orçamentária</t>
  </si>
  <si>
    <t xml:space="preserve">BOM SUCESSO DO SUL</t>
  </si>
  <si>
    <t xml:space="preserve">BORRAZÓPOLIS</t>
  </si>
  <si>
    <t xml:space="preserve">Cronograma Físico Financeiro</t>
  </si>
  <si>
    <t xml:space="preserve">BRAGANEY</t>
  </si>
  <si>
    <t xml:space="preserve">BRASILÂNDIA DO SUL</t>
  </si>
  <si>
    <t xml:space="preserve">Composições Complementares (Analítica)</t>
  </si>
  <si>
    <t xml:space="preserve">CAFEARA</t>
  </si>
  <si>
    <t xml:space="preserve">CAFELÂNDIA</t>
  </si>
  <si>
    <t xml:space="preserve">Cotações de Insumos / Proposta de Serviços Terceirizados </t>
  </si>
  <si>
    <t xml:space="preserve">CAFEZAL DO SUL</t>
  </si>
  <si>
    <t xml:space="preserve">CALIFÓRNIA</t>
  </si>
  <si>
    <t xml:space="preserve">Curva ABC de Serviços</t>
  </si>
  <si>
    <t xml:space="preserve">CAMBARÁ</t>
  </si>
  <si>
    <t xml:space="preserve">CAMBÉ</t>
  </si>
  <si>
    <t xml:space="preserve">Composição do BDI</t>
  </si>
  <si>
    <t xml:space="preserve">CAMBIRA</t>
  </si>
  <si>
    <t xml:space="preserve">CAMPINA DA LAGOA</t>
  </si>
  <si>
    <t xml:space="preserve">ART ou RRT Quitada</t>
  </si>
  <si>
    <t xml:space="preserve">CAMPINA DO SIMÃO</t>
  </si>
  <si>
    <t xml:space="preserve">CAMPINA GRANDE DO SUL</t>
  </si>
  <si>
    <t xml:space="preserve">Memória de Cálculo</t>
  </si>
  <si>
    <t xml:space="preserve">CAMPO BONITO</t>
  </si>
  <si>
    <t xml:space="preserve">CAMPO DO TENENTE</t>
  </si>
  <si>
    <t xml:space="preserve">Relatório Fotográfico</t>
  </si>
  <si>
    <t xml:space="preserve">CAMPO LARGO</t>
  </si>
  <si>
    <t xml:space="preserve">CAMPO MAGRO</t>
  </si>
  <si>
    <t xml:space="preserve">Projetos / Croquis </t>
  </si>
  <si>
    <t xml:space="preserve">CAMPO MOURÃO</t>
  </si>
  <si>
    <t xml:space="preserve">CÂNDIDO DE ABREU</t>
  </si>
  <si>
    <t xml:space="preserve">Termo de Responsabilidade:</t>
  </si>
  <si>
    <t xml:space="preserve">CANDÓI</t>
  </si>
  <si>
    <t xml:space="preserve">Correto uso dos modelos e da tabela SECID</t>
  </si>
  <si>
    <t xml:space="preserve">CAPANEMA</t>
  </si>
  <si>
    <t xml:space="preserve">Declaração de Liberação do Direito Autoral:</t>
  </si>
  <si>
    <t xml:space="preserve">CAPITÃO LEÔNIDAS MARQUES</t>
  </si>
  <si>
    <t xml:space="preserve">CARAMBEÍ</t>
  </si>
  <si>
    <t xml:space="preserve">CARLÓPOLIS</t>
  </si>
  <si>
    <t xml:space="preserve">CASCAVEL</t>
  </si>
  <si>
    <t xml:space="preserve">CASTRO</t>
  </si>
  <si>
    <t xml:space="preserve">Responsável Técnico</t>
  </si>
  <si>
    <t xml:space="preserve">CATANDUVAS</t>
  </si>
  <si>
    <t xml:space="preserve">Carimbo e Assinatura</t>
  </si>
  <si>
    <t xml:space="preserve">CENTENÁRIO DO SUL</t>
  </si>
  <si>
    <t xml:space="preserve">CERRO AZUL</t>
  </si>
  <si>
    <t xml:space="preserve">CÉU AZUL</t>
  </si>
  <si>
    <t xml:space="preserve">CHOPINZINHO</t>
  </si>
  <si>
    <t xml:space="preserve">CIANORTE</t>
  </si>
  <si>
    <t xml:space="preserve">CIDADE GAÚCHA</t>
  </si>
  <si>
    <t xml:space="preserve">CLEVELÂNDIA</t>
  </si>
  <si>
    <t xml:space="preserve">COLOMBO</t>
  </si>
  <si>
    <t xml:space="preserve">COLORADO</t>
  </si>
  <si>
    <t xml:space="preserve">CONGONHINHAS</t>
  </si>
  <si>
    <t xml:space="preserve">CONSELHEIRO MAIRINCK</t>
  </si>
  <si>
    <t xml:space="preserve">CONTENDA</t>
  </si>
  <si>
    <t xml:space="preserve">CORBÉLIA</t>
  </si>
  <si>
    <t xml:space="preserve">CORNÉLIO PROCÓPIO</t>
  </si>
  <si>
    <t xml:space="preserve">CORONEL DOMINGOS SOARES</t>
  </si>
  <si>
    <t xml:space="preserve">CORONEL VIVIDA</t>
  </si>
  <si>
    <t xml:space="preserve">CORUMBATAÍ DO SUL</t>
  </si>
  <si>
    <t xml:space="preserve">CRUZ MACHADO</t>
  </si>
  <si>
    <t xml:space="preserve">CRUZEIRO DO IGUAÇU</t>
  </si>
  <si>
    <t xml:space="preserve">CRUZEIRO DO OESTE</t>
  </si>
  <si>
    <t xml:space="preserve">CRUZEIRO DO SUL</t>
  </si>
  <si>
    <t xml:space="preserve">CRUZMALTINA</t>
  </si>
  <si>
    <t xml:space="preserve">CURITIBA</t>
  </si>
  <si>
    <t xml:space="preserve">CURIÚVA</t>
  </si>
  <si>
    <t xml:space="preserve">DIAMANTE DO NORTE</t>
  </si>
  <si>
    <t xml:space="preserve">DIAMANTE DO SUL</t>
  </si>
  <si>
    <t xml:space="preserve">DIAMANTE D'OESTE</t>
  </si>
  <si>
    <t xml:space="preserve">DOIS VIZINHOS</t>
  </si>
  <si>
    <t xml:space="preserve">DOURADINA</t>
  </si>
  <si>
    <t xml:space="preserve">DOUTOR CAMARGO</t>
  </si>
  <si>
    <t xml:space="preserve">DOUTOR ULYSSES</t>
  </si>
  <si>
    <t xml:space="preserve">ENÉAS MARQUES</t>
  </si>
  <si>
    <t xml:space="preserve">ENGENHEIRO BELTRÃO</t>
  </si>
  <si>
    <t xml:space="preserve">ENTRE RIOS DO OESTE</t>
  </si>
  <si>
    <t xml:space="preserve">ESPERANÇA NOVA</t>
  </si>
  <si>
    <t xml:space="preserve">ESPIGÃO ALTO DO IGUAÇU</t>
  </si>
  <si>
    <t xml:space="preserve">FAROL</t>
  </si>
  <si>
    <t xml:space="preserve">FAXINAL</t>
  </si>
  <si>
    <t xml:space="preserve">FAZENDA RIO GRANDE</t>
  </si>
  <si>
    <t xml:space="preserve">FÊNIX</t>
  </si>
  <si>
    <t xml:space="preserve">FERNANDES PINHEIRO</t>
  </si>
  <si>
    <t xml:space="preserve">FIGUEIRA</t>
  </si>
  <si>
    <t xml:space="preserve">FLOR DA SERRA DO SUL</t>
  </si>
  <si>
    <t xml:space="preserve">FLORAÍ</t>
  </si>
  <si>
    <t xml:space="preserve">FLORESTA</t>
  </si>
  <si>
    <t xml:space="preserve">FLORESTÓPOLIS</t>
  </si>
  <si>
    <t xml:space="preserve">FLÓRIDA</t>
  </si>
  <si>
    <t xml:space="preserve">FORMOSA DO OESTE</t>
  </si>
  <si>
    <t xml:space="preserve">FOZ DO IGUAÇU</t>
  </si>
  <si>
    <t xml:space="preserve">FOZ DO JORDÃO</t>
  </si>
  <si>
    <t xml:space="preserve">FRANCISCO ALVES</t>
  </si>
  <si>
    <t xml:space="preserve">FRANCISCO BELTRÃO</t>
  </si>
  <si>
    <t xml:space="preserve">GENERAL CARNEIRO</t>
  </si>
  <si>
    <t xml:space="preserve">GODOY MOREIRA</t>
  </si>
  <si>
    <t xml:space="preserve">GOIOERÊ</t>
  </si>
  <si>
    <t xml:space="preserve">GOIOXIM</t>
  </si>
  <si>
    <t xml:space="preserve">GRANDES RIOS</t>
  </si>
  <si>
    <t xml:space="preserve">GUAÍRA</t>
  </si>
  <si>
    <t xml:space="preserve">GUAIRAÇÁ</t>
  </si>
  <si>
    <t xml:space="preserve">GUAMIRANGA</t>
  </si>
  <si>
    <t xml:space="preserve">GUAPIRAMA</t>
  </si>
  <si>
    <t xml:space="preserve">GUAPOREMA</t>
  </si>
  <si>
    <t xml:space="preserve">GUARACI</t>
  </si>
  <si>
    <t xml:space="preserve">GUARANIAÇU</t>
  </si>
  <si>
    <t xml:space="preserve">GUARAPUAVA</t>
  </si>
  <si>
    <t xml:space="preserve">GUARAQUEÇABA</t>
  </si>
  <si>
    <t xml:space="preserve">GUARATUBA</t>
  </si>
  <si>
    <t xml:space="preserve">HONÓRIO SERPA</t>
  </si>
  <si>
    <t xml:space="preserve">IBAITI</t>
  </si>
  <si>
    <t xml:space="preserve">IBEMA</t>
  </si>
  <si>
    <t xml:space="preserve">IBIPORÃ</t>
  </si>
  <si>
    <t xml:space="preserve">ICARAÍMA</t>
  </si>
  <si>
    <t xml:space="preserve">IGUARAÇU</t>
  </si>
  <si>
    <t xml:space="preserve">IGUATU</t>
  </si>
  <si>
    <t xml:space="preserve">IMBAÚ</t>
  </si>
  <si>
    <t xml:space="preserve">IMBITUVA</t>
  </si>
  <si>
    <t xml:space="preserve">INÁCIO MARTINS</t>
  </si>
  <si>
    <t xml:space="preserve">INAJÁ</t>
  </si>
  <si>
    <t xml:space="preserve">INDIANÓPOLIS</t>
  </si>
  <si>
    <t xml:space="preserve">IPIRANGA</t>
  </si>
  <si>
    <t xml:space="preserve">IPORÃ</t>
  </si>
  <si>
    <t xml:space="preserve">IRACEMA DO OESTE</t>
  </si>
  <si>
    <t xml:space="preserve">IRATI</t>
  </si>
  <si>
    <t xml:space="preserve">IRETAMA</t>
  </si>
  <si>
    <t xml:space="preserve">ITAGUAJÉ</t>
  </si>
  <si>
    <t xml:space="preserve">ITAIPULÂNDIA</t>
  </si>
  <si>
    <t xml:space="preserve">ITAMBARACÁ</t>
  </si>
  <si>
    <t xml:space="preserve">ITAMBÉ</t>
  </si>
  <si>
    <t xml:space="preserve">ITAPEJARA D'OESTE</t>
  </si>
  <si>
    <t xml:space="preserve">ITAPERUÇU</t>
  </si>
  <si>
    <t xml:space="preserve">ITAÚNA DO SUL</t>
  </si>
  <si>
    <t xml:space="preserve">IVAÍ</t>
  </si>
  <si>
    <t xml:space="preserve">IVAIPORÃ</t>
  </si>
  <si>
    <t xml:space="preserve">IVATÉ</t>
  </si>
  <si>
    <t xml:space="preserve">IVATUBA</t>
  </si>
  <si>
    <t xml:space="preserve">JABOTI</t>
  </si>
  <si>
    <t xml:space="preserve">JACAREZINHO</t>
  </si>
  <si>
    <t xml:space="preserve">JAGUAPITÃ</t>
  </si>
  <si>
    <t xml:space="preserve">JAGUARIAÍVA</t>
  </si>
  <si>
    <t xml:space="preserve">JANDAIA DO SUL</t>
  </si>
  <si>
    <t xml:space="preserve">JANIÓPOLIS</t>
  </si>
  <si>
    <t xml:space="preserve">JAPIRA</t>
  </si>
  <si>
    <t xml:space="preserve">JAPURÁ</t>
  </si>
  <si>
    <t xml:space="preserve">JARDIM ALEGRE</t>
  </si>
  <si>
    <t xml:space="preserve">JARDIM OLINDA</t>
  </si>
  <si>
    <t xml:space="preserve">JATAIZINHO</t>
  </si>
  <si>
    <t xml:space="preserve">JESUÍTAS</t>
  </si>
  <si>
    <t xml:space="preserve">JOAQUIM TÁVORA</t>
  </si>
  <si>
    <t xml:space="preserve">JUNDIAÍ DO SUL</t>
  </si>
  <si>
    <t xml:space="preserve">JURANDA</t>
  </si>
  <si>
    <t xml:space="preserve">JUSSARA</t>
  </si>
  <si>
    <t xml:space="preserve">KALORÉ</t>
  </si>
  <si>
    <t xml:space="preserve">LAPA</t>
  </si>
  <si>
    <t xml:space="preserve">LARANJAL</t>
  </si>
  <si>
    <t xml:space="preserve">LARANJEIRAS DO SUL</t>
  </si>
  <si>
    <t xml:space="preserve">LEÓPOLIS</t>
  </si>
  <si>
    <t xml:space="preserve">LIDIANÓPOLIS</t>
  </si>
  <si>
    <t xml:space="preserve">LINDOESTE</t>
  </si>
  <si>
    <t xml:space="preserve">LOANDA</t>
  </si>
  <si>
    <t xml:space="preserve">LOBATO</t>
  </si>
  <si>
    <t xml:space="preserve">LONDRINA</t>
  </si>
  <si>
    <t xml:space="preserve">LUIZIANA</t>
  </si>
  <si>
    <t xml:space="preserve">LUNARDELLI</t>
  </si>
  <si>
    <t xml:space="preserve">LUPIONÓPOLIS</t>
  </si>
  <si>
    <t xml:space="preserve">MALLET</t>
  </si>
  <si>
    <t xml:space="preserve">MAMBORÊ</t>
  </si>
  <si>
    <t xml:space="preserve">MANDAGUAÇU</t>
  </si>
  <si>
    <t xml:space="preserve">MANDAGUARI</t>
  </si>
  <si>
    <t xml:space="preserve">MANDIRITUBA</t>
  </si>
  <si>
    <t xml:space="preserve">MANFRINÓPOLIS</t>
  </si>
  <si>
    <t xml:space="preserve">MANGUEIRINHA</t>
  </si>
  <si>
    <t xml:space="preserve">MANOEL RIBAS</t>
  </si>
  <si>
    <t xml:space="preserve">MARECHAL CÂNDIDO RONDON</t>
  </si>
  <si>
    <t xml:space="preserve">MARIA HELENA</t>
  </si>
  <si>
    <t xml:space="preserve">MARIALVA</t>
  </si>
  <si>
    <t xml:space="preserve">MARILÂNDIA DO SUL</t>
  </si>
  <si>
    <t xml:space="preserve">MARILENA</t>
  </si>
  <si>
    <t xml:space="preserve">MARILUZ</t>
  </si>
  <si>
    <t xml:space="preserve">MARINGÁ</t>
  </si>
  <si>
    <t xml:space="preserve">MARIÓPOLIS</t>
  </si>
  <si>
    <t xml:space="preserve">MARIPÁ</t>
  </si>
  <si>
    <t xml:space="preserve">MARMELEIRO</t>
  </si>
  <si>
    <t xml:space="preserve">MARQUINHO</t>
  </si>
  <si>
    <t xml:space="preserve">MARUMBI</t>
  </si>
  <si>
    <t xml:space="preserve">MATELÂNDIA</t>
  </si>
  <si>
    <t xml:space="preserve">MATINHOS</t>
  </si>
  <si>
    <t xml:space="preserve">MATO RICO</t>
  </si>
  <si>
    <t xml:space="preserve">MAUÁ DA SERRA</t>
  </si>
  <si>
    <t xml:space="preserve">MEDIANEIRA</t>
  </si>
  <si>
    <t xml:space="preserve">MERCEDES</t>
  </si>
  <si>
    <t xml:space="preserve">MIRADOR</t>
  </si>
  <si>
    <t xml:space="preserve">MIRASELVA</t>
  </si>
  <si>
    <t xml:space="preserve">MISSAL</t>
  </si>
  <si>
    <t xml:space="preserve">MOREIRA SALES</t>
  </si>
  <si>
    <t xml:space="preserve">MORRETES</t>
  </si>
  <si>
    <t xml:space="preserve">MUNHOZ DE MELO</t>
  </si>
  <si>
    <t xml:space="preserve">NOSSA SENHORA DAS GRAÇAS</t>
  </si>
  <si>
    <t xml:space="preserve">NOVA ALIANÇA DO IVAÍ</t>
  </si>
  <si>
    <t xml:space="preserve">NOVA AMÉRICA DA COLINA</t>
  </si>
  <si>
    <t xml:space="preserve">NOVA AURORA</t>
  </si>
  <si>
    <t xml:space="preserve">NOVA CANTU</t>
  </si>
  <si>
    <t xml:space="preserve">NOVA ESPERANÇA</t>
  </si>
  <si>
    <t xml:space="preserve">NOVA ESPERANÇA DO SUDOESTE</t>
  </si>
  <si>
    <t xml:space="preserve">NOVA FÁTIMA</t>
  </si>
  <si>
    <t xml:space="preserve">NOVA LARANJEIRAS</t>
  </si>
  <si>
    <t xml:space="preserve">NOVA LONDRINA</t>
  </si>
  <si>
    <t xml:space="preserve">NOVA OLÍMPIA</t>
  </si>
  <si>
    <t xml:space="preserve">NOVA PRATA DO IGUAÇU</t>
  </si>
  <si>
    <t xml:space="preserve">NOVA SANTA BÁRBARA</t>
  </si>
  <si>
    <t xml:space="preserve">NOVA SANTA ROSA</t>
  </si>
  <si>
    <t xml:space="preserve">NOVA TEBAS</t>
  </si>
  <si>
    <t xml:space="preserve">NOVO ITACOLOMI</t>
  </si>
  <si>
    <t xml:space="preserve">ORTIGUEIRA</t>
  </si>
  <si>
    <t xml:space="preserve">OURIZONA</t>
  </si>
  <si>
    <t xml:space="preserve">OURO VERDE DO OESTE</t>
  </si>
  <si>
    <t xml:space="preserve">PAIÇANDU</t>
  </si>
  <si>
    <t xml:space="preserve">PALMAS</t>
  </si>
  <si>
    <t xml:space="preserve">PALMEIRA</t>
  </si>
  <si>
    <t xml:space="preserve">PALMITAL</t>
  </si>
  <si>
    <t xml:space="preserve">PALOTINA</t>
  </si>
  <si>
    <t xml:space="preserve">PARAÍSO DO NORTE</t>
  </si>
  <si>
    <t xml:space="preserve">PARANACITY</t>
  </si>
  <si>
    <t xml:space="preserve">PARANAGUÁ</t>
  </si>
  <si>
    <t xml:space="preserve">PARANAPOEMA</t>
  </si>
  <si>
    <t xml:space="preserve">PARANAVAÍ</t>
  </si>
  <si>
    <t xml:space="preserve">PATO BRAGADO</t>
  </si>
  <si>
    <t xml:space="preserve">PATO BRANCO</t>
  </si>
  <si>
    <t xml:space="preserve">PAULA FREITAS</t>
  </si>
  <si>
    <t xml:space="preserve">PAULO FRONTIN</t>
  </si>
  <si>
    <t xml:space="preserve">PEABIRU</t>
  </si>
  <si>
    <t xml:space="preserve">PEROBAL</t>
  </si>
  <si>
    <t xml:space="preserve">PÉROLA</t>
  </si>
  <si>
    <t xml:space="preserve">PÉROLA D'OESTE</t>
  </si>
  <si>
    <t xml:space="preserve">PIÊN</t>
  </si>
  <si>
    <t xml:space="preserve">PINHAIS</t>
  </si>
  <si>
    <t xml:space="preserve">PINHAL DE SÃO BENTO</t>
  </si>
  <si>
    <t xml:space="preserve">PINHALÃO</t>
  </si>
  <si>
    <t xml:space="preserve">PINHÃO</t>
  </si>
  <si>
    <t xml:space="preserve">PIRAÍ DO SUL</t>
  </si>
  <si>
    <t xml:space="preserve">PIRAQUARA</t>
  </si>
  <si>
    <t xml:space="preserve">PITANGA</t>
  </si>
  <si>
    <t xml:space="preserve">PITANGUEIRAS</t>
  </si>
  <si>
    <t xml:space="preserve">PLANALTINA DO PARANÁ</t>
  </si>
  <si>
    <t xml:space="preserve">PLANALTO</t>
  </si>
  <si>
    <t xml:space="preserve">PONTA GROSSA</t>
  </si>
  <si>
    <t xml:space="preserve">PONTAL DO PARANÁ</t>
  </si>
  <si>
    <t xml:space="preserve">PORECATU</t>
  </si>
  <si>
    <t xml:space="preserve">PORTO AMAZONAS</t>
  </si>
  <si>
    <t xml:space="preserve">PORTO BARREIRO</t>
  </si>
  <si>
    <t xml:space="preserve">PORTO RICO</t>
  </si>
  <si>
    <t xml:space="preserve">PORTO VITÓRIA</t>
  </si>
  <si>
    <t xml:space="preserve">PRADO FERREIRA</t>
  </si>
  <si>
    <t xml:space="preserve">PRANCHITA</t>
  </si>
  <si>
    <t xml:space="preserve">PRESIDENTE CASTELO BRANCO</t>
  </si>
  <si>
    <t xml:space="preserve">PRIMEIRO DE MAIO</t>
  </si>
  <si>
    <t xml:space="preserve">PRUDENTÓPOLIS</t>
  </si>
  <si>
    <t xml:space="preserve">QUARTO CENTENÁRIO</t>
  </si>
  <si>
    <t xml:space="preserve">QUATIGUÁ</t>
  </si>
  <si>
    <t xml:space="preserve">QUATRO BARRAS</t>
  </si>
  <si>
    <t xml:space="preserve">QUATRO PONTES</t>
  </si>
  <si>
    <t xml:space="preserve">QUEDAS DO IGUAÇU</t>
  </si>
  <si>
    <t xml:space="preserve">QUERÊNCIA DO NORTE</t>
  </si>
  <si>
    <t xml:space="preserve">QUINTA DO SOL</t>
  </si>
  <si>
    <t xml:space="preserve">QUITANDINHA</t>
  </si>
  <si>
    <t xml:space="preserve">RAMILÂNDIA</t>
  </si>
  <si>
    <t xml:space="preserve">RANCHO ALEGRE</t>
  </si>
  <si>
    <t xml:space="preserve">RANCHO ALEGRE D'OESTE</t>
  </si>
  <si>
    <t xml:space="preserve">REALEZA</t>
  </si>
  <si>
    <t xml:space="preserve">REBOUÇAS</t>
  </si>
  <si>
    <t xml:space="preserve">RENASCENÇA</t>
  </si>
  <si>
    <t xml:space="preserve">RESERVA</t>
  </si>
  <si>
    <t xml:space="preserve">RESERVA DO IGUAÇU</t>
  </si>
  <si>
    <t xml:space="preserve">RIBEIRÃO CLARO</t>
  </si>
  <si>
    <t xml:space="preserve">RIBEIRÃO DO PINHAL</t>
  </si>
  <si>
    <t xml:space="preserve">RIO AZUL</t>
  </si>
  <si>
    <t xml:space="preserve">RIO BOM</t>
  </si>
  <si>
    <t xml:space="preserve">RIO BONITO DO IGUAÇU</t>
  </si>
  <si>
    <t xml:space="preserve">RIO BRANCO DO IVAÍ</t>
  </si>
  <si>
    <t xml:space="preserve">RIO BRANCO DO SUL</t>
  </si>
  <si>
    <t xml:space="preserve">RIO NEGRO</t>
  </si>
  <si>
    <t xml:space="preserve">ROLÂNDIA</t>
  </si>
  <si>
    <t xml:space="preserve">RONCADOR</t>
  </si>
  <si>
    <t xml:space="preserve">RONDON</t>
  </si>
  <si>
    <t xml:space="preserve">ROSÁRIO DO IVAÍ</t>
  </si>
  <si>
    <t xml:space="preserve">SABÁUDIA</t>
  </si>
  <si>
    <t xml:space="preserve">SALGADO FILHO</t>
  </si>
  <si>
    <t xml:space="preserve">SALTO DO ITARARÉ</t>
  </si>
  <si>
    <t xml:space="preserve">SALTO DO LONTRA</t>
  </si>
  <si>
    <t xml:space="preserve">SANTA AMÉLIA</t>
  </si>
  <si>
    <t xml:space="preserve">SANTA CECÍLIA DO PAVÃO</t>
  </si>
  <si>
    <t xml:space="preserve">SANTA CRUZ DE MONTE CASTELO</t>
  </si>
  <si>
    <t xml:space="preserve">SANTA FÉ</t>
  </si>
  <si>
    <t xml:space="preserve">SANTA HELENA</t>
  </si>
  <si>
    <t xml:space="preserve">SANTA INÊS</t>
  </si>
  <si>
    <t xml:space="preserve">SANTA ISABEL DO IVAÍ</t>
  </si>
  <si>
    <t xml:space="preserve">SANTA IZABEL DO OESTE</t>
  </si>
  <si>
    <t xml:space="preserve">SANTA LÚCIA</t>
  </si>
  <si>
    <t xml:space="preserve">SANTA MARIA DO OESTE</t>
  </si>
  <si>
    <t xml:space="preserve">SANTA MARIANA</t>
  </si>
  <si>
    <t xml:space="preserve">SANTA MÔNICA</t>
  </si>
  <si>
    <t xml:space="preserve">SANTA TEREZA DO OESTE</t>
  </si>
  <si>
    <t xml:space="preserve">SANTA TEREZINHA DE ITAIPU</t>
  </si>
  <si>
    <t xml:space="preserve">SANTANA DO ITARARÉ</t>
  </si>
  <si>
    <t xml:space="preserve">SANTO ANTÔNIO DA PLATINA</t>
  </si>
  <si>
    <t xml:space="preserve">SANTO ANTÔNIO DO CAIUÁ</t>
  </si>
  <si>
    <t xml:space="preserve">SANTO ANTÔNIO DO PARAÍSO</t>
  </si>
  <si>
    <t xml:space="preserve">SANTO ANTÔNIO DO SUDOESTE</t>
  </si>
  <si>
    <t xml:space="preserve">SANTO INÁCIO</t>
  </si>
  <si>
    <t xml:space="preserve">SÃO CARLOS DO IVAÍ</t>
  </si>
  <si>
    <t xml:space="preserve">SÃO JERÔNIMO DA SERRA</t>
  </si>
  <si>
    <t xml:space="preserve">SÃO JOÃO</t>
  </si>
  <si>
    <t xml:space="preserve">SÃO JOÃO DO CAIUÁ</t>
  </si>
  <si>
    <t xml:space="preserve">SÃO JOÃO DO IVAÍ</t>
  </si>
  <si>
    <t xml:space="preserve">SÃO JOÃO DO TRIUNFO</t>
  </si>
  <si>
    <t xml:space="preserve">SÃO JORGE DO IVAÍ</t>
  </si>
  <si>
    <t xml:space="preserve">SÃO JORGE DO PATROCÍNIO</t>
  </si>
  <si>
    <t xml:space="preserve">SÃO JORGE D'OESTE</t>
  </si>
  <si>
    <t xml:space="preserve">SÃO JOSÉ DA BOA VISTA</t>
  </si>
  <si>
    <t xml:space="preserve">SÃO JOSÉ DAS PALMEIRAS</t>
  </si>
  <si>
    <t xml:space="preserve">SÃO JOSÉ DOS PINHAIS</t>
  </si>
  <si>
    <t xml:space="preserve">SÃO MANOEL DO PARANÁ</t>
  </si>
  <si>
    <t xml:space="preserve">SÃO MATEUS DO SUL</t>
  </si>
  <si>
    <t xml:space="preserve">SÃO MIGUEL DO IGUAÇU</t>
  </si>
  <si>
    <t xml:space="preserve">SÃO PEDRO DO IGUAÇU</t>
  </si>
  <si>
    <t xml:space="preserve">SÃO PEDRO DO IVAÍ</t>
  </si>
  <si>
    <t xml:space="preserve">SÃO PEDRO DO PARANÁ</t>
  </si>
  <si>
    <t xml:space="preserve">SÃO SEBASTIÃO DA AMOREIRA</t>
  </si>
  <si>
    <t xml:space="preserve">SÃO TOMÉ</t>
  </si>
  <si>
    <t xml:space="preserve">SAPOPEMA</t>
  </si>
  <si>
    <t xml:space="preserve">SARANDI</t>
  </si>
  <si>
    <t xml:space="preserve">SAUDADE DO IGUAÇU</t>
  </si>
  <si>
    <t xml:space="preserve">SENGÉS</t>
  </si>
  <si>
    <t xml:space="preserve">SERRANÓPOLIS DO IGUAÇU</t>
  </si>
  <si>
    <t xml:space="preserve">SERTANEJA</t>
  </si>
  <si>
    <t xml:space="preserve">SERTANÓPOLIS</t>
  </si>
  <si>
    <t xml:space="preserve">SIQUEIRA CAMPOS</t>
  </si>
  <si>
    <t xml:space="preserve">SULINA</t>
  </si>
  <si>
    <t xml:space="preserve">TAMARANA</t>
  </si>
  <si>
    <t xml:space="preserve">TAMBOARA</t>
  </si>
  <si>
    <t xml:space="preserve">TAPEJARA</t>
  </si>
  <si>
    <t xml:space="preserve">TAPIRA</t>
  </si>
  <si>
    <t xml:space="preserve">TEIXEIRA SOARES</t>
  </si>
  <si>
    <t xml:space="preserve">TELÊMACO BORBA</t>
  </si>
  <si>
    <t xml:space="preserve">TERRA BOA</t>
  </si>
  <si>
    <t xml:space="preserve">TERRA RICA</t>
  </si>
  <si>
    <t xml:space="preserve">TERRA ROXA</t>
  </si>
  <si>
    <t xml:space="preserve">TIBAGI</t>
  </si>
  <si>
    <t xml:space="preserve">TIJUCAS DO SUL</t>
  </si>
  <si>
    <t xml:space="preserve">TOLEDO</t>
  </si>
  <si>
    <t xml:space="preserve">TOMAZINA</t>
  </si>
  <si>
    <t xml:space="preserve">TRÊS BARRAS DO PARANÁ</t>
  </si>
  <si>
    <t xml:space="preserve">TUNAS DO PARANÁ</t>
  </si>
  <si>
    <t xml:space="preserve">TUNEIRAS DO OESTE</t>
  </si>
  <si>
    <t xml:space="preserve">TUPÃSSI</t>
  </si>
  <si>
    <t xml:space="preserve">TURVO</t>
  </si>
  <si>
    <t xml:space="preserve">UBIRATÃ</t>
  </si>
  <si>
    <t xml:space="preserve">UMUARAMA</t>
  </si>
  <si>
    <t xml:space="preserve">UNIÃO DA VITÓRIA</t>
  </si>
  <si>
    <t xml:space="preserve">UNIFLOR</t>
  </si>
  <si>
    <t xml:space="preserve">URAÍ</t>
  </si>
  <si>
    <t xml:space="preserve">VENTANIA</t>
  </si>
  <si>
    <t xml:space="preserve">VERA CRUZ DO OESTE</t>
  </si>
  <si>
    <t xml:space="preserve">VERÊ</t>
  </si>
  <si>
    <t xml:space="preserve">VIRMOND</t>
  </si>
  <si>
    <t xml:space="preserve">VITORINO</t>
  </si>
  <si>
    <t xml:space="preserve">WENCESLAU BRAZ</t>
  </si>
  <si>
    <t xml:space="preserve">XAMBRÊ</t>
  </si>
  <si>
    <t xml:space="preserve">AMPLIAÇÃO</t>
  </si>
  <si>
    <t xml:space="preserve">CONSTRUÇÃO</t>
  </si>
  <si>
    <t xml:space="preserve"> </t>
  </si>
  <si>
    <t xml:space="preserve">FABRICAÇÃO</t>
  </si>
  <si>
    <t xml:space="preserve">RECUPERAÇÃO</t>
  </si>
  <si>
    <t xml:space="preserve">REFORMA</t>
  </si>
  <si>
    <t xml:space="preserve">CONSERTO</t>
  </si>
  <si>
    <t xml:space="preserve">REPAROS</t>
  </si>
  <si>
    <t xml:space="preserve">FOLHA RESUMO PARA FECHAMENTO DE ORÇAMENTO</t>
  </si>
  <si>
    <t xml:space="preserve">DATA:</t>
  </si>
  <si>
    <t xml:space="preserve">DEMOLIÇÃO</t>
  </si>
  <si>
    <t xml:space="preserve">PRÓPRIO:</t>
  </si>
  <si>
    <t xml:space="preserve">TIPO DE OBRA/SERVIÇO:</t>
  </si>
  <si>
    <t xml:space="preserve">INSTALAÇÃO</t>
  </si>
  <si>
    <t xml:space="preserve">ENDEREÇO:</t>
  </si>
  <si>
    <t xml:space="preserve">MUNICÍPIO:</t>
  </si>
  <si>
    <t xml:space="preserve">MANUTENÇÃO</t>
  </si>
  <si>
    <t xml:space="preserve">ORGÃO:</t>
  </si>
  <si>
    <t xml:space="preserve">PROTOCOLO:</t>
  </si>
  <si>
    <t xml:space="preserve">16.545.996-2</t>
  </si>
  <si>
    <t xml:space="preserve">MONTAGEM</t>
  </si>
  <si>
    <t xml:space="preserve">OPERAÇÃO</t>
  </si>
  <si>
    <t xml:space="preserve">Nº LEVANTº:</t>
  </si>
  <si>
    <t xml:space="preserve">ORGANIZADO POR:</t>
  </si>
  <si>
    <t xml:space="preserve">TRANSPORTE</t>
  </si>
  <si>
    <t xml:space="preserve">RESPONSÁVEL TÉCNICO:</t>
  </si>
  <si>
    <t xml:space="preserve">CREA / CAU:</t>
  </si>
  <si>
    <t xml:space="preserve">REGIONAL</t>
  </si>
  <si>
    <t xml:space="preserve">ART / RRT N°:</t>
  </si>
  <si>
    <t xml:space="preserve">CENTRO NORTE</t>
  </si>
  <si>
    <t xml:space="preserve">OBSERVAÇÃO:</t>
  </si>
  <si>
    <t xml:space="preserve">OESTE</t>
  </si>
  <si>
    <t xml:space="preserve">LESTE</t>
  </si>
  <si>
    <t xml:space="preserve">CENTRO OESTE</t>
  </si>
  <si>
    <t xml:space="preserve">NORDESTE</t>
  </si>
  <si>
    <t xml:space="preserve">NORTE</t>
  </si>
  <si>
    <t xml:space="preserve">Custo total da obra:</t>
  </si>
  <si>
    <t xml:space="preserve">R$ </t>
  </si>
  <si>
    <t xml:space="preserve">SUDOESTE</t>
  </si>
  <si>
    <t xml:space="preserve">CAMPOS GERAIS</t>
  </si>
  <si>
    <t xml:space="preserve">BDI (%)= </t>
  </si>
  <si>
    <t xml:space="preserve">R$</t>
  </si>
  <si>
    <t xml:space="preserve">NORTE PIONEIRO</t>
  </si>
  <si>
    <t xml:space="preserve">NOROESTE</t>
  </si>
  <si>
    <t xml:space="preserve">Valor total da obra com BDI :</t>
  </si>
  <si>
    <t xml:space="preserve">SUL</t>
  </si>
  <si>
    <t xml:space="preserve">Prazo de execução :</t>
  </si>
  <si>
    <t xml:space="preserve">DIAS CORRIDOS</t>
  </si>
  <si>
    <t xml:space="preserve">Relatório MAT+MO :</t>
  </si>
  <si>
    <t xml:space="preserve">MATERIAL = </t>
  </si>
  <si>
    <t xml:space="preserve">MÃO-DE-OBRA = </t>
  </si>
  <si>
    <t xml:space="preserve">Referencial utilizado:</t>
  </si>
  <si>
    <t xml:space="preserve">SINAPI JANEIRO DE 2024 NÃO DESONERADA</t>
  </si>
  <si>
    <t xml:space="preserve">Data-base:</t>
  </si>
  <si>
    <t xml:space="preserve">Vigência: SECID - ABRIL DE 2024</t>
  </si>
  <si>
    <t xml:space="preserve">Resolução SECID N° 016/2024</t>
  </si>
  <si>
    <t xml:space="preserve">_________________________</t>
  </si>
  <si>
    <t xml:space="preserve">_______________________</t>
  </si>
  <si>
    <t xml:space="preserve">__________________________</t>
  </si>
  <si>
    <t xml:space="preserve">Resp. Aprovação</t>
  </si>
  <si>
    <t xml:space="preserve">Gerente </t>
  </si>
  <si>
    <t xml:space="preserve">PRAZO DE OBRA:</t>
  </si>
  <si>
    <t xml:space="preserve">COMPOSIÇÃO DE BDI PARA EDIFICAÇÕES</t>
  </si>
  <si>
    <t xml:space="preserve">Vigência: 01/12/2015</t>
  </si>
  <si>
    <t xml:space="preserve">CUSTO TOTAL DO SERVIÇO (R$):</t>
  </si>
  <si>
    <t xml:space="preserve">ITEM</t>
  </si>
  <si>
    <t xml:space="preserve">DISCRIMINAÇÃO</t>
  </si>
  <si>
    <t xml:space="preserve">VALOR (R$)</t>
  </si>
  <si>
    <t xml:space="preserve">TAXA (%)</t>
  </si>
  <si>
    <t xml:space="preserve">OBSERVAÇÃO</t>
  </si>
  <si>
    <t xml:space="preserve">SITUAÇÃO DO INTERVALO ADMISSIVEL</t>
  </si>
  <si>
    <t xml:space="preserve">PARCELAS DO BDI (%)</t>
  </si>
  <si>
    <t xml:space="preserve">1 Quartil</t>
  </si>
  <si>
    <t xml:space="preserve">Médio </t>
  </si>
  <si>
    <t xml:space="preserve">3 Quartil</t>
  </si>
  <si>
    <t xml:space="preserve">AC - ADMINISTRAÇÃO CENTRAL</t>
  </si>
  <si>
    <t xml:space="preserve">AC</t>
  </si>
  <si>
    <t xml:space="preserve">ADMINISTRAÇÃO CENTRAL</t>
  </si>
  <si>
    <t xml:space="preserve">SG - SEGUROS + GARANTIA</t>
  </si>
  <si>
    <t xml:space="preserve">SG</t>
  </si>
  <si>
    <t xml:space="preserve">SEGUROS + GARANTIA</t>
  </si>
  <si>
    <t xml:space="preserve">R - RISCOS</t>
  </si>
  <si>
    <t xml:space="preserve">R</t>
  </si>
  <si>
    <t xml:space="preserve">RISCOS</t>
  </si>
  <si>
    <t xml:space="preserve">DF - DESPESAS FINANCEIRAS</t>
  </si>
  <si>
    <t xml:space="preserve">DF</t>
  </si>
  <si>
    <t xml:space="preserve">DESPESAS FINANCEIRAS</t>
  </si>
  <si>
    <t xml:space="preserve">L - LUCRO BRUTO</t>
  </si>
  <si>
    <t xml:space="preserve">L</t>
  </si>
  <si>
    <t xml:space="preserve">LUCRO BRUTO</t>
  </si>
  <si>
    <t xml:space="preserve">I - IMPOSTOS</t>
  </si>
  <si>
    <t xml:space="preserve">I</t>
  </si>
  <si>
    <t xml:space="preserve">IMPOSTOS</t>
  </si>
  <si>
    <t xml:space="preserve">6.1</t>
  </si>
  <si>
    <t xml:space="preserve">PIS</t>
  </si>
  <si>
    <t xml:space="preserve">6.2</t>
  </si>
  <si>
    <t xml:space="preserve">COFINS</t>
  </si>
  <si>
    <t xml:space="preserve">6.3</t>
  </si>
  <si>
    <t xml:space="preserve">ISS (CONFORME LEGISLAÇÃO MUNICIPAL)</t>
  </si>
  <si>
    <t xml:space="preserve">6.4</t>
  </si>
  <si>
    <t xml:space="preserve">CONTRIB.PREV. SOBRE REC. BRUTA - CPRB</t>
  </si>
  <si>
    <t xml:space="preserve">TOTAL DO BDI (R$)</t>
  </si>
  <si>
    <t xml:space="preserve">Parâmetros do Acórdão 2.622/2013 - Plenário</t>
  </si>
  <si>
    <t xml:space="preserve">PREÇO DE VENDA (R$)</t>
  </si>
  <si>
    <t xml:space="preserve">Sem CPRB</t>
  </si>
  <si>
    <t xml:space="preserve">BDI (%)</t>
  </si>
  <si>
    <t xml:space="preserve">Com CPRB</t>
  </si>
  <si>
    <t xml:space="preserve">Equação Acordão TCU 2.622/2013 - Plenário</t>
  </si>
  <si>
    <t xml:space="preserve">Onde:</t>
  </si>
  <si>
    <t xml:space="preserve">AC: taxa de administração central;</t>
  </si>
  <si>
    <t xml:space="preserve">S: taxa de seguros;</t>
  </si>
  <si>
    <t xml:space="preserve">G: taxa de garantias;</t>
  </si>
  <si>
    <t xml:space="preserve">R: taxa de riscos;</t>
  </si>
  <si>
    <t xml:space="preserve">DF: taxa de despesas financeiras;</t>
  </si>
  <si>
    <t xml:space="preserve">L: taxa de lucro/remuneração;</t>
  </si>
  <si>
    <t xml:space="preserve">I: taxa de incidência de impostos (PIS, COFINS, ISS, CPRB).</t>
  </si>
  <si>
    <t xml:space="preserve">
</t>
  </si>
  <si>
    <t xml:space="preserve">OBRA:</t>
  </si>
  <si>
    <t xml:space="preserve">RESP. TÉCNICO:</t>
  </si>
  <si>
    <t xml:space="preserve">ÓRGÃO PROP.:</t>
  </si>
  <si>
    <t xml:space="preserve">BDI:</t>
  </si>
  <si>
    <t xml:space="preserve">DESCRIÇÃO</t>
  </si>
  <si>
    <t xml:space="preserve">SEM BDI</t>
  </si>
  <si>
    <t xml:space="preserve">TOTAL COM BDI</t>
  </si>
  <si>
    <t xml:space="preserve">%</t>
  </si>
  <si>
    <t xml:space="preserve">MATERIAL</t>
  </si>
  <si>
    <t xml:space="preserve">MÃO DE OBRA</t>
  </si>
  <si>
    <t xml:space="preserve">TOTAL</t>
  </si>
  <si>
    <t xml:space="preserve">TOTAL (R$) GERAL DA OBRA</t>
  </si>
  <si>
    <t xml:space="preserve">PERCENTAGEM (%)</t>
  </si>
  <si>
    <t xml:space="preserve">-</t>
  </si>
  <si>
    <t xml:space="preserve">PRAZO DE EXECUÇÃO (DIAS CORRIDOS):</t>
  </si>
  <si>
    <t xml:space="preserve">Ass. Responsável pelo Orçamento</t>
  </si>
  <si>
    <t xml:space="preserve">Carimbo</t>
  </si>
  <si>
    <t xml:space="preserve">CONFERÊNCIA PARA OPÇÃO DA TABELA COM OU SEM DESONERAÇÃO</t>
  </si>
  <si>
    <t xml:space="preserve">OBS.: </t>
  </si>
  <si>
    <t xml:space="preserve">BDI COM DESONERAÇÃO:</t>
  </si>
  <si>
    <t xml:space="preserve">PLANILHA DE SERVIÇOS SINTÉTICA NÃO DESONERADA</t>
  </si>
  <si>
    <t xml:space="preserve">SECRETARIA DE ESTADO DAS CIDADES</t>
  </si>
  <si>
    <t xml:space="preserve">PROTOCOLO Nº:</t>
  </si>
  <si>
    <t xml:space="preserve">DIRETORIA DE EDIFICAÇÕES</t>
  </si>
  <si>
    <t xml:space="preserve">Nº de COLUNAS</t>
  </si>
  <si>
    <t xml:space="preserve">MUNICIPIO:</t>
  </si>
  <si>
    <t xml:space="preserve">TOTAL MEDIDO</t>
  </si>
  <si>
    <t xml:space="preserve">TABELAS DE REFERÊNCIA:  SINAPI/PR (JANEIRO/2024) E SECID (ABRIL/2024) NÃO DESONERADA</t>
  </si>
  <si>
    <t xml:space="preserve">LEVANTAMENTO Nº:</t>
  </si>
  <si>
    <t xml:space="preserve">ART N°:</t>
  </si>
  <si>
    <t xml:space="preserve">ACUMULADO</t>
  </si>
  <si>
    <t xml:space="preserve">REG. CREA:</t>
  </si>
  <si>
    <t xml:space="preserve">MEDIÇÃO</t>
  </si>
  <si>
    <t xml:space="preserve">1ª</t>
  </si>
  <si>
    <t xml:space="preserve"> MEDIÇÃO</t>
  </si>
  <si>
    <t xml:space="preserve">xx/xx/xxxx</t>
  </si>
  <si>
    <t xml:space="preserve">VALOR R$ A MEDIR /
DIFERENÇA DE TRUNCARONDAMENTO</t>
  </si>
  <si>
    <t xml:space="preserve">CÓDIGO DO SERVIÇO</t>
  </si>
  <si>
    <t xml:space="preserve">DESCRIÇÃO DO SERVIÇO</t>
  </si>
  <si>
    <t xml:space="preserve">UNIDADE DE MEDIDA</t>
  </si>
  <si>
    <t xml:space="preserve">QUANTI DADE</t>
  </si>
  <si>
    <t xml:space="preserve">CUSTO UNITÁRIO</t>
  </si>
  <si>
    <t xml:space="preserve">CUSTO TOTAL </t>
  </si>
  <si>
    <t xml:space="preserve">SUBTOTAL</t>
  </si>
  <si>
    <t xml:space="preserve">QUANT.</t>
  </si>
  <si>
    <t xml:space="preserve">CUSTO</t>
  </si>
  <si>
    <t xml:space="preserve">QUANTIDADE A MEDIR</t>
  </si>
  <si>
    <t xml:space="preserve">ADMINISTRAÇÃO LOCAL</t>
  </si>
  <si>
    <t xml:space="preserve">1.1</t>
  </si>
  <si>
    <t xml:space="preserve">COMP 001</t>
  </si>
  <si>
    <t xml:space="preserve">DEVERÁ SER FATURADO DE ACORDO COM O ANDAMENTO FÍSICO DA OBRA - ACÓRDÃO 2.622/2013.</t>
  </si>
  <si>
    <t xml:space="preserve">1.2</t>
  </si>
  <si>
    <t xml:space="preserve">SERVIÇOS PRELIMINARES</t>
  </si>
  <si>
    <t xml:space="preserve">2.1</t>
  </si>
  <si>
    <t xml:space="preserve">COMP 002</t>
  </si>
  <si>
    <t xml:space="preserve">De acordo com o Manual de Placas de Obras de Edificações</t>
  </si>
  <si>
    <t xml:space="preserve">2.2</t>
  </si>
  <si>
    <t xml:space="preserve">COBERTURAS</t>
  </si>
  <si>
    <t xml:space="preserve">3.1</t>
  </si>
  <si>
    <t xml:space="preserve">3.2</t>
  </si>
  <si>
    <t xml:space="preserve">3.3</t>
  </si>
  <si>
    <t xml:space="preserve">3.4</t>
  </si>
  <si>
    <t xml:space="preserve">3.5</t>
  </si>
  <si>
    <t xml:space="preserve">3.6</t>
  </si>
  <si>
    <t xml:space="preserve">3.7</t>
  </si>
  <si>
    <t xml:space="preserve">3.8</t>
  </si>
  <si>
    <t xml:space="preserve">3.9</t>
  </si>
  <si>
    <t xml:space="preserve">3.10</t>
  </si>
  <si>
    <t xml:space="preserve">3.11</t>
  </si>
  <si>
    <t xml:space="preserve">COMP 005-H</t>
  </si>
  <si>
    <t xml:space="preserve">REPAROS EM BANHEIROS</t>
  </si>
  <si>
    <t xml:space="preserve">4.1</t>
  </si>
  <si>
    <t xml:space="preserve">4.2</t>
  </si>
  <si>
    <t xml:space="preserve">4.3</t>
  </si>
  <si>
    <t xml:space="preserve">4.4</t>
  </si>
  <si>
    <t xml:space="preserve">COMP 008</t>
  </si>
  <si>
    <t xml:space="preserve">4.5</t>
  </si>
  <si>
    <t xml:space="preserve">4.6</t>
  </si>
  <si>
    <t xml:space="preserve">4.7</t>
  </si>
  <si>
    <t xml:space="preserve">4.8</t>
  </si>
  <si>
    <t xml:space="preserve">4.9</t>
  </si>
  <si>
    <t xml:space="preserve">ESQUADRIAS (PORTAS INTERNAS)</t>
  </si>
  <si>
    <t xml:space="preserve">5.1</t>
  </si>
  <si>
    <t xml:space="preserve">5.2</t>
  </si>
  <si>
    <t xml:space="preserve">5.3</t>
  </si>
  <si>
    <t xml:space="preserve">5.4</t>
  </si>
  <si>
    <t xml:space="preserve">PINTURAS</t>
  </si>
  <si>
    <t xml:space="preserve">PREVENÇÃO DE INCÊNDIO</t>
  </si>
  <si>
    <t xml:space="preserve">7.1</t>
  </si>
  <si>
    <t xml:space="preserve">7.2</t>
  </si>
  <si>
    <t xml:space="preserve">7.3</t>
  </si>
  <si>
    <t xml:space="preserve">COMP 004</t>
  </si>
  <si>
    <t xml:space="preserve">ACESSIBILIDADE</t>
  </si>
  <si>
    <t xml:space="preserve">8.1</t>
  </si>
  <si>
    <t xml:space="preserve">INSTALAÇÕES ELÉTRICAS</t>
  </si>
  <si>
    <t xml:space="preserve">9.1</t>
  </si>
  <si>
    <t xml:space="preserve">COMP 002-E</t>
  </si>
  <si>
    <t xml:space="preserve">9.2</t>
  </si>
  <si>
    <t xml:space="preserve">COMP 005-E</t>
  </si>
  <si>
    <t xml:space="preserve">9.3</t>
  </si>
  <si>
    <t xml:space="preserve">9.4</t>
  </si>
  <si>
    <t xml:space="preserve">9.5</t>
  </si>
  <si>
    <t xml:space="preserve">COMP 006-E</t>
  </si>
  <si>
    <t xml:space="preserve">9.6</t>
  </si>
  <si>
    <t xml:space="preserve">9.7</t>
  </si>
  <si>
    <t xml:space="preserve">9.8</t>
  </si>
  <si>
    <t xml:space="preserve">COMP 001-E</t>
  </si>
  <si>
    <t xml:space="preserve">9.9</t>
  </si>
  <si>
    <t xml:space="preserve">9.10</t>
  </si>
  <si>
    <t xml:space="preserve">LÓGICA</t>
  </si>
  <si>
    <t xml:space="preserve">10.1</t>
  </si>
  <si>
    <t xml:space="preserve">COMP 003-E</t>
  </si>
  <si>
    <t xml:space="preserve">COMPLEMENTO E/OU REVISÃO DE ELÉTRICA E REDE DE LÓGICA</t>
  </si>
  <si>
    <t xml:space="preserve">11.1</t>
  </si>
  <si>
    <t xml:space="preserve">11.2</t>
  </si>
  <si>
    <t xml:space="preserve">11.3</t>
  </si>
  <si>
    <t xml:space="preserve">11.4</t>
  </si>
  <si>
    <t xml:space="preserve">LIMPEZA FINAL DE OBRA</t>
  </si>
  <si>
    <t xml:space="preserve">12.1</t>
  </si>
  <si>
    <t xml:space="preserve">COMP 003</t>
  </si>
  <si>
    <t xml:space="preserve">12.2</t>
  </si>
  <si>
    <t xml:space="preserve">COMP 007</t>
  </si>
  <si>
    <t xml:space="preserve">CODIGO</t>
  </si>
  <si>
    <t xml:space="preserve">UNID. MEDIDA</t>
  </si>
  <si>
    <t xml:space="preserve">CUSTOS</t>
  </si>
  <si>
    <t xml:space="preserve">ASSENTAMENTO DE TUBO DE FERRO FUNDIDO PARA REDE DE ÁGUA, DN 80 MM, JUNTA ELÁSTICA, INSTALADO EM LOCAL COM NÍVEL ALTO DE INTERFERÊNCIAS (NÃO INCLUI FORNECIMENTO). AF_11/2017</t>
  </si>
  <si>
    <t xml:space="preserve">M</t>
  </si>
  <si>
    <t xml:space="preserve">ASSENTAMENTO DE TUBO DE FERRO FUNDIDO PARA REDE DE ÁGUA, DN 100 MM, JUNTA ELÁSTICA, INSTALADO EM LOCAL COM NÍVEL ALTO DE INTERFERÊNCIAS (NÃO INCLUI FORNECIMENTO). AF_11/2017</t>
  </si>
  <si>
    <t xml:space="preserve">ASSENTAMENTO DE TUBO DE FERRO FUNDIDO PARA REDE DE ÁGUA, DN 150 MM, JUNTA ELÁSTICA, INSTALADO EM LOCAL COM NÍVEL ALTO DE INTERFERÊNCIAS (NÃO INCLUI FORNECIMENTO). AF_11/2017</t>
  </si>
  <si>
    <t xml:space="preserve">ASSENTAMENTO DE TUBO DE FERRO FUNDIDO PARA REDE DE ÁGUA, DN 200 MM, JUNTA ELÁSTICA, INSTALADO EM LOCAL COM NÍVEL ALTO DE INTERFERÊNCIAS (NÃO INCLUI FORNECIMENTO). AF_11/2017</t>
  </si>
  <si>
    <t xml:space="preserve">ASSENTAMENTO DE TUBO DE FERRO FUNDIDO PARA REDE DE ÁGUA, DN 250 MM, JUNTA ELÁSTICA, INSTALADO EM LOCAL COM NÍVEL ALTO DE INTERFERÊNCIAS (NÃO INCLUI FORNECIMENTO). AF_11/2017</t>
  </si>
  <si>
    <t xml:space="preserve">ASSENTAMENTO DE TUBO DE FERRO FUNDIDO PARA REDE DE ÁGUA, DN 300 MM, JUNTA ELÁSTICA, INSTALADO EM LOCAL COM NÍVEL ALTO DE INTERFERÊNCIAS (NÃO INCLUI FORNECIMENTO). AF_11/2017</t>
  </si>
  <si>
    <t xml:space="preserve">ASSENTAMENTO DE TUBO DE FERRO FUNDIDO PARA REDE DE ÁGUA, DN 350 MM, JUNTA ELÁSTICA, INSTALADO EM LOCAL COM NÍVEL ALTO DE INTERFERÊNCIAS (NÃO INCLUI FORNECIMENTO). AF_11/2017</t>
  </si>
  <si>
    <t xml:space="preserve">ASSENTAMENTO DE TUBO DE FERRO FUNDIDO PARA REDE DE ÁGUA, DN 400 MM, JUNTA ELÁSTICA, INSTALADO EM LOCAL COM NÍVEL ALTO DE INTERFERÊNCIAS (NÃO INCLUI FORNECIMENTO). AF_11/2017</t>
  </si>
  <si>
    <t xml:space="preserve">ASSENTAMENTO DE TUBO DE FERRO FUNDIDO PARA REDE DE ÁGUA, DN 450 MM, JUNTA ELÁSTICA, INSTALADO EM LOCAL COM NÍVEL ALTO DE INTERFERÊNCIAS (NÃO INCLUI FORNECIMENTO). AF_11/2017</t>
  </si>
  <si>
    <t xml:space="preserve">ASSENTAMENTO DE TUBO DE FERRO FUNDIDO PARA REDE DE ÁGUA, DN 500 MM, JUNTA ELÁSTICA, INSTALADO EM LOCAL COM NÍVEL ALTO DE INTERFERÊNCIAS (NÃO INCLUI FORNECIMENTO). AF_11/2017</t>
  </si>
  <si>
    <t xml:space="preserve">ASSENTAMENTO DE TUBO DE FERRO FUNDIDO PARA REDE DE ÁGUA, DN 600 MM, JUNTA ELÁSTICA, INSTALADO EM LOCAL COM NÍVEL ALTO DE INTERFERÊNCIAS (NÃO INCLUI FORNECIMENTO). AF_11/2017</t>
  </si>
  <si>
    <t xml:space="preserve">ASSENTAMENTO DE TUBO DE FERRO FUNDIDO PARA REDE DE ÁGUA, DN 700 MM, JUNTA ELÁSTICA, INSTALADO EM LOCAL COM NÍVEL ALTO DE INTERFERÊNCIAS (NÃO INCLUI FORNECIMENTO). AF_11/2017</t>
  </si>
  <si>
    <t xml:space="preserve">ASSENTAMENTO DE TUBO DE FERRO FUNDIDO PARA REDE DE ÁGUA, DN 800 MM, JUNTA ELÁSTICA, INSTALADO EM LOCAL COM NÍVEL ALTO DE INTERFERÊNCIAS (NÃO INCLUI FORNECIMENTO). AF_11/2017</t>
  </si>
  <si>
    <t xml:space="preserve">ASSENTAMENTO DE TUBO DE FERRO FUNDIDO PARA REDE DE ÁGUA, DN 900 MM, JUNTA ELÁSTICA, INSTALADO EM LOCAL COM NÍVEL ALTO DE INTERFERÊNCIAS (NÃO INCLUI FORNECIMENTO). AF_11/2017</t>
  </si>
  <si>
    <t xml:space="preserve">ASSENTAMENTO DE TUBO DE FERRO FUNDIDO PARA REDE DE ÁGUA, DN 1000 MM, JUNTA ELÁSTICA, INSTALADO EM LOCAL COM NÍVEL ALTO DE INTERFERÊNCIAS (NÃO INCLUI FORNECIMENTO). AF_11/2017</t>
  </si>
  <si>
    <t xml:space="preserve">ASSENTAMENTO DE TUBO DE FERRO FUNDIDO PARA REDE DE ÁGUA, DN 1200 MM, JUNTA ELÁSTICA, INSTALADO EM LOCAL COM NÍVEL ALTO DE INTERFERÊNCIAS (NÃO INCLUI FORNECIMENTO). AF_11/2017</t>
  </si>
  <si>
    <t xml:space="preserve">ASSENTAMENTO DE TUBO DE FERRO FUNDIDO PARA REDE DE ÁGUA, DN 80 MM, JUNTA ELÁSTICA, INSTALADO EM LOCAL COM NÍVEL BAIXO DE INTERFERÊNCIAS (NÃO INCLUI FORNECIMENTO). AF_11/2017</t>
  </si>
  <si>
    <t xml:space="preserve">ASSENTAMENTO DE TUBO DE FERRO FUNDIDO PARA REDE DE ÁGUA, DN 100 MM, JUNTA ELÁSTICA, INSTALADO EM LOCAL COM NÍVEL BAIXO DE INTERFERÊNCIAS (NÃO INCLUI FORNECIMENTO). AF_11/2017</t>
  </si>
  <si>
    <t xml:space="preserve">ASSENTAMENTO DE TUBO DE FERRO FUNDIDO PARA REDE DE ÁGUA, DN 150 MM, JUNTA ELÁSTICA, INSTALADO EM LOCAL COM NÍVEL BAIXO DE INTERFERÊNCIAS (NÃO INCLUI FORNECIMENTO). AF_11/2017</t>
  </si>
  <si>
    <t xml:space="preserve">ASSENTAMENTO DE TUBO DE FERRO FUNDIDO PARA REDE DE ÁGUA, DN 200 MM, JUNTA ELÁSTICA, INSTALADO EM LOCAL COM NÍVEL BAIXO DE INTERFERÊNCIAS (NÃO INCLUI FORNECIMENTO). AF_11/2017</t>
  </si>
  <si>
    <t xml:space="preserve">ASSENTAMENTO DE TUBO DE FERRO FUNDIDO PARA REDE DE ÁGUA, DN 250 MM, JUNTA ELÁSTICA, INSTALADO EM LOCAL COM NÍVEL BAIXO DE INTERFERÊNCIAS (NÃO INCLUI FORNECIMENTO). AF_11/2017</t>
  </si>
  <si>
    <t xml:space="preserve">ASSENTAMENTO DE TUBO DE FERRO FUNDIDO PARA REDE DE ÁGUA, DN 300 MM, JUNTA ELÁSTICA, INSTALADO EM LOCAL COM NÍVEL BAIXO DE INTERFERÊNCIAS (NÃO INCLUI FORNECIMENTO). AF_11/2017</t>
  </si>
  <si>
    <t xml:space="preserve">ASSENTAMENTO DE TUBO DE FERRO FUNDIDO PARA REDE DE ÁGUA, DN 350 MM, JUNTA ELÁSTICA, INSTALADO EM LOCAL COM NÍVEL BAIXO DE INTERFERÊNCIAS (NÃO INCLUI FORNECIMENTO). AF_11/2017</t>
  </si>
  <si>
    <t xml:space="preserve">ASSENTAMENTO DE TUBO DE FERRO FUNDIDO PARA REDE DE ÁGUA, DN 400 MM, JUNTA ELÁSTICA, INSTALADO EM LOCAL COM NÍVEL BAIXO DE INTERFERÊNCIAS (NÃO INCLUI FORNECIMENTO). AF_11/2017</t>
  </si>
  <si>
    <t xml:space="preserve">ASSENTAMENTO DE TUBO DE FERRO FUNDIDO PARA REDE DE ÁGUA, DN 450 MM, JUNTA ELÁSTICA, INSTALADO EM LOCAL COM NÍVEL BAIXO DE INTERFERÊNCIAS (NÃO INCLUI FORNECIMENTO). AF_11/2017</t>
  </si>
  <si>
    <t xml:space="preserve">ASSENTAMENTO DE TUBO DE FERRO FUNDIDO PARA REDE DE ÁGUA, DN 500 MM, JUNTA ELÁSTICA, INSTALADO EM LOCAL COM NÍVEL BAIXO DE INTERFERÊNCIAS (NÃO INCLUI FORNECIMENTO). AF_11/2017</t>
  </si>
  <si>
    <t xml:space="preserve">ASSENTAMENTO DE TUBO DE FERRO FUNDIDO PARA REDE DE ÁGUA, DN 600 MM, JUNTA ELÁSTICA, INSTALADO EM LOCAL COM NÍVEL BAIXO DE INTERFERÊNCIAS (NÃO INCLUI FORNECIMENTO). AF_11/2017</t>
  </si>
  <si>
    <t xml:space="preserve">ASSENTAMENTO DE TUBO DE FERRO FUNDIDO PARA REDE DE ÁGUA, DN 700 MM, JUNTA ELÁSTICA, INSTALADO EM LOCAL COM NÍVEL BAIXO DE INTERFERÊNCIAS (NÃO INCLUI FORNECIMENTO). AF_11/2017</t>
  </si>
  <si>
    <t xml:space="preserve">ASSENTAMENTO DE TUBO DE FERRO FUNDIDO PARA REDE DE ÁGUA, DN 800 MM, JUNTA ELÁSTICA, INSTALADO EM LOCAL COM NÍVEL BAIXO DE INTERFERÊNCIAS (NÃO INCLUI FORNECIMENTO). AF_11/2017</t>
  </si>
  <si>
    <t xml:space="preserve">ASSENTAMENTO DE TUBO DE FERRO FUNDIDO PARA REDE DE ÁGUA, DN 900 MM, JUNTA ELÁSTICA, INSTALADO EM LOCAL COM NÍVEL BAIXO DE INTERFERÊNCIAS (NÃO INCLUI FORNECIMENTO). AF_11/2017</t>
  </si>
  <si>
    <t xml:space="preserve">ASSENTAMENTO DE TUBO DE FERRO FUNDIDO PARA REDE DE ÁGUA, DN 1000 MM, JUNTA ELÁSTICA, INSTALADO EM LOCAL COM NÍVEL BAIXO DE INTERFERÊNCIAS (NÃO INCLUI FORNECIMENTO). AF_11/2017</t>
  </si>
  <si>
    <t xml:space="preserve">ASSENTAMENTO DE TUBO DE FERRO FUNDIDO PARA REDE DE ÁGUA, DN 1200 MM, JUNTA ELÁSTICA, INSTALADO EM LOCAL COM NÍVEL BAIXO DE INTERFERÊNCIAS (NÃO INCLUI FORNECIMENTO). AF_11/2017</t>
  </si>
  <si>
    <t xml:space="preserve">ASSENTAMENTO DE TUBO DE AÇO CARBONO PARA REDE DE ÁGUA, DN 600 MM (24), JUNTA SOLDADA, INSTALADO EM LOCAL COM NÍVEL ALTO DE INTERFERÊNCIAS (NÃO INCLUI FORNECIMENTO). AF_11/2017</t>
  </si>
  <si>
    <t xml:space="preserve">ASSENTAMENTO DE TUBO DE AÇO CARBONO PARA REDE DE ÁGUA, DN 700 MM (28), JUNTA SOLDADA, INSTALADO EM LOCAL COM NÍVEL ALTO DE INTERFERÊNCIAS (NÃO INCLUI FORNECIMENTO). AF_11/2017</t>
  </si>
  <si>
    <t xml:space="preserve">ASSENTAMENTO DE TUBO DE AÇO CARBONO PARA REDE DE ÁGUA, DN 800 MM (32), JUNTA SOLDADA, INSTALADO EM LOCAL COM NÍVEL ALTO DE INTERFERÊNCIAS (NÃO INCLUI FORNECIMENTO). AF_11/2017</t>
  </si>
  <si>
    <t xml:space="preserve">ASSENTAMENTO DE TUBO DE AÇO CARBONO PARA REDE DE ÁGUA, DN 900 MM (36), JUNTA SOLDADA, INSTALADO EM LOCAL COM NÍVEL ALTO DE INTERFERÊNCIAS (NÃO INCLUI FORNECIMENTO). AF_11/2017</t>
  </si>
  <si>
    <t xml:space="preserve">ASSENTAMENTO DE TUBO DE AÇO CARBONO PARA REDE DE ÁGUA, DN 1000 MM (40) OU DN 1100 MM (44), JUNTA SOLDADA, INSTALADO EM LOCAL COM NÍVEL ALTO DE INTERFERÊNCIAS (NÃO INCLUI FORNECIMENTO). AF_11/2017</t>
  </si>
  <si>
    <t xml:space="preserve">ASSENTAMENTO DE TUBO DE AÇO CARBONO PARA REDE DE ÁGUA, DN 1200 MM (48) OU DN 1300 MM (52), JUNTA SOLDADA, INSTALADO EM LOCAL COM NÍVEL ALTO DE INTERFERÊNCIAS (NÃO INCLUI FORNECIMENTO). AF_11/2017</t>
  </si>
  <si>
    <t xml:space="preserve">ASSENTAMENTO DE TUBO DE AÇO CARBONO PARA REDE DE ÁGUA, DN 1400 MM (56'') OU DN 1500 MM (60), JUNTA SOLDADA, INSTALADO EM LOCAL COM NÍVEL ALTO DE INTERFERÊNCIAS (NÃO INCLUI FORNECIMENTO). AF_11/2017</t>
  </si>
  <si>
    <t xml:space="preserve">ASSENTAMENTO DE TUBO DE AÇO CARBONO PARA REDE DE ÁGUA, DN 1600 MM (64) OU DN 1700 MM (68), JUNTA SOLDADA, INSTALADO EM LOCAL COM NÍVEL ALTO DE INTERFERÊNCIAS (NÃO INCLUI FORNECIMENTO). AF_11/2017</t>
  </si>
  <si>
    <t xml:space="preserve">ASSENTAMENTO DE TUBO DE AÇO CARBONO PARA REDE DE ÁGUA, DN 1800 MM (72) OU DN 1900 MM (76), JUNTA SOLDADA, INSTALADO EM LOCAL COM NÍVEL ALTO DE INTERFERÊNCIAS (NÃO INCLUI FORNECIMENTO). AF_11/2017</t>
  </si>
  <si>
    <t xml:space="preserve">ASSENTAMENTO DE TUBO DE AÇO CARBONO PARA REDE DE ÁGUA, DN 2000 MM (80) OU DN 2100 MM (84), JUNTA SOLDADA, INSTALADO EM LOCAL COM NÍVEL ALTO DE INTERFERÊNCIAS (NÃO INCLUI FORNECIMENTO). AF_11/2017</t>
  </si>
  <si>
    <t xml:space="preserve">ASSENTAMENTO DE TUBO DE AÇO CARBONO PARA REDE DE ÁGUA, DN 600 MM (24), JUNTA SOLDADA, INSTALADO EM LOCAL COM NÍVEL BAIXO DE INTERFERÊNCIAS (NÃO INCLUI FORNECIMENTO). AF_11/2017</t>
  </si>
  <si>
    <t xml:space="preserve">ASSENTAMENTO DE TUBO DE AÇO CARBONO PARA REDE DE ÁGUA, DN 700 MM (28), JUNTA SOLDADA, INSTALADO EM LOCAL COM NÍVEL BAIXO DE INTERFERÊNCIAS (NÃO INCLUI FORNECIMENTO). AF_11/2017</t>
  </si>
  <si>
    <t xml:space="preserve">ASSENTAMENTO DE TUBO DE AÇO CARBONO PARA REDE DE ÁGUA, DN 800 MM (32), JUNTA SOLDADA, INSTALADO EM LOCAL COM NÍVEL BAIXO DE INTERFERÊNCIAS (NÃO INCLUI FORNECIMENTO). AF_11/2017</t>
  </si>
  <si>
    <t xml:space="preserve">ASSENTAMENTO DE TUBO DE AÇO CARBONO PARA REDE DE ÁGUA, DN 900 MM (36), JUNTA SOLDADA, INSTALADO EM LOCAL COM NÍVEL BAIXO DE INTERFERÊNCIAS (NÃO INCLUI FORNECIMENTO). AF_11/2017</t>
  </si>
  <si>
    <t xml:space="preserve">ASSENTAMENTO DE TUBO DE AÇO CARBONO PARA REDE DE ÁGUA, DN 1000 MM (40  ) OU DN 1100 MM (44  ), JUNTA SOLDADA, INSTALADO EM LOCAL COM NÍVEL BAIXO DE INTERFERÊNCIAS (NÃO INCLUI FORNECIMENTO). AF_11/2017</t>
  </si>
  <si>
    <t xml:space="preserve">ASSENTAMENTO DE TUBO DE AÇO CARBONO PARA REDE DE ÁGUA, DN 1200 MM (48) OU DN 1300 MM (52), JUNTA SOLDADA, INSTALADO EM LOCAL COM NÍVEL BAIXO DE INTERFERÊNCIAS (NÃO INCLUI FORNECIMENTO). AF_11/2017</t>
  </si>
  <si>
    <t xml:space="preserve">ASSENTAMENTO DE TUBO DE AÇO CARBONO PARA REDE DE ÁGUA, DN 1400 MM (56'') OU DN 1500 MM (60), JUNTA SOLDADA, INSTALADO EM LOCAL COM NÍVEL BAIXO DE INTERFERÊNCIAS (NÃO INCLUI FORNECIMENTO). AF_11/2017</t>
  </si>
  <si>
    <t xml:space="preserve">ASSENTAMENTO DE TUBO DE AÇO CARBONO PARA REDE DE ÁGUA, DN 1600 MM (64) OU DN 1700 MM (68), JUNTA SOLDADA, INSTALADO EM LOCAL COM NÍVEL BAIXO DE INTERFERÊNCIAS (NÃO INCLUI FORNECIMENTO). AF_11/2017</t>
  </si>
  <si>
    <t xml:space="preserve">ASSENTAMENTO DE TUBO DE AÇO CARBONO PARA REDE DE ÁGUA, DN 1800 MM (72) OU DN 1900 MM (76), JUNTA SOLDADA, INSTALADO EM LOCAL COM NÍVEL BAIXO DE INTERFERÊNCIAS (NÃO INCLUI FORNECIMENTO). AF_11/2017</t>
  </si>
  <si>
    <t xml:space="preserve">ASSENTAMENTO DE TUBO DE AÇO CARBONO PARA REDE DE ÁGUA, DN 2000 MM (80) OU DN 2100 MM (84), JUNTA SOLDADA, INSTALADO EM LOCAL COM NÍVEL BAIXO DE INTERFERÊNCIAS (NÃO INCLUI FORNECIMENTO). AF_11/2017</t>
  </si>
  <si>
    <t xml:space="preserve">TUBO DE PVC PARA REDE COLETORA DE ESGOTO DE PAREDE MACIÇA, DN 100 MM, JUNTA ELÁSTICA - FORNECIMENTO E ASSENTAMENTO. AF_01/2021</t>
  </si>
  <si>
    <t xml:space="preserve">TUBO DE PVC PARA REDE COLETORA DE ESGOTO DE PAREDE MACIÇA, DN 150 MM, JUNTA ELÁSTICA  - FORNECIMENTO E ASSENTAMENTO. AF_01/2021</t>
  </si>
  <si>
    <t xml:space="preserve">TUBO DE PVC PARA REDE COLETORA DE ESGOTO DE PAREDE MACIÇA, DN 200 MM, JUNTA ELÁSTICA - FORNECIMENTO E ASSENTAMENTO. AF_01/2021</t>
  </si>
  <si>
    <t xml:space="preserve">TUBO DE PVC PARA REDE COLETORA DE ESGOTO DE PAREDE MACIÇA, DN 250 MM, JUNTA ELÁSTICA  - FORNECIMENTO E ASSENTAMENTO. AF_01/2021</t>
  </si>
  <si>
    <t xml:space="preserve">TUBO DE PVC PARA REDE COLETORA DE ESGOTO DE PAREDE MACIÇA, DN 300 MM, JUNTA ELÁSTICA,  FORNECIMENTO E ASSENTAMENTO. AF_01/2021</t>
  </si>
  <si>
    <t xml:space="preserve">TUBO DE PVC PARA REDE COLETORA DE ESGOTO DE PAREDE MACIÇA, DN 350 MM, JUNTA ELÁSTICA  - FORNECIMENTO E ASSENTAMENTO. AF_01/2021</t>
  </si>
  <si>
    <t xml:space="preserve">TUBO DE PVC PARA REDE COLETORA DE ESGOTO DE PAREDE MACIÇA, DN 400 MM, JUNTA ELÁSTICA  FORNECIMENTO E ASSENTAMENTO. AF_01/2021</t>
  </si>
  <si>
    <t xml:space="preserve">TUBO DE PVC CORRUGADO DE DUPLA PAREDE PARA REDE COLETORA DE ESGOTO, DN 150 MM, JUNTA ELÁSTICA - FORNECIMENTO E ASSENTAMENTO. AF_01/2021</t>
  </si>
  <si>
    <t xml:space="preserve">TUBO DE PVC CORRUGADO DE DUPLA PAREDE PARA REDE COLETORA DE ESGOTO, DN 200 MM, JUNTA ELÁSTICA - FORNECIMENTO E ASSENTAMENTO. AF_01/2021</t>
  </si>
  <si>
    <t xml:space="preserve">TUBO DE PVC CORRUGADO DE DUPLA PAREDE PARA REDE COLETORA DE ESGOTO, DN 250 MM, JUNTA ELÁSTICA - FORNECIMENTO E ASSENTAMENTO. AF_01/2021</t>
  </si>
  <si>
    <t xml:space="preserve">TUBO DE PVC CORRUGADO DE DUPLA PAREDE PARA REDE COLETORA DE ESGOTO, DN 300 MM, JUNTA ELÁSTICA - FORNECIMENTO E ASSENTAMENTO. AF_01/2021</t>
  </si>
  <si>
    <t xml:space="preserve">TUBO DE PVC CORRUGADO DE DUPLA PAREDE PARA REDE COLETORA DE ESGOTO, DN 350 MM, JUNTA ELÁSTICA - FORNECIMENTO E ASSENTAMENTO. AF_01/2021</t>
  </si>
  <si>
    <t xml:space="preserve">TUBO DE PVC CORRUGADO DE DUPLA PAREDE PARA REDE COLETORA DE ESGOTO, DN 400 MM, JUNTA ELÁSTICA - FORNECIMENTO E ASSENTAMENTO. AF_01/2021</t>
  </si>
  <si>
    <t xml:space="preserve">TUBO DE PEAD CORRUGADO DE DUPLA PAREDE PARA REDE COLETORA DE ESGOTO, DN 600 MM, JUNTA ELÁSTICA INTEGRADA - FORNECIMENTO E ASSENTAMENTO. AF_01/2021</t>
  </si>
  <si>
    <t xml:space="preserve">JUNTA ARGAMASSADA ENTRE TUBO DN 100 MM E O POÇO DE VISITA/ CAIXA DE CONCRETO OU ALVENARIA EM REDES DE ESGOTO. AF_01/2021</t>
  </si>
  <si>
    <t xml:space="preserve">UN</t>
  </si>
  <si>
    <t xml:space="preserve">JUNTA ARGAMASSADA ENTRE TUBO DN 150 MM E O POÇO DE VISITA/ CAIXA DE CONCRETO OU ALVENARIA EM REDES DE ESGOTO. AF_01/2021</t>
  </si>
  <si>
    <t xml:space="preserve">JUNTA ARGAMASSADA ENTRE TUBO DN 200 MM E O POÇO/ CAIXA DE CONCRETO OU ALVENARIA EM REDES DE ESGOTO. AF_01/2021</t>
  </si>
  <si>
    <t xml:space="preserve">JUNTA ARGAMASSADA ENTRE TUBO DN 250 MM E O POÇO DE VISITA/ CAIXA DE CONCRETO OU ALVENARIA EM REDES DE ESGOTO. AF_01/2021</t>
  </si>
  <si>
    <t xml:space="preserve">JUNTA ARGAMASSADA ENTRE TUBO DN 300 MM E O POÇO DE VISITA/ CAIXA DE CONCRETO OU ALVENARIA EM REDES DE ESGOTO. AF_01/2021</t>
  </si>
  <si>
    <t xml:space="preserve">JUNTA ARGAMASSADA ENTRE TUBO DN 350 MM E O POÇO DE VISITA/ CAIXA DE CONCRETO OU ALVENARIA EM REDES DE ESGOTO. AF_01/2021</t>
  </si>
  <si>
    <t xml:space="preserve">JUNTA ARGAMASSADA ENTRE TUBO DN 400 MM E O POÇO DE VISITA/ CAIXA DE CONCRETO OU ALVENARIA EM REDES DE ESGOTO. AF_01/2021</t>
  </si>
  <si>
    <t xml:space="preserve">JUNTA ARGAMASSADA ENTRE TUBO DN 450 MM E O POÇO DE VISITA/ CAIXA DE CONCRETO OU ALVENARIA EM REDES DE ESGOTO. AF_01/2021</t>
  </si>
  <si>
    <t xml:space="preserve">JUNTA ARGAMASSADA ENTRE TUBO DN 600 MM E O POÇO DE VISITA/ CAIXA DE CONCRETO OU ALVENARIA EM REDES DE ESGOTO. AF_01/2021</t>
  </si>
  <si>
    <t xml:space="preserve">ASSENTAMENTO DE TUBO DE PVC PARA REDE COLETORA DE ESGOTO DE PAREDE MACIÇA, DN 100 MM, JUNTA ELÁSTICA (NÃO INCLUI FORNECIMENTO). AF_01/2021</t>
  </si>
  <si>
    <t xml:space="preserve">ASSENTAMENTO DE TUBO DE PVC PARA REDE COLETORA DE ESGOTO DE PAREDE MACIÇA, DN 150 MM, JUNTA ELÁSTICA,  (NÃO INCLUI FORNECIMENTO). AF_01/2021</t>
  </si>
  <si>
    <t xml:space="preserve">ASSENTAMENTO DE TUBO DE PVC PARA REDE COLETORA DE ESGOTO DE PAREDE MACIÇA, DN 200 MM, JUNTA ELÁSTICA (NÃO INCLUI FORNECIMENTO). AF_01/2021</t>
  </si>
  <si>
    <t xml:space="preserve">ASSENTAMENTO DE TUBO DE PVC PARA REDE COLETORA DE ESGOTO DE PAREDE MACIÇA, DN 250 MM, JUNTA ELÁSTICA (NÃO INCLUI FORNECIMENTO). AF_01/2021</t>
  </si>
  <si>
    <t xml:space="preserve">ASSENTAMENTO DE TUBO DE PVC PARA REDE COLETORA DE ESGOTO DE PAREDE MACIÇA, DN 300 MM, JUNTA ELÁSTICA  (NÃO INCLUI FORNECIMENTO). AF_01/2021</t>
  </si>
  <si>
    <t xml:space="preserve">ASSENTAMENTO DE TUBO DE PVC PARA REDE COLETORA DE ESGOTO DE PAREDE MACIÇA, DN 350 MM, JUNTA ELÁSTICA (NÃO INCLUI FORNECIMENTO). AF_01/2021</t>
  </si>
  <si>
    <t xml:space="preserve">ASSENTAMENTO DE TUBO DE PVC PARA REDE COLETORA DE ESGOTO DE PAREDE MACIÇA, DN 400 MM, JUNTA ELÁSTICA (NÃO INCLUI FORNECIMENTO). AF_01/2021</t>
  </si>
  <si>
    <t xml:space="preserve">ASSENTAMENTO DE TUBO DE PVC CORRUGADO DE DUPLA PAREDE PARA REDE COLETORA DE ESGOTO, DN 150 MM, JUNTA ELÁSTICA (NÃO INCLUI FORNECIMENTO). AF_01/2021</t>
  </si>
  <si>
    <t xml:space="preserve">ASSENTAMENTO DE TUBO DE PVC CORRUGADO DE DUPLA PAREDE PARA REDE COLETORA DE ESGOTO, DN 200 MM, JUNTA ELÁSTICA (NÃO INCLUI FORNECIMENTO). AF_01/2021</t>
  </si>
  <si>
    <t xml:space="preserve">ASSENTAMENTO DE TUBO DE PVC CORRUGADO DE DUPLA PAREDE PARA REDE COLETORA DE ESGOTO, DN 250 MM, JUNTA ELÁSTICA (NÃO INCLUI FORNECIMENTO). AF_01/2021</t>
  </si>
  <si>
    <t xml:space="preserve">ASSENTAMENTO DE TUBO DE PVC CORRUGADO DE DUPLA PAREDE PARA REDE COLETORA DE ESGOTO, DN 300 MM, JUNTA ELÁSTICA (NÃO INCLUI FORNECIMENTO). AF_01/2021</t>
  </si>
  <si>
    <t xml:space="preserve">ASSENTAMENTO DE TUBO DE PVC CORRUGADO DE DUPLA PAREDE PARA REDE COLETORA DE ESGOTO, DN 350 MM, JUNTA ELÁSTICA (NÃO INCLUI FORNECIMENTO). AF_01/2021</t>
  </si>
  <si>
    <t xml:space="preserve">ASSENTAMENTO DE TUBO DE PVC CORRUGADO DE DUPLA PAREDE PARA REDE COLETORA DE ESGOTO, DN 400 MM, JUNTA ELÁSTICA  (NÃO INCLUI FORNECIMENTO). AF_01/2021</t>
  </si>
  <si>
    <t xml:space="preserve">ASSENTAMENTO DE TUBO DE PEAD CORRUGADO DE DUPLA PAREDE PARA REDE COLETORA DE ESGOTO, DN 450 MM, JUNTA ELÁSTICA INTEGRADA (NÃO INCLUI FORNECIMENTO). AF_01/2021</t>
  </si>
  <si>
    <t xml:space="preserve">ASSENTAMENTO DE TUBO DE PEAD CORRUGADO DE DUPLA PAREDE PARA REDE COLETORA DE ESGOTO, DN 600 MM, JUNTA ELÁSTICA INTEGRADA (NÃO INCLUI FORNECIMENTO). AF_01/2021</t>
  </si>
  <si>
    <t xml:space="preserve">TUBO DE PEAD CORRUGADO DE DUPLA PAREDE PARA REDE COLETORA DE ESGOTO, DN 250 MM, JUNTA ELÁSTICA INTEGRADA - FORNECIMENTO E ASSENTAMENTO. AF_01/2021</t>
  </si>
  <si>
    <t xml:space="preserve">ASSENTAMENTO DE TUBO DE PEAD CORRUGADO DE DUPLA PAREDE PARA REDE COLETORA DE ESGOTO, DN 250 MM, JUNTA ELÁSTICA INTEGRADA (NÃO INCLUI FORNECIMENTO). AF_01/2021</t>
  </si>
  <si>
    <t xml:space="preserve">TUBO DE PEAD CORRUGADO DE DUPLA PAREDE PARA REDE COLETORA DE ESGOTO, DN 300 MM, JUNTA ELÁSTICA INTEGRADA - FORNECIMENTO E ASSENTAMENTO. AF_01/2021</t>
  </si>
  <si>
    <t xml:space="preserve">ASSENTAMENTO DE TUBO DE PEAD CORRUGADO DE DUPLA PAREDE PARA REDE COLETORA DE ESGOTO, DN 300 MM, JUNTA ELÁSTICA INTEGRADA  (NÃO INCLUI FORNECIMENTO). AF_01/2021</t>
  </si>
  <si>
    <t xml:space="preserve">TUBO DE PEAD CORRUGADO DE DUPLA PAREDE PARA REDE COLETORA DE ESGOTO, DN 800 MM, JUNTA ELÁSTICA INTEGRADA - FORNECIMENTO E ASSENTAMENTO. AF_01/2021</t>
  </si>
  <si>
    <t xml:space="preserve">ASSENTAMENTO DE TUBO DE PEAD CORRUGADO DE DUPLA PAREDE PARA REDE COLETORA DE ESGOTO, DN 800 MM, JUNTA ELÁSTICA INTEGRADA  (NÃO INCLUI FORNECIMENTO). AF_01/2021</t>
  </si>
  <si>
    <t xml:space="preserve">ASSENTAMENTO DE TUBO DE PEAD CORRUGADO DE DUPLA PAREDE PARA REDE COLETORA DE ESGOTO, DN 900 MM, JUNTA ELÁSTICA INTEGRADA (NÃO INCLUI FORNECIMENTO). AF_01/2021</t>
  </si>
  <si>
    <t xml:space="preserve">TUBO DE PEAD CORRUGADO DE DUPLA PAREDE PARA REDE COLETORA DE ESGOTO, DN 1000 MM, JUNTA ELÁSTICA INTEGRADA - FORNECIMENTO E ASSENTAMENTO. AF_01/2021</t>
  </si>
  <si>
    <t xml:space="preserve">ASSENTAMENTO DE TUBO DE PEAD CORRUGADO DE DUPLA PAREDE PARA REDE COLETORA DE ESGOTO, DN 1000 MM, JUNTA ELÁSTICA INTEGRADA (NÃO INCLUI FORNECIMENTO). AF_01/2021</t>
  </si>
  <si>
    <t xml:space="preserve">TUBO DE PEAD CORRUGADO DE DUPLA PAREDE PARA REDE COLETORA DE ESGOTO, DN 1200 MM, JUNTA ELÁSTICA INTEGRADA - FORNECIMENTO E ASSENTAMENTO. AF_01/2021</t>
  </si>
  <si>
    <t xml:space="preserve">ASSENTAMENTO DE TUBO DE PEAD CORRUGADO DE DUPLA PAREDE PARA REDE COLETORA DE ESGOTO, DN 1200 MM, JUNTA ELÁSTICA INTEGRADA (NÃO INCLUI FORNECIMENTO). AF_01/2021</t>
  </si>
  <si>
    <t xml:space="preserve">ASSENTAMENTO DE TUBO DE PEAD CORRUGADO DE DUPLA PAREDE PARA REDE COLETORA DE ESGOTO, DN 1500 MM, JUNTA ELÁSTICA INTEGRADA (NÃO INCLUI FORNECIMENTO). AF_01/2021</t>
  </si>
  <si>
    <t xml:space="preserve">ASSENTAMENTO DE TUBO DE PVC PBA PARA REDE DE ÁGUA, DN 50 MM, JUNTA ELÁSTICA INTEGRADA, INSTALADO EM LOCAL COM NÍVEL ALTO DE INTERFERÊNCIAS (NÃO INCLUI FORNECIMENTO). AF_11/2017</t>
  </si>
  <si>
    <t xml:space="preserve">ASSENTAMENTO DE TUBO DE PVC PBA PARA REDE DE ÁGUA, DN 75 MM, JUNTA ELÁSTICA INTEGRADA, INSTALADO EM LOCAL COM NÍVEL ALTO DE INTERFERÊNCIAS (NÃO INCLUI FORNECIMENTO). AF_11/2017</t>
  </si>
  <si>
    <t xml:space="preserve">ASSENTAMENTO DE TUBO DE PVC PBA PARA REDE DE ÁGUA, DN 100 MM, JUNTA ELÁSTICA INTEGRADA, INSTALADO EM LOCAL COM NÍVEL ALTO DE INTERFERÊNCIAS (NÃO INCLUI FORNECIMENTO). AF_11/2017</t>
  </si>
  <si>
    <t xml:space="preserve">ASSENTAMENTO DE TUBO DE PVC PBA PARA REDE DE ÁGUA, DN 50 MM, JUNTA ELÁSTICA INTEGRADA, INSTALADO EM LOCAL COM NÍVEL BAIXO DE INTERFERÊNCIAS (NÃO INCLUI FORNECIMENTO). AF_11/2017</t>
  </si>
  <si>
    <t xml:space="preserve">ASSENTAMENTO DE TUBO DE PVC PBA PARA REDE DE ÁGUA, DN 75 MM, JUNTA ELÁSTICA INTEGRADA, INSTALADO EM LOCAL COM NÍVEL BAIXO DE INTERFERÊNCIAS (NÃO INCLUI FORNECIMENTO). AF_11/2017</t>
  </si>
  <si>
    <t xml:space="preserve">ASSENTAMENTO DE TUBO DE PVC PBA PARA REDE DE ÁGUA, DN 100 MM, JUNTA ELÁSTICA INTEGRADA, INSTALADO EM LOCAL COM NÍVEL BAIXO DE INTERFERÊNCIAS (NÃO INCLUI FORNECIMENTO). AF_11/2017</t>
  </si>
  <si>
    <t xml:space="preserve">TUBO DE PVC BRANCO PARA REDE COLETORA DE ESGOTO CONDOMINIAL DE PAREDE MACIÇA, DN 100 MM, JUNTA ELÁSTICA - FORNECIMENTO E ASSENTAMENTO. AF_01/2021</t>
  </si>
  <si>
    <t xml:space="preserve">JUNTA ARGAMASSADA ENTRE TUBO DN 800 MM E O POÇO DE VISITA/ CAIXA DE CONCRETO OU ALVENARIA EM REDES DE ESGOTO. AF_01/2021</t>
  </si>
  <si>
    <t xml:space="preserve">JUNTA ARGAMASSADA ENTRE TUBO DN 900 MM E O POÇO DE VISITA/ CAIXA DE CONCRETO OU ALVENARIA EM REDES DE ESGOTO. AF_01/2021</t>
  </si>
  <si>
    <t xml:space="preserve">JUNTA ARGAMASSADA ENTRE TUBO DN 1000 MM E O POÇO DE VISITA/ CAIXA DE CONCRETO OU ALVENARIA EM REDES DE ESGOTO. AF_01/2021</t>
  </si>
  <si>
    <t xml:space="preserve">JUNTA ARGAMASSADA ENTRE TUBO DN 1200 MM E O POÇO DE VISITA/ CAIXA DE CONCRETO OU ALVENARIA EM REDES DE ESGOTO. AF_01/2021</t>
  </si>
  <si>
    <t xml:space="preserve">JUNTA ARGAMASSADA ENTRE TUBO DN 1500 MM E O POÇO DE VISITA/ CAIXA DE CONCRETO OU ALVENARIA EM REDES DE ESGOTO. AF_01/2021</t>
  </si>
  <si>
    <t xml:space="preserve">TUBO DE CONCRETO PARA REDES COLETORAS DE ESGOTO SANITÁRIO, DIÂMETRO DE 300 MM, JUNTA ELÁSTICA, INSTALADO EM LOCAL COM BAIXO NÍVEL DE INTERFERÊNCIAS - FORNECIMENTO E ASSENTAMENTO. AF_12/2015</t>
  </si>
  <si>
    <t xml:space="preserve">ASSENTAMENTO DE TUBO DE CONCRETO PARA REDES COLETORAS DE ESGOTO SANITÁRIO, DIÂMETRO DE 300 MM, JUNTA ELÁSTICA, INSTALADO EM LOCAL COM BAIXO NÍVEL DE INTERFERÊNCIAS (NÃO INCLUI FORNECIMENTO). AF_12/2015</t>
  </si>
  <si>
    <t xml:space="preserve">TUBO DE CONCRETO PARA REDES COLETORAS DE ESGOTO SANITÁRIO, DIÂMETRO DE 400 MM, JUNTA ELÁSTICA, INSTALADO EM LOCAL COM BAIXO NÍVEL DE INTERFERÊNCIAS - FORNECIMENTO E ASSENTAMENTO. AF_12/2015</t>
  </si>
  <si>
    <t xml:space="preserve">ASSENTAMENTO DE TUBO DE CONCRETO PARA REDES COLETORAS DE ESGOTO SANITÁRIO, DIÂMETRO DE 400 MM, JUNTA ELÁSTICA, INSTALADO EM LOCAL COM BAIXO NÍVEL DE INTERFERÊNCIAS (NÃO INCLUI FORNECIMENTO). AF_12/2015</t>
  </si>
  <si>
    <t xml:space="preserve">TUBO DE CONCRETO PARA REDES COLETORAS DE ESGOTO SANITÁRIO, DIÂMETRO DE 500 MM, JUNTA ELÁSTICA, INSTALADO EM LOCAL COM BAIXO NÍVEL DE INTERFERÊNCIAS - FORNECIMENTO E ASSENTAMENTO. AF_12/2015</t>
  </si>
  <si>
    <t xml:space="preserve">ASSENTAMENTO DE TUBO DE CONCRETO PARA REDES COLETORAS DE ESGOTO SANITÁRIO, DIÂMETRO DE 500 MM, JUNTA ELÁSTICA, INSTALADO EM LOCAL COM BAIXO NÍVEL DE INTERFERÊNCIAS (NÃO INCLUI FORNECIMENTO). AF_12/2015</t>
  </si>
  <si>
    <t xml:space="preserve">TUBO DE CONCRETO PARA REDES COLETORAS DE ESGOTO SANITÁRIO, DIÂMETRO DE 600 MM, JUNTA ELÁSTICA, INSTALADO EM LOCAL COM BAIXO NÍVEL DE INTERFERÊNCIAS - FORNECIMENTO E ASSENTAMENTO. AF_12/2015</t>
  </si>
  <si>
    <t xml:space="preserve">ASSENTAMENTO DE TUBO DE CONCRETO PARA REDES COLETORAS DE ESGOTO SANITÁRIO, DIÂMETRO DE 600 MM, JUNTA ELÁSTICA, INSTALADO EM LOCAL COM BAIXO NÍVEL DE INTERFERÊNCIAS (NÃO INCLUI FORNECIMENTO). AF_12/2015</t>
  </si>
  <si>
    <t xml:space="preserve">TUBO DE CONCRETO PARA REDES COLETORAS DE ESGOTO SANITÁRIO, DIÂMETRO DE 700 MM, JUNTA ELÁSTICA, INSTALADO EM LOCAL COM BAIXO NÍVEL DE INTERFERÊNCIAS - FORNECIMENTO E ASSENTAMENTO. AF_12/2015</t>
  </si>
  <si>
    <t xml:space="preserve">ASSENTAMENTO DE TUBO DE CONCRETO PARA REDES COLETORAS DE ESGOTO SANITÁRIO, DIÂMETRO DE 700 MM, JUNTA ELÁSTICA, INSTALADO EM LOCAL COM BAIXO NÍVEL DE INTERFERÊNCIAS (NÃO INCLUI FORNECIMENTO). AF_12/2015</t>
  </si>
  <si>
    <t xml:space="preserve">TUBO DE CONCRETO PARA REDES COLETORAS DE ESGOTO SANITÁRIO, DIÂMETRO DE 800 MM, JUNTA ELÁSTICA, INSTALADO EM LOCAL COM BAIXO NÍVEL DE INTERFERÊNCIAS - FORNECIMENTO E ASSENTAMENTO. AF_12/2015</t>
  </si>
  <si>
    <t xml:space="preserve">ASSENTAMENTO DE TUBO DE CONCRETO PARA REDES COLETORAS DE ESGOTO SANITÁRIO, DIÂMETRO DE 800 MM, JUNTA ELÁSTICA, INSTALADO EM LOCAL COM BAIXO NÍVEL DE INTERFERÊNCIAS (NÃO INCLUI FORNECIMENTO). AF_12/2015</t>
  </si>
  <si>
    <t xml:space="preserve">TUBO DE CONCRETO PARA REDES COLETORAS DE ESGOTO SANITÁRIO, DIÂMETRO DE 900 MM, JUNTA ELÁSTICA, INSTALADO EM LOCAL COM BAIXO NÍVEL DE INTERFERÊNCIAS - FORNECIMENTO E ASSENTAMENTO. AF_12/2015</t>
  </si>
  <si>
    <t xml:space="preserve">ASSENTAMENTO DE TUBO DE CONCRETO PARA REDES COLETORAS DE ESGOTO SANITÁRIO, DIÂMETRO DE 900 MM, JUNTA ELÁSTICA, INSTALADO EM LOCAL COM BAIXO NÍVEL DE INTERFERÊNCIAS (NÃO INCLUI FORNECIMENTO). AF_12/2015</t>
  </si>
  <si>
    <t xml:space="preserve">TUBO DE CONCRETO PARA REDES COLETORAS DE ESGOTO SANITÁRIO, DIÂMETRO DE 1000 MM, JUNTA ELÁSTICA, INSTALADO EM LOCAL COM BAIXO NÍVEL DE INTERFERÊNCIAS - FORNECIMENTO E ASSENTAMENTO. AF_12/2015</t>
  </si>
  <si>
    <t xml:space="preserve">ASSENTAMENTO DE TUBO DE CONCRETO PARA REDES COLETORAS DE ESGOTO SANITÁRIO, DIÂMETRO DE 1000 MM, JUNTA ELÁSTICA, INSTALADO EM LOCAL COM BAIXO NÍVEL DE INTERFERÊNCIAS (NÃO INCLUI FORNECIMENTO). AF_12/2015</t>
  </si>
  <si>
    <t xml:space="preserve">TUBO DE CONCRETO PARA REDES COLETORAS DE ESGOTO SANITÁRIO, DIÂMETRO DE 300 MM, JUNTA ELÁSTICA, INSTALADO EM LOCAL COM ALTO NÍVEL DE INTERFERÊNCIAS - FORNECIMENTO E ASSENTAMENTO. AF_12/2015</t>
  </si>
  <si>
    <t xml:space="preserve">ASSENTAMENTO DE TUBO DE CONCRETO PARA REDES COLETORAS DE ESGOTO SANITÁRIO, DIÂMETRO DE 300 MM, JUNTA ELÁSTICA, INSTALADO EM LOCAL COM ALTO NÍVEL DE INTERFERÊNCIAS (NÃO INCLUI FORNECIMENTO). AF_12/2015</t>
  </si>
  <si>
    <t xml:space="preserve">TUBO DE CONCRETO PARA REDES COLETORAS DE ESGOTO SANITÁRIO, DIÂMETRO DE 400 MM, JUNTA ELÁSTICA, INSTALADO EM LOCAL COM ALTO NÍVEL DE INTERFERÊNCIAS - FORNECIMENTO E ASSENTAMENTO. AF_12/2015</t>
  </si>
  <si>
    <t xml:space="preserve">ASSENTAMENTO DE TUBO DE CONCRETO PARA REDES COLETORAS DE ESGOTO SANITÁRIO, DIÂMETRO DE 400 MM, JUNTA ELÁSTICA, INSTALADO EM LOCAL COM ALTO NÍVEL DE INTERFERÊNCIAS (NÃO INCLUI FORNECIMENTO). AF_12/2015</t>
  </si>
  <si>
    <t xml:space="preserve">TUBO DE CONCRETO PARA REDES COLETORAS DE ESGOTO SANITÁRIO, DIÂMETRO DE 500 MM, JUNTA ELÁSTICA, INSTALADO EM LOCAL COM ALTO NÍVEL DE INTERFERÊNCIAS - FORNECIMENTO E ASSENTAMENTO. AF_12/2015</t>
  </si>
  <si>
    <t xml:space="preserve">ASSENTAMENTO DE TUBO DE CONCRETO PARA REDES COLETORAS DE ESGOTO SANITÁRIO, DIÂMETRO DE 500 MM, JUNTA ELÁSTICA, INSTALADO EM LOCAL COM ALTO NÍVEL DE INTERFERÊNCIAS (NÃO INCLUI FORNECIMENTO). AF_12/2015</t>
  </si>
  <si>
    <t xml:space="preserve">TUBO DE CONCRETO PARA REDES COLETORAS DE ESGOTO SANITÁRIO, DIÂMETRO DE 600 MM, JUNTA ELÁSTICA, INSTALADO EM LOCAL COM ALTO NÍVEL DE INTERFERÊNCIAS - FORNECIMENTO E ASSENTAMENTO. AF_12/2015</t>
  </si>
  <si>
    <t xml:space="preserve">ASSENTAMENTO DE TUBO DE CONCRETO PARA REDES COLETORAS DE ESGOTO SANITÁRIO, DIÂMETRO DE 600 MM, JUNTA ELÁSTICA, INSTALADO EM LOCAL COM ALTO NÍVEL DE INTERFERÊNCIAS (NÃO INCLUI FORNECIMENTO). AF_12/2015</t>
  </si>
  <si>
    <t xml:space="preserve">TUBO DE CONCRETO PARA REDES COLETORAS DE ESGOTO SANITÁRIO, DIÂMETRO DE 700 MM, JUNTA ELÁSTICA, INSTALADO EM LOCAL COM ALTO NÍVEL DE INTERFERÊNCIAS - FORNECIMENTO E ASSENTAMENTO. AF_12/2015</t>
  </si>
  <si>
    <t xml:space="preserve">ASSENTAMENTO DE TUBO DE CONCRETO PARA REDES COLETORAS DE ESGOTO SANITÁRIO, DIÂMETRO DE 700 MM, JUNTA ELÁSTICA, INSTALADO EM LOCAL COM ALTO NÍVEL DE INTERFERÊNCIAS (NÃO INCLUI FORNECIMENTO). AF_12/2015</t>
  </si>
  <si>
    <t xml:space="preserve">TUBO DE CONCRETO PARA REDES COLETORAS DE ESGOTO SANITÁRIO, DIÂMETRO DE 800 MM, JUNTA ELÁSTICA, INSTALADO EM LOCAL COM ALTO NÍVEL DE INTERFERÊNCIAS - FORNECIMENTO E ASSENTAMENTO. AF_12/2015</t>
  </si>
  <si>
    <t xml:space="preserve">ASSENTAMENTO DE TUBO DE CONCRETO PARA REDES COLETORAS DE ESGOTO SANITÁRIO, DIÂMETRO DE 800 MM, JUNTA ELÁSTICA, INSTALADO EM LOCAL COM ALTO NÍVEL DE INTERFERÊNCIAS (NÃO INCLUI FORNECIMENTO). AF_12/2015</t>
  </si>
  <si>
    <t xml:space="preserve">TUBO DE CONCRETO PARA REDES COLETORAS DE ESGOTO SANITÁRIO, DIÂMETRO DE 900 MM, JUNTA ELÁSTICA, INSTALADO EM LOCAL COM ALTO NÍVEL DE INTERFERÊNCIAS - FORNECIMENTO E ASSENTAMENTO. AF_12/2015</t>
  </si>
  <si>
    <t xml:space="preserve">ASSENTAMENTO DE TUBO DE CONCRETO PARA REDES COLETORAS DE ESGOTO SANITÁRIO, DIÂMETRO DE 900 MM, JUNTA ELÁSTICA, INSTALADO EM LOCAL COM ALTO NÍVEL DE INTERFERÊNCIAS (NÃO INCLUI FORNECIMENTO). AF_12/2015</t>
  </si>
  <si>
    <t xml:space="preserve">TUBO DE CONCRETO PARA REDES COLETORAS DE ESGOTO SANITÁRIO, DIÂMETRO DE 1000 MM, JUNTA ELÁSTICA, INSTALADO EM LOCAL COM ALTO NÍVEL DE INTERFERÊNCIAS - FORNECIMENTO E ASSENTAMENTO. AF_12/2015</t>
  </si>
  <si>
    <t xml:space="preserve">ASSENTAMENTO DE TUBO DE CONCRETO PARA REDES COLETORAS DE ESGOTO SANITÁRIO, DIÂMETRO DE 1000 MM, JUNTA ELÁSTICA, INSTALADO EM LOCAL COM ALTO NÍVEL DE INTERFERÊNCIAS (NÃO INCLUI FORNECIMENTO). AF_12/2015</t>
  </si>
  <si>
    <t xml:space="preserve">TUBO DE CONCRETO PARA REDES COLETORAS DE ÁGUAS PLUVIAIS, DIÂMETRO DE 400 MM, JUNTA RÍGIDA, INSTALADO EM LOCAL COM BAIXO NÍVEL DE INTERFERÊNCIAS - FORNECIMENTO E ASSENTAMENTO. AF_12/2015</t>
  </si>
  <si>
    <t xml:space="preserve">TUBO DE CONCRETO PARA REDES COLETORAS DE ÁGUAS PLUVIAIS, DIÂMETRO DE 500 MM, JUNTA RÍGIDA, INSTALADO EM LOCAL COM BAIXO NÍVEL DE INTERFERÊNCIAS - FORNECIMENTO E ASSENTAMENTO. AF_12/2015</t>
  </si>
  <si>
    <t xml:space="preserve">TUBO DE CONCRETO PARA REDES COLETORAS DE ÁGUAS PLUVIAIS, DIÂMETRO DE 600 MM, JUNTA RÍGIDA, INSTALADO EM LOCAL COM BAIXO NÍVEL DE INTERFERÊNCIAS - FORNECIMENTO E ASSENTAMENTO. AF_12/2015</t>
  </si>
  <si>
    <t xml:space="preserve">TUBO DE CONCRETO PARA REDES COLETORAS DE ÁGUAS PLUVIAIS, DIÂMETRO DE 700 MM, JUNTA RÍGIDA, INSTALADO EM LOCAL COM BAIXO NÍVEL DE INTERFERÊNCIAS - FORNECIMENTO E ASSENTAMENTO. AF_12/2015</t>
  </si>
  <si>
    <t xml:space="preserve">TUBO DE CONCRETO PARA REDES COLETORAS DE ÁGUAS PLUVIAIS, DIÂMETRO DE 800 MM, JUNTA RÍGIDA, INSTALADO EM LOCAL COM BAIXO NÍVEL DE INTERFERÊNCIAS - FORNECIMENTO E ASSENTAMENTO. AF_12/2015</t>
  </si>
  <si>
    <t xml:space="preserve">TUBO DE CONCRETO PARA REDES COLETORAS DE ÁGUAS PLUVIAIS, DIÂMETRO DE 900 MM, JUNTA RÍGIDA, INSTALADO EM LOCAL COM BAIXO NÍVEL DE INTERFERÊNCIAS - FORNECIMENTO E ASSENTAMENTO. AF_12/2015</t>
  </si>
  <si>
    <t xml:space="preserve">TUBO DE CONCRETO PARA REDES COLETORAS DE ÁGUAS PLUVIAIS, DIÂMETRO DE 1000 MM, JUNTA RÍGIDA, INSTALADO EM LOCAL COM BAIXO NÍVEL DE INTERFERÊNCIAS - FORNECIMENTO E ASSENTAMENTO. AF_12/2015</t>
  </si>
  <si>
    <t xml:space="preserve">TUBO DE CONCRETO PARA REDES COLETORAS DE ÁGUAS PLUVIAIS, DIÂMETRO DE 400 MM, JUNTA RÍGIDA, INSTALADO EM LOCAL COM ALTO NÍVEL DE INTERFERÊNCIAS - FORNECIMENTO E ASSENTAMENTO. AF_12/2015</t>
  </si>
  <si>
    <t xml:space="preserve">TUBO DE CONCRETO PARA REDES COLETORAS DE ÁGUAS PLUVIAIS, DIÂMETRO DE 500 MM, JUNTA RÍGIDA, INSTALADO EM LOCAL COM ALTO NÍVEL DE INTERFERÊNCIAS - FORNECIMENTO E ASSENTAMENTO. AF_12/2015</t>
  </si>
  <si>
    <t xml:space="preserve">TUBO DE CONCRETO PARA REDES COLETORAS DE ÁGUAS PLUVIAIS, DIÂMETRO DE 600 MM, JUNTA RÍGIDA, INSTALADO EM LOCAL COM ALTO NÍVEL DE INTERFERÊNCIAS - FORNECIMENTO E ASSENTAMENTO. AF_12/2015</t>
  </si>
  <si>
    <t xml:space="preserve">TUBO DE CONCRETO PARA REDES COLETORAS DE ÁGUAS PLUVIAIS, DIÂMETRO DE 700 MM, JUNTA RÍGIDA, INSTALADO EM LOCAL COM ALTO NÍVEL DE INTERFERÊNCIAS - FORNECIMENTO E ASSENTAMENTO. AF_12/2015</t>
  </si>
  <si>
    <t xml:space="preserve">TUBO DE CONCRETO PARA REDES COLETORAS DE ÁGUAS PLUVIAIS, DIÂMETRO DE 800 MM, JUNTA RÍGIDA, INSTALADO EM LOCAL COM ALTO NÍVEL DE INTERFERÊNCIAS - FORNECIMENTO E ASSENTAMENTO. AF_12/2015</t>
  </si>
  <si>
    <t xml:space="preserve">TUBO DE CONCRETO PARA REDES COLETORAS DE ÁGUAS PLUVIAIS, DIÂMETRO DE 900 MM, JUNTA RÍGIDA, INSTALADO EM LOCAL COM ALTO NÍVEL DE INTERFERÊNCIAS - FORNECIMENTO E ASSENTAMENTO. AF_12/2015</t>
  </si>
  <si>
    <t xml:space="preserve">TUBO DE CONCRETO PARA REDES COLETORAS DE ÁGUAS PLUVIAIS, DIÂMETRO DE 1000 MM, JUNTA RÍGIDA, INSTALADO EM LOCAL COM ALTO NÍVEL DE INTERFERÊNCIAS - FORNECIMENTO E ASSENTAMENTO. AF_12/2015</t>
  </si>
  <si>
    <t xml:space="preserve">ASSENTAMENTO DE TUBO DE CONCRETO PARA REDES COLETORAS DE ÁGUAS PLUVIAIS, DIÂMETRO DE 300 MM, JUNTA RÍGIDA, INSTALADO EM LOCAL COM BAIXO NÍVEL DE INTERFERÊNCIAS (NÃO INCLUI FORNECIMENTO). AF_12/2015</t>
  </si>
  <si>
    <t xml:space="preserve">ASSENTAMENTO DE TUBO DE CONCRETO PARA REDES COLETORAS DE ÁGUAS PLUVIAIS, DIÂMETRO DE 400 MM, JUNTA RÍGIDA, INSTALADO EM LOCAL COM BAIXO NÍVEL DE INTERFERÊNCIAS (NÃO INCLUI FORNECIMENTO). AF_12/2015</t>
  </si>
  <si>
    <t xml:space="preserve">ASSENTAMENTO DE TUBO DE CONCRETO PARA REDES COLETORAS DE ÁGUAS PLUVIAIS, DIÂMETRO DE 500 MM, JUNTA RÍGIDA, INSTALADO EM LOCAL COM BAIXO NÍVEL DE INTERFERÊNCIAS (NÃO INCLUI FORNECIMENTO). AF_12/2015</t>
  </si>
  <si>
    <t xml:space="preserve">ASSENTAMENTO DE TUBO DE CONCRETO PARA REDES COLETORAS DE ÁGUAS PLUVIAIS, DIÂMETRO DE 600 MM, JUNTA RÍGIDA, INSTALADO EM LOCAL COM BAIXO NÍVEL DE INTERFERÊNCIAS (NÃO INCLUI FORNECIMENTO). AF_12/2015</t>
  </si>
  <si>
    <t xml:space="preserve">ASSENTAMENTO DE TUBO DE CONCRETO PARA REDES COLETORAS DE ÁGUAS PLUVIAIS, DIÂMETRO DE 700 MM, JUNTA RÍGIDA, INSTALADO EM LOCAL COM BAIXO NÍVEL DE INTERFERÊNCIAS (NÃO INCLUI FORNECIMENTO). AF_12/2015</t>
  </si>
  <si>
    <t xml:space="preserve">ASSENTAMENTO DE TUBO DE CONCRETO PARA REDES COLETORAS DE ÁGUAS PLUVIAIS, DIÂMETRO DE 800 MM, JUNTA RÍGIDA, INSTALADO EM LOCAL COM BAIXO NÍVEL DE INTERFERÊNCIAS (NÃO INCLUI FORNECIMENTO). AF_12/2015</t>
  </si>
  <si>
    <t xml:space="preserve">ASSENTAMENTO DE TUBO DE CONCRETO PARA REDES COLETORAS DE ÁGUAS PLUVIAIS, DIÂMETRO DE 900 MM, JUNTA RÍGIDA, INSTALADO EM LOCAL COM BAIXO NÍVEL DE INTERFERÊNCIAS (NÃO INCLUI FORNECIMENTO). AF_12/2015</t>
  </si>
  <si>
    <t xml:space="preserve">ASSENTAMENTO DE TUBO DE CONCRETO PARA REDES COLETORAS DE ÁGUAS PLUVIAIS, DIÂMETRO DE 1000 MM, JUNTA RÍGIDA, INSTALADO EM LOCAL COM BAIXO NÍVEL DE INTERFERÊNCIAS (NÃO INCLUI FORNECIMENTO). AF_12/2015</t>
  </si>
  <si>
    <t xml:space="preserve">TUBO DE CONCRETO PARA REDES COLETORAS DE ÁGUAS PLUVIAIS, DIÂMETRO DE 1200 MM, JUNTA RÍGIDA, INSTALADO EM LOCAL COM BAIXO NÍVEL DE INTERFERÊNCIAS - FORNECIMENTO E ASSENTAMENTO. AF_12/2015</t>
  </si>
  <si>
    <t xml:space="preserve">ASSENTAMENTO DE TUBO DE CONCRETO PARA REDES COLETORAS DE ÁGUAS PLUVIAIS, DIÂMETRO DE 1200 MM, JUNTA RÍGIDA, INSTALADO EM LOCAL COM BAIXO NÍVEL DE INTERFERÊNCIAS (NÃO INCLUI FORNECIMENTO). AF_12/2015</t>
  </si>
  <si>
    <t xml:space="preserve">TUBO DE CONCRETO PARA REDES COLETORAS DE ÁGUAS PLUVIAIS, DIÂMETRO DE 1500 MM, JUNTA RÍGIDA, INSTALADO EM LOCAL COM BAIXO NÍVEL DE INTERFERÊNCIAS - FORNECIMENTO E ASSENTAMENTO. AF_12/2015</t>
  </si>
  <si>
    <t xml:space="preserve">ASSENTAMENTO DE TUBO DE CONCRETO PARA REDES COLETORAS DE ÁGUAS PLUVIAIS, DIÂMETRO DE 1500 MM, JUNTA RÍGIDA, INSTALADO EM LOCAL COM BAIXO NÍVEL DE INTERFERÊNCIAS (NÃO INCLUI FORNECIMENTO). AF_12/2015</t>
  </si>
  <si>
    <t xml:space="preserve">ASSENTAMENTO DE TUBO DE CONCRETO PARA REDES COLETORAS DE ÁGUAS PLUVIAIS, DIÂMETRO DE 300 MM, JUNTA RÍGIDA, INSTALADO EM LOCAL COM ALTO NÍVEL DE INTERFERÊNCIAS (NÃO INCLUI FORNECIMENTO). AF_12/2015</t>
  </si>
  <si>
    <t xml:space="preserve">ASSENTAMENTO DE TUBO DE CONCRETO PARA REDES COLETORAS DE ÁGUAS PLUVIAIS, DIÂMETRO DE 400 MM, JUNTA RÍGIDA, INSTALADO EM LOCAL COM ALTO NÍVEL DE INTERFERÊNCIAS (NÃO INCLUI FORNECIMENTO). AF_12/2015</t>
  </si>
  <si>
    <t xml:space="preserve">ASSENTAMENTO DE TUBO DE CONCRETO PARA REDES COLETORAS DE ÁGUAS PLUVIAIS, DIÂMETRO DE 500 MM, JUNTA RÍGIDA, INSTALADO EM LOCAL COM ALTO NÍVEL DE INTERFERÊNCIAS (NÃO INCLUI FORNECIMENTO). AF_12/2015</t>
  </si>
  <si>
    <t xml:space="preserve">ASSENTAMENTO DE TUBO DE CONCRETO PARA REDES COLETORAS DE ÁGUAS PLUVIAIS, DIÂMETRO DE 600 MM, JUNTA RÍGIDA, INSTALADO EM LOCAL COM ALTO NÍVEL DE INTERFERÊNCIAS (NÃO INCLUI FORNECIMENTO). AF_12/2015</t>
  </si>
  <si>
    <t xml:space="preserve">ASSENTAMENTO DE TUBO DE CONCRETO PARA REDES COLETORAS DE ÁGUAS PLUVIAIS, DIÂMETRO DE 700 MM, JUNTA RÍGIDA, INSTALADO EM LOCAL COM ALTO NÍVEL DE INTERFERÊNCIAS (NÃO INCLUI FORNECIMENTO). AF_12/2015</t>
  </si>
  <si>
    <t xml:space="preserve">ASSENTAMENTO DE TUBO DE CONCRETO PARA REDES COLETORAS DE ÁGUAS PLUVIAIS, DIÂMETRO DE 800 MM, JUNTA RÍGIDA, INSTALADO EM LOCAL COM ALTO NÍVEL DE INTERFERÊNCIAS (NÃO INCLUI FORNECIMENTO). AF_12/2015</t>
  </si>
  <si>
    <t xml:space="preserve">ASSENTAMENTO DE TUBO DE CONCRETO PARA REDES COLETORAS DE ÁGUAS PLUVIAIS, DIÂMETRO DE 900 MM, JUNTA RÍGIDA, INSTALADO EM LOCAL COM ALTO NÍVEL DE INTERFERÊNCIAS (NÃO INCLUI FORNECIMENTO). AF_12/2015</t>
  </si>
  <si>
    <t xml:space="preserve">ASSENTAMENTO DE TUBO DE CONCRETO PARA REDES COLETORAS DE ÁGUAS PLUVIAIS, DIÂMETRO DE 1000 MM, JUNTA RÍGIDA, INSTALADO EM LOCAL COM ALTO NÍVEL DE INTERFERÊNCIAS (NÃO INCLUI FORNECIMENTO). AF_12/2015</t>
  </si>
  <si>
    <t xml:space="preserve">TUBO DE CONCRETO PARA REDES COLETORAS DE ÁGUAS PLUVIAIS, DIÂMETRO DE 1200 MM, JUNTA RÍGIDA, INSTALADO EM LOCAL COM ALTO NÍVEL DE INTERFERÊNCIAS - FORNECIMENTO E ASSENTAMENTO. AF_12/2015</t>
  </si>
  <si>
    <t xml:space="preserve">ASSENTAMENTO DE TUBO DE CONCRETO PARA REDES COLETORAS DE ÁGUAS PLUVIAIS, DIÂMETRO DE 1200 MM, JUNTA RÍGIDA, INSTALADO EM LOCAL COM ALTO NÍVEL DE INTERFERÊNCIAS (NÃO INCLUI FORNECIMENTO). AF_12/2015</t>
  </si>
  <si>
    <t xml:space="preserve">TUBO DE CONCRETO PARA REDES COLETORAS DE ÁGUAS PLUVIAIS, DIÂMETRO DE 1500 MM, JUNTA RÍGIDA, INSTALADO EM LOCAL COM ALTO NÍVEL DE INTERFERÊNCIAS - FORNECIMENTO E ASSENTAMENTO. AF_12/2015</t>
  </si>
  <si>
    <t xml:space="preserve">ASSENTAMENTO DE TUBO DE CONCRETO PARA REDES COLETORAS DE ÁGUAS PLUVIAIS, DIÂMETRO DE 1500 MM, JUNTA RÍGIDA, INSTALADO EM LOCAL COM ALTO NÍVEL DE INTERFERÊNCIAS (NÃO INCLUI FORNECIMENTO). AF_12/2015</t>
  </si>
  <si>
    <t xml:space="preserve">TUBO DE CONCRETO PARA REDES COLETORAS DE ÁGUAS PLUVIAIS, DIÂMETRO DE 300MM, JUNTA RÍGIDA, INSTALADO EM LOCAL COM BAIXO NÍVEL DE INTERFERÊNCIAS - FORNECIMENTO E ASSENTAMENTO. AF_12/2015</t>
  </si>
  <si>
    <t xml:space="preserve">TUBO DE CONCRETO PARA REDES COLETORAS DE ÁGUAS PLUVIAIS, DIÂMETRO DE 300MM, JUNTA RÍGIDA, INSTALADO EM LOCAL COM ALTO NÍVEL DE INTERFERÊNCIAS - FORNECIMENTO E ASSENTAMENTO. AF_12/2015</t>
  </si>
  <si>
    <t xml:space="preserve">TUBO DE CONCRETO (SIMPLES) PARA REDES COLETORAS DE ÁGUAS PLUVIAIS, DIÂMETRO DE 300 MM, JUNTA RÍGIDA, INSTALADO EM LOCAL COM BAIXO NÍVEL DE INTERFERÊNCIAS - FORNECIMENTO E ASSENTAMENTO. AF_12/2015</t>
  </si>
  <si>
    <t xml:space="preserve">TUBO DE CONCRETO (SIMPLES) PARA REDES COLETORAS DE ÁGUAS PLUVIAIS, DIÂMETRO DE 400 MM, JUNTA RÍGIDA, INSTALADO EM LOCAL COM BAIXO NÍVEL DE INTERFERÊNCIAS - FORNECIMENTO E ASSENTAMENTO. AF_12/2015</t>
  </si>
  <si>
    <t xml:space="preserve">TUBO DE CONCRETO (SIMPLES) PARA REDES COLETORAS DE ÁGUAS PLUVIAIS, DIÂMETRO DE 500 MM, JUNTA RÍGIDA, INSTALADO EM LOCAL COM BAIXO NÍVEL DE INTERFERÊNCIAS - FORNECIMENTO E ASSENTAMENTO. AF_12/2015</t>
  </si>
  <si>
    <t xml:space="preserve">TUBO DE CONCRETO (SIMPLES) PARA REDES COLETORAS DE ÁGUAS PLUVIAIS, DIÂMETRO DE 300 MM, JUNTA RÍGIDA, INSTALADO EM LOCAL COM ALTO NÍVEL DE INTERFERÊNCIAS - FORNECIMENTO E ASSENTAMENTO. AF_12/2015</t>
  </si>
  <si>
    <t xml:space="preserve">TUBO DE CONCRETO (SIMPLES) PARA REDES COLETORAS DE ÁGUAS PLUVIAIS, DIÂMETRO DE 400 MM, JUNTA RÍGIDA, INSTALADO EM LOCAL COM ALTO NÍVEL DE INTERFERÊNCIAS - FORNECIMENTO E ASSENTAMENTO. AF_12/2015</t>
  </si>
  <si>
    <t xml:space="preserve">TUBO DE CONCRETO (SIMPLES) PARA REDES COLETORAS DE ÁGUAS PLUVIAIS, DIÂMETRO DE 500 MM, JUNTA RÍGIDA, INSTALADO EM LOCAL COM ALTO NÍVEL DE INTERFERÊNCIAS - FORNECIMENTO E ASSENTAMENTO. AF_12/2015</t>
  </si>
  <si>
    <t xml:space="preserve">ASSENTAMENTO DE TUBO DE PVC DEFOFO OU PRFV OU RPVC PARA REDE DE ÁGUA, DN 150 MM, JUNTA ELÁSTICA INTEGRADA, INSTALADO EM LOCAL COM NÍVEL ALTO DE INTERFERÊNCIAS (NÃO INCLUI FORNECIMENTO). AF_11/2017</t>
  </si>
  <si>
    <t xml:space="preserve">ASSENTAMENTO DE TUBO DE PVC DEFOFO OU PRFV OU RPVC PARA REDE DE ÁGUA, DN 200 MM, JUNTA ELÁSTICA INTEGRADA, INSTALADO EM LOCAL COM NÍVEL ALTO DE INTERFERÊNCIAS (NÃO INCLUI FORNECIMENTO). AF_11/2017</t>
  </si>
  <si>
    <t xml:space="preserve">ASSENTAMENTO DE TUBO DE PVC DEFOFO OU PRFV OU RPVC PARA REDE DE ÁGUA, DN 250 MM, JUNTA ELÁSTICA INTEGRADA, INSTALADO EM LOCAL COM NÍVEL ALTO DE INTERFERÊNCIAS (NÃO INCLUI FORNECIMENTO). AF_11/2017</t>
  </si>
  <si>
    <t xml:space="preserve">ASSENTAMENTO DE TUBO DE PVC DEFOFO OU PRFV OU RPVC PARA REDE DE ÁGUA, DN 300 MM, JUNTA ELÁSTICA INTEGRADA, INSTALADO EM LOCAL COM NÍVEL ALTO DE INTERFERÊNCIAS (NÃO INCLUI FORNECIMENTO). AF_11/2017</t>
  </si>
  <si>
    <t xml:space="preserve">ASSENTAMENTO DE TUBO DE PVC DEFOFO OU PRFV OU RPVC PARA REDE DE ÁGUA, DN 350 MM, JUNTA ELÁSTICA INTEGRADA, INSTALADO EM LOCAL COM NÍVEL ALTO DE INTERFERÊNCIAS (NÃO INCLUI FORNECIMENTO). AF_11/2017</t>
  </si>
  <si>
    <t xml:space="preserve">ASSENTAMENTO DE TUBO DE PVC DEFOFO OU PRFV OU RPVC PARA REDE DE ÁGUA, DN 400 MM, JUNTA ELÁSTICA INTEGRADA, INSTALADO EM LOCAL COM NÍVEL ALTO DE INTERFERÊNCIAS (NÃO INCLUI FORNECIMENTO). AF_11/2017</t>
  </si>
  <si>
    <t xml:space="preserve">ASSENTAMENTO DE TUBO DE PVC DEFOFO OU PRFV OU RPVC PARA REDE DE ÁGUA, DN 500 MM, JUNTA ELÁSTICA INTEGRADA, INSTALADO EM LOCAL COM NÍVEL ALTO DE INTERFERÊNCIAS (NÃO INCLUI FORNECIMENTO). AF_11/2017</t>
  </si>
  <si>
    <t xml:space="preserve">ASSENTAMENTO DE TUBO DE PVC DEFOFO OU PRFV OU RPVC PARA REDE DE ÁGUA, DN 150 MM, JUNTA ELÁSTICA INTEGRADA, INSTALADO EM LOCAL COM NÍVEL BAIXO DE INTERFERÊNCIAS (NÃO INCLUI FORNECIMENTO). AF_11/2017</t>
  </si>
  <si>
    <t xml:space="preserve">ASSENTAMENTO DE TUBO DE PVC DEFOFO OU PRFV OU RPVC PARA REDE DE ÁGUA, DN 200 MM, JUNTA ELÁSTICA INTEGRADA, INSTALADO EM LOCAL COM NÍVEL BAIXO DE INTERFERÊNCIAS (NÃO INCLUI FORNECIMENTO). AF_11/2017</t>
  </si>
  <si>
    <t xml:space="preserve">ASSENTAMENTO DE TUBO DE PVC DEFOFO OU PRFV OU RPVC PARA REDE DE ÁGUA, DN 250 MM, JUNTA ELÁSTICA INTEGRADA, INSTALADO EM LOCAL COM NÍVEL BAIXO DE INTERFERÊNCIAS (NÃO INCLUI FORNECIMENTO). AF_11/2017</t>
  </si>
  <si>
    <t xml:space="preserve">ASSENTAMENTO DE TUBO DE PVC DEFOFO OU PRFV OU RPVC PARA REDE DE ÁGUA, DN 300 MM, JUNTA ELÁSTICA INTEGRADA, INSTALADO EM LOCAL COM NÍVEL BAIXO DE INTERFERÊNCIAS (NÃO INCLUI FORNECIMENTO). AF_11/2017</t>
  </si>
  <si>
    <t xml:space="preserve">ASSENTAMENTO DE TUBO DE PVC DEFOFO OU PRFV OU RPVC PARA REDE DE ÁGUA, DN 350 MM, JUNTA ELÁSTICA INTEGRADA, INSTALADO EM LOCAL COM NÍVEL BAIXO DE INTERFERÊNCIAS (NÃO INCLUI FORNECIMENTO). AF_11/2017</t>
  </si>
  <si>
    <t xml:space="preserve">ASSENTAMENTO DE TUBO DE PVC DEFOFO OU PRFV OU RPVC PARA REDE DE ÁGUA, DN 400 MM, JUNTA ELÁSTICA INTEGRADA, INSTALADO EM LOCAL COM NÍVEL BAIXO DE INTERFERÊNCIAS (NÃO INCLUI FORNECIMENTO). AF_11/2017</t>
  </si>
  <si>
    <t xml:space="preserve">ASSENTAMENTO DE TUBO DE PVC DEFOFO OU PRFV OU RPVC PARA REDE DE ÁGUA, DN 500 MM, JUNTA ELÁSTICA INTEGRADA, INSTALADO EM LOCAL COM NÍVEL BAIXO DE INTERFERÊNCIAS (NÃO INCLUI FORNECIMENTO). AF_11/2017</t>
  </si>
  <si>
    <t xml:space="preserve">ASSENTAMENTO DE TUBO DE FERRO FUNDIDO PARA REDE DE ÁGUA, DN 80 MM, JUNTA FLANGEADA (NÃO INCLUI O FORNECIMENTO). AF_09/2021</t>
  </si>
  <si>
    <t xml:space="preserve">ASSENTAMENTO DE TUBO DE FERRO FUNDIDO PARA REDE DE ÁGUA, DN 100 MM, JUNTA FLANGEADA (NÃO INCLUI O FORNECIMENTO). AF_09/2021</t>
  </si>
  <si>
    <t xml:space="preserve">ASSENTAMENTO DE TUBO DE FERRO FUNDIDO PARA REDE DE ÁGUA, DN 150 MM, JUNTA FLANGEADA (NÃO INCLUI O FORNECIMENTO). AF_09/2021</t>
  </si>
  <si>
    <t xml:space="preserve">ASSENTAMENTO DE TUBO DE FERRO FUNDIDO PARA REDE DE ÁGUA, DN 200 MM, JUNTA FLANGEADA (NÃO INCLUI O FORNECIMENTO). AF_09/2021</t>
  </si>
  <si>
    <t xml:space="preserve">ASSENTAMENTO DE TUBO DE FERRO FUNDIDO PARA REDE DE ÁGUA, DN 250 MM, JUNTA FLANGEADA (NÃO INCLUI O FORNECIMENTO). AF_09/2021</t>
  </si>
  <si>
    <t xml:space="preserve">ASSENTAMENTO DE TUBO DE FERRO FUNDIDO PARA REDE DE ÁGUA, DN 300 MM, JUNTA FLANGEADA (NÃO INCLUI O FORNECIMENTO). AF_09/2021</t>
  </si>
  <si>
    <t xml:space="preserve">ASSENTAMENTO DE TUBO DE FERRO FUNDIDO PARA REDE DE ÁGUA, DN 350 MM, JUNTA FLANGEADA (NÃO INCLUI O FORNECIMENTO). AF_09/2021</t>
  </si>
  <si>
    <t xml:space="preserve">ASSENTAMENTO DE TUBO DE FERRO FUNDIDO PARA REDE DE ÁGUA, DN 400 MM, JUNTA FLANGEADA (NÃO INCLUI O FORNECIMENTO). AF_09/2021</t>
  </si>
  <si>
    <t xml:space="preserve">ASSENTAMENTO DE TUBO DE FERRO FUNDIDO PARA REDE DE ÁGUA, DN 450 MM, JUNTA FLANGEADA (NÃO INCLUI O FORNECIMENTO). AF_09/2021</t>
  </si>
  <si>
    <t xml:space="preserve">ASSENTAMENTO DE TUBO DE FERRO FUNDIDO PARA REDE DE ÁGUA, DN 500 MM, JUNTA FLANGEADA (NÃO INCLUI O FORNECIMENTO). AF_09/2021</t>
  </si>
  <si>
    <t xml:space="preserve">ASSENTAMENTO DE TUBO DE FERRO FUNDIDO PARA REDE DE ÁGUA, DN 600 MM, JUNTA FLANGEADA (NÃO INCLUI O FORNECIMENTO). AF_09/2021</t>
  </si>
  <si>
    <t xml:space="preserve">ASSENTAMENTO DE TUBO DE FERRO FUNDIDO PARA REDE DE ÁGUA, DN 700 MM, JUNTA FLANGEADA (NÃO INCLUI O FORNECIMENTO). AF_09/2021</t>
  </si>
  <si>
    <t xml:space="preserve">ASSENTAMENTO DE TUBO DE FERRO FUNDIDO PARA REDE DE ÁGUA, DN 800 MM, JUNTA FLANGEADA (NÃO INCLUI O FORNECIMENTO). AF_09/2021</t>
  </si>
  <si>
    <t xml:space="preserve">ASSENTAMENTO DE TUBO DE FERRO FUNDIDO PARA REDE DE ÁGUA, DN 900 MM, JUNTA FLANGEADA (NÃO INCLUI O FORNECIMENTO). AF_09/2021</t>
  </si>
  <si>
    <t xml:space="preserve">ASSENTAMENTO DE TUBO DE FERRO FUNDIDO PARA REDE DE ÁGUA, DN 1000 MM, JUNTA FLANGEADA (NÃO INCLUI O FORNECIMENTO). AF_09/2021</t>
  </si>
  <si>
    <t xml:space="preserve">ASSENTAMENTO DE TUBO DE FERRO FUNDIDO PARA REDE DE ÁGUA, DN 1200 MM, JUNTA FLANGEADA (NÃO INCLUI O FORNECIMENTO). AF_09/2021</t>
  </si>
  <si>
    <t xml:space="preserve">ASSENTAMENTO DE CONEXÃO COM 2 ACESSOS, FERRO FUNDIDO PARA REDE DE ÁGUA, DN  80 MM, JUNTA FLANGEADA (NÃO INCLUI O FORNECIMENTO). AF_09/2021</t>
  </si>
  <si>
    <t xml:space="preserve">ASSENTAMENTO DE CONEXÃO COM 2 ACESSOS, FERRO FUNDIDO PARA REDE DE ÁGUA, DN  100 MM, JUNTA FLANGEADA (NÃO INCLUI O FORNECIMENTO). AF_09/2021</t>
  </si>
  <si>
    <t xml:space="preserve">ASSENTAMENTO DE CONEXÃO COM 2 ACESSOS, FERRO FUNDIDO PARA REDE DE ÁGUA, DN  150 MM, JUNTA FLANGEADA (NÃO INCLUI O FORNECIMENTO). AF_09/2021</t>
  </si>
  <si>
    <t xml:space="preserve">ASSENTAMENTO DE CONEXÃO COM 2 ACESSOS, FERRO FUNDIDO PARA REDE DE ÁGUA, DN  200 MM, JUNTA FLANGEADA (NÃO INCLUI O FORNECIMENTO). AF_09/2021</t>
  </si>
  <si>
    <t xml:space="preserve">ASSENTAMENTO DE CONEXÃO COM 2 ACESSOS, FERRO FUNDIDO PARA REDE DE ÁGUA, DN  250 MM, JUNTA FLANGEADA (NÃO INCLUI O FORNECIMENTO). AF_09/2021</t>
  </si>
  <si>
    <t xml:space="preserve">ASSENTAMENTO DE CONEXÃO COM 2 ACESSOS, FERRO FUNDIDO PARA REDE DE ÁGUA, DN  300 MM, JUNTA FLANGEADA (NÃO INCLUI O FORNECIMENTO). AF_09/2021</t>
  </si>
  <si>
    <t xml:space="preserve">ASSENTAMENTO DE CONEXÃO COM 2 ACESSOS, FERRO FUNDIDO PARA REDE DE ÁGUA, DN  350 MM, JUNTA FLANGEADA (NÃO INCLUI O FORNECIMENTO). AF_09/2021</t>
  </si>
  <si>
    <t xml:space="preserve">ASSENTAMENTO DE CONEXÃO COM 2 ACESSOS, FERRO FUNDIDO PARA REDE DE ÁGUA, DN  400 MM, JUNTA FLANGEADA (NÃO INCLUI O FORNECIMENTO). AF_09/2021</t>
  </si>
  <si>
    <t xml:space="preserve">ASSENTAMENTO DE CONEXÃO COM 2 ACESSOS, FERRO FUNDIDO PARA REDE DE ÁGUA, DN  450 MM, JUNTA FLANGEADA (NÃO INCLUI O FORNECIMENTO). AF_09/2021</t>
  </si>
  <si>
    <t xml:space="preserve">ASSENTAMENTO DE CONEXÃO COM 2 ACESSOS, FERRO FUNDIDO PARA REDE DE ÁGUA, DN  500 MM, JUNTA FLANGEADA (NÃO INCLUI O FORNECIMENTO). AF_09/2021</t>
  </si>
  <si>
    <t xml:space="preserve">ASSENTAMENTO DE CONEXÃO COM 2 ACESSOS, FERRO FUNDIDO PARA REDE DE ÁGUA, DN  600 MM, JUNTA FLANGEADA (NÃO INCLUI O FORNECIMENTO). AF_09/2021</t>
  </si>
  <si>
    <t xml:space="preserve">ASSENTAMENTO DE CONEXÃO COM 2 ACESSOS, FERRO FUNDIDO PARA REDE DE ÁGUA, DN  700 MM, JUNTA FLANGEADA (NÃO INCLUI O FORNECIMENTO). AF_09/2021</t>
  </si>
  <si>
    <t xml:space="preserve">ASSENTAMENTO DE CONEXÃO COM 2 ACESSOS, FERRO FUNDIDO PARA REDE DE ÁGUA, DN  800 MM, JUNTA FLANGEADA (NÃO INCLUI O FORNECIMENTO). AF_09/2021</t>
  </si>
  <si>
    <t xml:space="preserve">ASSENTAMENTO DE CONEXÃO COM 2 ACESSOS, FERRO FUNDIDO PARA REDE DE ÁGUA, DN  900 MM, JUNTA FLANGEADA (NÃO INCLUI O FORNECIMENTO). AF_09/2021</t>
  </si>
  <si>
    <t xml:space="preserve">ASSENTAMENTO DE CONEXÃO COM 2 ACESSOS, FERRO FUNDIDO PARA REDE DE ÁGUA, DN  1000 MM, JUNTA FLANGEADA (NÃO INCLUI O FORNECIMENTO). AF_09/2021</t>
  </si>
  <si>
    <t xml:space="preserve">ASSENTAMENTO DE CONEXÃO COM 2 ACESSOS, FERRO FUNDIDO PARA REDE DE ÁGUA, DN  1200 MM, JUNTA FLANGEADA (NÃO INCLUI O FORNECIMENTO). AF_09/2021</t>
  </si>
  <si>
    <t xml:space="preserve">ASSENTAMENTO DE CONEXÃO COM 3 ACESSOS, FERRO FUNDIDO PARA REDE DE ÁGUA, DN  80 MM, JUNTA FLANGEADA (NÃO INCLUI O FORNECIMENTO). AF_09/2021</t>
  </si>
  <si>
    <t xml:space="preserve">ASSENTAMENTO DE CONEXÃO COM 3 ACESSOS, FERRO FUNDIDO PARA REDE DE ÁGUA, DN  100 MM, JUNTA FLANGEADA (NÃO INCLUI O FORNECIMENTO). AF_09/2021</t>
  </si>
  <si>
    <t xml:space="preserve">ASSENTAMENTO DE CONEXÃO COM 3 ACESSOS, FERRO FUNDIDO PARA REDE DE ÁGUA, DN  150 MM, JUNTA FLANGEADA (NÃO INCLUI O FORNECIMENTO). AF_09/2021</t>
  </si>
  <si>
    <t xml:space="preserve">ASSENTAMENTO DE CONEXÃO COM 3 ACESSOS, FERRO FUNDIDO PARA REDE DE ÁGUA, DN  200 MM, JUNTA FLANGEADA (NÃO INCLUI O FORNECIMENTO). AF_09/2021</t>
  </si>
  <si>
    <t xml:space="preserve">ASSENTAMENTO DE CONEXÃO COM 3 ACESSOS, FERRO FUNDIDO PARA REDE DE ÁGUA, DN  250 MM, JUNTA FLANGEADA (NÃO INCLUI O FORNECIMENTO). AF_09/2021</t>
  </si>
  <si>
    <t xml:space="preserve">ASSENTAMENTO DE CONEXÃO COM 3 ACESSOS, FERRO FUNDIDO PARA REDE DE ÁGUA, DN  300 MM, JUNTA FLANGEADA (NÃO INCLUI O FORNECIMENTO). AF_09/2021</t>
  </si>
  <si>
    <t xml:space="preserve">ASSENTAMENTO DE CONEXÃO COM 3 ACESSOS, FERRO FUNDIDO PARA REDE DE ÁGUA, DN  350 MM, JUNTA FLANGEADA (NÃO INCLUI O FORNECIMENTO). AF_09/2021</t>
  </si>
  <si>
    <t xml:space="preserve">ASSENTAMENTO DE CONEXÃO COM 3 ACESSOS, FERRO FUNDIDO PARA REDE DE ÁGUA, DN  400 MM, JUNTA FLANGEADA (NÃO INCLUI O FORNECIMENTO). AF_09/2021</t>
  </si>
  <si>
    <t xml:space="preserve">ASSENTAMENTO DE CONEXÃO COM 3 ACESSOS, FERRO FUNDIDO PARA REDE DE ÁGUA, DN  450 MM, JUNTA FLANGEADA (NÃO INCLUI O FORNECIMENTO). AF_09/2021</t>
  </si>
  <si>
    <t xml:space="preserve">ASSENTAMENTO DE CONEXÃO COM 3 ACESSOS, FERRO FUNDIDO PARA REDE DE ÁGUA, DN  500 MM, JUNTA FLANGEADA (NÃO INCLUI O FORNECIMENTO). AF_09/2021</t>
  </si>
  <si>
    <t xml:space="preserve">ASSENTAMENTO DE CONEXÃO COM 3 ACESSOS, FERRO FUNDIDO PARA REDE DE ÁGUA, DN  600 MM, JUNTA FLANGEADA (NÃO INCLUI O FORNECIMENTO). AF_09/2021</t>
  </si>
  <si>
    <t xml:space="preserve">ASSENTAMENTO DE CONEXÃO COM 3 ACESSOS, FERRO FUNDIDO PARA REDE DE ÁGUA, DN  700 MM, JUNTA FLANGEADA (NÃO INCLUI O FORNECIMENTO). AF_09/2021</t>
  </si>
  <si>
    <t xml:space="preserve">ASSENTAMENTO DE CONEXÃO COM 3 ACESSOS, FERRO FUNDIDO PARA REDE DE ÁGUA, DN  800 MM, JUNTA FLANGEADA (NÃO INCLUI O FORNECIMENTO). AF_09/2021</t>
  </si>
  <si>
    <t xml:space="preserve">ASSENTAMENTO DE CONEXÃO COM 3 ACESSOS, FERRO FUNDIDO PARA REDE DE ÁGUA, DN  900 MM, JUNTA FLANGEADA (NÃO INCLUI O FORNECIMENTO). AF_09/2021</t>
  </si>
  <si>
    <t xml:space="preserve">ASSENTAMENTO DE CONEXÃO COM 3 ACESSOS, FERRO FUNDIDO PARA REDE DE ÁGUA, DN  1000 MM, JUNTA FLANGEADA (NÃO INCLUI O FORNECIMENTO). AF_09/2021</t>
  </si>
  <si>
    <t xml:space="preserve">ASSENTAMENTO DE CONEXÃO COM 3 ACESSOS, FERRO FUNDIDO PARA REDE DE ÁGUA, DN  1200 MM, JUNTA FLANGEADA (NÃO INCLUI O FORNECIMENTO). AF_09/2021</t>
  </si>
  <si>
    <t xml:space="preserve">ASSENTAMENTO DE CONEXÃO COM 1 ACESSO, FERRO FUNDIDO PARA REDE DE ÁGUA, DN  80 MM, JUNTA FLANGEADA (NÃO INCLUI O FORNECIMENTO). AF_09/2021</t>
  </si>
  <si>
    <t xml:space="preserve">ASSENTAMENTO DE CONEXÃO COM 1 ACESSO, FERRO FUNDIDO PARA REDE DE ÁGUA, DN  100 MM, JUNTA FLANGEADA (NÃO INCLUI O FORNECIMENTO). AF_09/2021</t>
  </si>
  <si>
    <t xml:space="preserve">ASSENTAMENTO DE CONEXÃO COM 1 ACESSO, FERRO FUNDIDO PARA REDE DE ÁGUA, DN  150 MM, JUNTA FLANGEADA (NÃO INCLUI O FORNECIMENTO). AF_09/2021</t>
  </si>
  <si>
    <t xml:space="preserve">ASSENTAMENTO DE CONEXÃO COM 1 ACESSO, FERRO FUNDIDO PARA REDE DE ÁGUA, DN  200 MM, JUNTA FLANGEADA (NÃO INCLUI O FORNECIMENTO). AF_09/2021</t>
  </si>
  <si>
    <t xml:space="preserve">ASSENTAMENTO DE CONEXÃO COM 1 ACESSO, FERRO FUNDIDO PARA REDE DE ÁGUA, DN  250 MM, JUNTA FLANGEADA (NÃO INCLUI O FORNECIMENTO). AF_09/2021</t>
  </si>
  <si>
    <t xml:space="preserve">ASSENTAMENTO DE CONEXÃO COM 1 ACESSO, FERRO FUNDIDO PARA REDE DE ÁGUA, DN  300 MM, JUNTA FLANGEADA (NÃO INCLUI O FORNECIMENTO). AF_09/2021</t>
  </si>
  <si>
    <t xml:space="preserve">ASSENTAMENTO DE CONEXÃO COM 1 ACESSO, FERRO FUNDIDO PARA REDE DE ÁGUA, DN  350 MM, JUNTA FLANGEADA (NÃO INCLUI O FORNECIMENTO). AF_09/2021</t>
  </si>
  <si>
    <t xml:space="preserve">ASSENTAMENTO DE CONEXÃO COM 1 ACESSO, FERRO FUNDIDO PARA REDE DE ÁGUA, DN  400 MM, JUNTA FLANGEADA (NÃO INCLUI O FORNECIMENTO). AF_09/2021</t>
  </si>
  <si>
    <t xml:space="preserve">ASSENTAMENTO DE CONEXÃO COM 1 ACESSO, FERRO FUNDIDO PARA REDE DE ÁGUA, DN  450 MM, JUNTA FLANGEADA (NÃO INCLUI O FORNECIMENTO). AF_09/2021</t>
  </si>
  <si>
    <t xml:space="preserve">ASSENTAMENTO DE CONEXÃO COM 1 ACESSO, FERRO FUNDIDO PARA REDE DE ÁGUA, DN  500 MM, JUNTA FLANGEADA (NÃO INCLUI O FORNECIMENTO). AF_09/2021</t>
  </si>
  <si>
    <t xml:space="preserve">ASSENTAMENTO DE CONEXÃO COM 1 ACESSO, FERRO FUNDIDO PARA REDE DE ÁGUA, DN  600 MM, JUNTA FLANGEADA (NÃO INCLUI O FORNECIMENTO). AF_09/2021</t>
  </si>
  <si>
    <t xml:space="preserve">ASSENTAMENTO DE CONEXÃO COM 1 ACESSO, FERRO FUNDIDO PARA REDE DE ÁGUA, DN  700 MM, JUNTA FLANGEADA (NÃO INCLUI O FORNECIMENTO). AF_09/2021</t>
  </si>
  <si>
    <t xml:space="preserve">ASSENTAMENTO DE CONEXÃO COM 1 ACESSO, FERRO FUNDIDO PARA REDE DE ÁGUA, DN  800 MM, JUNTA FLANGEADA (NÃO INCLUI O FORNECIMENTO). AF_09/2021</t>
  </si>
  <si>
    <t xml:space="preserve">ASSENTAMENTO DE CONEXÃO COM 1 ACESSO, FERRO FUNDIDO PARA REDE DE ÁGUA, DN  900 MM, JUNTA FLANGEADA (NÃO INCLUI O FORNECIMENTO). AF_09/2021</t>
  </si>
  <si>
    <t xml:space="preserve">ASSENTAMENTO DE CONEXÃO COM 1 ACESSO, FERRO FUNDIDO PARA REDE DE ÁGUA, DN  1000 MM, JUNTA FLANGEADA (NÃO INCLUI O FORNECIMENTO). AF_09/2021</t>
  </si>
  <si>
    <t xml:space="preserve">ASSENTAMENTO DE CONEXÃO COM 1 ACESSO, FERRO FUNDIDO PARA REDE DE ÁGUA, DN  1200 MM, JUNTA FLANGEADA (NÃO INCLUI O FORNECIMENTO). AF_09/2021</t>
  </si>
  <si>
    <t xml:space="preserve">TUBO PEAD LISO PARA REDE DE ÁGUA OU ESGOTO, DIÂMETRO DE 20 MM, JUNTA SOLDADA (NÃO INCLUI A EXECUÇÃO DE SOLDA) - FORNECIMENTO E ASSENTAMENTO. AF_12/2021</t>
  </si>
  <si>
    <t xml:space="preserve">TUBO PEAD LISO PARA REDE DE ÁGUA OU ESGOTO, DIÂMETRO DE 32 MM, JUNTA SOLDADA (NÃO INCLUI A EXECUÇÃO DE SOLDA) - FORNECIMENTO E ASSENTAMENTO. AF_12/2021</t>
  </si>
  <si>
    <t xml:space="preserve">TUBO PEAD LISO PARA REDE DE ÁGUA OU ESGOTO, DIÂMETRO DE 110 MM, JUNTA SOLDADA (NÃO INCLUI A EXECUÇÃO DE SOLDA) - FORNECIMENTO E ASSENTAMENTO. AF_12/2021</t>
  </si>
  <si>
    <t xml:space="preserve">TUBO PEAD LISO PARA REDE DE ÁGUA OU ESGOTO, DIÂMETRO DE 160 MM, JUNTA SOLDADA (NÃO INCLUI A EXECUÇÃO DE SOLDA) - FORNECIMENTO E ASSENTAMENTO. AF_12/2021</t>
  </si>
  <si>
    <t xml:space="preserve">TUBO PEAD LISO PARA REDE DE ÁGUA OU ESGOTO, DIÂMETRO DE 200 MM, JUNTA SOLDADA (NÃO INCLUI A EXECUÇÃO DE SOLDA) - FORNECIMENTO E ASSENTAMENTO. AF_12/2021</t>
  </si>
  <si>
    <t xml:space="preserve">TUBO PEAD LISO PARA REDE DE ÁGUA OU ESGOTO, DIÂMETRO DE 315 MM, JUNTA SOLDADA (NÃO INCLUI A EXECUÇÃO DE SOLDA) - FORNECIMENTO E ASSENTAMENTO. AF_12/2021</t>
  </si>
  <si>
    <t xml:space="preserve">TUBO PEAD LISO PARA REDE DE ÁGUA OU ESGOTO, DIÂMETRO DE 400 MM, JUNTA SOLDADA (NÃO INCLUI A EXECUÇÃO DE SOLDA) - FORNECIMENTO E ASSENTAMENTO. AF_12/2021</t>
  </si>
  <si>
    <t xml:space="preserve">TUBO PEAD LISO PARA REDE DE ÁGUA OU ESGOTO, DIÂMETRO DE 500 MM, JUNTA SOLDADA (NÃO INCLUI A EXECUÇÃO DE SOLDA) - FORNECIMENTO E ASSENTAMENTO. AF_12/2021</t>
  </si>
  <si>
    <t xml:space="preserve">TUBO PEAD LISO PARA REDE DE ÁGUA OU ESGOTO, DIÂMETRO DE 630 MM, JUNTA SOLDADA (NÃO INCLUI A EXECUÇÃO DE SOLDA) - FORNECIMENTO E ASSENTAMENTO. AF_12/2021</t>
  </si>
  <si>
    <t xml:space="preserve">TUBO PEAD LISO PARA REDE DE ÁGUA OU ESGOTO, DIÂMETRO DE 800 MM, JUNTA SOLDADA (NÃO INCLUI A EXECUÇÃO DE SOLDA) - FORNECIMENTO E ASSENTAMENTO. AF_12/2021</t>
  </si>
  <si>
    <t xml:space="preserve">TUBO PEAD LISO PARA REDE DE ÁGUA OU ESGOTO, DIÂMETRO DE 900 MM, JUNTA SOLDADA (NÃO INCLUI A EXECUÇÃO DE SOLDA) - FORNECIMENTO E ASSENTAMENTO. AF_12/2021</t>
  </si>
  <si>
    <t xml:space="preserve">TUBO PEAD LISO PARA REDE DE ÁGUA OU ESGOTO, DIÂMETRO DE 1000 MM, JUNTA SOLDADA (NÃO INCLUI A EXECUÇÃO DE SOLDA) - FORNECIMENTO E ASSENTAMENTO. AF_12/2021</t>
  </si>
  <si>
    <t xml:space="preserve">ASSENTAMENTO DE CONEXÃO COM 2 ACESSOS, EM PEAD LISO PARA REDE DE ÁGUA OU ESGOTO, DIÂMETRO DE 20 MM, JUNTA SOLDADA (NÃO INCLUI O FORNECIMENTO E EXECUÇÃO DE SOLDA). AF_12/2021</t>
  </si>
  <si>
    <t xml:space="preserve">ASSENTAMENTO DE CONEXÃO COM 2 ACESSOS, EM PEAD LISO PARA REDE DE ÁGUA OU ESGOTO, DIÂMETRO DE 32 MM, JUNTA SOLDADA (NÃO INCLUI O FORNECIMENTO E EXECUÇÃO DE SOLDA). AF_12/2021</t>
  </si>
  <si>
    <t xml:space="preserve">ASSENTAMENTO DE CONEXÃO COM 2 ACESSOS, EM PEAD LISO PARA REDE DE ÁGUA OU ESGOTO, DIÂMETRO DE 63 MM, JUNTA SOLDADA (NÃO INCLUI O FORNECIMENTO E EXECUÇÃO DE SOLDA). AF_12/2021</t>
  </si>
  <si>
    <t xml:space="preserve">ASSENTAMENTO DE CONEXÃO COM 2 ACESSOS, EM PEAD LISO PARA REDE DE ÁGUA OU ESGOTO, DIÂMETRO DE 90 MM, JUNTA SOLDADA (NÃO INCLUI O FORNECIMENTO E EXECUÇÃO DE SOLDA). AF_12/2021</t>
  </si>
  <si>
    <t xml:space="preserve">ASSENTAMENTO DE CONEXÃO COM 2 ACESSOS, EM PEAD LISO PARA REDE DE ÁGUA OU ESGOTO, DIÂMETRO DE 110 MM, JUNTA SOLDADA (NÃO INCLUI O FORNECIMENTO E EXECUÇÃO DE SOLDA). AF_12/2021</t>
  </si>
  <si>
    <t xml:space="preserve">ASSENTAMENTO DE CONEXÃO COM 2 ACESSOS, EM PEAD LISO PARA REDE DE ÁGUA OU ESGOTO, DIÂMETRO DE 160 MM, JUNTA SOLDADA (NÃO INCLUI O FORNECIMENTO E EXECUÇÃO DE SOLDA). AF_12/2021</t>
  </si>
  <si>
    <t xml:space="preserve">ASSENTAMENTO DE CONEXÃO COM 2 ACESSOS, EM PEAD LISO PARA REDE DE ÁGUA OU ESGOTO, DIÂMETRO DE 180 MM, JUNTA SOLDADA (NÃO INCLUI O FORNECIMENTO E EXECUÇÃO DE SOLDA). AF_12/2021</t>
  </si>
  <si>
    <t xml:space="preserve">ASSENTAMENTO DE CONEXÃO COM 2 ACESSOS, EM PEAD LISO PARA REDE DE ÁGUA OU ESGOTO, DIÂMETRO DE 200 MM, JUNTA SOLDADA (NÃO INCLUI O FORNECIMENTO E EXECUÇÃO DE SOLDA). AF_12/2021</t>
  </si>
  <si>
    <t xml:space="preserve">ASSENTAMENTO DE CONEXÃO COM 2 ACESSOS, EM PEAD LISO PARA REDE DE ÁGUA OU ESGOTO, DIÂMETRO DE 225 MM, JUNTA SOLDADA (NÃO INCLUI O FORNECIMENTO E EXECUÇÃO DE SOLDA). AF_12/2021</t>
  </si>
  <si>
    <t xml:space="preserve">ASSENTAMENTO DE CONEXÃO COM 2 ACESSOS, EM PEAD LISO PARA REDE DE ÁGUA OU ESGOTO, DIÂMETRO DE 250 MM, JUNTA SOLDADA (NÃO INCLUI O FORNECIMENTO E EXECUÇÃO DE SOLDA). AF_12/2021</t>
  </si>
  <si>
    <t xml:space="preserve">ASSENTAMENTO DE CONEXÃO COM 2 ACESSOS, EM PEAD LISO PARA REDE DE ÁGUA OU ESGOTO, DIÂMETRO DE 280 MM, JUNTA SOLDADA (NÃO INCLUI O FORNECIMENTO E EXECUÇÃO DE SOLDA). AF_12/2021</t>
  </si>
  <si>
    <t xml:space="preserve">ASSENTAMENTO DE CONEXÃO COM 2 ACESSOS, EM PEAD LISO PARA REDE DE ÁGUA OU ESGOTO, DIÂMETRO DE 315 MM, JUNTA SOLDADA (NÃO INCLUI O FORNECIMENTO E EXECUÇÃO DE SOLDA). AF_12/2021</t>
  </si>
  <si>
    <t xml:space="preserve">ASSENTAMENTO DE CONEXÃO COM 2 ACESSOS, EM PEAD LISO PARA REDE DE ÁGUA OU ESGOTO, DIÂMETRO DE 355 MM, JUNTA SOLDADA (NÃO INCLUI O FORNECIMENTO E EXECUÇÃO DE SOLDA). AF_12/2021</t>
  </si>
  <si>
    <t xml:space="preserve">ASSENTAMENTO DE CONEXÃO COM 2 ACESSOS, EM PEAD LISO PARA REDE DE ÁGUA OU ESGOTO, DIÂMETRO DE 400 MM, JUNTA SOLDADA (NÃO INCLUI O FORNECIMENTO E EXECUÇÃO DE SOLDA). AF_12/2021</t>
  </si>
  <si>
    <t xml:space="preserve">ASSENTAMENTO DE CONEXÃO COM 3 ACESSOS, EM PEAD LISO PARA REDE DE ÁGUA OU ESGOTO, DIÂMETRO DE 20 MM, JUNTA SOLDADA (NÃO INCLUI O FORNECIMENTO E EXECUÇÃO DE SOLDA). AF_12/2021</t>
  </si>
  <si>
    <t xml:space="preserve">ASSENTAMENTO DE CONEXÃO COM 3 ACESSOS, EM PEAD LISO PARA REDE DE ÁGUA OU ESGOTO, DIÂMETRO DE 32 MM, JUNTA SOLDADA (NÃO INCLUI O FORNECIMENTO E EXECUÇÃO DE SOLDA). AF_12/2021</t>
  </si>
  <si>
    <t xml:space="preserve">ASSENTAMENTO DE CONEXÃO COM 3 ACESSOS, EM PEAD LISO PARA REDE DE ÁGUA OU ESGOTO, DIÂMETRO DE 63 MM, JUNTA SOLDADA (NÃO INCLUI O FORNECIMENTO E EXECUÇÃO DE SOLDA). AF_12/2021</t>
  </si>
  <si>
    <t xml:space="preserve">ASSENTAMENTO DE CONEXÃO COM 3 ACESSOS, EM PEAD LISO PARA REDE DE ÁGUA OU ESGOTO, DIÂMETRO DE 90 MM, JUNTA SOLDADA (NÃO INCLUI O FORNECIMENTO E EXECUÇÃO DE SOLDA). AF_12/2021</t>
  </si>
  <si>
    <t xml:space="preserve">ASSENTAMENTO DE CONEXÃO COM 3 ACESSOS, EM PEAD LISO PARA REDE DE ÁGUA OU ESGOTO, DIÂMETRO DE 110 MM, JUNTA SOLDADA (NÃO INCLUI O FORNECIMENTO E EXECUÇÃO DE SOLDA). AF_12/2021</t>
  </si>
  <si>
    <t xml:space="preserve">ASSENTAMENTO DE CONEXÃO COM 3 ACESSOS, EM PEAD LISO PARA REDE DE ÁGUA OU ESGOTO, DIÂMETRO DE 160 MM, JUNTA SOLDADA (NÃO INCLUI O FORNECIMENTO E EXECUÇÃO DE SOLDA). AF_12/2021</t>
  </si>
  <si>
    <t xml:space="preserve">ASSENTAMENTO DE CONEXÃO COM 3 ACESSOS, EM PEAD LISO PARA REDE DE ÁGUA OU ESGOTO, DIÂMETRO DE 180 MM, JUNTA SOLDADA (NÃO INCLUI O FORNECIMENTO E EXECUÇÃO DE SOLDA). AF_12/2021</t>
  </si>
  <si>
    <t xml:space="preserve">ASSENTAMENTO DE CONEXÃO COM 3 ACESSOS, EM PEAD LISO PARA REDE DE ÁGUA OU ESGOTO, DIÂMETRO DE 200 MM, JUNTA SOLDADA (NÃO INCLUI O FORNECIMENTO E EXECUÇÃO DE SOLDA). AF_12/2021</t>
  </si>
  <si>
    <t xml:space="preserve">ASSENTAMENTO DE CONEXÃO COM 3 ACESSOS, EM PEAD LISO PARA REDE DE ÁGUA OU ESGOTO, DIÂMETRO DE 225 MM, JUNTA SOLDADA (NÃO INCLUI O FORNECIMENTO E EXECUÇÃO DE SOLDA). AF_12/2021</t>
  </si>
  <si>
    <t xml:space="preserve">ASSENTAMENTO DE CONEXÃO COM 3 ACESSOS, EM PEAD LISO PARA REDE DE ÁGUA OU ESGOTO, DIÂMETRO DE 250 MM, JUNTA SOLDADA (NÃO INCLUI O FORNECIMENTO E EXECUÇÃO DE SOLDA). AF_12/2021</t>
  </si>
  <si>
    <t xml:space="preserve">ASSENTAMENTO DE CONEXÃO COM 3 ACESSOS, EM PEAD LISO PARA REDE DE ÁGUA OU ESGOTO, DIÂMETRO DE 280 MM, JUNTA SOLDADA (NÃO INCLUI O FORNECIMENTO E EXECUÇÃO DE SOLDA). AF_12/2021</t>
  </si>
  <si>
    <t xml:space="preserve">ASSENTAMENTO DE CONEXÃO COM 3 ACESSOS, EM PEAD LISO PARA REDE DE ÁGUA OU ESGOTO, DIÂMETRO DE 315 MM, JUNTA SOLDADA (NÃO INCLUI O FORNECIMENTO E EXECUÇÃO DE SOLDA). AF_12/2021</t>
  </si>
  <si>
    <t xml:space="preserve">ASSENTAMENTO DE CONEXÃO COM 3 ACESSOS, EM PEAD LISO PARA REDE DE ÁGUA OU ESGOTO, DIÂMETRO DE 355 MM, JUNTA SOLDADA (NÃO INCLUI O FORNECIMENTO E EXECUÇÃO DE SOLDA). AF_12/2021</t>
  </si>
  <si>
    <t xml:space="preserve">ASSENTAMENTO DE CONEXÃO COM 3 ACESSOS, EM PEAD LISO PARA REDE DE ÁGUA OU ESGOTO, DIÂMETRO DE 400 MM, JUNTA SOLDADA (NÃO INCLUI O FORNECIMENTO E EXECUÇÃO DE SOLDA). AF_12/2021</t>
  </si>
  <si>
    <t xml:space="preserve">LUVA, EM PEAD LISO PARA REDE DE ÁGUA OU ESGOTO, DIÂMETRO DE 20 MM, JUNTA SOLDADA POR ELETROFUSÃO (NÃO INCLUI A EXECUÇÃO DE SOLDA). AF_12/2021</t>
  </si>
  <si>
    <t xml:space="preserve">LUVA, EM PEAD LISO PARA REDE DE ÁGUA OU ESGOTO, DIÂMETRO DE 32 MM, JUNTA SOLDADA POR ELETROFUSÃO (NÃO INCLUI A EXECUÇÃO DE SOLDA). AF_12/2021</t>
  </si>
  <si>
    <t xml:space="preserve">LUVA, EM PEAD LISO PARA REDE DE ÁGUA OU ESGOTO, DIÂMETRO DE 63 MM, JUNTA SOLDADA POR ELETROFUSÃO (NÃO INCLUI A EXECUÇÃO DE SOLDA). AF_12/2021</t>
  </si>
  <si>
    <t xml:space="preserve">LUVA, EM PEAD LISO PARA REDE DE ÁGUA OU ESGOTO, DIÂMETRO DE 200 MM, JUNTA SOLDADA POR ELETROFUSÃO (NÃO INCLUI A EXECUÇÃO DE SOLDA). AF_12/2021</t>
  </si>
  <si>
    <t xml:space="preserve">LUVA, EM PEAD LISO PARA REDE DE ÁGUA OU ESGOTO, DIÂMETRO DE 400 MM, JUNTA SOLDADA POR ELETROFUSÃO (NÃO INCLUI A EXECUÇÃO DE SOLDA). AF_12/2021</t>
  </si>
  <si>
    <t xml:space="preserve">COTOVELO 45 GRAUS, EM PEAD LISO PARA REDE DE ÁGUA OU ESGOTO, DIÂMETRO DE 32 MM, JUNTA SOLDADA POR ELETROFUSÃO (NÃO INCLUI A EXECUÇÃO DE SOLDA). AF_12/2021</t>
  </si>
  <si>
    <t xml:space="preserve">COTOVELO 45 GRAUS, EM PEAD LISO PARA REDE DE ÁGUA OU ESGOTO, DIÂMETRO DE 63 MM, JUNTA SOLDADA POR ELETROFUSÃO (NÃO INCLUI A EXECUÇÃO DE SOLDA). AF_12/2021</t>
  </si>
  <si>
    <t xml:space="preserve">COTOVELO 45 GRAUS, EM PEAD LISO PARA REDE DE ÁGUA OU ESGOTO, DIÂMETRO DE 200 MM, JUNTA SOLDADA POR ELETROFUSÃO (NÃO INCLUI A EXECUÇÃO DE SOLDA). AF_12/2021</t>
  </si>
  <si>
    <t xml:space="preserve">COTOVELO 90 GRAUS, EM PEAD LISO PARA REDE DE ÁGUA OU ESGOTO, DIÂMETRO DE 20 MM, JUNTA SOLDADA POR ELETROFUSÃO (NÃO INCLUI A EXECUÇÃO DE SOLDA). AF_12/2021</t>
  </si>
  <si>
    <t xml:space="preserve">COTOVELO 90 GRAUS, EM PEAD LISO PARA REDE DE ÁGUA OU ESGOTO, DIÂMETRO DE 32 MM, JUNTA SOLDADA POR ELETROFUSÃO (NÃO INCLUI A EXECUÇÃO DE SOLDA). AF_12/2021</t>
  </si>
  <si>
    <t xml:space="preserve">COTOVELO 90 GRAUS, EM PEAD LISO PARA REDE DE ÁGUA OU ESGOTO, DIÂMETRO DE 63 MM, JUNTA SOLDADA POR ELETROFUSÃO (NÃO INCLUI A EXECUÇÃO DE SOLDA). AF_12/2021</t>
  </si>
  <si>
    <t xml:space="preserve">COTOVELO 90 GRAUS, POLIETILENO DE ALTA DENSIDADE (PEAD) PARA REDE DE ÁGUA OU ESGOTO, DIÂMETRO DE 200 MM, JUNTA SOLDADA POR ELETROFUSÃO (NÃO INCLUI A EXECUÇÃO DE SOLDA). AF_12/2021</t>
  </si>
  <si>
    <t xml:space="preserve">TÊ DE SERVIÇO, EM PEAD LISO PARA REDE DE ÁGUA OU ESGOTO, DIÂMETRO DE 63 X 20 MM, JUNTA SOLDADA POR ELETROFUSÃO (NÃO INCLUI A EXECUÇÃO DE SOLDA). AF_12/2021</t>
  </si>
  <si>
    <t xml:space="preserve">TÊ DE SERVIÇO, EM PEAD LISO PARA REDE DE ÁGUA OU ESGOTO, DIÂMETRO DE 63 X 32 MM, JUNTA SOLDADA POR ELETROFUSÃO (NÃO INCLUI A EXECUÇÃO DE SOLDA). AF_12/2021</t>
  </si>
  <si>
    <t xml:space="preserve">TÊ DE SERVIÇO, EM PEAD LISO PARA REDE DE ÁGUA OU ESGOTO, DIÂMETRO DE 63 X 63 MM, JUNTA SOLDADA POR ELETROFUSÃO (NÃO INCLUI A EXECUÇÃO DE SOLDA). AF_12/2021</t>
  </si>
  <si>
    <t xml:space="preserve">TÊ DE SERVIÇO, EM PEAD LISO PARA REDE DE ÁGUA OU ESGOTO, DIÂMETRO DE 200 X 20 MM, JUNTA SOLDADA POR ELETROFUSÃO (NÃO INCLUI A EXECUÇÃO DE SOLDA). AF_12/2021</t>
  </si>
  <si>
    <t xml:space="preserve">TÊ DE SERVIÇO, EM PEAD LISO PARA REDE DE ÁGUA OU ESGOTO, DIÂMETRO DE 200 X 32 MM, JUNTA SOLDADA POR ELETROFUSÃO (NÃO INCLUI A EXECUÇÃO DE SOLDA). AF_12/2021</t>
  </si>
  <si>
    <t xml:space="preserve">TÊ DE SERVIÇO, EM PEAD LISO PARA REDE DE ÁGUA OU ESGOTO, DIÂMETRO DE 200 X 63 MM, JUNTA SOLDADA POR ELETROFUSÃO (NÃO INCLUI A EXECUÇÃO DE SOLDA). AF_12/2021</t>
  </si>
  <si>
    <t xml:space="preserve">PAREDE DE MADEIRA COMPENSADA PARA CONSTRUÇÃO TEMPORÁRIA EM CHAPA SIMPLES, EXTERNA, COM ÁREA LÍQUIDA MAIOR OU IGUAL A 6 M², SEM VÃO. AF_05/2018</t>
  </si>
  <si>
    <t xml:space="preserve">M2</t>
  </si>
  <si>
    <t xml:space="preserve">PAREDE DE MADEIRA COMPENSADA PARA CONSTRUÇÃO TEMPORÁRIA EM CHAPA SIMPLES, EXTERNA, COM ÁREA LÍQUIDA MENOR QUE 6 M², SEM VÃO. AF_05/2018</t>
  </si>
  <si>
    <t xml:space="preserve">PAREDE DE MADEIRA COMPENSADA PARA CONSTRUÇÃO TEMPORÁRIA EM CHAPA SIMPLES, INTERNA, COM ÁREA LÍQUIDA MAIOR OU IGUAL A 6 M², SEM VÃO. AF_05/2018</t>
  </si>
  <si>
    <t xml:space="preserve">PAREDE DE MADEIRA COMPENSADA PARA CONSTRUÇÃO TEMPORÁRIA EM CHAPA SIMPLES, INTERNA, COM ÁREA LÍQUIDA MENOR QUE 6 M², SEM VÃO. AF_05/2018</t>
  </si>
  <si>
    <t xml:space="preserve">PAREDE DE MADEIRA COMPENSADA PARA CONSTRUÇÃO TEMPORÁRIA EM CHAPA SIMPLES, EXTERNA, COM ÁREA LÍQUIDA MAIOR OU IGUAL A 6 M², COM VÃO. AF_05/2018</t>
  </si>
  <si>
    <t xml:space="preserve">PAREDE DE MADEIRA COMPENSADA PARA CONSTRUÇÃO TEMPORÁRIA EM CHAPA SIMPLES, EXTERNA, COM ÁREA LÍQUIDA MENOR QUE 6 M², COM VÃO. AF_05/2018</t>
  </si>
  <si>
    <t xml:space="preserve">PAREDE DE MADEIRA COMPENSADA PARA CONSTRUÇÃO TEMPORÁRIA EM CHAPA SIMPLES, INTERNA, COM ÁREA LÍQUIDA MAIOR OU IGUAL A 6 M², COM VÃO. AF_05/2018</t>
  </si>
  <si>
    <t xml:space="preserve">PAREDE DE MADEIRA COMPENSADA PARA CONSTRUÇÃO TEMPORÁRIA EM CHAPA SIMPLES, INTERNA, COM ÁREA LÍQUIDA MENOR QUE 6 M², COM VÃO. AF_05/2018</t>
  </si>
  <si>
    <t xml:space="preserve">PAREDE DE MADEIRA COMPENSADA PARA CONSTRUÇÃO TEMPORÁRIA EM CHAPA DUPLA, EXTERNA, COM ÁREA LÍQUIDA MAIOR OU IGUAL A 6 M², SEM VÃO. AF_05/2018</t>
  </si>
  <si>
    <t xml:space="preserve">PAREDE DE MADEIRA COMPENSADA PARA CONSTRUÇÃO TEMPORÁRIA EM CHAPA DUPLA, EXTERNA, COM ÁREA LÍQUIDA MENOR QUE 6 M², SEM VÃO. AF_05/2018</t>
  </si>
  <si>
    <t xml:space="preserve">PAREDE DE MADEIRA COMPENSADA PARA CONSTRUÇÃO TEMPORÁRIA EM CHAPA DUPLA, INTERNA, COM ÁREA LÍQUIDA MAIOR OU IGUAL A 6 M², SEM VÃO. AF_05/2018</t>
  </si>
  <si>
    <t xml:space="preserve">PAREDE DE MADEIRA COMPENSADA PARA CONSTRUÇÃO TEMPORÁRIA EM CHAPA DUPLA, INTERNA, COM ÁREA LÍQUIDA MENOR QUE 6 M², SEM VÃO. AF_05/2018</t>
  </si>
  <si>
    <t xml:space="preserve">PAREDE DE MADEIRA COMPENSADA PARA CONSTRUÇÃO TEMPORÁRIA EM CHAPA DUPLA, EXTERNA, COM ÁREA LÍQUIDA MAIOR OU IGUAL A QUE 6 M², COM VÃO. AF_05/2018</t>
  </si>
  <si>
    <t xml:space="preserve">PAREDE DE MADEIRA COMPENSADA PARA CONSTRUÇÃO TEMPORÁRIA EM CHAPA DUPLA, EXTERNA, COM ÁREA LÍQUIDA MENOR QUE 6 M², COM VÃO. AF_05/2018</t>
  </si>
  <si>
    <t xml:space="preserve">PAREDE DE MADEIRA COMPENSADA PARA CONSTRUÇÃO TEMPORÁRIA EM CHAPA DUPLA, INTERNA, COM ÁREA LÍQUIDA MAIOR OU IGUAL A 6 M², COM VÃO. AF_05/2018</t>
  </si>
  <si>
    <t xml:space="preserve">PAREDE DE MADEIRA COMPENSADA PARA CONSTRUÇÃO TEMPORÁRIA EM CHAPA DUPLA, INTERNA, COM ÁREA LÍQUIDA MENOR QUE 6 M², COM VÃO. AF_05/2018</t>
  </si>
  <si>
    <t xml:space="preserve">TAPUME COM COMPENSADO DE MADEIRA. AF_05/2018</t>
  </si>
  <si>
    <t xml:space="preserve">TAPUME COM TELHA METÁLICA. AF_05/2018</t>
  </si>
  <si>
    <t xml:space="preserve">PISO PARA CONSTRUÇÃO TEMPORÁRIA EM MADEIRA, SEM REAPROVEITAMENTO. AF_05/2018</t>
  </si>
  <si>
    <t xml:space="preserve">ESTRUTURA DE MADEIRA PROVISÓRIA PARA SUPORTE DE CAIXA D ÁGUA ELEVADA DE 1000 LITROS. AF_05/2018_PS</t>
  </si>
  <si>
    <t xml:space="preserve">ESTRUTURA DE MADEIRA PROVISÓRIA PARA SUPORTE DE CAIXA D ÁGUA ELEVADA DE 3000 LITROS. AF_05/2018_PS</t>
  </si>
  <si>
    <t xml:space="preserve">COMPOSIÇÃO PARAMÉTRICA DE EXECUÇÃO DE ESCRITÓRIO EM CANTEIRO DE OBRAS, FORA DA PROJEÇÃO DA LAJE, EM ALVENARIA, NÃO INCLUSO MOBILIÁRIO E EQUIPAMENTOS. AF_01/2024_PE</t>
  </si>
  <si>
    <t xml:space="preserve">COMPOSIÇÃO PARAMÉTRICA DE EXECUÇÃO DE ESCRITÓRIO EM CANTEIRO DE OBRAS, FORA DA PROJEÇÃO DA LAJE, EM CHAPA DE MADEIRA COMPENSADA, NÃO INCLUSO MOBILIÁRIO E EQUIPAMENTOS. AF_01/2024_PE</t>
  </si>
  <si>
    <t xml:space="preserve">COMPOSIÇÃO PARAMÉTRICA DE EXECUÇÃO DE ALMOXARIFADO EM CANTEIRO DE OBRAS, FORA DA PROJEÇÃO DA LAJE, EM CHAPA DE MADEIRA COMPENSADA, NÃO INCLUSO MOBILIÁRIO E EQUIPAMENTOS. AF_01/2024_PE</t>
  </si>
  <si>
    <t xml:space="preserve">COMPOSIÇÃO PARAMÉTRICA DE EXECUÇÃO DE REFEITÓRIO EM CANTEIRO DE OBRAS, FORA DA PROJEÇÃO DA LAJE, EM CHAPA DE MADEIRA COMPENSADA, NÃO INCLUSO MOBILIÁRIO E EQUIPAMENTOS. AF_01/2024_PE</t>
  </si>
  <si>
    <t xml:space="preserve">COMPOSIÇÃO PARAMÉTRICA DE EXECUÇÃO DE SANITÁRIO E VESTIÁRIO EM CANTEIRO DE OBRAS, FORA DA PROJEÇÃO DA LAJE, EM CHAPA DE MADEIRA COMPENSADA, NÃO INCLUSO MOBILIÁRIO. AF_01/2024_PE</t>
  </si>
  <si>
    <t xml:space="preserve">COMPOSIÇÃO PARAMÉTRICA DE EXECUÇÃO DE GUARITA EM CANTEIRO DE OBRAS, EM CHAPA DE MADEIRA COMPENSADA, NÃO INCLUSO MOBILIÁRIO. AF_01/2024_PE</t>
  </si>
  <si>
    <t xml:space="preserve">COMPOSIÇÃO PARAMÉTRICA DE EXECUÇÃO DE RESERVATÓRIO APOIADO DE ÁGUA (7000 LITROS) EM CANTEIRO DE OBRAS. AF_01/2024</t>
  </si>
  <si>
    <t xml:space="preserve">COMPOSIÇÃO PARAMÉTRICA DE EXECUÇÃO DE RESERVATÓRIO ELEVADO DE ÁGUA (2000 LITROS) EM CANTEIRO DE OBRAS, APOIADO EM ESTRUTURA DE MADEIRA. AF_01/2024</t>
  </si>
  <si>
    <t xml:space="preserve">COMPOSIÇÃO PARAMÉTRICA DE EXECUÇÃO DE CENTRAL DE ARMADURA EM CANTEIRO DE OBRAS, NÃO INCLUSO MOBILIÁRIO E EQUIPAMENTOS. AF_01/2024_PE</t>
  </si>
  <si>
    <t xml:space="preserve">COMPOSIÇÃO PARAMÉTRICA DE EXECUÇÃO DE CENTRAL DE FÔRMAS, PRODUÇÃO DE ARGAMASSA OU CONCRETO EM CANTEIRO DE OBRAS, NÃO INCLUSO MOBILIÁRIO E EQUIPAMENTOS. AF_01/2024_PE</t>
  </si>
  <si>
    <t xml:space="preserve">ESCAVADEIRA HIDRÁULICA SOBRE ESTEIRAS, CAÇAMBA 0,80 M3, PESO OPERACIONAL 17 T, POTENCIA BRUTA 111 HP - CHP DIURNO. AF_06/2014</t>
  </si>
  <si>
    <t xml:space="preserve">CHP</t>
  </si>
  <si>
    <t xml:space="preserve">RETROESCAVADEIRA SOBRE RODAS COM CARREGADEIRA, TRAÇÃO 4X4, POTÊNCIA LÍQ. 88 HP, CAÇAMBA CARREG. CAP. MÍN. 1 M3, CAÇAMBA RETRO CAP. 0,26 M3, PESO OPERACIONAL MÍN. 6.674 KG, PROFUNDIDADE ESCAVAÇÃO MÁX. 4,37 M - CHP DIURNO. AF_06/2014</t>
  </si>
  <si>
    <t xml:space="preserve">RETROESCAVADEIRA SOBRE RODAS COM CARREGADEIRA, TRAÇÃO 4X2, POTÊNCIA LÍQ. 79 HP, CAÇAMBA CARREG. CAP. MÍN. 1 M3, CAÇAMBA RETRO CAP. 0,20 M3, PESO OPERACIONAL MÍN. 6.570 KG, PROFUNDIDADE ESCAVAÇÃO MÁX. 4,37 M - CHP DIURNO. AF_06/2014</t>
  </si>
  <si>
    <t xml:space="preserve">ROLO COMPACTADOR VIBRATÓRIO DE UM CILINDRO AÇO LISO, POTÊNCIA 80 HP, PESO OPERACIONAL MÁXIMO 8,1 T, IMPACTO DINÂMICO 16,15 / 9,5 T, LARGURA DE TRABALHO 1,68 M - CHP DIURNO. AF_06/2014</t>
  </si>
  <si>
    <t xml:space="preserve">GRADE DE DISCO CONTROLE REMOTO REBOCÁVEL, COM 24 DISCOS 24 X 6 MM COM PNEUS PARA TRANSPORTE - CHP DIURNO. AF_06/2014</t>
  </si>
  <si>
    <t xml:space="preserve">MARTELETE OU ROMPEDOR PNEUMÁTICO MANUAL, 28 KG, COM SILENCIADOR - CHP DIURNO. AF_07/2016</t>
  </si>
  <si>
    <t xml:space="preserve">CAMINHÃO BASCULANTE 6 M3, PESO BRUTO TOTAL 16.000 KG, CARGA ÚTIL MÁXIMA 13.071 KG, DISTÂNCIA ENTRE EIXOS 4,80 M, POTÊNCIA 230 CV INCLUSIVE CAÇAMBA METÁLICA - CHP DIURNO. AF_06/2014</t>
  </si>
  <si>
    <t xml:space="preserve">USINA DE CONCRETO FIXA, CAPACIDADE NOMINAL DE 90 A 120 M3/H, SEM SILO - CHP DIURNO. AF_07/2016</t>
  </si>
  <si>
    <t xml:space="preserve">CAMINHÃO TOCO, PBT 16.000 KG, CARGA ÚTIL MÁX. 10.685 KG, DIST. ENTRE EIXOS 4,8 M, POTÊNCIA 189 CV, INCLUSIVE CARROCERIA FIXA ABERTA DE MADEIRA P/ TRANSPORTE GERAL DE CARGA SECA, DIMEN. APROX. 2,5 X 7,00 X 0,50 M - CHP DIURNO. AF_06/2014</t>
  </si>
  <si>
    <t xml:space="preserve">VIBROACABADORA DE ASFALTO SOBRE ESTEIRAS, LARGURA DE PAVIMENTAÇÃO 1,90 M A 5,30 M, POTÊNCIA 105 HP CAPACIDADE 450 T/H - CHP DIURNO. AF_11/2014</t>
  </si>
  <si>
    <t xml:space="preserve">VASSOURA MECÂNICA REBOCÁVEL COM ESCOVA CILÍNDRICA, LARGURA ÚTIL DE VARRIMENTO DE 2,44 M - CHP DIURNO. AF_06/2014</t>
  </si>
  <si>
    <t xml:space="preserve">TRATOR DE PNEUS, POTÊNCIA 122 CV, TRAÇÃO 4X4, PESO COM LASTRO DE 4.510 KG - CHP DIURNO. AF_06/2014</t>
  </si>
  <si>
    <t xml:space="preserve">TRATOR DE ESTEIRAS, POTÊNCIA 170 HP, PESO OPERACIONAL 19 T, CAÇAMBA 5,2 M3 - CHP DIURNO. AF_06/2014</t>
  </si>
  <si>
    <t xml:space="preserve">TRATOR DE ESTEIRAS, POTÊNCIA 150 HP, PESO OPERACIONAL 16,7 T, COM RODA MOTRIZ ELEVADA E LÂMINA 3,18 M3 - CHP DIURNO. AF_06/2014</t>
  </si>
  <si>
    <t xml:space="preserve">TRATOR DE ESTEIRAS, POTÊNCIA 347 HP, PESO OPERACIONAL 38,5 T, COM LÂMINA 8,70 M3 - CHP DIURNO. AF_06/2014</t>
  </si>
  <si>
    <t xml:space="preserve">ROLO COMPACTADOR VIBRATÓRIO REBOCÁVEL, CILINDRO DE AÇO LISO, POTÊNCIA DE TRAÇÃO DE 65 CV, PESO 4,7 T, IMPACTO DINÂMICO 18,3 T, LARGURA DE TRABALHO 1,67 M - CHP DIURNO. AF_02/2016</t>
  </si>
  <si>
    <t xml:space="preserve">ROLO COMPACTADOR VIBRATÓRIO TANDEM AÇO LISO, POTÊNCIA 58 HP, PESO SEM/COM LASTRO 6,5 / 9,4 T, LARGURA DE TRABALHO 1,2 M - CHP DIURNO. AF_06/2014</t>
  </si>
  <si>
    <t xml:space="preserve">RETROESCAVADEIRA SOBRE RODAS COM CARREGADEIRA, TRAÇÃO 4X4, POTÊNCIA LÍQ. 72 HP, CAÇAMBA CARREG. CAP. MÍN. 0,79 M3, CAÇAMBA RETRO CAP. 0,18 M3, PESO OPERACIONAL MÍN. 7.140 KG, PROFUNDIDADE ESCAVAÇÃO MÁX. 4,50 M - CHP DIURNO. AF_06/2014</t>
  </si>
  <si>
    <t xml:space="preserve">ROLO COMPACTADOR VIBRATÓRIO PÉ DE CARNEIRO, OPERADO POR CONTROLE REMOTO, POTÊNCIA 12,5 KW, PESO OPERACIONAL 1,675 T, LARGURA DE TRABALHO 0,85 M - CHP DIURNO. AF_02/2016</t>
  </si>
  <si>
    <t xml:space="preserve">USINA DE LAMA ASFÁLTICA, PROD 30 A 50 T/H, SILO DE AGREGADO 7 M3, RESERVATÓRIOS PARA EMULSÃO E ÁGUA DE 2,3 M3 CADA, MISTURADOR TIPO PUG MILL A SER MONTADO SOBRE CAMINHÃO - CHP DIURNO. AF_10/2014</t>
  </si>
  <si>
    <t xml:space="preserve">CAMINHÃO TOCO, PESO BRUTO TOTAL 14.300 KG, CARGA ÚTIL MÁXIMA 9590 KG, DISTÂNCIA ENTRE EIXOS 4,76 M, POTÊNCIA 185 CV (NÃO INCLUI CARROCERIA) - CHP DIURNO. AF_06/2014</t>
  </si>
  <si>
    <t xml:space="preserve">CAMINHÃO TOCO, PESO BRUTO TOTAL 16.000 KG, CARGA ÚTIL MÁXIMA DE 10.685 KG, DISTÂNCIA ENTRE EIXOS 4,80 M, POTÊNCIA 189 CV EXCLUSIVE CARROCERIA - CHP DIURNO. AF_06/2014</t>
  </si>
  <si>
    <t xml:space="preserve">CAMINHÃO PIPA 10.000 L TRUCADO, PESO BRUTO TOTAL 23.000 KG, CARGA ÚTIL MÁXIMA 15.935 KG, DISTÂNCIA ENTRE EIXOS 4,8 M, POTÊNCIA 230 CV, INCLUSIVE TANQUE DE AÇO PARA TRANSPORTE DE ÁGUA - CHP DIURNO. AF_06/2014</t>
  </si>
  <si>
    <t xml:space="preserve">ESPARGIDOR DE ASFALTO PRESSURIZADO COM TANQUE DE 2500 L, REBOCÁVEL COM MOTOR A GASOLINA POTÊNCIA 3,4 HP - CHP DIURNO. AF_07/2014</t>
  </si>
  <si>
    <t xml:space="preserve">GRADE DE DISCO REBOCÁVEL COM 20 DISCOS 24" X 6 MM COM PNEUS PARA TRANSPORTE - CHP DIURNO. AF_06/2014</t>
  </si>
  <si>
    <t xml:space="preserve">GUINDAUTO HIDRÁULICO, CAPACIDADE MÁXIMA DE CARGA 6200 KG, MOMENTO MÁXIMO DE CARGA 11,7 TM, ALCANCE MÁXIMO HORIZONTAL 9,70 M, INCLUSIVE CAMINHÃO TOCO PBT 16.000 KG, POTÊNCIA DE 189 CV - CHP DIURNO. AF_06/2014</t>
  </si>
  <si>
    <t xml:space="preserve">MOTONIVELADORA POTÊNCIA BÁSICA LÍQUIDA (PRIMEIRA MARCHA) 125 HP, PESO BRUTO 13032 KG, LARGURA DA LÂMINA DE 3,7 M - CHP DIURNO. AF_06/2014</t>
  </si>
  <si>
    <t xml:space="preserve">PÁ CARREGADEIRA SOBRE RODAS, POTÊNCIA LÍQUIDA 128 HP, CAPACIDADE DA CAÇAMBA 1,7 A 2,8 M3, PESO OPERACIONAL 11632 KG - CHP DIURNO. AF_06/2014</t>
  </si>
  <si>
    <t xml:space="preserve">PÁ CARREGADEIRA SOBRE RODAS, POTÊNCIA 197 HP, CAPACIDADE DA CAÇAMBA 2,5 A 3,5 M3, PESO OPERACIONAL 18338 KG - CHP DIURNO. AF_06/2014</t>
  </si>
  <si>
    <t xml:space="preserve">COMPRESSOR DE AR REBOCÁVEL, VAZÃO 189 PCM, PRESSÃO EFETIVA DE TRABALHO 102 PSI, MOTOR DIESEL, POTÊNCIA 63 CV - CHP DIURNO. AF_06/2015</t>
  </si>
  <si>
    <t xml:space="preserve">CAMINHÃO PIPA 6.000 L, PESO BRUTO TOTAL 13.000 KG, DISTÂNCIA ENTRE EIXOS 4,80 M, POTÊNCIA 189 CV INCLUSIVE TANQUE DE AÇO PARA TRANSPORTE DE ÁGUA, CAPACIDADE 6 M3 - CHP DIURNO. AF_06/2014</t>
  </si>
  <si>
    <t xml:space="preserve">ROLO COMPACTADOR DE PNEUS ESTÁTICO, PRESSÃO VARIÁVEL, POTÊNCIA 111 HP, PESO SEM/COM LASTRO 9,5 / 26 T, LARGURA DE TRABALHO 1,90 M - CHP DIURNO. AF_07/2014</t>
  </si>
  <si>
    <t xml:space="preserve">TANQUE DE ASFALTO ESTACIONÁRIO COM SERPENTINA, CAPACIDADE 30.000 L - CHP DIURNO. AF_05/2023</t>
  </si>
  <si>
    <t xml:space="preserve">MOTOBOMBA TRASH (PARA ÁGUA SUJA) AUTO ESCORVANTE, MOTOR GASOLINA DE 6,41 HP, DIÂMETROS DE SUCÇÃO X RECALQUE: 3" X 3", HM/Q = 10 MCA / 60 M3/H A 23 MCA / 0 M3/H - CHP DIURNO. AF_10/2014</t>
  </si>
  <si>
    <t xml:space="preserve">ROLO COMPACTADOR PE DE CARNEIRO VIBRATORIO, POTENCIA 125 HP, PESO OPERACIONAL SEM/COM LASTRO 11,95 / 13,30 T, IMPACTO DINAMICO 38,5 / 22,5 T, LARGURA DE TRABALHO 2,15 M - CHP DIURNO. AF_06/2014</t>
  </si>
  <si>
    <t xml:space="preserve">CAMINHÃO BASCULANTE 6 M3 TOCO, PESO BRUTO TOTAL 16.000 KG, CARGA ÚTIL MÁXIMA 11.130 KG, DISTÂNCIA ENTRE EIXOS 5,36 M, POTÊNCIA 185 CV, INCLUSIVE CAÇAMBA METÁLICA - CHP DIURNO. AF_06/2014</t>
  </si>
  <si>
    <t xml:space="preserve">GRUPO GERADOR ESTACIONÁRIO, MOTOR DIESEL POTÊNCIA 170 KVA - CHP DIURNO. AF_02/2016</t>
  </si>
  <si>
    <t xml:space="preserve">ROLO COMPACTADOR VIBRATÓRIO PÉ DE CARNEIRO PARA SOLOS, POTÊNCIA 80 HP, PESO OPERACIONAL SEM/COM LASTRO 7,4 / 8,8 T, LARGURA DE TRABALHO 1,68 M - CHP DIURNO. AF_02/2016</t>
  </si>
  <si>
    <t xml:space="preserve">CAMINHÃO TOCO, PBT 14.300 KG, CARGA ÚTIL MÁX. 9.710 KG, DIST. ENTRE EIXOS 3,56 M, POTÊNCIA 185 CV, INCLUSIVE CARROCERIA FIXA ABERTA DE MADEIRA P/ TRANSPORTE GERAL DE CARGA SECA, DIMEN. APROX. 2,50 X 6,50 X 0,50 M - CHP DIURNO. AF_06/2014</t>
  </si>
  <si>
    <t xml:space="preserve">MOTOBOMBA CENTRÍFUGA, MOTOR A GASOLINA, POTÊNCIA 5,42 HP, BOCAIS 1 1/2" X 1", DIÂMETRO ROTOR 143 MM HM/Q = 6 MCA / 16,8 M3/H A 38 MCA / 6,6 M3/H - CHP DIURNO. AF_06/2014</t>
  </si>
  <si>
    <t xml:space="preserve">ESPARGIDOR DE ASFALTO PRESSURIZADO, TANQUE 6 M3 COM ISOLAÇÃO TÉRMICA, AQUECIDO COM 2 MAÇARICOS, COM BARRA ESPARGIDORA 3,60 M, MONTADO SOBRE CAMINHÃO  TOCO, PBT 14.300 KG, POTÊNCIA 185 CV - CHP DIURNO. AF_05/2023</t>
  </si>
  <si>
    <t xml:space="preserve">GRUPO DE SOLDAGEM COM GERADOR A DIESEL 60 CV PARA SOLDA ELÉTRICA, SOBRE 04 RODAS, COM MOTOR 4 CILINDROS 600 A - CHP DIURNO. AF_02/2016</t>
  </si>
  <si>
    <t xml:space="preserve">BETONEIRA CAPACIDADE NOMINAL 400 L, CAPACIDADE DE MISTURA 310 L, MOTOR A DIESEL POTÊNCIA 5,0 HP, SEM CARREGADOR - CHP DIURNO. AF_05/2023</t>
  </si>
  <si>
    <t xml:space="preserve">MISTURADOR DE ARGAMASSA, EIXO HORIZONTAL, CAPACIDADE DE MISTURA 300 KG, MOTOR ELÉTRICO POTÊNCIA 5 CV - CHP DIURNO. AF_05/2023</t>
  </si>
  <si>
    <t xml:space="preserve">MISTURADOR DE ARGAMASSA, EIXO HORIZONTAL, CAPACIDADE DE MISTURA 600 KG, MOTOR ELÉTRICO POTÊNCIA 7,5 CV - CHP DIURNO. AF_05/2023</t>
  </si>
  <si>
    <t xml:space="preserve">MISTURADOR DE ARGAMASSA, EIXO HORIZONTAL, CAPACIDADE DE MISTURA 160 KG, MOTOR ELÉTRICO POTÊNCIA 3 CV - CHP DIURNO. AF_05/2023</t>
  </si>
  <si>
    <t xml:space="preserve">PROJETOR DE ARGAMASSA, CAPACIDADE DE PROJEÇÃO 1,5 M3/H, ALCANCE DE 30 ATÉ 60 M, MOTOR ELÉTRICO POTÊNCIA 7,5 HP - CHP DIURNO. AF_06/2014</t>
  </si>
  <si>
    <t xml:space="preserve">PROJETOR DE ARGAMASSA, CAPACIDADE DE PROJEÇÃO 2 M3/H, ALCANCE ATÉ 50 M, MOTOR ELÉTRICO POTÊNCIA 7,5 HP - CHP DIURNO. AF_06/2014</t>
  </si>
  <si>
    <t xml:space="preserve">BETONEIRA CAPACIDADE NOMINAL DE 400 L, CAPACIDADE DE MISTURA 280 L, MOTOR ELÉTRICO TRIFÁSICO POTÊNCIA DE 2 CV, SEM CARREGADOR - CHP DIURNO. AF_05/2023</t>
  </si>
  <si>
    <t xml:space="preserve">TRATOR DE ESTEIRAS, POTÊNCIA 125 HP, PESO OPERACIONAL 12,9 T, COM LÂMINA 2,7 M3 - CHP DIURNO. AF_10/2014</t>
  </si>
  <si>
    <t xml:space="preserve">ESCAVADEIRA HIDRÁULICA SOBRE ESTEIRAS, CAÇAMBA 1,20 M3, PESO OPERACIONAL 21 T, POTÊNCIA BRUTA 155 HP - CHP DIURNO. AF_06/2014</t>
  </si>
  <si>
    <t xml:space="preserve">BOMBA SUBMERSÍVEL ELÉTRICA TRIFÁSICA, POTÊNCIA 2,96 HP, Ø ROTOR 144 MM SEMI-ABERTO, BOCAL DE SAÍDA Ø 2, HM/Q = 2 MCA / 38,8 M3/H A 28 MCA / 5 M3/H - CHP DIURNO. AF_06/2014</t>
  </si>
  <si>
    <t xml:space="preserve">TANQUE DE ASFALTO ESTACIONÁRIO COM MAÇARICO, CAPACIDADE 20.000 L - CHP DIURNO. AF_05/2023</t>
  </si>
  <si>
    <t xml:space="preserve">TRATOR DE ESTEIRAS, POTÊNCIA 100 HP, PESO OPERACIONAL 9,4 T, COM LÂMINA 2,19 M3 - CHP DIURNO. AF_06/2014</t>
  </si>
  <si>
    <t xml:space="preserve">TRATOR DE PNEUS, POTÊNCIA 85 CV, TRAÇÃO 4X4, PESO COM LASTRO DE 4.675 KG - CHP DIURNO. AF_06/2014</t>
  </si>
  <si>
    <t xml:space="preserve">BETONEIRA CAPACIDADE NOMINAL DE 600 L, CAPACIDADE DE MISTURA 360 L, MOTOR ELÉTRICO TRIFÁSICO POTÊNCIA DE 4 CV, SEM CARREGADOR - CHP DIURNO. AF_05/2023</t>
  </si>
  <si>
    <t xml:space="preserve">FRESADORA DE ASFALTO A FRIO SOBRE RODAS, LARGURA FRESAGEM DE 1,0 M, POTÊNCIA 208 HP - CHP DIURNO. AF_11/2014</t>
  </si>
  <si>
    <t xml:space="preserve">FRESADORA DE ASFALTO A FRIO SOBRE RODAS, LARGURA FRESAGEM DE 2,0 M, POTÊNCIA 550 HP - CHP DIURNO. AF_11/2014</t>
  </si>
  <si>
    <t xml:space="preserve">RECICLADORA DE ASFALTO A FRIO SOBRE RODAS, LARGURA FRESAGEM DE 2,0 M, POTÊNCIA 422 HP - CHP DIURNO. AF_11/2014</t>
  </si>
  <si>
    <t xml:space="preserve">VIBROACABADORA DE ASFALTO SOBRE ESTEIRAS, LARGURA DE PAVIMENTAÇÃO 2,13 M A 4,55 M, POTÊNCIA 100 HP CAPACIDADE 400 T/H - CHP DIURNO. AF_11/2014</t>
  </si>
  <si>
    <t xml:space="preserve">GUINDASTE HIDRÁULICO AUTOPROPELIDO, COM LANÇA TELESCÓPICA 28,80 M, CAPACIDADE MÁXIMA 30 T, POTÊNCIA 97 KW, TRAÇÃO 4 X 4 - CHP DIURNO. AF_11/2014</t>
  </si>
  <si>
    <t xml:space="preserve">BETONEIRA CAPACIDADE NOMINAL DE 600 L, CAPACIDADE DE MISTURA 440 L, MOTOR A DIESEL POTÊNCIA 10 HP, COM CARREGADOR - CHP DIURNO. AF_05/2023</t>
  </si>
  <si>
    <t xml:space="preserve">BATE-ESTACAS POR GRAVIDADE, POTÊNCIA DE 160 HP, PESO DO MARTELO ATÉ 3 TONELADAS - CHP DIURNO. AF_11/2014</t>
  </si>
  <si>
    <t xml:space="preserve">CAMINHÃO BASCULANTE 14 M3, COM CAVALO MECÂNICO DE CAPACIDADE MÁXIMA DE TRAÇÃO COMBINADO DE 36000 KG, POTÊNCIA 286 CV, INCLUSIVE SEMIREBOQUE COM CAÇAMBA METÁLICA - CHP DIURNO. AF_12/2014</t>
  </si>
  <si>
    <t xml:space="preserve">CAMINHÃO BASCULANTE 18 M3, COM CAVALO MECÂNICO DE CAPACIDADE MÁXIMA DE TRAÇÃO COMBINADO DE 45000 KG, POTÊNCIA 330 CV, INCLUSIVE SEMIREBOQUE COM CAÇAMBA METÁLICA - CHP DIURNO. AF_12/2014</t>
  </si>
  <si>
    <t xml:space="preserve">VIBRADOR DE IMERSÃO, DIÂMETRO DE PONTEIRA 45MM, MOTOR ELÉTRICO TRIFÁSICO POTÊNCIA DE 2 CV - CHP DIURNO. AF_06/2015</t>
  </si>
  <si>
    <t xml:space="preserve">PERFURATRIZ MANUAL, TORQUE MÁXIMO 83 N.M, POTÊNCIA 5 CV, COM DIÂMETRO MÁXIMO 4" - CHP DIURNO. AF_06/2015</t>
  </si>
  <si>
    <t xml:space="preserve">PERFURATRIZ SOBRE ESTEIRA, TORQUE MÁXIMO 600 KGF, PESO MÉDIO 1000 KG, POTÊNCIA 20 HP, DIÂMETRO MÁXIMO 10" - CHP DIURNO. AF_06/2015</t>
  </si>
  <si>
    <t xml:space="preserve">MISTURADOR DUPLO HORIZONTAL DE ALTA TURBULÊNCIA, CAPACIDADE / VOLUME 2 X 500 LITROS, MOTORES ELÉTRICOS MÍNIMO 5 CV CADA, PARA NATA CIMENTO, ARGAMASSA E OUTROS - CHP DIURNO. AF_06/2015</t>
  </si>
  <si>
    <t xml:space="preserve">BOMBA TRIPLEX, PARA INJEÇÃO DE NATA DE CIMENTO, VAZÃO MÁXIMA DE 100 LITROS/MINUTO, PRESSÃO MÁXIMA DE 70 BAR - CHP DIURNO. AF_06/2015</t>
  </si>
  <si>
    <t xml:space="preserve">BOMBA CENTRÍFUGA MONOESTÁGIO COM MOTOR ELÉTRICO MONOFÁSICO, POTÊNCIA 15 HP, DIÂMETRO DO ROTOR 173 MM, HM/Q = 30 MCA / 90 M3/H A 45 MCA / 55 M3/H - CHP DIURNO. AF_06/2015</t>
  </si>
  <si>
    <t xml:space="preserve">BOMBA DE PROJEÇÃO DE CONCRETO SECO, POTÊNCIA 10 CV, VAZÃO 3 M3/H - CHP DIURNO. AF_06/2015</t>
  </si>
  <si>
    <t xml:space="preserve">BOMBA DE PROJEÇÃO DE CONCRETO SECO, POTÊNCIA 10 CV, VAZÃO 6 M3/H - CHP DIURNO. AF_06/2015</t>
  </si>
  <si>
    <t xml:space="preserve">PROJETOR PNEUMÁTICO DE ARGAMASSA PARA CHAPISCO E REBOCO COM RECIPIENTE ACOPLADO, TIPO CANEQUINHA, COM COMPRESSOR DE AR REBOCÁVEL VAZÃO 89 PCM E MOTOR DIESEL DE 20 CV - CHP DIURNO. AF_05/2023</t>
  </si>
  <si>
    <t xml:space="preserve">PERFURATRIZ COM TORRE METÁLICA PARA EXECUÇÃO DE ESTACA HÉLICE CONTÍNUA, PROFUNDIDADE MÁXIMA DE 30 M, DIÂMETRO MÁXIMO DE 800 MM, POTÊNCIA INSTALADA DE 268 HP, MESA ROTATIVA COM TORQUE MÁXIMO DE 170 KNM - CHP DIURNO. AF_06/2015</t>
  </si>
  <si>
    <t xml:space="preserve">PERFURATRIZ HIDRÁULICA SOBRE CAMINHÃO COM TRADO CURTO ACOPLADO, PROFUNDIDADE MÁXIMA DE 20 M, DIÂMETRO MÁXIMO DE 1500 MM, POTÊNCIA INSTALADA DE 137 HP, MESA ROTATIVA COM TORQUE MÁXIMO DE 30 KNM - CHP DIURNO. AF_06/2015</t>
  </si>
  <si>
    <t xml:space="preserve">MANIPULADOR TELESCÓPICO, POTÊNCIA DE 85 HP, CAPACIDADE DE CARGA DE 3.500 KG, ALTURA MÁXIMA DE ELEVAÇÃO DE 12,3 M - CHP DIURNO. AF_05/2023</t>
  </si>
  <si>
    <t xml:space="preserve">MINICARREGADEIRA SOBRE RODAS, POTÊNCIA LÍQUIDA DE 47 HP, CAPACIDADE NOMINAL DE OPERAÇÃO DE 646 KG - CHP DIURNO. AF_06/2015</t>
  </si>
  <si>
    <t xml:space="preserve">COMPRESSOR DE AR REBOCÁVEL, VAZÃO 89 PCM, PRESSÃO EFETIVA DE TRABALHO 102 PSI, MOTOR DIESEL, POTÊNCIA 20 CV - CHP DIURNO. AF_06/2015</t>
  </si>
  <si>
    <t xml:space="preserve">COMPRESSOR DE AR REBOCAVEL, VAZÃO 250 PCM, PRESSAO DE TRABALHO 102 PSI, MOTOR A DIESEL POTÊNCIA 81 CV - CHP DIURNO. AF_06/2015</t>
  </si>
  <si>
    <t xml:space="preserve">COMPRESSOR DE AR REBOCÁVEL, VAZÃO 748 PCM, PRESSÃO EFETIVA DE TRABALHO 102 PSI, MOTOR DIESEL, POTÊNCIA 210 CV - CHP DIURNO. AF_06/2015</t>
  </si>
  <si>
    <t xml:space="preserve">ESCAVADEIRA HIDRÁULICA SOBRE ESTEIRAS, CAÇAMBA 0,80 M3, PESO OPERACIONAL 17,8 T, POTÊNCIA LÍQUIDA 110 HP - CHP DIURNO. AF_10/2014</t>
  </si>
  <si>
    <t xml:space="preserve">COMPRESSOR DE AR REBOCAVEL, VAZÃO 400 PCM, PRESSAO DE TRABALHO 102 PSI, MOTOR A DIESEL POTÊNCIA 110 CV - CHP DIURNO. AF_06/2015</t>
  </si>
  <si>
    <t xml:space="preserve">CAMINHÃO TRUCADO (C/ TERCEIRO EIXO) ELETRÔNICO - POTÊNCIA 231CV - PBT = 22000KG - DIST. ENTRE EIXOS 5170 MM - INCLUI CARROCERIA FIXA ABERTA DE MADEIRA - CHP DIURNO. AF_06/2015</t>
  </si>
  <si>
    <t xml:space="preserve">PLACA VIBRATÓRIA REVERSÍVEL COM MOTOR 4 TEMPOS A GASOLINA, FORÇA CENTRÍFUGA DE 25 KN (2500 KGF), POTÊNCIA 5,5 CV - CHP DIURNO. AF_08/2015</t>
  </si>
  <si>
    <t xml:space="preserve">CORTADORA DE PISO COM MOTOR 4 TEMPOS A GASOLINA, POTÊNCIA DE 13 HP, COM DISCO DE CORTE DIAMANTADO SEGMENTADO PARA CONCRETO, DIÂMETRO DE 350 MM, FURO DE 1" (14 X 1") - CHP DIURNO. AF_08/2015</t>
  </si>
  <si>
    <t xml:space="preserve">CAMINHÃO BASCULANTE 10 M3, TRUCADO CABINE SIMPLES, PESO BRUTO TOTAL 23.000 KG, CARGA ÚTIL MÁXIMA 15.935 KG, DISTÂNCIA ENTRE EIXOS 4,80 M, POTÊNCIA 230 CV INCLUSIVE CAÇAMBA METÁLICA - CHP DIURNO. AF_06/2014</t>
  </si>
  <si>
    <t xml:space="preserve">COMPACTADOR DE SOLOS DE PERCUSSÃO (SOQUETE) COM MOTOR A GASOLINA 4 TEMPOS, POTÊNCIA 4 CV - CHP DIURNO. AF_08/2015</t>
  </si>
  <si>
    <t xml:space="preserve">GUINDAUTO HIDRÁULICO, CAPACIDADE MÁXIMA DE CARGA 6500 KG, MOMENTO MÁXIMO DE CARGA 5,8 TM, ALCANCE MÁXIMO HORIZONTAL 7,60 M, INCLUSIVE CAMINHÃO TOCO PBT 9.700 KG, POTÊNCIA DE 160 CV - CHP DIURNO. AF_08/2015</t>
  </si>
  <si>
    <t xml:space="preserve">CAMINHÃO DE TRANSPORTE DE MATERIAL ASFÁLTICO 30.000 L, COM CAVALO MECÂNICO DE CAPACIDADE MÁXIMA DE TRAÇÃO COMBINADO DE 66.000 KG, POTÊNCIA 360 CV, INCLUSIVE TANQUE DE ASFALTO COM SERPENTINA - CHP DIURNO. AF_08/2015</t>
  </si>
  <si>
    <t xml:space="preserve">SERRA CIRCULAR DE BANCADA COM MOTOR ELÉTRICO POTÊNCIA DE 5HP, COM COIFA PARA DISCO 10" - CHP DIURNO. AF_08/2015</t>
  </si>
  <si>
    <t xml:space="preserve">DISTRIBUIDOR DE AGREGADOS REBOCAVEL, CAPACIDADE 1,9 M³, LARGURA DE TRABALHO 3,66 M - CHP DIURNO. AF_11/2015</t>
  </si>
  <si>
    <t xml:space="preserve">CAMINHÃO PARA EQUIPAMENTO DE LIMPEZA A SUCÇÃO, COM CAMINHÃO TRUCADO DE PESO BRUTO TOTAL 23000 KG, CARGA ÚTIL MÁXIMA 15935 KG, DISTÂNCIA ENTRE EIXOS 4,80 M, POTÊNCIA 230 CV, INCLUSIVE LIMPADORA A SUCÇÃO, TANQUE 12000 L - CHP DIURNO. AF_05/2023</t>
  </si>
  <si>
    <t xml:space="preserve">PENEIRA ROTATIVA COM MOTOR ELÉTRICO TRIFÁSICO DE 2 CV, CILINDRO DE 1 M X 0,60 M, COM FUROS DE 3,17 MM - CHP DIURNO. AF_05/2023</t>
  </si>
  <si>
    <t xml:space="preserve">DOSADOR DE AREIA, CAPACIDADE DE 26 LITROS - CHP DIURNO. AF_05/2023</t>
  </si>
  <si>
    <t xml:space="preserve">CAMINHONETE COM MOTOR A DIESEL, POTÊNCIA 180 CV, CABINE DUPLA, 4X4 - CHP DIURNO. AF_11/2015</t>
  </si>
  <si>
    <t xml:space="preserve">CAMINHONETE CABINE SIMPLES COM MOTOR 1.6 FLEX, CÂMBIO MANUAL, POTÊNCIA 101/104 CV, 2 PORTAS - CHP DIURNO. AF_11/2015</t>
  </si>
  <si>
    <t xml:space="preserve">CAMINHÃO DE TRANSPORTE DE MATERIAL ASFÁLTICO 20.000 L, COM CAVALO MECÂNICO DE CAPACIDADE MÁXIMA DE TRAÇÃO COMBINADO DE 45.000 KG, POTÊNCIA 330 CV, INCLUSIVE TANQUE DE ASFALTO COM MAÇARICO - CHP DIURNO. AF_12/2015</t>
  </si>
  <si>
    <t xml:space="preserve">APARELHO PARA CORTE E SOLDA OXI-ACETILENO SOBRE RODAS, INCLUSIVE CILINDROS E MAÇARICOS - CHP DIURNO. AF_05/2023</t>
  </si>
  <si>
    <t xml:space="preserve">MÁQUINA EXTRUSORA DE CONCRETO PARA GUIAS E SARJETAS, MOTOR A DIESEL, POTÊNCIA 14 CV - CHP DIURNO. AF_12/2015</t>
  </si>
  <si>
    <t xml:space="preserve">MARTELO PERFURADOR PNEUMÁTICO MANUAL, HASTE 25 X 75 MM, 21 KG - CHP DIURNO. AF_12/2015</t>
  </si>
  <si>
    <t xml:space="preserve">PERFURATRIZ COM TORRE METÁLICA PARA EXECUÇÃO DE ESTACA HÉLICE CONTÍNUA, PROFUNDIDADE MÁXIMA DE 32 M, DIÂMETRO MÁXIMO DE 1000 MM, POTÊNCIA INSTALADA DE 350 HP, MESA ROTATIVA COM TORQUE MÁXIMO DE 263 KNM - CHP DIURNO. AF_01/2016</t>
  </si>
  <si>
    <t xml:space="preserve">BETONEIRA CAPACIDADE NOMINAL 400 L, CAPACIDADE DE MISTURA 310 L, MOTOR A GASOLINA POTÊNCIA 5,5 HP, SEM CARREGADOR - CHP DIURNO. AF_02/2016</t>
  </si>
  <si>
    <t xml:space="preserve">GRUA ASCENSIONAL, LANCA DE 30 M, CAPACIDADE DE 1,0 T A 30 M, ALTURA ATE 39 M - CHP DIURNO. AF_05/2023</t>
  </si>
  <si>
    <t xml:space="preserve">GUINCHO ELÉTRICO DE COLUNA, CAPACIDADE 400 KG, COM MOTO FREIO, MOTOR TRIFÁSICO DE 1,25 CV - CHP DIURNO. AF_03/2016</t>
  </si>
  <si>
    <t xml:space="preserve">GUINDASTE HIDRÁULICO AUTOPROPELIDO, COM LANÇA TELESCÓPICA 40 M, CAPACIDADE MÁXIMA 60 T, POTÊNCIA 260 KW - CHP DIURNO. AF_03/2016</t>
  </si>
  <si>
    <t xml:space="preserve">GUINDAUTO HIDRÁULICO, CAPACIDADE MÁXIMA DE CARGA 3300 KG, MOMENTO MÁXIMO DE CARGA 5,8 TM, ALCANCE MÁXIMO HORIZONTAL 7,60 M, INCLUSIVE CAMINHÃO TOCO PBT 16.000 KG, POTÊNCIA DE 189 CV - CHP DIURNO. AF_03/2016</t>
  </si>
  <si>
    <t xml:space="preserve">MÁQUINA JATO DE PRESSAO PORTÁTIL, CAMARA DE 1 SAIDA, CAPACIDADE 280 L, DIAMETRO 670 MM, BICO DE JATO CURTO VENTURI DE 5/16 , MANGUEIRA DE 1 COM COMPRESSOR DE AR REBOCÁVEL 189 PCM E MOTOR DIESEL 63 CV - CHP DIURNO. AF_05/2023</t>
  </si>
  <si>
    <t xml:space="preserve">GERADOR PORTÁTIL MONOFÁSICO, POTÊNCIA 5500 VA, MOTOR A GASOLINA, POTÊNCIA DO MOTOR 13 CV - CHP DIURNO. AF_03/2016</t>
  </si>
  <si>
    <t xml:space="preserve">GRUPO GERADOR REBOCÁVEL, POTÊNCIA 66 KVA, MOTOR A DIESEL - CHP DIURNO. AF_03/2016</t>
  </si>
  <si>
    <t xml:space="preserve">GRUPO GERADOR ESTACIONÁRIO, POTÊNCIA 150 KVA, MOTOR A DIESEL- CHP DIURNO. AF_03/2016</t>
  </si>
  <si>
    <t xml:space="preserve">USINA DE MISTURA ASFÁLTICA À QUENTE, TIPO CONTRA FLUXO, PROD 40 A 80 TON/HORA - CHP DIURNO. AF_05/2023</t>
  </si>
  <si>
    <t xml:space="preserve">USINA DE ASFALTO À FRIO, CAPACIDADE DE 40 A 60 TON/HORA, ELÉTRICA POTÊNCIA 30 CV - CHP DIURNO. AF_05/2023</t>
  </si>
  <si>
    <t xml:space="preserve">USINA MISTURADORA DE SOLOS, CAPACIDADE DE 200 A 500 TON/H, POTENCIA 75KW - CHP DIURNO. AF_07/2016</t>
  </si>
  <si>
    <t xml:space="preserve">DISTRIBUIDOR DE AGREGADOS AUTOPROPELIDO, CAP 3 M3, A DIESEL, POTÊNCIA 176CV - CHP DIURNO. AF_07/2016</t>
  </si>
  <si>
    <t xml:space="preserve">MÁQUINA DEMARCADORA DE FAIXA DE TRÁFEGO À FRIO, AUTOPROPELIDA, POTÊNCIA 38 HP - CHP DIURNO. AF_07/2016</t>
  </si>
  <si>
    <t xml:space="preserve">TALHA MANUAL DE CORRENTE, CAPACIDADE DE 2 TON. COM ELEVAÇÃO DE 3 M - CHP DIURNO. AF_07/2016</t>
  </si>
  <si>
    <t xml:space="preserve">GRUA ASCENCIONAL, LANCA DE 42 M, CAPACIDADE DE 1,5 T A 30 M, ALTURA ATE 39 M - CHP DIURNO. AF_05/2023</t>
  </si>
  <si>
    <t xml:space="preserve">MARTELO DEMOLIDOR PNEUMÁTICO MANUAL, 32 KG - CHP DIURNO. AF_09/2016</t>
  </si>
  <si>
    <t xml:space="preserve">COMPACTADOR DE SOLOS DE PERCUSÃO (SOQUETE) COM MOTOR A GASOLINA, POTÊNCIA 3 CV - CHP DIURNO. AF_09/2016</t>
  </si>
  <si>
    <t xml:space="preserve">RÉGUA VIBRATÓRIA DUPLA PARA CONCRETO, PESO DE 60KG, COMPRIMENTO 4 M, COM MOTOR A GASOLINA, POTÊNCIA 5,5 HP - CHP DIURNO. AF_09/2016</t>
  </si>
  <si>
    <t xml:space="preserve">POLIDORA DE PISO (POLITRIZ), PESO DE 100KG, DIÂMETRO 450 MM, MOTOR ELÉTRICO, POTÊNCIA 4 HP - CHP DIURNO. AF_05/2023</t>
  </si>
  <si>
    <t xml:space="preserve">DESEMPENADEIRA DE CONCRETO, PESO DE 78 KG, 4 PÁS, MOTOR A GASOLINA, POTÊNCIA 5,5 HP - CHP DIURNO. AF_05/2023</t>
  </si>
  <si>
    <t xml:space="preserve">PERFURATRIZ PNEUMATICA MANUAL DE PESO MEDIO, MARTELETE, 18KG, COMPRIMENTO MÁXIMO DE CURSO DE 6 M, DIAMETRO DO PISTAO DE 5,5 CM - CHP DIURNO. AF_11/2016</t>
  </si>
  <si>
    <t xml:space="preserve">ROLO COMPACTADOR VIBRATORIO TANDEM, ACO LISO, POTENCIA 125 HP, PESO SEM/COM LASTRO 10,20/11,65 T, LARGURA DE TRABALHO 1,73 M - CHP DIURNO. AF_11/2016</t>
  </si>
  <si>
    <t xml:space="preserve">PERFURATRIZ MANUAL, TORQUE MAXIMO 55 KGF.M, POTENCIA 5 CV, COM DIAMETRO MAXIMO 8 1/2" - CHP DIURNO. AF_11/2016</t>
  </si>
  <si>
    <t xml:space="preserve">PERFURATRIZ SOBRE ESTEIRA, TORQUE MÁXIMO 600 KGF, POTÊNCIA ENTRE 50 E 60 HP, DIÂMETRO MÁXIMO 10 - CHP DIURNO. AF_11/2016</t>
  </si>
  <si>
    <t xml:space="preserve">ESCAVADEIRA HIDRAULICA SOBRE ESTEIRA, COM GARRA GIRATORIA DE MANDIBULAS, PESO OPERACIONAL ENTRE 22,00 E 25,50 TON, POTENCIA LIQUIDA ENTRE 150 E 160 HP - CHP DIURNO. AF_11/2016</t>
  </si>
  <si>
    <t xml:space="preserve">ESCAVADEIRA HIDRAULICA SOBRE ESTEIRA, EQUIPADA COM CLAMSHELL, COM CAPACIDADE DA CAÇAMBA ENTRE 1,20 E 1,50 M3, PESO OPERACIONAL ENTRE 20,00 E 22,00 TON, POTENCIA LIQUIDA ENTRE 150 E 160 HP - CHP DIURNO. AF_11/2016</t>
  </si>
  <si>
    <t xml:space="preserve">GRUPO GERADOR COM CARENAGEM, MOTOR DIESEL POTÊNCIA STANDART ENTRE 250 E 260 KVA - CHP DIURNO. AF_12/2016</t>
  </si>
  <si>
    <t xml:space="preserve">TRATOR DE PNEUS COM POTÊNCIA DE 122 CV, TRAÇÃO 4X4, COM VASSOURA MECÂNICA ACOPLADA - CHP DIURNO. AF_02/2017</t>
  </si>
  <si>
    <t xml:space="preserve">TRATOR DE PNEUS COM POTÊNCIA DE 122 CV, TRAÇÃO 4X4, COM GRADE DE DISCOS ACOPLADA - CHP DIURNO. AF_02/2017</t>
  </si>
  <si>
    <t xml:space="preserve">TRATOR DE PNEUS COM POTÊNCIA DE 85 CV, TRAÇÃO 4X4, COM GRADE DE DISCOS ACOPLADA - CHP DIURNO. AF_02/2017</t>
  </si>
  <si>
    <t xml:space="preserve">CAMINHÃO BASCULANTE 10 M3, TRUCADO, POTÊNCIA 230 CV, INCLUSIVE CAÇAMBA METÁLICA, COM DISTRIBUIDOR DE AGREGADOS ACOPLADO - CHP DIURNO. AF_02/2017</t>
  </si>
  <si>
    <t xml:space="preserve">TRATOR DE PNEUS COM POTÊNCIA DE 85 CV, TRAÇÃO 4X4, COM VASSOURA MECÂNICA ACOPLADA - CHP DIURNO. AF_03/2017</t>
  </si>
  <si>
    <t xml:space="preserve">MINICARREGADEIRA SOBRE RODAS POTENCIA 47HP CAPACIDADE OPERACAO 646 KG, COM VASSOURA MECÂNICA ACOPLADA - CHP DIURNO. AF_03/2017</t>
  </si>
  <si>
    <t xml:space="preserve">MINIESCAVADEIRA SOBRE ESTEIRAS, POTENCIA LIQUIDA DE *30* HP, PESO OPERACIONAL DE *3.500* KG - CHP DIURNO. AF_04/2017</t>
  </si>
  <si>
    <t xml:space="preserve">ROLO COMPACTADOR DE PNEUS, ESTATICO, PRESSAO VARIAVEL, POTENCIA 110 HP, PESO SEM/COM LASTRO 10,8/27 T, LARGURA DE ROLAGEM 2,30 M - CHP DIURNO. AF_06/2017</t>
  </si>
  <si>
    <t xml:space="preserve">INVERSOR DE SOLDA MONOFÁSICO DE 160 A, POTÊNCIA DE 5400 W, TENSÃO DE 220 V, PARA SOLDA COM ELETRODOS DE 2,0 A 4,0 MM E PROCESSO TIG - CHP DIURNO. AF_06/2018</t>
  </si>
  <si>
    <t xml:space="preserve">LAVADORA DE ALTA PRESSAO (LAVA-JATO) PARA AGUA FRIA, PRESSAO DE OPERACAO ENTRE 1400 E 1900 LIB/POL2, VAZAO MAXIMA ENTRE 400 E 700 L/H - CHP DIURNO. AF_05/2023</t>
  </si>
  <si>
    <t xml:space="preserve">USINA DE MISTURA ASFÁLTICA À QUENTE, TIPO CONTRA FLUXO, PROD 100 A 140 TON/HORA - CHP DIURNO. AF_12/2019</t>
  </si>
  <si>
    <t xml:space="preserve">USINA DE ASFALTO, TIPO GRAVIMÉTRICA, PROD 150 TON/HORA - CHP DIURNO. AF_12/2019</t>
  </si>
  <si>
    <t xml:space="preserve">MARTELO DEMOLIDOR ELÉTRICO, COM POTÊNCIA DE 2.000 W, 1.000 IMPACTOS POR MINUTO, PESO DE 30 KG - CHP DIURNO. AF_01/2021</t>
  </si>
  <si>
    <t xml:space="preserve">TERMOFUSORA PARA TUBOS E CONEXÕES EM PPR COM DIÂMETROS DE 20 A 63 MM, POTÊNCIA DE 800 W, TENSAO 220 V - CHP DIURNO. AF_05/2022</t>
  </si>
  <si>
    <t xml:space="preserve">TERMOFUSORA PARA TUBOS E CONEXÕES EM PPR COM DIÂMETROS DE 75 A 110 MM, POTÊNCIA DE *1100* W, TENSÃO 220 V - CHP DIURNO. AF_05/2022</t>
  </si>
  <si>
    <t xml:space="preserve">ESCAVADEIRA HIDRÁULICA SOBRE ESTEIRAS, CAÇAMBA 0,80 M3, PESO OPERACIONAL 17 T, POTENCIA BRUTA 111 HP - CHI DIURNO. AF_06/2014</t>
  </si>
  <si>
    <t xml:space="preserve">CHI</t>
  </si>
  <si>
    <t xml:space="preserve">RETROESCAVADEIRA SOBRE RODAS COM CARREGADEIRA, TRAÇÃO 4X4, POTÊNCIA LÍQ. 88 HP, CAÇAMBA CARREG. CAP. MÍN. 1 M3, CAÇAMBA RETRO CAP. 0,26 M3, PESO OPERACIONAL MÍN. 6.674 KG, PROFUNDIDADE ESCAVAÇÃO MÁX. 4,37 M - CHI DIURNO. AF_06/2014</t>
  </si>
  <si>
    <t xml:space="preserve">RETROESCAVADEIRA SOBRE RODAS COM CARREGADEIRA, TRAÇÃO 4X2, POTÊNCIA LÍQ. 79 HP, CAÇAMBA CARREG. CAP. MÍN. 1 M3, CAÇAMBA RETRO CAP. 0,20 M3, PESO OPERACIONAL MÍN. 6.570 KG, PROFUNDIDADE ESCAVAÇÃO MÁX. 4,37 M - CHI DIURNO. AF_06/2014</t>
  </si>
  <si>
    <t xml:space="preserve">ROLO COMPACTADOR VIBRATÓRIO DE UM CILINDRO AÇO LISO, POTÊNCIA 80 HP, PESO OPERACIONAL MÁXIMO 8,1 T, IMPACTO DINÂMICO 16,15 / 9,5 T, LARGURA DE TRABALHO 1,68 M - CHI DIURNO. AF_06/2014</t>
  </si>
  <si>
    <t xml:space="preserve">GRADE DE DISCO CONTROLE REMOTO REBOCÁVEL, COM 24 DISCOS 24 X 6 MM COM PNEUS PARA TRANSPORTE - CHI DIURNO. AF_06/2014</t>
  </si>
  <si>
    <t xml:space="preserve">MOTOBOMBA CENTRÍFUGA, MOTOR A GASOLINA, POTÊNCIA 5,42 HP, BOCAIS 1 1/2" X 1", DIÂMETRO ROTOR 143 MM HM/Q = 6 MCA / 16,8 M3/H A 38 MCA / 6,6 M3/H - CHI DIURNO. AF_06/2014</t>
  </si>
  <si>
    <t xml:space="preserve">CAMINHÃO TOCO, PBT 16.000 KG, CARGA ÚTIL MÁX. 10.685 KG, DIST. ENTRE EIXOS 4,8 M, POTÊNCIA 189 CV, INCLUSIVE CARROCERIA FIXA ABERTA DE MADEIRA P/ TRANSPORTE GERAL DE CARGA SECA, DIMEN. APROX. 2,5 X 7,00 X 0,50 M - CHI DIURNO. AF_06/2014</t>
  </si>
  <si>
    <t xml:space="preserve">USINA DE CONCRETO FIXA, CAPACIDADE NOMINAL DE 90 A 120 M3/H, SEM SILO - CHI DIURNO. AF_07/2016</t>
  </si>
  <si>
    <t xml:space="preserve">VIBROACABADORA DE ASFALTO SOBRE ESTEIRAS, LARGURA DE PAVIMENTAÇÃO 1,90 M A 5,30 M, POTÊNCIA 105 HP CAPACIDADE 450 T/H - CHI DIURNO. AF_11/2014</t>
  </si>
  <si>
    <t xml:space="preserve">VASSOURA MECÂNICA REBOCÁVEL COM ESCOVA CILÍNDRICA, LARGURA ÚTIL DE VARRIMENTO DE 2,44 M - CHI DIURNO. AF_06/2014</t>
  </si>
  <si>
    <t xml:space="preserve">TRATOR DE PNEUS, POTÊNCIA 122 CV, TRAÇÃO 4X4, PESO COM LASTRO DE 4.510 KG - CHI DIURNO. AF_06/2014</t>
  </si>
  <si>
    <t xml:space="preserve">TRATOR DE ESTEIRAS, POTÊNCIA 170 HP, PESO OPERACIONAL 19 T, CAÇAMBA 5,2 M3 - CHI DIURNO. AF_06/2014</t>
  </si>
  <si>
    <t xml:space="preserve">TRATOR DE ESTEIRAS, POTÊNCIA 150 HP, PESO OPERACIONAL 16,7 T, COM RODA MOTRIZ ELEVADA E LÂMINA 3,18 M3 - CHI DIURNO. AF_06/2014</t>
  </si>
  <si>
    <t xml:space="preserve">TRATOR DE ESTEIRAS, POTÊNCIA 347 HP, PESO OPERACIONAL 38,5 T, COM LÂMINA 8,70 M3 - CHI DIURNO. AF_06/2014</t>
  </si>
  <si>
    <t xml:space="preserve">ROLO COMPACTADOR VIBRATÓRIO REBOCÁVEL, CILINDRO DE AÇO LISO, POTÊNCIA DE TRAÇÃO DE 65 CV, PESO 4,7 T, IMPACTO DINÂMICO 18,3 T, LARGURA DE TRABALHO 1,67 M - CHI DIURNO. AF_02/2016</t>
  </si>
  <si>
    <t xml:space="preserve">ROLO COMPACTADOR VIBRATÓRIO TANDEM AÇO LISO, POTÊNCIA 58 HP, PESO SEM/COM LASTRO 6,5 / 9,4 T, LARGURA DE TRABALHO 1,2 M - CHI DIURNO. AF_06/2014</t>
  </si>
  <si>
    <t xml:space="preserve">RETROESCAVADEIRA SOBRE RODAS COM CARREGADEIRA, TRAÇÃO 4X4, POTÊNCIA LÍQ. 72 HP, CAÇAMBA CARREG. CAP. MÍN. 0,79 M3, CAÇAMBA RETRO CAP. 0,18 M3, PESO OPERACIONAL MÍN. 7.140 KG, PROFUNDIDADE ESCAVAÇÃO MÁX. 4,50 M - CHI DIURNO. AF_06/2014</t>
  </si>
  <si>
    <t xml:space="preserve">ROLO COMPACTADOR VIBRATÓRIO PÉ DE CARNEIRO, OPERADO POR CONTROLE REMOTO, POTÊNCIA 12,5 KW, PESO OPERACIONAL 1,675 T, LARGURA DE TRABALHO 0,85 M - CHI DIURNO. AF_02/2016</t>
  </si>
  <si>
    <t xml:space="preserve">USINA DE LAMA ASFÁLTICA, PROD 30 A 50 T/H, SILO DE AGREGADO 7 M3, RESERVATÓRIOS PARA EMULSÃO E ÁGUA DE 2,3 M3 CADA, MISTURADOR TIPO PUG MILL A SER MONTADO SOBRE CAMINHÃO - CHI DIURNO. AF_10/2014</t>
  </si>
  <si>
    <t xml:space="preserve">CAMINHÃO TOCO, PESO BRUTO TOTAL 14.300 KG, CARGA ÚTIL MÁXIMA 9590 KG, DISTÂNCIA ENTRE EIXOS 4,76 M, POTÊNCIA 185 CV (NÃO INCLUI CARROCERIA) - CHI DIURNO. AF_06/2014</t>
  </si>
  <si>
    <t xml:space="preserve">CAMINHÃO TOCO, PESO BRUTO TOTAL 16.000 KG, CARGA ÚTIL MÁXIMA DE 10.685 KG, DISTÂNCIA ENTRE EIXOS 4,80 M, POTÊNCIA 189 CV EXCLUSIVE CARROCERIA - CHI DIURNO. AF_06/2014</t>
  </si>
  <si>
    <t xml:space="preserve">CAMINHÃO PIPA 10.000 L TRUCADO, PESO BRUTO TOTAL 23.000 KG, CARGA ÚTIL MÁXIMA 15.935 KG, DISTÂNCIA ENTRE EIXOS 4,8 M, POTÊNCIA 230 CV, INCLUSIVE TANQUE DE AÇO PARA TRANSPORTE DE ÁGUA - CHI DIURNO. AF_06/2014</t>
  </si>
  <si>
    <t xml:space="preserve">ESPARGIDOR DE ASFALTO PRESSURIZADO COM TANQUE DE 2500 L, REBOCÁVEL COM MOTOR A GASOLINA POTÊNCIA 3,4 HP - CHI DIURNO. AF_07/2014</t>
  </si>
  <si>
    <t xml:space="preserve">GRADE DE DISCO REBOCÁVEL COM 20 DISCOS 24" X 6 MM COM PNEUS PARA TRANSPORTE - CHI DIURNO. AF_06/2014</t>
  </si>
  <si>
    <t xml:space="preserve">GUINDAUTO HIDRÁULICO, CAPACIDADE MÁXIMA DE CARGA 6200 KG, MOMENTO MÁXIMO DE CARGA 11,7 TM, ALCANCE MÁXIMO HORIZONTAL 9,70 M, INCLUSIVE CAMINHÃO TOCO PBT 16.000 KG, POTÊNCIA DE 189 CV - CHI DIURNO. AF_06/2014</t>
  </si>
  <si>
    <t xml:space="preserve">MOTONIVELADORA POTÊNCIA BÁSICA LÍQUIDA (PRIMEIRA MARCHA) 125 HP, PESO BRUTO 13032 KG, LARGURA DA LÂMINA DE 3,7 M - CHI DIURNO. AF_06/2014</t>
  </si>
  <si>
    <t xml:space="preserve">PÁ CARREGADEIRA SOBRE RODAS, POTÊNCIA LÍQUIDA 128 HP, CAPACIDADE DA CAÇAMBA 1,7 A 2,8 M3, PESO OPERACIONAL 11632 KG - CHI DIURNO. AF_06/2014</t>
  </si>
  <si>
    <t xml:space="preserve">PÁ CARREGADEIRA SOBRE RODAS, POTÊNCIA 197 HP, CAPACIDADE DA CAÇAMBA 2,5 A 3,5 M3, PESO OPERACIONAL 18338 KG - CHI DIURNO. AF_06/2014</t>
  </si>
  <si>
    <t xml:space="preserve">MARTELETE OU ROMPEDOR PNEUMÁTICO MANUAL, 28 KG, COM SILENCIADOR - CHI DIURNO. AF_07/2016</t>
  </si>
  <si>
    <t xml:space="preserve">COMPRESSOR DE AR REBOCÁVEL, VAZÃO 189 PCM, PRESSÃO EFETIVA DE TRABALHO 102 PSI, MOTOR DIESEL, POTÊNCIA 63 CV - CHI DIURNO. AF_06/2015</t>
  </si>
  <si>
    <t xml:space="preserve">CAMINHÃO BASCULANTE 6 M3, PESO BRUTO TOTAL 16.000 KG, CARGA ÚTIL MÁXIMA 13.071 KG, DISTÂNCIA ENTRE EIXOS 4,80 M, POTÊNCIA 230 CV INCLUSIVE CAÇAMBA METÁLICA - CHI DIURNO. AF_06/2014</t>
  </si>
  <si>
    <t xml:space="preserve">CAMINHÃO PIPA 6.000 L, PESO BRUTO TOTAL 13.000 KG, DISTÂNCIA ENTRE EIXOS 4,80 M, POTÊNCIA 189 CV INCLUSIVE TANQUE DE AÇO PARA TRANSPORTE DE ÁGUA, CAPACIDADE 6 M3 - CHI DIURNO. AF_06/2014</t>
  </si>
  <si>
    <t xml:space="preserve">ROLO COMPACTADOR DE PNEUS ESTÁTICO, PRESSÃO VARIÁVEL, POTÊNCIA 111 HP, PESO SEM/COM LASTRO 9,5 / 26 T, LARGURA DE TRABALHO 1,90 M - CHI DIURNO. AF_07/2014</t>
  </si>
  <si>
    <t xml:space="preserve">TANQUE DE ASFALTO ESTACIONÁRIO COM SERPENTINA, CAPACIDADE 30.000 L - CHI DIURNO. AF_05/2023</t>
  </si>
  <si>
    <t xml:space="preserve">MOTOBOMBA TRASH (PARA ÁGUA SUJA) AUTO ESCORVANTE, MOTOR GASOLINA DE 6,41 HP, DIÂMETROS DE SUCÇÃO X RECALQUE: 3" X 3", HM/Q = 10 MCA / 60 M3/H A 23 MCA / 0 M3/H - CHI DIURNO. AF_10/2014</t>
  </si>
  <si>
    <t xml:space="preserve">ROLO COMPACTADOR PE DE CARNEIRO VIBRATORIO, POTENCIA 125 HP, PESO OPERACIONAL SEM/COM LASTRO 11,95 / 13,30 T, IMPACTO DINAMICO 38,5 / 22,5 T, LARGURA DE TRABALHO 2,15 M - CHI DIURNO. AF_06/2014</t>
  </si>
  <si>
    <t xml:space="preserve">CAMINHÃO BASCULANTE 6 M3 TOCO, PESO BRUTO TOTAL 16.000 KG, CARGA ÚTIL MÁXIMA 11.130 KG, DISTÂNCIA ENTRE EIXOS 5,36 M, POTÊNCIA 185 CV, INCLUSIVE CAÇAMBA METÁLICA - CHI DIURNO. AF_06/2014</t>
  </si>
  <si>
    <t xml:space="preserve">GRUPO GERADOR ESTACIONÁRIO, MOTOR DIESEL POTÊNCIA 170 KVA - CHI DIURNO. AF_02/2016</t>
  </si>
  <si>
    <t xml:space="preserve">GRUPO DE SOLDAGEM COM GERADOR A DIESEL 60 CV PARA SOLDA ELÉTRICA, SOBRE 04 RODAS, COM MOTOR 4 CILINDROS 600 A - CHI DIURNO. AF_02/2016</t>
  </si>
  <si>
    <t xml:space="preserve">ESCAVADEIRA HIDRÁULICA SOBRE ESTEIRAS, CAÇAMBA 0,80 M3, PESO OPERACIONAL 17,8 T, POTÊNCIA LÍQUIDA 110 HP - CHI DIURNO. AF_10/2014</t>
  </si>
  <si>
    <t xml:space="preserve">BETONEIRA CAPACIDADE NOMINAL 400 L, CAPACIDADE DE MISTURA 310 L, MOTOR A DIESEL POTÊNCIA 5,0 HP, SEM CARREGADOR - CHI DIURNO. AF_05/2023</t>
  </si>
  <si>
    <t xml:space="preserve">MISTURADOR DE ARGAMASSA, EIXO HORIZONTAL, CAPACIDADE DE MISTURA 300 KG, MOTOR ELÉTRICO POTÊNCIA 5 CV - CHI DIURNO. AF_05/2023</t>
  </si>
  <si>
    <t xml:space="preserve">MISTURADOR DE ARGAMASSA, EIXO HORIZONTAL, CAPACIDADE DE MISTURA 600 KG, MOTOR ELÉTRICO POTÊNCIA 7,5 CV - CHI DIURNO. AF_05/2023</t>
  </si>
  <si>
    <t xml:space="preserve">MISTURADOR DE ARGAMASSA, EIXO HORIZONTAL, CAPACIDADE DE MISTURA 160 KG, MOTOR ELÉTRICO POTÊNCIA 3 CV - CHI DIURNO. AF_05/2023</t>
  </si>
  <si>
    <t xml:space="preserve">PROJETOR DE ARGAMASSA, CAPACIDADE DE PROJEÇÃO 1,5 M3/H, ALCANCE DE 30 ATÉ 60 M, MOTOR ELÉTRICO POTÊNCIA 7,5 HP - CHI DIURNO. AF_06/2014</t>
  </si>
  <si>
    <t xml:space="preserve">PROJETOR DE ARGAMASSA, CAPACIDADE DE PROJEÇÃO 2 M3/H, ALCANCE ATÉ 50 M, MOTOR ELÉTRICO POTÊNCIA 7,5 HP - CHI DIURNO. AF_06/2014</t>
  </si>
  <si>
    <t xml:space="preserve">BETONEIRA CAPACIDADE NOMINAL DE 400 L, CAPACIDADE DE MISTURA 280 L, MOTOR ELÉTRICO TRIFÁSICO POTÊNCIA DE 2 CV, SEM CARREGADOR - CHI DIURNO. AF_05/2023</t>
  </si>
  <si>
    <t xml:space="preserve">TRATOR DE ESTEIRAS, POTÊNCIA 125 HP, PESO OPERACIONAL 12,9 T, COM LÂMINA 2,7 M3 - CHI DIURNO. AF_10/2014</t>
  </si>
  <si>
    <t xml:space="preserve">ESCAVADEIRA HIDRÁULICA SOBRE ESTEIRAS, CAÇAMBA 1,20 M3, PESO OPERACIONAL 21 T, POTÊNCIA BRUTA 155 HP - CHI DIURNO. AF_06/2014</t>
  </si>
  <si>
    <t xml:space="preserve">BOMBA SUBMERSÍVEL ELÉTRICA TRIFÁSICA, POTÊNCIA 2,96 HP, Ø ROTOR 144 MM SEMI-ABERTO, BOCAL DE SAÍDA Ø 2, HM/Q = 2 MCA / 38,8 M3/H A 28 MCA / 5 M3/H - CHI DIURNO. AF_06/2014</t>
  </si>
  <si>
    <t xml:space="preserve">TANQUE DE ASFALTO ESTACIONÁRIO COM MAÇARICO, CAPACIDADE 20.000 L - CHI DIURNO. AF_05/2023</t>
  </si>
  <si>
    <t xml:space="preserve">TRATOR DE ESTEIRAS, POTÊNCIA 100 HP, PESO OPERACIONAL 9,4 T, COM LÂMINA 2,19 M3 - CHI DIURNO. AF_06/2014</t>
  </si>
  <si>
    <t xml:space="preserve">TRATOR DE PNEUS, POTÊNCIA 85 CV, TRAÇÃO 4X4, PESO COM LASTRO DE 4.675 KG - CHI DIURNO. AF_06/2014</t>
  </si>
  <si>
    <t xml:space="preserve">BATE-ESTACAS POR GRAVIDADE, POTÊNCIA DE 160 HP, PESO DO MARTELO ATÉ 3 TONELADAS - CHI DIURNO. AF_11/2014</t>
  </si>
  <si>
    <t xml:space="preserve">BETONEIRA CAPACIDADE NOMINAL DE 600 L, CAPACIDADE DE MISTURA 360 L, MOTOR ELÉTRICO TRIFÁSICO POTÊNCIA DE 4 CV, SEM CARREGADOR - CHI DIURNO. AF_05/2023</t>
  </si>
  <si>
    <t xml:space="preserve">FRESADORA DE ASFALTO A FRIO SOBRE RODAS, LARGURA FRESAGEM DE 1,0 M, POTÊNCIA 208 HP - CHI DIURNO. AF_11/2014</t>
  </si>
  <si>
    <t xml:space="preserve">FRESADORA DE ASFALTO A FRIO SOBRE RODAS, LARGURA FRESAGEM DE 2,0 M, POTÊNCIA 550 HP - CHI DIURNO. AF_11/2014</t>
  </si>
  <si>
    <t xml:space="preserve">RECICLADORA DE ASFALTO A FRIO SOBRE RODAS, LARGURA FRESAGEM DE 2,0 M, POTÊNCIA 422 HP - CHI DIURNO. AF_11/2014</t>
  </si>
  <si>
    <t xml:space="preserve">VIBROACABADORA DE ASFALTO SOBRE ESTEIRAS, LARGURA DE PAVIMENTAÇÃO 2,13 M A 4,55 M, POTÊNCIA 100 HP, CAPACIDADE 400 T/H - CHI DIURNO. AF_11/2014</t>
  </si>
  <si>
    <t xml:space="preserve">GUINDASTE HIDRÁULICO AUTOPROPELIDO, COM LANÇA TELESCÓPICA 28,80 M, CAPACIDADE MÁXIMA 30 T, POTÊNCIA 97 KW, TRAÇÃO 4 X 4 - CHI DIURNO. AF_11/2014</t>
  </si>
  <si>
    <t xml:space="preserve">BETONEIRA CAPACIDADE NOMINAL DE 600 L, CAPACIDADE DE MISTURA 440 L, MOTOR A DIESEL POTÊNCIA 10 HP, COM CARREGADOR - CHI DIURNO. AF_05/2023</t>
  </si>
  <si>
    <t xml:space="preserve">CAMINHÃO BASCULANTE 14 M3, COM CAVALO MECÂNICO DE CAPACIDADE MÁXIMA DE TRAÇÃO COMBINADO DE 36000 KG, POTÊNCIA 286 CV, INCLUSIVE SEMIREBOQUE COM CAÇAMBA METÁLICA - CHI DIURNO. AF_12/2014</t>
  </si>
  <si>
    <t xml:space="preserve">CAMINHÃO BASCULANTE 18 M3, COM CAVALO MECÂNICO DE CAPACIDADE MÁXIMA DE TRAÇÃO COMBINADO DE 45000 KG, POTÊNCIA 330 CV, INCLUSIVE SEMIREBOQUE COM CAÇAMBA METÁLICA - CHI DIURNO. AF_12/2014</t>
  </si>
  <si>
    <t xml:space="preserve">VIBRADOR DE IMERSÃO, DIÂMETRO DE PONTEIRA 45MM, MOTOR ELÉTRICO TRIFÁSICO POTÊNCIA DE 2 CV - CHI DIURNO. AF_06/2015</t>
  </si>
  <si>
    <t xml:space="preserve">PERFURATRIZ MANUAL, TORQUE MÁXIMO 83 N.M, POTÊNCIA 5 CV, COM DIÂMETRO MÁXIMO 4" - CHI DIURNO. AF_06/2015</t>
  </si>
  <si>
    <t xml:space="preserve">PERFURATRIZ SOBRE ESTEIRA, TORQUE MÁXIMO 600 KGF, PESO MÉDIO 1000 KG, POTÊNCIA 20 HP, DIÂMETRO MÁXIMO 10" - CHI DIURNO. AF_06/2015</t>
  </si>
  <si>
    <t xml:space="preserve">MISTURADOR DUPLO HORIZONTAL DE ALTA TURBULÊNCIA, CAPACIDADE / VOLUME 2 X 500 LITROS, MOTORES ELÉTRICOS MÍNIMO 5 CV CADA, PARA NATA CIMENTO, ARGAMASSA E OUTROS - CHI DIURNO. AF_06/2015</t>
  </si>
  <si>
    <t xml:space="preserve">BOMBA TRIPLEX, PARA INJEÇÃO DE NATA DE CIMENTO, VAZÃO MÁXIMA DE 100 LITROS/MINUTO, PRESSÃO MÁXIMA DE 70 BAR - CHI DIURNO. AF_06/2015</t>
  </si>
  <si>
    <t xml:space="preserve">BOMBA CENTRÍFUGA MONOESTÁGIO COM MOTOR ELÉTRICO MONOFÁSICO, POTÊNCIA 15 HP, DIÂMETRO DO ROTOR 173 MM, HM/Q = 30 MCA / 90 M3/H A 45 MCA / 55 M3/H - CHI DIURNO. AF_06/2015</t>
  </si>
  <si>
    <t xml:space="preserve">BOMBA DE PROJEÇÃO DE CONCRETO SECO, POTÊNCIA 10 CV, VAZÃO 3 M3/H - CHI DIURNO. AF_06/2015</t>
  </si>
  <si>
    <t xml:space="preserve">BOMBA DE PROJEÇÃO DE CONCRETO SECO, POTÊNCIA 10 CV, VAZÃO 6 M3/H - CHI DIURNO. AF_06/2015</t>
  </si>
  <si>
    <t xml:space="preserve">PROJETOR PNEUMÁTICO DE ARGAMASSA PARA CHAPISCO E REBOCO COM RECIPIENTE ACOPLADO, TIPO CANEQUINHA, COM COMPRESSOR DE AR REBOCÁVEL VAZÃO 89 PCM E MOTOR DIESEL DE 20 CV - CHI DIURNO. AF_05/2023</t>
  </si>
  <si>
    <t xml:space="preserve">PERFURATRIZ COM TORRE METÁLICA PARA EXECUÇÃO DE ESTACA HÉLICE CONTÍNUA, PROFUNDIDADE MÁXIMA DE 30 M, DIÂMETRO MÁXIMO DE 800 MM, POTÊNCIA INSTALADA DE 268 HP, MESA ROTATIVA COM TORQUE MÁXIMO DE 170 KNM - CHI DIURNO. AF_06/2015</t>
  </si>
  <si>
    <t xml:space="preserve">PERFURATRIZ HIDRÁULICA SOBRE CAMINHÃO COM TRADO CURTO ACOPLADO, PROFUNDIDADE MÁXIMA DE 20 M, DIÂMETRO MÁXIMO DE 1500 MM, POTÊNCIA INSTALADA DE 137 HP, MESA ROTATIVA COM TORQUE MÁXIMO DE 30 KNM - CHI DIURNO. AF_06/2015</t>
  </si>
  <si>
    <t xml:space="preserve">MANIPULADOR TELESCÓPICO, POTÊNCIA DE 85 HP, CAPACIDADE DE CARGA DE 3.500 KG, ALTURA MÁXIMA DE ELEVAÇÃO DE 12,3 M - CHI DIURNO. AF_05/2023</t>
  </si>
  <si>
    <t xml:space="preserve">MINICARREGADEIRA SOBRE RODAS, POTÊNCIA LÍQUIDA DE 47 HP, CAPACIDADE NOMINAL DE OPERAÇÃO DE 646 KG - CHI DIURNO. AF_06/2015</t>
  </si>
  <si>
    <t xml:space="preserve">COMPRESSOR DE AR REBOCÁVEL, VAZÃO 89 PCM, PRESSÃO EFETIVA DE TRABALHO 102 PSI, MOTOR DIESEL, POTÊNCIA 20 CV - CHI DIURNO. AF_06/2015</t>
  </si>
  <si>
    <t xml:space="preserve">COMPRESSOR DE AR REBOCAVEL, VAZÃO 250 PCM, PRESSAO DE TRABALHO 102 PSI, MOTOR A DIESEL POTÊNCIA 81 CV - CHI DIURNO. AF_06/2015</t>
  </si>
  <si>
    <t xml:space="preserve">COMPRESSOR DE AR REBOCÁVEL, VAZÃO 748 PCM, PRESSÃO EFETIVA DE TRABALHO 102 PSI, MOTOR DIESEL, POTÊNCIA 210 CV - CHI DIURNO. AF_06/2015</t>
  </si>
  <si>
    <t xml:space="preserve">COMPRESSOR DE AR REBOCAVEL, VAZÃO 400 PCM, PRESSAO DE TRABALHO 102 PSI, MOTOR A DIESEL POTÊNCIA 110 CV - CHI DIURNO. AF_06/2015</t>
  </si>
  <si>
    <t xml:space="preserve">CAMINHÃO TRUCADO (C/ TERCEIRO EIXO) ELETRÔNICO - POTÊNCIA 231CV - PBT = 22000KG - DIST. ENTRE EIXOS 5170 MM - INCLUI CARROCERIA FIXA ABERTA DE MADEIRA - CHI DIURNO. AF_06/2015</t>
  </si>
  <si>
    <t xml:space="preserve">PLACA VIBRATÓRIA REVERSÍVEL COM MOTOR 4 TEMPOS A GASOLINA, FORÇA CENTRÍFUGA DE 25 KN (2500 KGF), POTÊNCIA 5,5 CV - CHI DIURNO. AF_08/2015</t>
  </si>
  <si>
    <t xml:space="preserve">CORTADORA DE PISO COM MOTOR 4 TEMPOS A GASOLINA, POTÊNCIA DE 13 HP, COM DISCO DE CORTE DIAMANTADO SEGMENTADO PARA CONCRETO, DIÂMETRO DE 350 MM, FURO DE 1" (14 X 1") - CHI DIURNO. AF_08/2015</t>
  </si>
  <si>
    <t xml:space="preserve">CAMINHÃO BASCULANTE 10 M3, TRUCADO CABINE SIMPLES, PESO BRUTO TOTAL 23.000 KG, CARGA ÚTIL MÁXIMA 15.935 KG, DISTÂNCIA ENTRE EIXOS 4,80 M, POTÊNCIA 230 CV INCLUSIVE CAÇAMBA METÁLICA - CHI DIURNO. AF_06/2014</t>
  </si>
  <si>
    <t xml:space="preserve">CAMINHÃO TOCO, PBT 14.300 KG, CARGA ÚTIL MÁX. 9.710 KG, DIST. ENTRE EIXOS 3,56 M, POTÊNCIA 185 CV, INCLUSIVE CARROCERIA FIXA ABERTA DE MADEIRA P/ TRANSPORTE GERAL DE CARGA SECA, DIMEN. APROX. 2,50 X 6,50 X 0,50 M - CHI DIURNO. AF_06/2014</t>
  </si>
  <si>
    <t xml:space="preserve">ESPARGIDOR DE ASFALTO PRESSURIZADO, TANQUE 6 M3 COM ISOLAÇÃO TÉRMICA, AQUECIDO COM 2 MAÇARICOS, COM BARRA ESPARGIDORA 3,60 M, MONTADO SOBRE CAMINHÃO  TOCO, PBT 14.300 KG, POTÊNCIA 185 CV - CHI DIURNO. AF_05/2023</t>
  </si>
  <si>
    <t xml:space="preserve">COMPACTADOR DE SOLOS DE PERCUSSÃO (SOQUETE) COM MOTOR A GASOLINA 4 TEMPOS, POTÊNCIA 4 CV - CHI DIURNO. AF_08/2015</t>
  </si>
  <si>
    <t xml:space="preserve">GUINDAUTO HIDRÁULICO, CAPACIDADE MÁXIMA DE CARGA 6500 KG, MOMENTO MÁXIMO DE CARGA 5,8 TM, ALCANCE MÁXIMO HORIZONTAL 7,60 M, INCLUSIVE CAMINHÃO TOCO PBT 9.700 KG, POTÊNCIA DE 160 CV - CHI DIURNO. AF_08/2015</t>
  </si>
  <si>
    <t xml:space="preserve">CAMINHÃO DE TRANSPORTE DE MATERIAL ASFÁLTICO 30.000 L, COM CAVALO MECÂNICO DE CAPACIDADE MÁXIMA DE TRAÇÃO COMBINADO DE 66.000 KG, POTÊNCIA 360 CV, INCLUSIVE TANQUE DE ASFALTO COM SERPENTINA - CHI DIURNO. AF_08/2015</t>
  </si>
  <si>
    <t xml:space="preserve">SERRA CIRCULAR DE BANCADA COM MOTOR ELÉTRICO POTÊNCIA DE 5HP, COM COIFA PARA DISCO 10" - CHI DIURNO. AF_08/2015</t>
  </si>
  <si>
    <t xml:space="preserve">DISTRIBUIDOR DE AGREGADOS REBOCAVEL, CAPACIDADE 1,9 M³, LARGURA DE TRABALHO 3,66 M - CHI DIURNO. AF_11/2015</t>
  </si>
  <si>
    <t xml:space="preserve">CAMINHÃO PARA EQUIPAMENTO DE LIMPEZA A SUCÇÃO COM CAMINHÃO TRUCADO DE PESO BRUTO TOTAL 23000 KG, CARGA ÚTIL MÁXIMA 15935 KG, DISTÂNCIA ENTRE EIXOS 4,80 M, POTÊNCIA 230 CV, INCLUSIVE LIMPADORA A SUCÇÃO, TANQUE 12000 L - CHI DIURNO. AF_05/2023</t>
  </si>
  <si>
    <t xml:space="preserve">PENEIRA ROTATIVA COM MOTOR ELÉTRICO TRIFÁSICO DE 2 CV, CILINDRO DE 1 M X 0,60 M, COM FUROS DE 3,17 MM - CHI DIURNO. AF_05/2023</t>
  </si>
  <si>
    <t xml:space="preserve">DOSADOR DE AREIA, CAPACIDADE DE 26 LITROS - CHI DIURNO. AF_05/2023</t>
  </si>
  <si>
    <t xml:space="preserve">CAMINHONETE COM MOTOR A DIESEL, POTÊNCIA 180 CV, CABINE DUPLA, 4X4 - CHI DIURNO. AF_11/2015</t>
  </si>
  <si>
    <t xml:space="preserve">CAMINHONETE CABINE SIMPLES COM MOTOR 1.6 FLEX, CÂMBIO MANUAL, POTÊNCIA 101/104 CV, 2 PORTAS - CHI DIURNO. AF_11/2015</t>
  </si>
  <si>
    <t xml:space="preserve">CAMINHÃO DE TRANSPORTE DE MATERIAL ASFÁLTICO 20.000 L, COM CAVALO MECÂNICO DE CAPACIDADE MÁXIMA DE TRAÇÃO COMBINADO DE 45.000 KG, POTÊNCIA 330 CV, INCLUSIVE TANQUE DE ASFALTO COM MAÇARICO - CHI DIURNO. AF_12/2015</t>
  </si>
  <si>
    <t xml:space="preserve">APARELHO PARA CORTE E SOLDA OXI-ACETILENO SOBRE RODAS, INCLUSIVE CILINDROS E MAÇARICOS - CHI DIURNO. AF_05/2023</t>
  </si>
  <si>
    <t xml:space="preserve">MÁQUINA EXTRUSORA DE CONCRETO PARA GUIAS E SARJETAS, MOTOR A DIESEL, POTÊNCIA 14 CV - CHI DIURNO. AF_12/2015</t>
  </si>
  <si>
    <t xml:space="preserve">MARTELO PERFURADOR PNEUMÁTICO MANUAL, HASTE 25 X 75 MM, 21 KG - CHI DIURNO. AF_12/2015</t>
  </si>
  <si>
    <t xml:space="preserve">PERFURATRIZ COM TORRE METÁLICA PARA EXECUÇÃO DE ESTACA HÉLICE CONTÍNUA, PROFUNDIDADE MÁXIMA DE 32 M, DIÂMETRO MÁXIMO DE 1000 MM, POTÊNCIA INSTALADA DE 350 HP, MESA ROTATIVA COM TORQUE MÁXIMO DE 263 KNM - CHI DIURNO. AF_01/2016</t>
  </si>
  <si>
    <t xml:space="preserve">BETONEIRA CAPACIDADE NOMINAL 400 L, CAPACIDADE DE MISTURA 310 L, MOTOR A GASOLINA POTÊNCIA 5,5 HP, SEM CARREGADOR - CHI DIURNO. AF_02/2016</t>
  </si>
  <si>
    <t xml:space="preserve">ROLO COMPACTADOR VIBRATÓRIO PÉ DE CARNEIRO PARA SOLOS, POTÊNCIA 80 HP, PESO OPERACIONAL SEM/COM LASTRO 7,4 / 8,8 T, LARGURA DE TRABALHO 1,68 M - CHI DIURNO. AF_02/2016</t>
  </si>
  <si>
    <t xml:space="preserve">GRUA ASCENSIONAL, LANÇA DE 30 M, CAPACIDADE DE 1,0 T A 30 M, ALTURA ATÉ 39 M - CHI DIURNO. AF_05/2023</t>
  </si>
  <si>
    <t xml:space="preserve">GUINCHO ELÉTRICO DE COLUNA, CAPACIDADE 400 KG, COM MOTO FREIO, MOTOR TRIFÁSICO DE 1,25 CV - CHI DIURNO. AF_03/2016</t>
  </si>
  <si>
    <t xml:space="preserve">GUINDASTE HIDRÁULICO AUTOPROPELIDO, COM LANÇA TELESCÓPICA 40 M, CAPACIDADE MÁXIMA 60 T, POTÊNCIA 260 KW - CHI DIURNO. AF_03/2016</t>
  </si>
  <si>
    <t xml:space="preserve">GUINDAUTO HIDRÁULICO, CAPACIDADE MÁXIMA DE CARGA 3300 KG, MOMENTO MÁXIMO DE CARGA 5,8 TM, ALCANCE MÁXIMO HORIZONTAL 7,60 M, INCLUSIVE CAMINHÃO TOCO PBT 16.000 KG, POTÊNCIA DE 189 CV - CHI DIURNO. AF_03/2016</t>
  </si>
  <si>
    <t xml:space="preserve">MÁQUINA JATO DE PRESSAO PORTÁTIL, CAMARA DE 1 SAIDA, CAPACIDADE 280 L, DIAMETRO 670 MM, BICO DE JATO CURTO VENTURI DE 5/16 , MANGUEIRA DE 1 COM COMPRESSOR DE AR REBOCÁVEL 189 PCM E MOTOR DIESEL 63 CV - CHI DIURNO. AF_05/2023</t>
  </si>
  <si>
    <t xml:space="preserve">GERADOR PORTÁTIL MONOFÁSICO, POTÊNCIA 5500 VA, MOTOR A GASOLINA, POTÊNCIA DO MOTOR 13 CV - CHI DIURNO. AF_03/2016</t>
  </si>
  <si>
    <t xml:space="preserve">GRUPO GERADOR REBOCÁVEL, POTÊNCIA 66 KVA, MOTOR A DIESEL - CHI DIURNO. AF_03/2016</t>
  </si>
  <si>
    <t xml:space="preserve">GRUPO GERADOR ESTACIONÁRIO, POTÊNCIA 150 KVA, MOTOR A DIESEL- CHI DIURNO. AF_03/2016</t>
  </si>
  <si>
    <t xml:space="preserve">USINA DE MISTURA ASFÁLTICA À QUENTE, TIPO CONTRA FLUXO, PROD 40 A 80 TON/HORA - CHI DIURNO. AF_05/2023</t>
  </si>
  <si>
    <t xml:space="preserve">USINA DE ASFALTO À FRIO, CAPACIDADE DE 40 A 60 TON/HORA, ELÉTRICA POTÊNCIA 30 CV - CHI DIURNO. AF_05/2023</t>
  </si>
  <si>
    <t xml:space="preserve">USINA MISTURADORA DE SOLOS, CAPACIDADE DE 200 A 500 TON/H, POTENCIA 75KW - CHI DIURNO. AF_07/2016</t>
  </si>
  <si>
    <t xml:space="preserve">DISTRIBUIDOR DE AGREGADOS AUTOPROPELIDO, CAP 3 M3, A DIESEL, POTÊNCIA 176CV - CHI DIURNO. AF_07/2016</t>
  </si>
  <si>
    <t xml:space="preserve">TALHA MANUAL DE CORRENTE, CAPACIDADE DE 2 TON. COM ELEVAÇÃO DE 3 M - CHI DIURNO. AF_07/2016</t>
  </si>
  <si>
    <t xml:space="preserve">GRUA ASCENCIONAL, LANÇA DE 42 M, CAPACIDADE DE 1,5 T A 30 M, ALTURA ATÉ 39 M - CHI DIURNO. AF_05/2023</t>
  </si>
  <si>
    <t xml:space="preserve">MARTELO DEMOLIDOR PNEUMÁTICO MANUAL, 32 KG - CHI DIURNO. AF_09/2016</t>
  </si>
  <si>
    <t xml:space="preserve">COMPACTADOR DE SOLOS DE PERCUSÃO (SOQUETE) COM MOTOR A GASOLINA, POTÊNCIA 3 CV - CHI DIURNO. AF_09/2016</t>
  </si>
  <si>
    <t xml:space="preserve">RÉGUA VIBRATÓRIA DUPLA PARA CONCRETO, PESO DE 60KG, COMPRIMENTO 4 M, COM MOTOR A GASOLINA, POTÊNCIA 5,5 HP - CHI DIURNO. AF_09/2016</t>
  </si>
  <si>
    <t xml:space="preserve">POLIDORA DE PISO (POLITRIZ), PESO DE 100KG, DIÂMETRO 450 MM, MOTOR ELÉTRICO, POTÊNCIA 4 HP - CHI DIURNO. AF_05/2023</t>
  </si>
  <si>
    <t xml:space="preserve">DESEMPENADEIRA DE CONCRETO, PESO DE 78 KG, 4 PÁS, MOTOR A GASOLINA, POTÊNCIA 5,5 HP - CHI DIURNO. AF_05/2023</t>
  </si>
  <si>
    <t xml:space="preserve">PERFURATRIZ PNEUMATICA MANUAL DE PESO MEDIO, MARTELETE, 18KG, COMPRIMENTO MÁXIMO DE CURSO DE 6 M, DIAMETRO DO PISTAO DE 5,5 CM - CHI DIURNO. AF_11/2016</t>
  </si>
  <si>
    <t xml:space="preserve">ROLO COMPACTADOR VIBRATORIO TANDEM, ACO LISO, POTENCIA 125 HP, PESO SEM/COM LASTRO 10,20/11,65 T, LARGURA DE TRABALHO 1,73 M - CHI DIURNO. AF_11/2016</t>
  </si>
  <si>
    <t xml:space="preserve">PERFURATRIZ MANUAL, TORQUE MAXIMO 55 KGF.M, POTENCIA 5 CV, COM DIAMETRO MAXIMO 8 1/2" - CHI DIURNO. AF_11/2016</t>
  </si>
  <si>
    <t xml:space="preserve">PERFURATRIZ SOBRE ESTEIRA, TORQUE MÁXIMO 600 KGF, POTÊNCIA ENTRE 50 E 60 HP, DIÂMETRO MÁXIMO 10 - CHI DIURNO. AF_11/2016</t>
  </si>
  <si>
    <t xml:space="preserve">ESCAVADEIRA HIDRAULICA SOBRE ESTEIRA, COM GARRA GIRATORIA DE MANDIBULAS, PESO OPERACIONAL ENTRE 22,00 E 25,50 TON, POTENCIA LIQUIDA ENTRE 150 E 160 HP - CHI DIURNO. AF_11/2016</t>
  </si>
  <si>
    <t xml:space="preserve">ESCAVADEIRA HIDRAULICA SOBRE ESTEIRA, EQUIPADA COM CLAMSHELL, COM CAPACIDADE DA CAÇAMBA ENTRE 1,20 E 1,50 M3, PESO OPERACIONAL ENTRE 20,00 E 22,00 TON, POTENCIA LIQUIDA ENTRE 150 E 160 HP - CHI DIURNO. AF_11/2016</t>
  </si>
  <si>
    <t xml:space="preserve">GRUPO GERADOR COM CARENAGEM, MOTOR DIESEL POTÊNCIA STANDART ENTRE 250 E 260 KVA - CHI DIURNO. AF_12/2016</t>
  </si>
  <si>
    <t xml:space="preserve">TRATOR DE PNEUS COM POTÊNCIA DE 122 CV, TRAÇÃO 4X4, COM VASSOURA MECÂNICA ACOPLADA - CHI DIURNO. AF_02/2017</t>
  </si>
  <si>
    <t xml:space="preserve">TRATOR DE PNEUS COM POTÊNCIA DE 122 CV, TRAÇÃO 4X4, COM GRADE DE DISCOS ACOPLADA - CHI DIURNO. AF_02/2017</t>
  </si>
  <si>
    <t xml:space="preserve">TRATOR DE PNEUS COM POTÊNCIA DE 85 CV, TRAÇÃO 4X4, COM GRADE DE DISCOS ACOPLADA - CHI DIURNO. AF_02/2017</t>
  </si>
  <si>
    <t xml:space="preserve">CAMINHÃO BASCULANTE 10 M3, TRUCADO, POTÊNCIA 230 CV, INCLUSIVE CAÇAMBA METÁLICA, COM DISTRIBUIDOR DE AGREGADOS ACOPLADO - CHI DIURNO. AF_02/2017</t>
  </si>
  <si>
    <t xml:space="preserve">TRATOR DE PNEUS COM POTÊNCIA DE 85 CV, TRAÇÃO 4X4, COM VASSOURA MECÂNICA ACOPLADA - CHI DIURNO. AF_02/2017</t>
  </si>
  <si>
    <t xml:space="preserve">MINICARREGADEIRA SOBRE RODAS POTENCIA 47HP CAPACIDADE OPERACAO 646 KG, COM VASSOURA MECÂNICA ACOPLADA - CHI DIURNO. AF_03/2017</t>
  </si>
  <si>
    <t xml:space="preserve">MÁQUINA DEMARCADORA DE FAIXA DE TRÁFEGO À FRIO, AUTOPROPELIDA, POTÊNCIA 38 HP - CHI DIURNO. AF_07/2016</t>
  </si>
  <si>
    <t xml:space="preserve">MINIESCAVADEIRA SOBRE ESTEIRAS, POTENCIA LIQUIDA DE *30* HP, PESO OPERACIONAL DE *3.500* KG - CHI DIURNO. AF_04/2017</t>
  </si>
  <si>
    <t xml:space="preserve">ROLO COMPACTADOR DE PNEUS, ESTATICO, PRESSAO VARIAVEL, POTENCIA 110 HP, PESO SEM/COM LASTRO 10,8/27 T, LARGURA DE ROLAGEM 2,30 M - CHI DIURNO. AF_06/2017</t>
  </si>
  <si>
    <t xml:space="preserve">INVERSOR DE SOLDA MONOFÁSICO DE 160 A, POTÊNCIA DE 5400 W, TENSÃO DE 220 V, PARA SOLDA COM ELETRODOS DE 2,0 A 4,0 MM E PROCESSO TIG - CHI DIURNO. AF_06/2018</t>
  </si>
  <si>
    <t xml:space="preserve">LAVADORA DE ALTA PRESSAO (LAVA-JATO) PARA AGUA FRIA, PRESSAO DE OPERACAO ENTRE 1400 E 1900 LIB/POL2, VAZAO MAXIMA ENTRE 400 E 700 L/H - CHI DIURNO. AF_05/2023</t>
  </si>
  <si>
    <t xml:space="preserve">USINA DE MISTURA ASFÁLTICA À QUENTE, TIPO CONTRA FLUXO, PROD 100 A 140 TON/HORA - CHI DIURNO. AF_12/2019</t>
  </si>
  <si>
    <t xml:space="preserve">USINA DE ASFALTO, TIPO GRAVIMÉTRICA, PROD 150 TON/HORA - CHI DIURNO. AF_12/2019</t>
  </si>
  <si>
    <t xml:space="preserve">MARTELO DEMOLIDOR ELÉTRICO, COM POTÊNCIA DE 2.000 W, 1.000 IMPACTOS POR MINUTO, PESO DE 30 KG -  CHI DIURNO. AF_01/2021</t>
  </si>
  <si>
    <t xml:space="preserve">TERMOFUSORA PARA TUBOS E CONEXÕES EM PPR COM DIÂMETROS DE 20 A 63 MM, POTÊNCIA DE 800 W, TENSAO 220 V - CHI DIURNO. AF_05/2022</t>
  </si>
  <si>
    <t xml:space="preserve">TERMOFUSORA PARA TUBOS E CONEXÕES EM PPR COM DIÂMETROS DE 75 A 110 MM, POTÊNCIA DE *1100* W, TENSÃO 220 V - CHI DIURNO. AF_05/2022</t>
  </si>
  <si>
    <t xml:space="preserve">ROLO COMPACTADOR VIBRATÓRIO PÉ DE CARNEIRO PARA SOLOS, POTÊNCIA 80 HP, PESO OPERACIONAL SEM/COM LASTRO 7,4 / 8,8 T, LARGURA DE TRABALHO 1,68 M - MANUTENÇÃO. AF_02/2016</t>
  </si>
  <si>
    <t xml:space="preserve">H</t>
  </si>
  <si>
    <t xml:space="preserve">ESCAVADEIRA HIDRÁULICA SOBRE ESTEIRAS, CAÇAMBA 0,80 M3, PESO OPERACIONAL 17 T, POTENCIA BRUTA 111 HP - DEPRECIAÇÃO. AF_06/2014</t>
  </si>
  <si>
    <t xml:space="preserve">ESCAVADEIRA HIDRÁULICA SOBRE ESTEIRAS, CAÇAMBA 0,80 M3, PESO OPERACIONAL 17 T, POTENCIA BRUTA 111 HP - JUROS. AF_06/2014</t>
  </si>
  <si>
    <t xml:space="preserve">ESCAVADEIRA HIDRÁULICA SOBRE ESTEIRAS, CAÇAMBA 0,80 M3, PESO OPERACIONAL 17 T, POTENCIA BRUTA 111 HP - MANUTENÇÃO. AF_06/2014</t>
  </si>
  <si>
    <t xml:space="preserve">ESCAVADEIRA HIDRÁULICA SOBRE ESTEIRAS, CAÇAMBA 0,80 M3, PESO OPERACIONAL 17 T, POTENCIA BRUTA 111 HP - MATERIAIS NA OPERAÇÃO. AF_06/2014</t>
  </si>
  <si>
    <t xml:space="preserve">GRADE DE DISCO CONTROLE REMOTO REBOCÁVEL, COM 24 DISCOS 24 X 6 MM COM PNEUS PARA TRANSPORTE - MANUTENÇÃO. AF_06/2014</t>
  </si>
  <si>
    <t xml:space="preserve">RETROESCAVADEIRA SOBRE RODAS COM CARREGADEIRA, TRAÇÃO 4X4, POTÊNCIA LÍQ. 88 HP, CAÇAMBA CARREG. CAP. MÍN. 1 M3, CAÇAMBA RETRO CAP. 0,26 M3, PESO OPERACIONAL MÍN. 6.674 KG, PROFUNDIDADE ESCAVAÇÃO MÁX. 4,37 M - MANUTENÇÃO. AF_06/2014</t>
  </si>
  <si>
    <t xml:space="preserve">RETROESCAVADEIRA SOBRE RODAS COM CARREGADEIRA, TRAÇÃO 4X2, POTÊNCIA LÍQ. 79 HP, CAÇAMBA CARREG. CAP. MÍN. 1 M3, CAÇAMBA RETRO CAP. 0,20 M3, PESO OPERACIONAL MÍN. 6.570 KG, PROFUNDIDADE ESCAVAÇÃO MÁX. 4,37 M - MANUTENÇÃO. AF_06/2014</t>
  </si>
  <si>
    <t xml:space="preserve">RETROESCAVADEIRA SOBRE RODAS COM CARREGADEIRA, TRAÇÃO 4X2, POTÊNCIA LÍQ. 79 HP, CAÇAMBA CARREG. CAP. MÍN. 1 M3, CAÇAMBA RETRO CAP. 0,20 M3, PESO OPERACIONAL MÍN. 6.570 KG, PROFUNDIDADE ESCAVAÇÃO MÁX. 4,37 M - MATERIAIS NA OPERAÇÃO. AF_06/2014</t>
  </si>
  <si>
    <t xml:space="preserve">ROLO COMPACTADOR VIBRATÓRIO DE UM CILINDRO AÇO LISO, POTÊNCIA 80 HP, PESO OPERACIONAL MÁXIMO 8,1 T, IMPACTO DINÂMICO 16,15 / 9,5 T, LARGURA DE TRABALHO 1,68 M - MANUTENÇÃO. AF_06/2014</t>
  </si>
  <si>
    <t xml:space="preserve">MOTOBOMBA CENTRÍFUGA, MOTOR A GASOLINA, POTÊNCIA 5,42 HP, BOCAIS 1 1/2" X 1", DIÂMETRO ROTOR 143 MM HM/Q = 6 MCA / 16,8 M3/H A 38 MCA / 6,6 M3/H - MANUTENÇÃO. AF_06/2014</t>
  </si>
  <si>
    <t xml:space="preserve">MOTOBOMBA CENTRÍFUGA, MOTOR A GASOLINA, POTÊNCIA 5,42 HP, BOCAIS 1 1/2" X 1", DIÂMETRO ROTOR 143 MM HM/Q = 6 MCA / 16,8 M3/H A 38 MCA / 6,6 M3/H - MATERIAIS NA OPERAÇÃO. AF_06/2014</t>
  </si>
  <si>
    <t xml:space="preserve">CAMINHÃO BASCULANTE 6 M3, PESO BRUTO TOTAL 16.000 KG, CARGA ÚTIL MÁXIMA 13.071 KG, DISTÂNCIA ENTRE EIXOS 4,80 M, POTÊNCIA 230 CV INCLUSIVE CAÇAMBA METÁLICA - MANUTENÇÃO. AF_06/2014</t>
  </si>
  <si>
    <t xml:space="preserve">USINA DE CONCRETO FIXA, CAPACIDADE NOMINAL DE 90 A 120 M3/H, SEM SILO - MATERIAIS NA OPERAÇÃO. AF_07/2016</t>
  </si>
  <si>
    <t xml:space="preserve">CAMINHÃO TOCO, PBT 16.000 KG, CARGA ÚTIL MÁX. 10.685 KG, DIST. ENTRE EIXOS 4,8 M, POTÊNCIA 189 CV, INCLUSIVE CARROCERIA FIXA ABERTA DE MADEIRA P/ TRANSPORTE GERAL DE CARGA SECA, DIMEN. APROX. 2,5 X 7,00 X 0,50 M - MANUTENÇÃO. AF_06/2014</t>
  </si>
  <si>
    <t xml:space="preserve">USINA MISTURADORA DE SOLOS, CAPACIDADE DE 200 A 500 TON/H, POTENCIA 75KW - MANUTENÇÃO. AF_07/2016</t>
  </si>
  <si>
    <t xml:space="preserve">VIBROACABADORA DE ASFALTO SOBRE ESTEIRAS, LARGURA DE PAVIMENTAÇÃO 1,90 M A 5,30 M, POTÊNCIA 105 HP CAPACIDADE 450 T/H - MANUTENÇÃO. AF_11/2014</t>
  </si>
  <si>
    <t xml:space="preserve">VIBROACABADORA DE ASFALTO SOBRE ESTEIRAS, LARGURA DE PAVIMENTAÇÃO 1,90 M A 5,30 M, POTÊNCIA 105 HP CAPACIDADE 450 T/H - MATERIAIS NA OPERAÇÃO. AF_11/2014</t>
  </si>
  <si>
    <t xml:space="preserve">TRATOR DE PNEUS, POTÊNCIA 85 CV, TRAÇÃO 4X4, PESO COM LASTRO DE 4.675 KG - MANUTENÇÃO. AF_06/2014</t>
  </si>
  <si>
    <t xml:space="preserve">TRATOR DE PNEUS, POTÊNCIA 85 CV, TRAÇÃO 4X4, PESO COM LASTRO DE 4.675 KG - MATERIAIS NA OPERAÇÃO. AF_06/2014</t>
  </si>
  <si>
    <t xml:space="preserve">TRATOR DE ESTEIRAS, POTÊNCIA 170 HP, PESO OPERACIONAL 19 T, CAÇAMBA 5,2 M3 - MATERIAIS NA OPERAÇÃO. AF_06/2014</t>
  </si>
  <si>
    <t xml:space="preserve">TRATOR DE ESTEIRAS, POTÊNCIA 150 HP, PESO OPERACIONAL 16,7 T, COM RODA MOTRIZ ELEVADA E LÂMINA 3,18 M3 - MATERIAIS NA OPERAÇÃO. AF_06/2014</t>
  </si>
  <si>
    <t xml:space="preserve">TRATOR DE ESTEIRAS, POTÊNCIA 347 HP, PESO OPERACIONAL 38,5 T, COM LÂMINA 8,70 M3 - MATERIAIS NA OPERAÇÃO. AF_06/2014</t>
  </si>
  <si>
    <t xml:space="preserve">TRATOR DE ESTEIRAS, POTÊNCIA 100 HP, PESO OPERACIONAL 9,4 T, COM LÂMINA 2,19 M3 - MANUTENÇÃO. AF_06/2014</t>
  </si>
  <si>
    <t xml:space="preserve">ROLO COMPACTADOR VIBRATÓRIO REBOCÁVEL, CILINDRO DE AÇO LISO, POTÊNCIA DE TRAÇÃO DE 65 CV, PESO 4,7 T, IMPACTO DINÂMICO 18,3 T, LARGURA DE TRABALHO 1,67 M - MANUTENÇÃO. AF_02/2016</t>
  </si>
  <si>
    <t xml:space="preserve">ROLO COMPACTADOR VIBRATÓRIO TANDEM AÇO LISO, POTÊNCIA 58 HP, PESO SEM/COM LASTRO 6,5 / 9,4 T, LARGURA DE TRABALHO 1,2 M - MANUTENÇÃO. AF_06/2014</t>
  </si>
  <si>
    <t xml:space="preserve">ROLO COMPACTADOR VIBRATÓRIO TANDEM AÇO LISO, POTÊNCIA 58 HP, PESO SEM/COM LASTRO 6,5 / 9,4 T, LARGURA DE TRABALHO 1,2 M - MATERIAIS NA OPERAÇÃO. AF_06/2014</t>
  </si>
  <si>
    <t xml:space="preserve">RETROESCAVADEIRA SOBRE RODAS COM CARREGADEIRA, TRAÇÃO 4X4, POTÊNCIA LÍQ. 72 HP, CAÇAMBA CARREG. CAP. MÍN. 0,79 M3, CAÇAMBA RETRO CAP. 0,18 M3, PESO OPERACIONAL MÍN. 7.140 KG, PROFUNDIDADE ESCAVAÇÃO MÁX. 4,50 M - MANUTENÇÃO. AF_06/2014</t>
  </si>
  <si>
    <t xml:space="preserve">RETROESCAVADEIRA SOBRE RODAS COM CARREGADEIRA, TRAÇÃO 4X4, POTÊNCIA LÍQ. 72 HP, CAÇAMBA CARREG. CAP. MÍN. 0,79 M3, CAÇAMBA RETRO CAP. 0,18 M3, PESO OPERACIONAL MÍN. 7.140 KG, PROFUNDIDADE ESCAVAÇÃO MÁX. 4,50 M - MATERIAIS NA OPERAÇÃO. AF_06/2014</t>
  </si>
  <si>
    <t xml:space="preserve">ROLO COMPACTADOR VIBRATÓRIO PÉ DE CARNEIRO, OPERADO POR CONTROLE REMOTO, POTÊNCIA 12,5 KW, PESO OPERACIONAL 1,675 T, LARGURA DE TRABALHO 0,85 M - DEPRECIAÇÃO. AF_02/2016</t>
  </si>
  <si>
    <t xml:space="preserve">ROLO COMPACTADOR VIBRATÓRIO PÉ DE CARNEIRO, OPERADO POR CONTROLE REMOTO, POTÊNCIA 12,5 KW, PESO OPERACIONAL 1,675 T, LARGURA DE TRABALHO 0,85 M - MANUTENÇÃO. AF_02/2016</t>
  </si>
  <si>
    <t xml:space="preserve">USINA DE LAMA ASFÁLTICA, PROD 30 A 50 T/H, SILO DE AGREGADO 7 M3, RESERVATÓRIOS PARA EMULSÃO E ÁGUA DE 2,3 M3 CADA, MISTURADOR TIPO PUG MILL A SER MONTADO SOBRE CAMINHÃO - MANUTENÇÃO. AF_10/2014</t>
  </si>
  <si>
    <t xml:space="preserve">USINA DE LAMA ASFÁLTICA, PROD 30 A 50 T/H, SILO DE AGREGADO 7 M3, RESERVATÓRIOS PARA EMULSÃO E ÁGUA DE 2,3 M3 CADA, MISTURADOR TIPO PUG MILL A SER MONTADO SOBRE CAMINHÃO - MATERIAIS NA OPERAÇÃO. AF_10/2014</t>
  </si>
  <si>
    <t xml:space="preserve">CAMINHÃO PIPA 6.000 L, PESO BRUTO TOTAL 13.000 KG, DISTÂNCIA ENTRE EIXOS 4,80 M, POTÊNCIA 189 CV INCLUSIVE TANQUE DE AÇO PARA TRANSPORTE DE ÁGUA, CAPACIDADE 6 M3 - MATERIAIS NA OPERAÇÃO. AF_06/2014</t>
  </si>
  <si>
    <t xml:space="preserve">CAMINHÃO TOCO, PESO BRUTO TOTAL 14.300 KG, CARGA ÚTIL MÁXIMA 9590 KG, DISTÂNCIA ENTRE EIXOS 4,76 M, POTÊNCIA 185 CV (NÃO INCLUI CARROCERIA) - MANUTENÇÃO. AF_06/2014</t>
  </si>
  <si>
    <t xml:space="preserve">CAMINHÃO TOCO, PESO BRUTO TOTAL 16.000 KG, CARGA ÚTIL MÁXIMA DE 10.685 KG, DISTÂNCIA ENTRE EIXOS 4,80 M, POTÊNCIA 189 CV EXCLUSIVE CARROCERIA - MANUTENÇÃO. AF_06/2014</t>
  </si>
  <si>
    <t xml:space="preserve">CAMINHÃO PIPA 10.000 L TRUCADO, PESO BRUTO TOTAL 23.000 KG, CARGA ÚTIL MÁXIMA 15.935 KG, DISTÂNCIA ENTRE EIXOS 4,8 M, POTÊNCIA 230 CV, INCLUSIVE TANQUE DE AÇO PARA TRANSPORTE DE ÁGUA - MANUTENÇÃO. AF_06/2014</t>
  </si>
  <si>
    <t xml:space="preserve">ESPARGIDOR DE ASFALTO PRESSURIZADO COM TANQUE DE 2500 L, REBOCÁVEL COM MOTOR A GASOLINA POTÊNCIA 3,4 HP - MANUTENÇÃO. AF_07/2014</t>
  </si>
  <si>
    <t xml:space="preserve">ESPARGIDOR DE ASFALTO PRESSURIZADO COM TANQUE DE 2500 L, REBOCÁVEL COM MOTOR A GASOLINA POTÊNCIA 3,4 HP - MATERIAIS NA OPERAÇÃO. AF_07/2014</t>
  </si>
  <si>
    <t xml:space="preserve">MOTONIVELADORA POTÊNCIA BÁSICA LÍQUIDA (PRIMEIRA MARCHA) 125 HP, PESO BRUTO 13032 KG, LARGURA DA LÂMINA DE 3,7 M - MANUTENÇÃO. AF_06/2014</t>
  </si>
  <si>
    <t xml:space="preserve">PÁ CARREGADEIRA SOBRE RODAS, POTÊNCIA 197 HP, CAPACIDADE DA CAÇAMBA 2,5 A 3,5 M3, PESO OPERACIONAL 18338 KG - MATERIAIS NA OPERAÇÃO. AF_06/2014</t>
  </si>
  <si>
    <t xml:space="preserve">COMPRESSOR DE AR REBOCÁVEL, VAZÃO 189 PCM, PRESSÃO EFETIVA DE TRABALHO 102 PSI, MOTOR DIESEL, POTÊNCIA 63 CV - MANUTENÇÃO. AF_06/2015</t>
  </si>
  <si>
    <t xml:space="preserve">BOMBA SUBMERSÍVEL ELÉTRICA TRIFÁSICA, POTÊNCIA 2,96 HP, Ø ROTOR 144 MM SEMI-ABERTO, BOCAL DE SAÍDA Ø 2, HM/Q = 2 MCA / 38,8 M3/H A 28 MCA / 5 M3/H - MANUTENÇÃO. AF_06/2014</t>
  </si>
  <si>
    <t xml:space="preserve">TANQUE DE ASFALTO ESTACIONÁRIO COM SERPENTINA, CAPACIDADE 30.000 L - DEPRECIAÇÃO. AF_05/2023</t>
  </si>
  <si>
    <t xml:space="preserve">TANQUE DE ASFALTO ESTACIONÁRIO COM SERPENTINA, CAPACIDADE 30.000 L - JUROS. AF_05/2023</t>
  </si>
  <si>
    <t xml:space="preserve">TANQUE DE ASFALTO ESTACIONÁRIO COM SERPENTINA, CAPACIDADE 30.000 L - MANUTENÇÃO. AF_05/2023</t>
  </si>
  <si>
    <t xml:space="preserve">TANQUE DE ASFALTO ESTACIONÁRIO COM SERPENTINA, CAPACIDADE 30.000 L - MATERIAIS NA OPERAÇÃO. AF_05/2023</t>
  </si>
  <si>
    <t xml:space="preserve">ROLO COMPACTADOR DE PNEUS ESTÁTICO, PRESSÃO VARIÁVEL, POTÊNCIA 111 HP, PESO SEM/COM LASTRO 9,5 / 26 T, LARGURA DE TRABALHO 1,90 M - DEPRECIAÇÃO. AF_07/2014</t>
  </si>
  <si>
    <t xml:space="preserve">ROLO COMPACTADOR DE PNEUS ESTÁTICO, PRESSÃO VARIÁVEL, POTÊNCIA 111 HP, PESO SEM/COM LASTRO 9,5 / 26 T, LARGURA DE TRABALHO 1,90 M - JUROS. AF_07/2014</t>
  </si>
  <si>
    <t xml:space="preserve">ROLO COMPACTADOR DE PNEUS ESTÁTICO, PRESSÃO VARIÁVEL, POTÊNCIA 111 HP, PESO SEM/COM LASTRO 9,5 / 26 T, LARGURA DE TRABALHO 1,90 M - MANUTENÇÃO. AF_07/2014</t>
  </si>
  <si>
    <t xml:space="preserve">MOTOBOMBA TRASH (PARA ÁGUA SUJA) AUTO ESCORVANTE, MOTOR GASOLINA DE 6,41 HP, DIÂMETROS DE SUCÇÃO X RECALQUE: 3" X 3", HM/Q = 10 MCA / 60 M3/H A 23 MCA / 0 M3/H - DEPRECIAÇÃO. AF_10/2014</t>
  </si>
  <si>
    <t xml:space="preserve">MOTOBOMBA TRASH (PARA ÁGUA SUJA) AUTO ESCORVANTE, MOTOR GASOLINA DE 6,41 HP, DIÂMETROS DE SUCÇÃO X RECALQUE: 3" X 3", HM/Q = 10 MCA / 60 M3/H A 23 MCA / 0 M3/H - JUROS. AF_10/2014</t>
  </si>
  <si>
    <t xml:space="preserve">MOTOBOMBA TRASH (PARA ÁGUA SUJA) AUTO ESCORVANTE, MOTOR GASOLINA DE 6,41 HP, DIÂMETROS DE SUCÇÃO X RECALQUE: 3" X 3", HM/Q = 10 MCA / 60 M3/H A 23 MCA / 0 M3/H - MANUTENÇÃO. AF_10/2014</t>
  </si>
  <si>
    <t xml:space="preserve">MOTOBOMBA TRASH (PARA ÁGUA SUJA) AUTO ESCORVANTE, MOTOR GASOLINA DE 6,41 HP, DIÂMETROS DE SUCÇÃO X RECALQUE: 3" X 3", HM/Q = 10 MCA / 60 M3/H A 23 MCA / 0 M3/H - MATERIAIS NA OPERAÇÃO. AF_10/2014</t>
  </si>
  <si>
    <t xml:space="preserve">ROLO COMPACTADOR PE DE CARNEIRO VIBRATORIO, POTENCIA 125 HP, PESO OPERACIONAL SEM/COM LASTRO 11,95 / 13,30 T, IMPACTO DINAMICO 38,5 / 22,5 T, LARGURA DE TRABALHO 2,15 M - DEPRECIAÇÃO. AF_06/2014</t>
  </si>
  <si>
    <t xml:space="preserve">ROLO COMPACTADOR PE DE CARNEIRO VIBRATORIO, POTENCIA 125 HP, PESO OPERACIONAL SEM/COM LASTRO 11,95 / 13,30 T, IMPACTO DINAMICO 38,5 / 22,5 T, LARGURA DE TRABALHO 2,15 M - JUROS. AF_06/2014</t>
  </si>
  <si>
    <t xml:space="preserve">ROLO COMPACTADOR PE DE CARNEIRO VIBRATORIO, POTENCIA 125 HP, PESO OPERACIONAL SEM/COM LASTRO 11,95 / 13,30 T, IMPACTO DINAMICO 38,5 / 22,5 T, LARGURA DE TRABALHO 2,15 M - MANUTENÇÃO. AF_06/2014</t>
  </si>
  <si>
    <t xml:space="preserve">ROLO COMPACTADOR PE DE CARNEIRO VIBRATORIO, POTENCIA 125 HP, PESO OPERACIONAL SEM/COM LASTRO 11,95 / 13,30 T, IMPACTO DINAMICO 38,5 / 22,5 T, LARGURA DE TRABALHO 2,15 M - MATERIAIS NA OPERAÇÃO. AF_06/2014</t>
  </si>
  <si>
    <t xml:space="preserve">CAMINHÃO BASCULANTE 6 M3 TOCO, PESO BRUTO TOTAL 16.000 KG, CARGA ÚTIL MÁXIMA 11.130 KG, DISTÂNCIA ENTRE EIXOS 5,36 M, POTÊNCIA 185 CV, INCLUSIVE CAÇAMBA METÁLICA - DEPRECIAÇÃO. AF_06/2014</t>
  </si>
  <si>
    <t xml:space="preserve">CAMINHÃO BASCULANTE 6 M3 TOCO, PESO BRUTO TOTAL 16.000 KG, CARGA ÚTIL MÁXIMA 11.130 KG, DISTÂNCIA ENTRE EIXOS 5,36 M, POTÊNCIA 185 CV, INCLUSIVE CAÇAMBA METÁLICA - JUROS. AF_06/2014</t>
  </si>
  <si>
    <t xml:space="preserve">CAMINHÃO BASCULANTE 6 M3 TOCO, PESO BRUTO TOTAL 16.000 KG, CARGA ÚTIL MÁXIMA 11.130 KG, DISTÂNCIA ENTRE EIXOS 5,36 M, POTÊNCIA 185 CV, INCLUSIVE CAÇAMBA METÁLICA - MANUTENÇÃO. AF_06/2014</t>
  </si>
  <si>
    <t xml:space="preserve">CAMINHÃO BASCULANTE 6 M3 TOCO, PESO BRUTO TOTAL 16.000 KG, CARGA ÚTIL MÁXIMA 11.130 KG, DISTÂNCIA ENTRE EIXOS 5,36 M, POTÊNCIA 185 CV, INCLUSIVE CAÇAMBA METÁLICA - MATERIAIS NA OPERAÇÃO. AF_06/2014</t>
  </si>
  <si>
    <t xml:space="preserve">TRATOR DE PNEUS, POTÊNCIA 122 CV, TRAÇÃO 4X4, PESO COM LASTRO DE 4.510 KG - DEPRECIAÇÃO. AF_06/2014</t>
  </si>
  <si>
    <t xml:space="preserve">TRATOR DE PNEUS, POTÊNCIA 122 CV, TRAÇÃO 4X4, PESO COM LASTRO DE 4.510 KG - JUROS. AF_06/2014</t>
  </si>
  <si>
    <t xml:space="preserve">TRATOR DE PNEUS, POTÊNCIA 122 CV, TRAÇÃO 4X4, PESO COM LASTRO DE 4.510 KG - MANUTENÇÃO. AF_06/2014</t>
  </si>
  <si>
    <t xml:space="preserve">TRATOR DE PNEUS, POTÊNCIA 122 CV, TRAÇÃO 4X4, PESO COM LASTRO DE 4.510 KG - MATERIAIS NA OPERAÇÃO. AF_06/2014</t>
  </si>
  <si>
    <t xml:space="preserve">RETROESCAVADEIRA SOBRE RODAS COM CARREGADEIRA, TRAÇÃO 4X4, POTÊNCIA LÍQ. 88 HP, CAÇAMBA CARREG. CAP. MÍN. 1 M3, CAÇAMBA RETRO CAP. 0,26 M3, PESO OPERACIONAL MÍN. 6.674 KG, PROFUNDIDADE ESCAVAÇÃO MÁX. 4,37 M - MATERIAIS NA OPERAÇÃO. AF_06/2014</t>
  </si>
  <si>
    <t xml:space="preserve">ROLO COMPACTADOR VIBRATÓRIO DE UM CILINDRO AÇO LISO, POTÊNCIA 80 HP, PESO OPERACIONAL MÁXIMO 8,1 T, IMPACTO DINÂMICO 16,15 / 9,5 T, LARGURA DE TRABALHO 1,68 M - MATERIAIS NA OPERAÇÃO. AF_06/2014</t>
  </si>
  <si>
    <t xml:space="preserve">CAMINHÃO BASCULANTE 6 M3, PESO BRUTO TOTAL 16.000 KG, CARGA ÚTIL MÁXIMA 13.071 KG, DISTÂNCIA ENTRE EIXOS 4,80 M, POTÊNCIA 230 CV INCLUSIVE CAÇAMBA METÁLICA - MATERIAIS NA OPERAÇÃO. AF_06/2014</t>
  </si>
  <si>
    <t xml:space="preserve">USINA DE CONCRETO FIXA, CAPACIDADE NOMINAL DE 90 A 120 M3/H, SEM SILO - MANUTENÇÃO. AF_07/2016</t>
  </si>
  <si>
    <t xml:space="preserve">CAMINHÃO TOCO, PBT 16.000 KG, CARGA ÚTIL MÁX. 10.685 KG, DIST. ENTRE EIXOS 4,8 M, POTÊNCIA 189 CV, INCLUSIVE CARROCERIA FIXA ABERTA DE MADEIRA P/ TRANSPORTE GERAL DE CARGA SECA, DIMEN. APROX. 2,5 X 7,00 X 0,50 M - MATERIAIS NA OPERAÇÃO. AF_06/2014</t>
  </si>
  <si>
    <t xml:space="preserve">VASSOURA MECÂNICA REBOCÁVEL COM ESCOVA CILÍNDRICA, LARGURA ÚTIL DE VARRIMENTO DE 2,44 M - MANUTENÇÃO. AF_06/2014</t>
  </si>
  <si>
    <t xml:space="preserve">TRATOR DE ESTEIRAS, POTÊNCIA 170 HP, PESO OPERACIONAL 19 T, CAÇAMBA 5,2 M3 - MANUTENÇÃO. AF_06/2014</t>
  </si>
  <si>
    <t xml:space="preserve">TRATOR DE ESTEIRAS, POTÊNCIA 150 HP, PESO OPERACIONAL 16,7 T, COM RODA MOTRIZ ELEVADA E LÂMINA 3,18 M3 - MANUTENÇÃO. AF_06/2014</t>
  </si>
  <si>
    <t xml:space="preserve">TRATOR DE ESTEIRAS, POTÊNCIA 347 HP, PESO OPERACIONAL 38,5 T, COM LÂMINA 8,70 M3 - MANUTENÇÃO. AF_06/2014</t>
  </si>
  <si>
    <t xml:space="preserve">TRATOR DE ESTEIRAS, POTÊNCIA 100 HP, PESO OPERACIONAL 9,4 T, COM LÂMINA 2,19 M3 - MATERIAIS NA OPERAÇÃO. AF_06/2014</t>
  </si>
  <si>
    <t xml:space="preserve">ROLO COMPACTADOR VIBRATÓRIO REBOCÁVEL, CILINDRO DE AÇO LISO, POTÊNCIA DE TRAÇÃO DE 65 CV, PESO 4,7 T, IMPACTO DINÂMICO 18,3 T, LARGURA DE TRABALHO 1,67 M - DEPRECIAÇÃO. AF_02/2016</t>
  </si>
  <si>
    <t xml:space="preserve">CAMINHÃO TOCO, PESO BRUTO TOTAL 14.300 KG, CARGA ÚTIL MÁXIMA 9590 KG, DISTÂNCIA ENTRE EIXOS 4,76 M, POTÊNCIA 185 CV (NÃO INCLUI CARROCERIA) - MATERIAIS NA OPERAÇÃO. AF_06/2014</t>
  </si>
  <si>
    <t xml:space="preserve">CAMINHÃO TOCO, PESO BRUTO TOTAL 16.000 KG, CARGA ÚTIL MÁXIMA DE 10.685 KG, DISTÂNCIA ENTRE EIXOS 4,80 M, POTÊNCIA 189 CV EXCLUSIVE CARROCERIA - MATERIAIS NA OPERAÇÃO. AF_06/2014</t>
  </si>
  <si>
    <t xml:space="preserve">CAMINHÃO PIPA 10.000 L TRUCADO, PESO BRUTO TOTAL 23.000 KG, CARGA ÚTIL MÁXIMA 15.935 KG, DISTÂNCIA ENTRE EIXOS 4,8 M, POTÊNCIA 230 CV, INCLUSIVE TANQUE DE AÇO PARA TRANSPORTE DE ÁGUA - MATERIAIS NA OPERAÇÃO. AF_06/2014</t>
  </si>
  <si>
    <t xml:space="preserve">GRADE DE DISCO REBOCÁVEL COM 20 DISCOS 24" X 6 MM COM PNEUS PARA TRANSPORTE - DEPRECIAÇÃO. AF_06/2014</t>
  </si>
  <si>
    <t xml:space="preserve">GRADE DE DISCO REBOCÁVEL COM 20 DISCOS 24" X 6 MM COM PNEUS PARA TRANSPORTE - MANUTENÇÃO. AF_06/2014</t>
  </si>
  <si>
    <t xml:space="preserve">MOTONIVELADORA POTÊNCIA BÁSICA LÍQUIDA (PRIMEIRA MARCHA) 125 HP, PESO BRUTO 13032 KG, LARGURA DA LÂMINA DE 3,7 M - MATERIAIS NA OPERAÇÃO. AF_06/2014</t>
  </si>
  <si>
    <t xml:space="preserve">PÁ CARREGADEIRA SOBRE RODAS, POTÊNCIA LÍQUIDA 128 HP, CAPACIDADE DA CAÇAMBA 1,7 A 2,8 M3, PESO OPERACIONAL 11632 KG - MANUTENÇÃO. AF_06/2014</t>
  </si>
  <si>
    <t xml:space="preserve">PÁ CARREGADEIRA SOBRE RODAS, POTÊNCIA LÍQUIDA 128 HP, CAPACIDADE DA CAÇAMBA 1,7 A 2,8 M3, PESO OPERACIONAL 11632 KG - MATERIAIS NA OPERAÇÃO. AF_06/2014</t>
  </si>
  <si>
    <t xml:space="preserve">PÁ CARREGADEIRA SOBRE RODAS, POTÊNCIA 197 HP, CAPACIDADE DA CAÇAMBA 2,5 A 3,5 M3, PESO OPERACIONAL 18338 KG - MANUTENÇÃO. AF_06/2014</t>
  </si>
  <si>
    <t xml:space="preserve">MARTELETE OU ROMPEDOR PNEUMÁTICO MANUAL, 28 KG, COM SILENCIADOR - MANUTENÇÃO. AF_07/2016</t>
  </si>
  <si>
    <t xml:space="preserve">COMPRESSOR DE AR REBOCÁVEL, VAZÃO 189 PCM, PRESSÃO EFETIVA DE TRABALHO 102 PSI, MOTOR DIESEL, POTÊNCIA 63 CV - MATERIAIS NA OPERAÇÃO. AF_06/2015</t>
  </si>
  <si>
    <t xml:space="preserve">BOMBA SUBMERSÍVEL ELÉTRICA TRIFÁSICA, POTÊNCIA 2,96 HP, Ø ROTOR 144 MM SEMI-ABERTO, BOCAL DE SAÍDA Ø 2, HM/Q = 2 MCA / 38,8 M3/H A 28 MCA / 5 M3/H - MATERIAIS NA OPERAÇÃO. AF_06/2014</t>
  </si>
  <si>
    <t xml:space="preserve">CAMINHÃO PIPA 6.000 L, PESO BRUTO TOTAL 13.000 KG, DISTÂNCIA ENTRE EIXOS 4,80 M, POTÊNCIA 189 CV INCLUSIVE TANQUE DE AÇO PARA TRANSPORTE DE ÁGUA, CAPACIDADE 6 M3 - MANUTENÇÃO. AF_06/2014</t>
  </si>
  <si>
    <t xml:space="preserve">ROLO COMPACTADOR DE PNEUS ESTÁTICO, PRESSÃO VARIÁVEL, POTÊNCIA 111 HP, PESO SEM/COM LASTRO 9,5 / 26 T, LARGURA DE TRABALHO 1,90 M - MATERIAIS NA OPERAÇÃO. AF_07/2014</t>
  </si>
  <si>
    <t xml:space="preserve">GRUPO GERADOR ESTACIONÁRIO, MOTOR DIESEL POTÊNCIA 170 KVA - DEPRECIAÇÃO. AF_02/2016</t>
  </si>
  <si>
    <t xml:space="preserve">GRUPO GERADOR ESTACIONÁRIO, MOTOR DIESEL POTÊNCIA 170 KVA - MANUTENÇÃO. AF_02/2016</t>
  </si>
  <si>
    <t xml:space="preserve">ROLO COMPACTADOR VIBRATÓRIO PÉ DE CARNEIRO PARA SOLOS, POTÊNCIA 80 HP, PESO OPERACIONAL SEM/COM LASTRO 7,4 / 8,8 T, LARGURA DE TRABALHO 1,68 M - DEPRECIAÇÃO. AF_02/2016</t>
  </si>
  <si>
    <t xml:space="preserve">GRUPO GERADOR ESTACIONÁRIO, MOTOR DIESEL POTÊNCIA 170 KVA - MATERIAIS NA OPERAÇÃO. AF_02/2016</t>
  </si>
  <si>
    <t xml:space="preserve">ROLO COMPACTADOR VIBRATÓRIO PÉ DE CARNEIRO PARA SOLOS, POTÊNCIA 80 HP, PESO OPERACIONAL SEM/COM LASTRO 7,4 / 8,8 T, LARGURA DE TRABALHO 1,68 M - JUROS. AF_02/2016</t>
  </si>
  <si>
    <t xml:space="preserve">ROLO COMPACTADOR VIBRATÓRIO PÉ DE CARNEIRO PARA SOLOS, POTÊNCIA 80 HP, PESO OPERACIONAL SEM/COM LASTRO 7,4 / 8,8 T, LARGURA DE TRABALHO 1,68 M - MATERIAIS NA OPERAÇÃO. AF_02/2016</t>
  </si>
  <si>
    <t xml:space="preserve">CAMINHÃO TOCO, PBT 14.300 KG, CARGA ÚTIL MÁX. 9.710 KG, DIST. ENTRE EIXOS 3,56 M, POTÊNCIA 185 CV, INCLUSIVE CARROCERIA FIXA ABERTA DE MADEIRA P/ TRANSPORTE GERAL DE CARGA SECA, DIMEN. APROX. 2,50 X 6,50 X 0,50 M - MANUTENÇÃO. AF_06/2014</t>
  </si>
  <si>
    <t xml:space="preserve">CAMINHÃO TOCO, PBT 14.300 KG, CARGA ÚTIL MÁX. 9.710 KG, DIST. ENTRE EIXOS 3,56 M, POTÊNCIA 185 CV, INCLUSIVE CARROCERIA FIXA ABERTA DE MADEIRA P/ TRANSPORTE GERAL DE CARGA SECA, DIMEN. APROX. 2,50 X 6,50 X 0,50 M - MATERIAIS NA OPERAÇÃO. AF_06/2014</t>
  </si>
  <si>
    <t xml:space="preserve">ESPARGIDOR DE ASFALTO PRESSURIZADO, TANQUE 6 M3 COM ISOLAÇÃO TÉRMICA, AQUECIDO COM 2 MAÇARICOS, COM BARRA ESPARGIDORA 3,60 M, MONTADO SOBRE CAMINHÃO  TOCO, PBT 14.300 KG, POTÊNCIA 185 CV - MANUTENÇÃO. AF_08/2015</t>
  </si>
  <si>
    <t xml:space="preserve">GRUPO DE SOLDAGEM COM GERADOR A DIESEL 60 CV PARA SOLDA ELÉTRICA, SOBRE 04 RODAS, COM MOTOR 4 CILINDROS 600 A - DEPRECIAÇÃO. AF_02/2016</t>
  </si>
  <si>
    <t xml:space="preserve">GRUPO DE SOLDAGEM COM GERADOR A DIESEL 60 CV PARA SOLDA ELÉTRICA, SOBRE 04 RODAS, COM MOTOR 4 CILINDROS 600 A - MANUTENÇÃO. AF_02/2016</t>
  </si>
  <si>
    <t xml:space="preserve">GRUPO DE SOLDAGEM COM GERADOR A DIESEL 60 CV PARA SOLDA ELÉTRICA, SOBRE 04 RODAS, COM MOTOR 4 CILINDROS 600 A - MATERIAIS NA OPERAÇÃO. AF_02/2016</t>
  </si>
  <si>
    <t xml:space="preserve">GRUPO DE SOLDAGEM COM GERADOR A DIESEL 60 CV PARA SOLDA ELÉTRICA, SOBRE 04 RODAS, COM MOTOR 4 CILINDROS 600 A - JUROS. AF_02/2016</t>
  </si>
  <si>
    <t xml:space="preserve">GRADE DE DISCO REBOCÁVEL COM 20 DISCOS 24" X 6 MM COM PNEUS PARA TRANSPORTE - JUROS. AF_06/2014</t>
  </si>
  <si>
    <t xml:space="preserve">BETONEIRA CAPACIDADE NOMINAL 400 L, CAPACIDADE DE MISTURA 310 L, MOTOR A DIESEL POTÊNCIA 5,0 CV, SEM CARREGADOR - DEPRECIAÇÃO. AF_05/2023</t>
  </si>
  <si>
    <t xml:space="preserve">BETONEIRA CAPACIDADE NOMINAL 400 L, CAPACIDADE DE MISTURA 310 L, MOTOR A DIESEL POTÊNCIA 5,0 CV, SEM CARREGADOR - JUROS. AF_05/2023</t>
  </si>
  <si>
    <t xml:space="preserve">BETONEIRA CAPACIDADE NOMINAL 400 L, CAPACIDADE DE MISTURA 310 L, MOTOR A DIESEL POTÊNCIA 5,0 CV, SEM CARREGADOR - MANUTENÇÃO. AF_05/2023</t>
  </si>
  <si>
    <t xml:space="preserve">BETONEIRA CAPACIDADE NOMINAL 400 L, CAPACIDADE DE MISTURA 310 L, MOTOR A DIESEL POTÊNCIA 5,0 CV, SEM CARREGADOR - MATERIAIS NA OPERAÇÃO. AF_05/2023</t>
  </si>
  <si>
    <t xml:space="preserve">MISTURADOR DE ARGAMASSA, EIXO HORIZONTAL, CAPACIDADE DE MISTURA 300 KG, MOTOR ELÉTRICO POTÊNCIA 5 CV - DEPRECIAÇÃO. AF_05/2023</t>
  </si>
  <si>
    <t xml:space="preserve">MISTURADOR DE ARGAMASSA, EIXO HORIZONTAL, CAPACIDADE DE MISTURA 300 KG, MOTOR ELÉTRICO POTÊNCIA 5 CV - JUROS. AF_05/2023</t>
  </si>
  <si>
    <t xml:space="preserve">MISTURADOR DE ARGAMASSA, EIXO HORIZONTAL, CAPACIDADE DE MISTURA 300 KG, MOTOR ELÉTRICO POTÊNCIA 5 CV - MANUTENÇÃO. AF_05/2023</t>
  </si>
  <si>
    <t xml:space="preserve">MISTURADOR DE ARGAMASSA, EIXO HORIZONTAL, CAPACIDADE DE MISTURA 300 KG, MOTOR ELÉTRICO POTÊNCIA 5 CV - MATERIAIS NA OPERAÇÃO. AF_05/2023</t>
  </si>
  <si>
    <t xml:space="preserve">MISTURADOR DE ARGAMASSA, EIXO HORIZONTAL, CAPACIDADE DE MISTURA 600 KG, MOTOR ELÉTRICO POTÊNCIA 7,5 CV - DEPRECIAÇÃO. AF_05/2023</t>
  </si>
  <si>
    <t xml:space="preserve">MISTURADOR DE ARGAMASSA, EIXO HORIZONTAL, CAPACIDADE DE MISTURA 600 KG, MOTOR ELÉTRICO POTÊNCIA 7,5 CV - JUROS. AF_05/2023</t>
  </si>
  <si>
    <t xml:space="preserve">MISTURADOR DE ARGAMASSA, EIXO HORIZONTAL, CAPACIDADE DE MISTURA 600 KG, MOTOR ELÉTRICO POTÊNCIA 7,5 CV - MANUTENÇÃO. AF_05/2023</t>
  </si>
  <si>
    <t xml:space="preserve">MISTURADOR DE ARGAMASSA, EIXO HORIZONTAL, CAPACIDADE DE MISTURA 600 KG, MOTOR ELÉTRICO POTÊNCIA 7,5 CV - MATERIAIS NA OPERAÇÃO. AF_05/2023</t>
  </si>
  <si>
    <t xml:space="preserve">MISTURADOR DE ARGAMASSA, EIXO HORIZONTAL, CAPACIDADE DE MISTURA 160 KG, MOTOR ELÉTRICO POTÊNCIA 3 CV - DEPRECIAÇÃO. AF_05/2023</t>
  </si>
  <si>
    <t xml:space="preserve">MISTURADOR DE ARGAMASSA, EIXO HORIZONTAL, CAPACIDADE DE MISTURA 160 KG, MOTOR ELÉTRICO POTÊNCIA 3 CV - JUROS. AF_05/2023</t>
  </si>
  <si>
    <t xml:space="preserve">MISTURADOR DE ARGAMASSA, EIXO HORIZONTAL, CAPACIDADE DE MISTURA 160 KG, MOTOR ELÉTRICO POTÊNCIA 3 CV - MANUTENÇÃO. AF_05/2023</t>
  </si>
  <si>
    <t xml:space="preserve">MISTURADOR DE ARGAMASSA, EIXO HORIZONTAL, CAPACIDADE DE MISTURA 160 KG, MOTOR ELÉTRICO POTÊNCIA 3 CV - MATERIAIS NA OPERAÇÃO. AF_05/2023</t>
  </si>
  <si>
    <t xml:space="preserve">PROJETOR DE ARGAMASSA, CAPACIDADE DE PROJEÇÃO 1,5 M3/H, ALCANCE DE 30 ATÉ 60 M, MOTOR ELÉTRICO POTÊNCIA 7,5 HP - DEPRECIAÇÃO. AF_06/2014</t>
  </si>
  <si>
    <t xml:space="preserve">PROJETOR DE ARGAMASSA, CAPACIDADE DE PROJEÇÃO 1,5 M3/H, ALCANCE DE 30 ATÉ 60 M, MOTOR ELÉTRICO POTÊNCIA 7,5 HP - JUROS. AF_06/2014</t>
  </si>
  <si>
    <t xml:space="preserve">PROJETOR DE ARGAMASSA, CAPACIDADE DE PROJEÇÃO 1,5 M3/H, ALCANCE DE 30 ATÉ 60 M, MOTOR ELÉTRICO POTÊNCIA 7,5 HP - MANUTENÇÃO. AF_06/2014</t>
  </si>
  <si>
    <t xml:space="preserve">PROJETOR DE ARGAMASSA, CAPACIDADE DE PROJEÇÃO 1,5 M3/H, ALCANCE DE 30 ATÉ 60 M, MOTOR ELÉTRICO POTÊNCIA 7,5 HP - MATERIAIS NA OPERAÇÃO. AF_06/2014</t>
  </si>
  <si>
    <t xml:space="preserve">PROJETOR DE ARGAMASSA, CAPACIDADE DE PROJEÇÃO 2 M3/H, ALCANCE ATÉ 50 M, MOTOR ELÉTRICO POTÊNCIA 7,5 HP - DEPRECIAÇÃO. AF_06/2014</t>
  </si>
  <si>
    <t xml:space="preserve">PROJETOR DE ARGAMASSA, CAPACIDADE DE PROJEÇÃO 2 M3/H, ALCANCE ATÉ 50 M, MOTOR ELÉTRICO POTÊNCIA 7,5 HP - JUROS. AF_06/2014</t>
  </si>
  <si>
    <t xml:space="preserve">PROJETOR DE ARGAMASSA, CAPACIDADE DE PROJEÇÃO 2 M3/H, ALCANCE ATÉ 50 M, MOTOR ELÉTRICO POTÊNCIA 7,5 HP - MANUTENÇÃO. AF_06/2014</t>
  </si>
  <si>
    <t xml:space="preserve">PROJETOR DE ARGAMASSA, CAPACIDADE DE PROJEÇÃO 2 M3/H, ALCANCE ATÉ 50 M, MOTOR ELÉTRICO POTÊNCIA 7,5 HP - MATERIAIS NA OPERAÇÃO. AF_06/2014</t>
  </si>
  <si>
    <t xml:space="preserve">ESPARGIDOR DE ASFALTO PRESSURIZADO COM TANQUE DE 2500 L, REBOCÁVEL COM MOTOR A GASOLINA POTÊNCIA 3,4 HP - DEPRECIAÇÃO. AF_07/2014</t>
  </si>
  <si>
    <t xml:space="preserve">ESPARGIDOR DE ASFALTO PRESSURIZADO COM TANQUE DE 2500 L, REBOCÁVEL COM MOTOR A GASOLINA POTÊNCIA 3,4 HP - JUROS. AF_07/2014</t>
  </si>
  <si>
    <t xml:space="preserve">BETONEIRA CAPACIDADE NOMINAL DE 400 L, CAPACIDADE DE MISTURA 280 L, MOTOR ELÉTRICO TRIFÁSICO POTÊNCIA DE 2 CV, SEM CARREGADOR - DEPRECIAÇÃO. AF_05/2023</t>
  </si>
  <si>
    <t xml:space="preserve">BETONEIRA CAPACIDADE NOMINAL DE 400 L, CAPACIDADE DE MISTURA 280 L, MOTOR ELÉTRICO TRIFÁSICO POTÊNCIA DE 2 CV, SEM CARREGADOR - JUROS. AF_05/2023</t>
  </si>
  <si>
    <t xml:space="preserve">BETONEIRA CAPACIDADE NOMINAL DE 400 L, CAPACIDADE DE MISTURA 280 L, MOTOR ELÉTRICO TRIFÁSICO POTÊNCIA DE 2 CV, SEM CARREGADOR - MANUTENÇÃO. AF_05/2023</t>
  </si>
  <si>
    <t xml:space="preserve">BETONEIRA CAPACIDADE NOMINAL DE 400 L, CAPACIDADE DE MISTURA 280 L, MOTOR ELÉTRICO TRIFÁSICO POTÊNCIA DE 2 CV, SEM CARREGADOR - MATERIAIS NA OPERAÇÃO. AF_05/2023</t>
  </si>
  <si>
    <t xml:space="preserve">ESCAVADEIRA HIDRÁULICA SOBRE ESTEIRAS, CAÇAMBA 0,80 M3, PESO OPERACIONAL 17,8 T, POTÊNCIA LÍQUIDA 110 HP - DEPRECIAÇÃO. AF_10/2014</t>
  </si>
  <si>
    <t xml:space="preserve">ESCAVADEIRA HIDRÁULICA SOBRE ESTEIRAS, CAÇAMBA 0,80 M3, PESO OPERACIONAL 17,8 T, POTÊNCIA LÍQUIDA 110 HP - JUROS. AF_10/2014</t>
  </si>
  <si>
    <t xml:space="preserve">ESCAVADEIRA HIDRÁULICA SOBRE ESTEIRAS, CAÇAMBA 0,80 M3, PESO OPERACIONAL 17,8 T, POTÊNCIA LÍQUIDA 110 HP - MANUTENÇÃO. AF_10/2014</t>
  </si>
  <si>
    <t xml:space="preserve">ESCAVADEIRA HIDRÁULICA SOBRE ESTEIRAS, CAÇAMBA 0,80 M3, PESO OPERACIONAL 17,8 T, POTÊNCIA LÍQUIDA 110 HP - MATERIAIS NA OPERAÇÃO. AF_10/2014</t>
  </si>
  <si>
    <t xml:space="preserve">TRATOR DE ESTEIRAS, POTÊNCIA 125 HP, PESO OPERACIONAL 12,9 T, COM LÂMINA 2,7 M3 - DEPRECIAÇÃO. AF_10/2014</t>
  </si>
  <si>
    <t xml:space="preserve">TRATOR DE ESTEIRAS, POTÊNCIA 125 HP, PESO OPERACIONAL 12,9 T, COM LÂMINA 2,7 M3 - JUROS. AF_10/2014</t>
  </si>
  <si>
    <t xml:space="preserve">TRATOR DE ESTEIRAS, POTÊNCIA 125 HP, PESO OPERACIONAL 12,9 T, COM LÂMINA 2,7 M3 - MANUTENÇÃO. AF_10/2014</t>
  </si>
  <si>
    <t xml:space="preserve">TRATOR DE ESTEIRAS, POTÊNCIA 125 HP, PESO OPERACIONAL 12,9 T, COM LÂMINA 2,7 M3 - MATERIAIS NA OPERAÇÃO. AF_10/2014</t>
  </si>
  <si>
    <t xml:space="preserve">USINA DE LAMA ASFÁLTICA, PROD 30 A 50 T/H, SILO DE AGREGADO 7 M3, RESERVATÓRIOS PARA EMULSÃO E ÁGUA DE 2,3 M3 CADA, MISTURADOR TIPO PUG MILL A SER MONTADO SOBRE CAMINHÃO - DEPRECIAÇÃO. AF_10/2014</t>
  </si>
  <si>
    <t xml:space="preserve">USINA DE LAMA ASFÁLTICA, PROD 30 A 50 T/H, SILO DE AGREGADO 7 M3, RESERVATÓRIOS PARA EMULSÃO E ÁGUA DE 2,3 M3 CADA, MISTURADOR TIPO PUG MILL A SER MONTADO SOBRE CAMINHÃO - JUROS. AF_10/2014</t>
  </si>
  <si>
    <t xml:space="preserve">MOTOBOMBA CENTRÍFUGA, MOTOR A GASOLINA, POTÊNCIA 5,42 HP, BOCAIS 1 1/2" X 1", DIÂMETRO ROTOR 143 MM HM/Q = 6 MCA / 16,8 M3/H A 38 MCA / 6,6 M3/H - DEPRECIAÇÃO. AF_06/2014</t>
  </si>
  <si>
    <t xml:space="preserve">MOTOBOMBA CENTRÍFUGA, MOTOR A GASOLINA, POTÊNCIA 5,42 HP, BOCAIS 1 1/2" X 1", DIÂMETRO ROTOR 143 MM HM/Q = 6 MCA / 16,8 M3/H A 38 MCA / 6,6 M3/H - JUROS. AF_06/2014</t>
  </si>
  <si>
    <t xml:space="preserve">GRADE DE DISCO CONTROLE REMOTO REBOCÁVEL, COM 24 DISCOS 24 X 6 MM COM PNEUS PARA TRANSPORTE - DEPRECIAÇÃO. AF_06/2014</t>
  </si>
  <si>
    <t xml:space="preserve">GRADE DE DISCO CONTROLE REMOTO REBOCÁVEL, COM 24 DISCOS 24 X 6 MM COM PNEUS PARA TRANSPORTE - JUROS. AF_06/2014</t>
  </si>
  <si>
    <t xml:space="preserve">RETROESCAVADEIRA SOBRE RODAS COM CARREGADEIRA, TRAÇÃO 4X4, POTÊNCIA LÍQ. 88 HP, CAÇAMBA CARREG. CAP. MÍN. 1 M3, CAÇAMBA RETRO CAP. 0,26 M3, PESO OPERACIONAL MÍN. 6.674 KG, PROFUNDIDADE ESCAVAÇÃO MÁX. 4,37 M - DEPRECIAÇÃO. AF_06/2014</t>
  </si>
  <si>
    <t xml:space="preserve">RETROESCAVADEIRA SOBRE RODAS COM CARREGADEIRA, TRAÇÃO 4X4, POTÊNCIA LÍQ. 88 HP, CAÇAMBA CARREG. CAP. MÍN. 1 M3, CAÇAMBA RETRO CAP. 0,26 M3, PESO OPERACIONAL MÍN. 6.674 KG, PROFUNDIDADE ESCAVAÇÃO MÁX. 4,37 M - JUROS. AF_06/2014</t>
  </si>
  <si>
    <t xml:space="preserve">RETROESCAVADEIRA SOBRE RODAS COM CARREGADEIRA, TRAÇÃO 4X2, POTÊNCIA LÍQ. 79 HP, CAÇAMBA CARREG. CAP. MÍN. 1 M3, CAÇAMBA RETRO CAP. 0,20 M3, PESO OPERACIONAL MÍN. 6.570 KG, PROFUNDIDADE ESCAVAÇÃO MÁX. 4,37 M - DEPRECIAÇÃO. AF_06/2014</t>
  </si>
  <si>
    <t xml:space="preserve">RETROESCAVADEIRA SOBRE RODAS COM CARREGADEIRA, TRAÇÃO 4X2, POTÊNCIA LÍQ. 79 HP, CAÇAMBA CARREG. CAP. MÍN. 1 M3, CAÇAMBA RETRO CAP. 0,20 M3, PESO OPERACIONAL MÍN. 6.570 KG, PROFUNDIDADE ESCAVAÇÃO MÁX. 4,37 M - JUROS. AF_06/2014</t>
  </si>
  <si>
    <t xml:space="preserve">ESCAVADEIRA HIDRÁULICA SOBRE ESTEIRAS, CAÇAMBA 1,20 M3, PESO OPERACIONAL 21 T, POTÊNCIA BRUTA 155 HP - DEPRECIAÇÃO. AF_06/2014</t>
  </si>
  <si>
    <t xml:space="preserve">ESCAVADEIRA HIDRÁULICA SOBRE ESTEIRAS, CAÇAMBA 1,20 M3, PESO OPERACIONAL 21 T, POTÊNCIA BRUTA 155 HP - JUROS. AF_06/2014</t>
  </si>
  <si>
    <t xml:space="preserve">ESCAVADEIRA HIDRÁULICA SOBRE ESTEIRAS, CAÇAMBA 1,20 M3, PESO OPERACIONAL 21 T, POTÊNCIA BRUTA 155 HP - MANUTENÇÃO. AF_06/2014</t>
  </si>
  <si>
    <t xml:space="preserve">ESCAVADEIRA HIDRÁULICA SOBRE ESTEIRAS, CAÇAMBA 1,20 M3, PESO OPERACIONAL 21 T, POTÊNCIA BRUTA 155 HP - MATERIAIS NA OPERAÇÃO. AF_06/2014</t>
  </si>
  <si>
    <t xml:space="preserve">TRATOR DE ESTEIRAS, POTÊNCIA 150 HP, PESO OPERACIONAL 16,7 T, COM RODA MOTRIZ ELEVADA E LÂMINA 3,18 M3 - DEPRECIAÇÃO. AF_06/2014</t>
  </si>
  <si>
    <t xml:space="preserve">TRATOR DE ESTEIRAS, POTÊNCIA 150 HP, PESO OPERACIONAL 16,7 T, COM RODA MOTRIZ ELEVADA E LÂMINA 3,18 M3 - JUROS. AF_06/2014</t>
  </si>
  <si>
    <t xml:space="preserve">RETROESCAVADEIRA SOBRE RODAS COM CARREGADEIRA, TRAÇÃO 4X4, POTÊNCIA LÍQ. 72 HP, CAÇAMBA CARREG. CAP. MÍN. 0,79 M3, CAÇAMBA RETRO CAP. 0,18 M3, PESO OPERACIONAL MÍN. 7.140 KG, PROFUNDIDADE ESCAVAÇÃO MÁX. 4,50 M - DEPRECIAÇÃO. AF_06/2014</t>
  </si>
  <si>
    <t xml:space="preserve">RETROESCAVADEIRA SOBRE RODAS COM CARREGADEIRA, TRAÇÃO 4X4, POTÊNCIA LÍQ. 72 HP, CAÇAMBA CARREG. CAP. MÍN. 0,79 M3, CAÇAMBA RETRO CAP. 0,18 M3, PESO OPERACIONAL MÍN. 7.140 KG, PROFUNDIDADE ESCAVAÇÃO MÁX. 4,50 M - JUROS. AF_06/2014</t>
  </si>
  <si>
    <t xml:space="preserve">TRATOR DE ESTEIRAS, POTÊNCIA 347 HP, PESO OPERACIONAL 38,5 T, COM LÂMINA 8,70 M3 - DEPRECIAÇÃO. AF_06/2014</t>
  </si>
  <si>
    <t xml:space="preserve">TRATOR DE ESTEIRAS, POTÊNCIA 347 HP, PESO OPERACIONAL 38,5 T, COM LÂMINA 8,70 M3 - JUROS. AF_06/2014</t>
  </si>
  <si>
    <t xml:space="preserve">VASSOURA MECÂNICA REBOCÁVEL COM ESCOVA CILÍNDRICA, LARGURA ÚTIL DE VARRIMENTO DE 2,44 M - DEPRECIAÇÃO. AF_06/2014</t>
  </si>
  <si>
    <t xml:space="preserve">VASSOURA MECÂNICA REBOCÁVEL COM ESCOVA CILÍNDRICA, LARGURA ÚTIL DE VARRIMENTO DE 2,44 M - JUROS. AF_06/2014</t>
  </si>
  <si>
    <t xml:space="preserve">TRATOR DE ESTEIRAS, POTÊNCIA 170 HP, PESO OPERACIONAL 19 T, CAÇAMBA 5,2 M3 - DEPRECIAÇÃO. AF_06/2014</t>
  </si>
  <si>
    <t xml:space="preserve">TRATOR DE ESTEIRAS, POTÊNCIA 170 HP, PESO OPERACIONAL 19 T, CAÇAMBA 5,2 M3 - JUROS. AF_06/2014</t>
  </si>
  <si>
    <t xml:space="preserve">BOMBA SUBMERSÍVEL ELÉTRICA TRIFÁSICA, POTÊNCIA 2,96 HP, Ø ROTOR 144 MM SEMI-ABERTO, BOCAL DE SAÍDA Ø 2, HM/Q = 2 MCA / 38,8 M3/H A 28 MCA / 5 M3/H - DEPRECIAÇÃO. AF_06/2014</t>
  </si>
  <si>
    <t xml:space="preserve">BOMBA SUBMERSÍVEL ELÉTRICA TRIFÁSICA, POTÊNCIA 2,96 HP, Ø ROTOR 144 MM SEMI-ABERTO, BOCAL DE SAÍDA Ø 2, HM/Q = 2 MCA / 38,8 M3/H A 28 MCA / 5 M3/H - JUROS. AF_06/2014</t>
  </si>
  <si>
    <t xml:space="preserve">TANQUE DE ASFALTO ESTACIONÁRIO COM MAÇARICO, CAPACIDADE 20.000 L - DEPRECIAÇÃO. AF_05/2023</t>
  </si>
  <si>
    <t xml:space="preserve">TANQUE DE ASFALTO ESTACIONÁRIO COM MAÇARICO, CAPACIDADE 20.000 L - JUROS. AF_05/2023</t>
  </si>
  <si>
    <t xml:space="preserve">TANQUE DE ASFALTO ESTACIONÁRIO COM MAÇARICO, CAPACIDADE 20.000 L - MANUTENÇÃO. AF_05/2023</t>
  </si>
  <si>
    <t xml:space="preserve">TANQUE DE ASFALTO ESTACIONÁRIO COM MAÇARICO, CAPACIDADE 20.000 L - MATERIAIS NA OPERAÇÃO. AF_05/2023</t>
  </si>
  <si>
    <t xml:space="preserve">TRATOR DE ESTEIRAS, POTÊNCIA 100 HP, PESO OPERACIONAL 9,4 T, COM LÂMINA 2,19 M3 - DEPRECIAÇÃO. AF_06/2014</t>
  </si>
  <si>
    <t xml:space="preserve">TRATOR DE ESTEIRAS, POTÊNCIA 100 HP, PESO OPERACIONAL 9,4 T, COM LÂMINA 2,19 M3 - JUROS. AF_06/2014</t>
  </si>
  <si>
    <t xml:space="preserve">TRATOR DE PNEUS, POTÊNCIA 85 CV, TRAÇÃO 4X4, PESO COM LASTRO DE 4.675 KG - DEPRECIAÇÃO. AF_06/2014</t>
  </si>
  <si>
    <t xml:space="preserve">TRATOR DE PNEUS, POTÊNCIA 85 CV, TRAÇÃO 4X4, PESO COM LASTRO DE 4.675 KG - JUROS. AF_06/2014</t>
  </si>
  <si>
    <t xml:space="preserve">PÁ CARREGADEIRA SOBRE RODAS, POTÊNCIA LÍQUIDA 128 HP, CAPACIDADE DA CAÇAMBA 1,7 A 2,8 M3, PESO OPERACIONAL 11632 KG - DEPRECIAÇÃO. AF_06/2014</t>
  </si>
  <si>
    <t xml:space="preserve">PÁ CARREGADEIRA SOBRE RODAS, POTÊNCIA LÍQUIDA 128 HP, CAPACIDADE DA CAÇAMBA 1,7 A 2,8 M3, PESO OPERACIONAL 11632 KG - JUROS. AF_06/2014</t>
  </si>
  <si>
    <t xml:space="preserve">PÁ CARREGADEIRA SOBRE RODAS, POTÊNCIA 197 HP, CAPACIDADE DA CAÇAMBA 2,5 A 3,5 M3, PESO OPERACIONAL 18338 KG - DEPRECIAÇÃO. AF_06/2014</t>
  </si>
  <si>
    <t xml:space="preserve">PÁ CARREGADEIRA SOBRE RODAS, POTÊNCIA 197 HP, CAPACIDADE DA CAÇAMBA 2,5 A 3,5 M3, PESO OPERACIONAL 18338 KG - JUROS. AF_06/2014</t>
  </si>
  <si>
    <t xml:space="preserve">ROLO COMPACTADOR VIBRATÓRIO DE UM CILINDRO AÇO LISO, POTÊNCIA 80 HP, PESO OPERACIONAL MÁXIMO 8,1 T, IMPACTO DINÂMICO 16,15 / 9,5 T, LARGURA DE TRABALHO 1,68 M - DEPRECIAÇÃO. AF_06/2014</t>
  </si>
  <si>
    <t xml:space="preserve">ROLO COMPACTADOR VIBRATÓRIO DE UM CILINDRO AÇO LISO, POTÊNCIA 80 HP, PESO OPERACIONAL MÁXIMO 8,1 T, IMPACTO DINÂMICO 16,15 / 9,5 T, LARGURA DE TRABALHO 1,68 M - JUROS. AF_06/2014</t>
  </si>
  <si>
    <t xml:space="preserve">BATE-ESTACAS POR GRAVIDADE, POTÊNCIA DE 160 HP, PESO DO MARTELO ATÉ 3 TONELADAS - DEPRECIAÇÃO. AF_11/2014</t>
  </si>
  <si>
    <t xml:space="preserve">BATE-ESTACAS POR GRAVIDADE, POTÊNCIA DE 160 HP, PESO DO MARTELO ATÉ 3 TONELADAS - JUROS. AF_11/2014</t>
  </si>
  <si>
    <t xml:space="preserve">BATE-ESTACAS POR GRAVIDADE, POTÊNCIA DE 160 HP, PESO DO MARTELO ATÉ 3 TONELADAS - MANUTENÇÃO. AF_11/2014</t>
  </si>
  <si>
    <t xml:space="preserve">BATE-ESTACAS POR GRAVIDADE, POTÊNCIA DE 160 HP, PESO DO MARTELO ATÉ 3 TONELADAS - MATERIAIS NA OPERAÇÃO. AF_11/2014</t>
  </si>
  <si>
    <t xml:space="preserve">BETONEIRA CAPACIDADE NOMINAL DE 600 L, CAPACIDADE DE MISTURA 360 L, MOTOR ELÉTRICO TRIFÁSICO POTÊNCIA DE 4 CV, SEM CARREGADOR - DEPRECIAÇÃO. AF_05/2023</t>
  </si>
  <si>
    <t xml:space="preserve">BETONEIRA CAPACIDADE NOMINAL DE 600 L, CAPACIDADE DE MISTURA 360 L, MOTOR ELÉTRICO TRIFÁSICO POTÊNCIA DE 4 CV, SEM CARREGADOR - JUROS. AF_05/2023</t>
  </si>
  <si>
    <t xml:space="preserve">BETONEIRA CAPACIDADE NOMINAL DE 600 L, CAPACIDADE DE MISTURA 360 L, MOTOR ELÉTRICO TRIFÁSICO POTÊNCIA DE 4 CV, SEM CARREGADOR - MANUTENÇÃO. AF_05/2023</t>
  </si>
  <si>
    <t xml:space="preserve">BETONEIRA CAPACIDADE NOMINAL DE 600 L, CAPACIDADE DE MISTURA 360 L, MOTOR ELÉTRICO TRIFÁSICO POTÊNCIA DE 4 CV, SEM CARREGADOR - MATERIAIS NA OPERAÇÃO. AF_05/2023</t>
  </si>
  <si>
    <t xml:space="preserve">MOTONIVELADORA POTÊNCIA BÁSICA LÍQUIDA (PRIMEIRA MARCHA) 125 HP, PESO BRUTO 13032 KG, LARGURA DA LÂMINA DE 3,7 M - DEPRECIAÇÃO. AF_06/2014</t>
  </si>
  <si>
    <t xml:space="preserve">MOTONIVELADORA POTÊNCIA BÁSICA LÍQUIDA (PRIMEIRA MARCHA) 125 HP, PESO BRUTO 13032 KG, LARGURA DA LÂMINA DE 3,7 M - JUROS. AF_06/2014</t>
  </si>
  <si>
    <t xml:space="preserve">FRESADORA DE ASFALTO A FRIO SOBRE RODAS, LARGURA FRESAGEM DE 1,0 M, POTÊNCIA 208 HP - DEPRECIAÇÃO. AF_11/2014</t>
  </si>
  <si>
    <t xml:space="preserve">FRESADORA DE ASFALTO A FRIO SOBRE RODAS, LARGURA FRESAGEM DE 1,0 M, POTÊNCIA 208 HP - JUROS. AF_11/2014</t>
  </si>
  <si>
    <t xml:space="preserve">FRESADORA DE ASFALTO A FRIO SOBRE RODAS, LARGURA FRESAGEM DE 1,0 M, POTÊNCIA 208 HP - MANUTENÇÃO. AF_11/2014</t>
  </si>
  <si>
    <t xml:space="preserve">FRESADORA DE ASFALTO A FRIO SOBRE RODAS, LARGURA FRESAGEM DE 1,0 M, POTÊNCIA 208 HP - MATERIAIS NA OPERAÇÃO. AF_11/2014</t>
  </si>
  <si>
    <t xml:space="preserve">FRESADORA DE ASFALTO A FRIO SOBRE RODAS, LARGURA FRESAGEM DE 2,0 M, POTÊNCIA 550 HP - DEPRECIAÇÃO. AF_11/2014</t>
  </si>
  <si>
    <t xml:space="preserve">FRESADORA DE ASFALTO A FRIO SOBRE RODAS, LARGURA FRESAGEM DE 2,0 M, POTÊNCIA 550 HP - JUROS. AF_11/2014</t>
  </si>
  <si>
    <t xml:space="preserve">FRESADORA DE ASFALTO A FRIO SOBRE RODAS, LARGURA FRESAGEM DE 2,0 M, POTÊNCIA 550 HP - MANUTENÇÃO. AF_11/2014</t>
  </si>
  <si>
    <t xml:space="preserve">FRESADORA DE ASFALTO A FRIO SOBRE RODAS, LARGURA FRESAGEM DE 2,0 M, POTÊNCIA 550 HP - MATERIAIS NA OPERAÇÃO. AF_11/2014</t>
  </si>
  <si>
    <t xml:space="preserve">VIBROACABADORA DE ASFALTO SOBRE ESTEIRAS, LARGURA DE PAVIMENTAÇÃO 1,90 M A 5,30 M, POTÊNCIA 105 HP CAPACIDADE 450 T/H - DEPRECIAÇÃO. AF_11/2014</t>
  </si>
  <si>
    <t xml:space="preserve">VIBROACABADORA DE ASFALTO SOBRE ESTEIRAS, LARGURA DE PAVIMENTAÇÃO 1,90 M A 5,30 M, POTÊNCIA 105 HP CAPACIDADE 450 T/H - JUROS. AF_11/2014</t>
  </si>
  <si>
    <t xml:space="preserve">RECICLADORA DE ASFALTO A FRIO SOBRE RODAS, LARGURA FRESAGEM DE 2,0 M, POTÊNCIA 422 HP - DEPRECIAÇÃO. AF_11/2014</t>
  </si>
  <si>
    <t xml:space="preserve">RECICLADORA DE ASFALTO A FRIO SOBRE RODAS, LARGURA FRESAGEM DE 2,0 M, POTÊNCIA 422 HP - JUROS. AF_11/2014</t>
  </si>
  <si>
    <t xml:space="preserve">RECICLADORA DE ASFALTO A FRIO SOBRE RODAS, LARGURA FRESAGEM DE 2,0 M, POTÊNCIA 422 HP - MANUTENÇÃO. AF_11/2014</t>
  </si>
  <si>
    <t xml:space="preserve">RECICLADORA DE ASFALTO A FRIO SOBRE RODAS, LARGURA FRESAGEM DE 2,0 M, POTÊNCIA 422 HP - MATERIAIS NA OPERAÇÃO. AF_11/2014</t>
  </si>
  <si>
    <t xml:space="preserve">VIBROACABADORA DE ASFALTO SOBRE ESTEIRAS, LARGURA DE PAVIMENTAÇÃO 2,13 M A 4,55 M, POTÊNCIA 100 HP, CAPACIDADE 400 T/H - DEPRECIAÇÃO. AF_11/2014</t>
  </si>
  <si>
    <t xml:space="preserve">VIBROACABADORA DE ASFALTO SOBRE ESTEIRAS, LARGURA DE PAVIMENTAÇÃO 2,13 M A 4,55 M, POTÊNCIA 100 HP, CAPACIDADE 400 T/H - JUROS. AF_11/2014</t>
  </si>
  <si>
    <t xml:space="preserve">VIBROACABADORA DE ASFALTO SOBRE ESTEIRAS, LARGURA DE PAVIMENTAÇÃO 2,13 M A 4,55 M, POTÊNCIA 100 HP, CAPACIDADE 400 T/H - MANUTENÇÃO. AF_11/2014</t>
  </si>
  <si>
    <t xml:space="preserve">VIBROACABADORA DE ASFALTO SOBRE ESTEIRAS, LARGURA DE PAVIMENTAÇÃO 2,13 M A 4,55 M, POTÊNCIA 100 HP, CAPACIDADE 400 T/H - MATERIAIS NA OPERAÇÃO. AF_11/2014</t>
  </si>
  <si>
    <t xml:space="preserve">GUINDAUTO HIDRÁULICO, CAPACIDADE MÁXIMA DE CARGA 6200 KG, MOMENTO MÁXIMO DE CARGA 11,7 TM, ALCANCE MÁXIMO HORIZONTAL 9,70 M, INCLUSIVE CAMINHÃO TOCO PBT 16.000 KG, POTÊNCIA DE 189 CV - DEPRECIAÇÃO. AF_06/2014</t>
  </si>
  <si>
    <t xml:space="preserve">GUINDAUTO HIDRÁULICO, CAPACIDADE MÁXIMA DE CARGA 6200 KG, MOMENTO MÁXIMO DE CARGA 11,7 TM, ALCANCE MÁXIMO HORIZONTAL 9,70 M, INCLUSIVE CAMINHÃO TOCO PBT 16.000 KG, POTÊNCIA DE 189 CV - JUROS. AF_06/2014</t>
  </si>
  <si>
    <t xml:space="preserve">GUINDAUTO HIDRÁULICO, CAPACIDADE MÁXIMA DE CARGA 6200 KG, MOMENTO MÁXIMO DE CARGA 11,7 TM, ALCANCE MÁXIMO HORIZONTAL 9,70 M, INCLUSIVE CAMINHÃO TOCO PBT 16.000 KG, POTÊNCIA DE 189 CV - MANUTENÇÃO. AF_06/2014</t>
  </si>
  <si>
    <t xml:space="preserve">CAMINHÃO TOCO, PBT 16.000 KG, CARGA ÚTIL MÁX. 10.685 KG, DIST. ENTRE EIXOS 4,8 M, POTÊNCIA 189 CV, INCLUSIVE CARROCERIA FIXA ABERTA DE MADEIRA P/ TRANSPORTE GERAL DE CARGA SECA, DIMEN. APROX. 2,5 X 7,00 X 0,50 M - DEPRECIAÇÃO. AF_06/2014</t>
  </si>
  <si>
    <t xml:space="preserve">CAMINHÃO TOCO, PBT 16.000 KG, CARGA ÚTIL MÁX. 10.685 KG, DIST. ENTRE EIXOS 4,8 M, POTÊNCIA 189 CV, INCLUSIVE CARROCERIA FIXA ABERTA DE MADEIRA P/ TRANSPORTE GERAL DE CARGA SECA, DIMEN. APROX. 2,5 X 7,00 X 0,50 M - JUROS. AF_06/2014</t>
  </si>
  <si>
    <t xml:space="preserve">CAMINHÃO TOCO, PBT 16.000 KG, CARGA ÚTIL MÁX. 10.685 KG, DIST. ENTRE EIXOS 4,8 M, POTÊNCIA 189 CV, INCLUSIVE CARROCERIA FIXA ABERTA DE MADEIRA P/ TRANSPORTE GERAL DE CARGA SECA, DIMEN. APROX. 2,5 X 7,00 X 0,50 M - IMPOSTOS E SEGUROS. AF_06/2014</t>
  </si>
  <si>
    <t xml:space="preserve">GUINDASTE HIDRÁULICO AUTOPROPELIDO, COM LANÇA TELESCÓPICA 28,80 M, CAPACIDADE MÁXIMA 30 T, POTÊNCIA 97 KW, TRAÇÃO 4 X 4 - DEPRECIAÇÃO. AF_11/2014</t>
  </si>
  <si>
    <t xml:space="preserve">GUINDASTE HIDRÁULICO AUTOPROPELIDO, COM LANÇA TELESCÓPICA 28,80 M, CAPACIDADE MÁXIMA 30 T, POTÊNCIA 97 KW, TRAÇÃO 4 X 4 - JUROS. AF_11/2014</t>
  </si>
  <si>
    <t xml:space="preserve">GUINDASTE HIDRÁULICO AUTOPROPELIDO, COM LANÇA TELESCÓPICA 28,80 M, CAPACIDADE MÁXIMA 30 T, POTÊNCIA 97 KW, TRAÇÃO 4 X 4 - IMPOSTOS E SEGUROS. AF_11/2014</t>
  </si>
  <si>
    <t xml:space="preserve">GUINDASTE HIDRÁULICO AUTOPROPELIDO, COM LANÇA TELESCÓPICA 28,80 M, CAPACIDADE MÁXIMA 30 T, POTÊNCIA 97 KW, TRAÇÃO 4 X 4 - MANUTENÇÃO. AF_11/2014</t>
  </si>
  <si>
    <t xml:space="preserve">GUINDASTE HIDRÁULICO AUTOPROPELIDO, COM LANÇA TELESCÓPICA 28,80 M, CAPACIDADE MÁXIMA 30 T, POTÊNCIA 97 KW, TRAÇÃO 4 X 4 - MATERIAIS NA OPERAÇÃO. AF_11/2014</t>
  </si>
  <si>
    <t xml:space="preserve">BETONEIRA CAPACIDADE NOMINAL DE 600 L, CAPACIDADE DE MISTURA 440 L, MOTOR A DIESEL POTÊNCIA 10 CV, COM CARREGADOR - DEPRECIAÇÃO. AF_05/2023</t>
  </si>
  <si>
    <t xml:space="preserve">BETONEIRA CAPACIDADE NOMINAL DE 600 L, CAPACIDADE DE MISTURA 440 L, MOTOR A DIESEL POTÊNCIA 10 CV, COM CARREGADOR - JUROS. AF_05/2023</t>
  </si>
  <si>
    <t xml:space="preserve">BETONEIRA CAPACIDADE NOMINAL DE 600 L, CAPACIDADE DE MISTURA 440 L, MOTOR A DIESEL POTÊNCIA 10 CV, COM CARREGADOR - MANUTENÇÃO. AF_05/2023</t>
  </si>
  <si>
    <t xml:space="preserve">BETONEIRA CAPACIDADE NOMINAL DE 600 L, CAPACIDADE DE MISTURA 440 L, MOTOR A DIESEL POTÊNCIA 10 CV, COM CARREGADOR - MATERIAIS NA OPERAÇÃO. AF_05/2023</t>
  </si>
  <si>
    <t xml:space="preserve">ROLO COMPACTADOR VIBRATÓRIO TANDEM AÇO LISO, POTÊNCIA 58 HP, PESO SEM/COM LASTRO 6,5 / 9,4 T, LARGURA DE TRABALHO 1,2 M - DEPRECIAÇÃO. AF_06/2014</t>
  </si>
  <si>
    <t xml:space="preserve">ROLO COMPACTADOR VIBRATÓRIO TANDEM AÇO LISO, POTÊNCIA 58 HP, PESO SEM/COM LASTRO 6,5 / 9,4 T, LARGURA DE TRABALHO 1,2 M - JUROS. AF_06/2014</t>
  </si>
  <si>
    <t xml:space="preserve">CAMINHÃO BASCULANTE 14 M3, COM CAVALO MECÂNICO DE CAPACIDADE MÁXIMA DE TRAÇÃO COMBINADO DE 36000 KG, POTÊNCIA 286 CV, INCLUSIVE SEMIREBOQUE COM CAÇAMBA METÁLICA - DEPRECIAÇÃO. AF_12/2014</t>
  </si>
  <si>
    <t xml:space="preserve">CAMINHÃO BASCULANTE 14 M3, COM CAVALO MECÂNICO DE CAPACIDADE MÁXIMA DE TRAÇÃO COMBINADO DE 36000 KG, POTÊNCIA 286 CV, INCLUSIVE SEMIREBOQUE COM CAÇAMBA METÁLICA - JUROS. AF_12/2014</t>
  </si>
  <si>
    <t xml:space="preserve">CAMINHÃO BASCULANTE 14 M3, COM CAVALO MECÂNICO DE CAPACIDADE MÁXIMA DE TRAÇÃO COMBINADO DE 36000 KG, POTÊNCIA 286 CV, INCLUSIVE SEMIREBOQUE COM CAÇAMBA METÁLICA - IMPOSTOS E SEGUROS. AF_12/2014</t>
  </si>
  <si>
    <t xml:space="preserve">CAMINHÃO BASCULANTE 14 M3, COM CAVALO MECÂNICO DE CAPACIDADE MÁXIMA DE TRAÇÃO COMBINADO DE 36000 KG, POTÊNCIA 286 CV, INCLUSIVE SEMIREBOQUE COM CAÇAMBA METÁLICA - MANUTENÇÃO. AF_12/2014</t>
  </si>
  <si>
    <t xml:space="preserve">CAMINHÃO BASCULANTE 14 M3, COM CAVALO MECÂNICO DE CAPACIDADE MÁXIMA DE TRAÇÃO COMBINADO DE 36000 KG, POTÊNCIA 286 CV, INCLUSIVE SEMIREBOQUE COM CAÇAMBA METÁLICA - MATERIAIS NA OPERAÇÃO. AF_12/2014</t>
  </si>
  <si>
    <t xml:space="preserve">CAMINHÃO BASCULANTE 18 M3, COM CAVALO MECÂNICO DE CAPACIDADE MÁXIMA DE TRAÇÃO COMBINADO DE 45000 KG, POTÊNCIA 330 CV, INCLUSIVE SEMIREBOQUE COM CAÇAMBA METÁLICA - DEPRECIAÇÃO. AF_12/2014</t>
  </si>
  <si>
    <t xml:space="preserve">CAMINHÃO BASCULANTE 18 M3, COM CAVALO MECÂNICO DE CAPACIDADE MÁXIMA DE TRAÇÃO COMBINADO DE 45000 KG, POTÊNCIA 330 CV, INCLUSIVE SEMIREBOQUE COM CAÇAMBA METÁLICA - JUROS. AF_12/2014</t>
  </si>
  <si>
    <t xml:space="preserve">CAMINHÃO BASCULANTE 18 M3, COM CAVALO MECÂNICO DE CAPACIDADE MÁXIMA DE TRAÇÃO COMBINADO DE 45000 KG, POTÊNCIA 330 CV, INCLUSIVE SEMIREBOQUE COM CAÇAMBA METÁLICA - IMPOSTOS E SEGUROS. AF_12/2014</t>
  </si>
  <si>
    <t xml:space="preserve">CAMINHÃO BASCULANTE 18 M3, COM CAVALO MECÂNICO DE CAPACIDADE MÁXIMA DE TRAÇÃO COMBINADO DE 45000 KG, POTÊNCIA 330 CV, INCLUSIVE SEMIREBOQUE COM CAÇAMBA METÁLICA - MANUTENÇÃO. AF_12/2014</t>
  </si>
  <si>
    <t xml:space="preserve">CAMINHÃO BASCULANTE 18 M3, COM CAVALO MECÂNICO DE CAPACIDADE MÁXIMA DE TRAÇÃO COMBINADO DE 45000 KG, POTÊNCIA 330 CV, INCLUSIVE SEMIREBOQUE COM CAÇAMBA METÁLICA - MATERIAIS NA OPERAÇÃO. AF_12/2014</t>
  </si>
  <si>
    <t xml:space="preserve">VIBRADOR DE IMERSÃO, DIÂMETRO DE PONTEIRA 45MM, MOTOR ELÉTRICO TRIFÁSICO POTÊNCIA DE 2 CV - DEPRECIAÇÃO. AF_06/2015</t>
  </si>
  <si>
    <t xml:space="preserve">VIBRADOR DE IMERSÃO, DIÂMETRO DE PONTEIRA 45MM, MOTOR ELÉTRICO TRIFÁSICO POTÊNCIA DE 2 CV - JUROS. AF_06/2015</t>
  </si>
  <si>
    <t xml:space="preserve">VIBRADOR DE IMERSÃO, DIÂMETRO DE PONTEIRA 45MM, MOTOR ELÉTRICO TRIFÁSICO POTÊNCIA DE 2 CV - MANUTENÇÃO. AF_06/2015</t>
  </si>
  <si>
    <t xml:space="preserve">VIBRADOR DE IMERSÃO, DIÂMETRO DE PONTEIRA 45MM, MOTOR ELÉTRICO TRIFÁSICO POTÊNCIA DE 2 CV - MATERIAIS NA OPERAÇÃO. AF_06/2015</t>
  </si>
  <si>
    <t xml:space="preserve">PERFURATRIZ MANUAL, TORQUE MÁXIMO 83 N.M, POTÊNCIA 5 CV, COM DIÂMETRO MÁXIMO 4" - DEPRECIAÇÃO. AF_06/2015</t>
  </si>
  <si>
    <t xml:space="preserve">PERFURATRIZ MANUAL, TORQUE MÁXIMO 83 N.M, POTÊNCIA 5 CV, COM DIÂMETRO MÁXIMO 4" - JUROS. AF_06/2015</t>
  </si>
  <si>
    <t xml:space="preserve">PERFURATRIZ MANUAL, TORQUE MÁXIMO 83 N.M, POTÊNCIA 5 CV, COM DIÂMETRO MÁXIMO 4" - MANUTENÇÃO. AF_06/2015</t>
  </si>
  <si>
    <t xml:space="preserve">PERFURATRIZ MANUAL, TORQUE MÁXIMO 83 N.M, POTÊNCIA 5 CV, COM DIÂMETRO MÁXIMO 4" - MATERIAIS NA OPERAÇÃO. AF_06/2015</t>
  </si>
  <si>
    <t xml:space="preserve">PERFURATRIZ SOBRE ESTEIRA, TORQUE MÁXIMO 600 KGF, PESO MÉDIO 1000 KG, POTÊNCIA 20 HP, DIÂMETRO MÁXIMO 10" - DEPRECIAÇÃO. AF_06/2015</t>
  </si>
  <si>
    <t xml:space="preserve">PERFURATRIZ SOBRE ESTEIRA, TORQUE MÁXIMO 600 KGF, PESO MÉDIO 1000 KG, POTÊNCIA 20 HP, DIÂMETRO MÁXIMO 10" - JUROS. AF_06/2015</t>
  </si>
  <si>
    <t xml:space="preserve">PERFURATRIZ SOBRE ESTEIRA, TORQUE MÁXIMO 600 KGF, PESO MÉDIO 1000 KG, POTÊNCIA 20 HP, DIÂMETRO MÁXIMO 10" - MANUTENÇÃO. AF_06/2015</t>
  </si>
  <si>
    <t xml:space="preserve">PERFURATRIZ SOBRE ESTEIRA, TORQUE MÁXIMO 600 KGF, PESO MÉDIO 1000 KG, POTÊNCIA 20 HP, DIÂMETRO MÁXIMO 10" - MATERIAIS NA OPERAÇÃO. AF_06/2015</t>
  </si>
  <si>
    <t xml:space="preserve">MISTURADOR DUPLO HORIZONTAL DE ALTA TURBULÊNCIA, CAPACIDADE / VOLUME 2 X 500 LITROS, MOTORES ELÉTRICOS MÍNIMO 5 CV CADA, PARA NATA CIMENTO, ARGAMASSA E OUTROS - DEPRECIAÇÃO. AF_06/2015</t>
  </si>
  <si>
    <t xml:space="preserve">MISTURADOR DUPLO HORIZONTAL DE ALTA TURBULÊNCIA, CAPACIDADE / VOLUME 2 X 500 LITROS, MOTORES ELÉTRICOS MÍNIMO 5 CV CADA, PARA NATA CIMENTO, ARGAMASSA E OUTROS - JUROS. AF_06/2015</t>
  </si>
  <si>
    <t xml:space="preserve">MISTURADOR DUPLO HORIZONTAL DE ALTA TURBULÊNCIA, CAPACIDADE / VOLUME 2 X 500 LITROS, MOTORES ELÉTRICOS MÍNIMO 5 CV CADA, PARA NATA CIMENTO, ARGAMASSA E OUTROS - MANUTENÇÃO. AF_06/2015</t>
  </si>
  <si>
    <t xml:space="preserve">MISTURADOR DUPLO HORIZONTAL DE ALTA TURBULÊNCIA, CAPACIDADE / VOLUME 2 X 500 LITROS, MOTORES ELÉTRICOS MÍNIMO 5 CV CADA, PARA NATA CIMENTO, ARGAMASSA E OUTROS - MATERIAIS NA OPERAÇÃO. AF_06/2015</t>
  </si>
  <si>
    <t xml:space="preserve">BOMBA TRIPLEX, PARA INJEÇÃO DE NATA DE CIMENTO, VAZÃO MÁXIMA DE 100 LITROS/MINUTO, PRESSÃO MÁXIMA DE 70 BAR - DEPRECIAÇÃO. AF_06/2015</t>
  </si>
  <si>
    <t xml:space="preserve">BOMBA TRIPLEX, PARA INJEÇÃO DE NATA DE CIMENTO, VAZÃO MÁXIMA DE 100 LITROS/MINUTO, PRESSÃO MÁXIMA DE 70 BAR - JUROS. AF_06/2015</t>
  </si>
  <si>
    <t xml:space="preserve">BOMBA TRIPLEX, PARA INJEÇÃO DE NATA DE CIMENTO, VAZÃO MÁXIMA DE 100 LITROS/MINUTO, PRESSÃO MÁXIMA DE 70 BAR - MANUTENÇÃO. AF_06/2015</t>
  </si>
  <si>
    <t xml:space="preserve">BOMBA TRIPLEX, PARA INJEÇÃO DE NATA DE CIMENTO, VAZÃO MÁXIMA DE 100 LITROS/MINUTO, PRESSÃO MÁXIMA DE 70 BAR - MATERIAIS NA OPERAÇÃO. AF_06/2015</t>
  </si>
  <si>
    <t xml:space="preserve">BOMBA CENTRÍFUGA MONOESTÁGIO COM MOTOR ELÉTRICO MONOFÁSICO, POTÊNCIA 15 HP, DIÂMETRO DO ROTOR 173 MM, HM/Q = 30 MCA / 90 M3/H A 45 MCA / 55 M3/H - DEPRECIAÇÃO. AF_06/2015</t>
  </si>
  <si>
    <t xml:space="preserve">BOMBA CENTRÍFUGA MONOESTÁGIO COM MOTOR ELÉTRICO MONOFÁSICO, POTÊNCIA 15 HP, DIÂMETRO DO ROTOR 173 MM, HM/Q = 30 MCA / 90 M3/H A 45 MCA / 55 M3/H - JUROS. AF_06/2015</t>
  </si>
  <si>
    <t xml:space="preserve">BOMBA CENTRÍFUGA MONOESTÁGIO COM MOTOR ELÉTRICO MONOFÁSICO, POTÊNCIA 15 HP, DIÂMETRO DO ROTOR 173 MM, HM/Q = 30 MCA / 90 M3/H A 45 MCA / 55 M3/H - MANUTENÇÃO. AF_06/2015</t>
  </si>
  <si>
    <t xml:space="preserve">BOMBA CENTRÍFUGA MONOESTÁGIO COM MOTOR ELÉTRICO MONOFÁSICO, POTÊNCIA 15 HP, DIÂMETRO DO ROTOR 173 MM, HM/Q = 30 MCA / 90 M3/H A 45 MCA / 55 M3/H - MATERIAIS NA OPERAÇÃO. AF_06/2015</t>
  </si>
  <si>
    <t xml:space="preserve">BOMBA DE PROJEÇÃO DE CONCRETO SECO, POTÊNCIA 10 CV, VAZÃO 3 M3/H - DEPRECIAÇÃO. AF_06/2015</t>
  </si>
  <si>
    <t xml:space="preserve">BOMBA DE PROJEÇÃO DE CONCRETO SECO, POTÊNCIA 10 CV, VAZÃO 3 M3/H - JUROS. AF_06/2015</t>
  </si>
  <si>
    <t xml:space="preserve">BOMBA DE PROJEÇÃO DE CONCRETO SECO, POTÊNCIA 10 CV, VAZÃO 3 M3/H - MANUTENÇÃO. AF_06/2015</t>
  </si>
  <si>
    <t xml:space="preserve">BOMBA DE PROJEÇÃO DE CONCRETO SECO, POTÊNCIA 10 CV, VAZÃO 3 M3/H - MATERIAIS NA OPERAÇÃO. AF_06/2015</t>
  </si>
  <si>
    <t xml:space="preserve">BOMBA DE PROJEÇÃO DE CONCRETO SECO, POTÊNCIA 10 CV, VAZÃO 6 M3/H - DEPRECIAÇÃO. AF_06/2015</t>
  </si>
  <si>
    <t xml:space="preserve">BOMBA DE PROJEÇÃO DE CONCRETO SECO, POTÊNCIA 10 CV, VAZÃO 6 M3/H - JUROS. AF_06/2015</t>
  </si>
  <si>
    <t xml:space="preserve">BOMBA DE PROJEÇÃO DE CONCRETO SECO, POTÊNCIA 10 CV, VAZÃO 6 M3/H - MANUTENÇÃO. AF_06/2015</t>
  </si>
  <si>
    <t xml:space="preserve">BOMBA DE PROJEÇÃO DE CONCRETO SECO, POTÊNCIA 10 CV, VAZÃO 6 M3/H - MATERIAIS NA OPERAÇÃO. AF_06/2015</t>
  </si>
  <si>
    <t xml:space="preserve">PROJETOR PNEUMÁTICO DE ARGAMASSA PARA CHAPISCO E REBOCO COM RECIPIENTE ACOPLADO, TIPO CANEQUINHA, COM COMPRESSOR DE AR REBOCÁVEL VAZÃO 89 PCM E MOTOR DIESEL DE 20 CV - DEPRECIAÇÃO. AF_05/2023</t>
  </si>
  <si>
    <t xml:space="preserve">PROJETOR PNEUMÁTICO DE ARGAMASSA PARA CHAPISCO E REBOCO COM RECIPIENTE ACOPLADO, TIPO CANEQUINHA, COM COMPRESSOR DE AR REBOCÁVEL VAZÃO 89 PCM E MOTOR DIESEL DE 20 CV - JUROS. AF_05/2023</t>
  </si>
  <si>
    <t xml:space="preserve">PROJETOR PNEUMÁTICO DE ARGAMASSA PARA CHAPISCO E REBOCO COM RECIPIENTE ACOPLADO, TIPO CANEQUINHA, COM COMPRESSOR DE AR REBOCÁVEL VAZÃO 89 PCM E MOTOR DIESEL DE 20 CV - MANUTENÇÃO. AF_05/2023</t>
  </si>
  <si>
    <t xml:space="preserve">PROJETOR PNEUMÁTICO DE ARGAMASSA PARA CHAPISCO E REBOCO COM RECIPIENTE ACOPLADO, TIPO CANEQUINHA, COM COMPRESSOR DE AR REBOCÁVEL VAZÃO 89 PCM E MOTOR DIESEL DE 20 CV - MATERIAIS NA OPERAÇÃO. AF_05/2023</t>
  </si>
  <si>
    <t xml:space="preserve">PERFURATRIZ COM TORRE METÁLICA PARA EXECUÇÃO DE ESTACA HÉLICE CONTÍNUA, PROFUNDIDADE MÁXIMA DE 30 M, DIÂMETRO MÁXIMO DE 800 MM, POTÊNCIA INSTALADA DE 268 HP, MESA ROTATIVA COM TORQUE MÁXIMO DE 170 KNM - DEPRECIAÇÃO. AF_06/2015</t>
  </si>
  <si>
    <t xml:space="preserve">PERFURATRIZ COM TORRE METÁLICA PARA EXECUÇÃO DE ESTACA HÉLICE CONTÍNUA, PROFUNDIDADE MÁXIMA DE 30 M, DIÂMETRO MÁXIMO DE 800 MM, POTÊNCIA INSTALADA DE 268 HP, MESA ROTATIVA COM TORQUE MÁXIMO DE 170 KNM - JUROS. AF_06/2015</t>
  </si>
  <si>
    <t xml:space="preserve">PERFURATRIZ COM TORRE METÁLICA PARA EXECUÇÃO DE ESTACA HÉLICE CONTÍNUA, PROFUNDIDADE MÁXIMA DE 30 M, DIÂMETRO MÁXIMO DE 800 MM, POTÊNCIA INSTALADA DE 268 HP, MESA ROTATIVA COM TORQUE MÁXIMO DE 170 KNM - MANUTENÇÃO. AF_06/2015</t>
  </si>
  <si>
    <t xml:space="preserve">PERFURATRIZ COM TORRE METÁLICA PARA EXECUÇÃO DE ESTACA HÉLICE CONTÍNUA, PROFUNDIDADE MÁXIMA DE 30 M, DIÂMETRO MÁXIMO DE 800 MM, POTÊNCIA INSTALADA DE 268 HP, MESA ROTATIVA COM TORQUE MÁXIMO DE 170 KNM - MATERIAIS NA OPERAÇÃO. AF_06/2015</t>
  </si>
  <si>
    <t xml:space="preserve">PERFURATRIZ HIDRÁULICA SOBRE CAMINHÃO COM TRADO CURTO ACOPLADO, PROFUNDIDADE MÁXIMA DE 20 M, DIÂMETRO MÁXIMO DE 1500 MM, POTÊNCIA INSTALADA DE 137 HP, MESA ROTATIVA COM TORQUE MÁXIMO DE 30 KNM - DEPRECIAÇÃO. AF_06/2015</t>
  </si>
  <si>
    <t xml:space="preserve">PERFURATRIZ HIDRÁULICA SOBRE CAMINHÃO COM TRADO CURTO ACOPLADO, PROFUNDIDADE MÁXIMA DE 20 M, DIÂMETRO MÁXIMO DE 1500 MM, POTÊNCIA INSTALADA DE 137 HP, MESA ROTATIVA COM TORQUE MÁXIMO DE 30 KNM - JUROS. AF_06/2015</t>
  </si>
  <si>
    <t xml:space="preserve">PERFURATRIZ HIDRÁULICA SOBRE CAMINHÃO COM TRADO CURTO ACOPLADO, PROFUNDIDADE MÁXIMA DE 20 M, DIÂMETRO MÁXIMO DE 1500 MM, POTÊNCIA INSTALADA DE 137 HP, MESA ROTATIVA COM TORQUE MÁXIMO DE 30 KNM - MANUTENÇÃO. AF_06/2015</t>
  </si>
  <si>
    <t xml:space="preserve">PERFURATRIZ HIDRÁULICA SOBRE CAMINHÃO COM TRADO CURTO ACOPLADO, PROFUNDIDADE MÁXIMA DE 20 M, DIÂMETRO MÁXIMO DE 1500 MM, POTÊNCIA INSTALADA DE 137 HP, MESA ROTATIVA COM TORQUE MÁXIMO DE 30 KNM - MATERIAIS NA OPERAÇÃO. AF_06/2015</t>
  </si>
  <si>
    <t xml:space="preserve">MANIPULADOR TELESCÓPICO, POTÊNCIA DE 85 HP, CAPACIDADE DE CARGA DE 3.500 KG, ALTURA MÁXIMA DE ELEVAÇÃO DE 12,3 M - DEPRECIAÇÃO. AF_05/2023</t>
  </si>
  <si>
    <t xml:space="preserve">MANIPULADOR TELESCÓPICO, POTÊNCIA DE 85 HP, CAPACIDADE DE CARGA DE 3.500 KG, ALTURA MÁXIMA DE ELEVAÇÃO DE 12,3 M - JUROS. AF_05/2023</t>
  </si>
  <si>
    <t xml:space="preserve">MANIPULADOR TELESCÓPICO, POTÊNCIA DE 85 HP, CAPACIDADE DE CARGA DE 3.500 KG, ALTURA MÁXIMA DE ELEVAÇÃO DE 12,3 M - MANUTENÇÃO. AF_05/2023</t>
  </si>
  <si>
    <t xml:space="preserve">MANIPULADOR TELESCÓPICO, POTÊNCIA DE 85 HP, CAPACIDADE DE CARGA DE 3.500 KG, ALTURA MÁXIMA DE ELEVAÇÃO DE 12,3 M - MATERIAIS NA OPERAÇÃO. AF_05/2023</t>
  </si>
  <si>
    <t xml:space="preserve">MINICARREGADEIRA SOBRE RODAS, POTÊNCIA LÍQUIDA DE 47 HP, CAPACIDADE NOMINAL DE OPERAÇÃO DE 646 KG - DEPRECIAÇÃO. AF_06/2015</t>
  </si>
  <si>
    <t xml:space="preserve">MINICARREGADEIRA SOBRE RODAS, POTÊNCIA LÍQUIDA DE 47 HP, CAPACIDADE NOMINAL DE OPERAÇÃO DE 646 KG - JUROS. AF_06/2015</t>
  </si>
  <si>
    <t xml:space="preserve">MINICARREGADEIRA SOBRE RODAS, POTÊNCIA LÍQUIDA DE 47 HP, CAPACIDADE NOMINAL DE OPERAÇÃO DE 646 KG - MANUTENÇÃO. AF_06/2015</t>
  </si>
  <si>
    <t xml:space="preserve">MINICARREGADEIRA SOBRE RODAS, POTÊNCIA LÍQUIDA DE 47 HP, CAPACIDADE NOMINAL DE OPERAÇÃO DE 646 KG - MATERIAIS NA OPERAÇÃO. AF_06/2015</t>
  </si>
  <si>
    <t xml:space="preserve">COMPRESSOR DE AR REBOCÁVEL, VAZÃO 189 PCM, PRESSÃO EFETIVA DE TRABALHO 102 PSI, MOTOR DIESEL, POTÊNCIA 63 CV - DEPRECIAÇÃO. AF_06/2015</t>
  </si>
  <si>
    <t xml:space="preserve">COMPRESSOR DE AR REBOCÁVEL, VAZÃO 189 PCM, PRESSÃO EFETIVA DE TRABALHO 102 PSI, MOTOR DIESEL, POTÊNCIA 63 CV - JUROS. AF_06/2015</t>
  </si>
  <si>
    <t xml:space="preserve">COMPRESSOR DE AR REBOCÁVEL, VAZÃO 89 PCM, PRESSÃO EFETIVA DE TRABALHO 102 PSI, MOTOR DIESEL, POTÊNCIA 20 CV - DEPRECIAÇÃO. AF_06/2015</t>
  </si>
  <si>
    <t xml:space="preserve">COMPRESSOR DE AR REBOCÁVEL, VAZÃO 89 PCM, PRESSÃO EFETIVA DE TRABALHO 102 PSI, MOTOR DIESEL, POTÊNCIA 20 CV - JUROS. AF_06/2015</t>
  </si>
  <si>
    <t xml:space="preserve">COMPRESSOR DE AR REBOCÁVEL, VAZÃO 89 PCM, PRESSÃO EFETIVA DE TRABALHO 102 PSI, MOTOR DIESEL, POTÊNCIA 20 CV - MANUTENÇÃO. AF_06/2015</t>
  </si>
  <si>
    <t xml:space="preserve">COMPRESSOR DE AR REBOCÁVEL, VAZÃO 89 PCM, PRESSÃO EFETIVA DE TRABALHO 102 PSI, MOTOR DIESEL, POTÊNCIA 20 CV - MATERIAIS NA OPERAÇÃO. AF_06/2015</t>
  </si>
  <si>
    <t xml:space="preserve">COMPRESSOR DE AR REBOCAVEL, VAZÃO 250 PCM, PRESSAO DE TRABALHO 102 PSI, MOTOR A DIESEL POTÊNCIA 81 CV - DEPRECIAÇÃO. AF_06/2015</t>
  </si>
  <si>
    <t xml:space="preserve">COMPRESSOR DE AR REBOCAVEL, VAZÃO 250 PCM, PRESSAO DE TRABALHO 102 PSI, MOTOR A DIESEL POTÊNCIA 81 CV - JUROS. AF_06/2015</t>
  </si>
  <si>
    <t xml:space="preserve">COMPRESSOR DE AR REBOCAVEL, VAZÃO 250 PCM, PRESSAO DE TRABALHO 102 PSI, MOTOR A DIESEL POTÊNCIA 81 CV - MANUTENÇÃO. AF_06/2015</t>
  </si>
  <si>
    <t xml:space="preserve">COMPRESSOR DE AR REBOCAVEL, VAZÃO 250 PCM, PRESSAO DE TRABALHO 102 PSI, MOTOR A DIESEL POTÊNCIA 81 CV - MATERIAIS NA OPERAÇÃO. AF_06/2015</t>
  </si>
  <si>
    <t xml:space="preserve">COMPRESSOR DE AR REBOCÁVEL, VAZÃO 748 PCM, PRESSÃO EFETIVA DE TRABALHO 102 PSI, MOTOR DIESEL, POTÊNCIA 210 CV - DEPRECIAÇÃO. AF_06/2015</t>
  </si>
  <si>
    <t xml:space="preserve">COMPRESSOR DE AR REBOCÁVEL, VAZÃO 748 PCM, PRESSÃO EFETIVA DE TRABALHO 102 PSI, MOTOR DIESEL, POTÊNCIA 210 CV - JUROS. AF_06/2015</t>
  </si>
  <si>
    <t xml:space="preserve">COMPRESSOR DE AR REBOCÁVEL, VAZÃO 748 PCM, PRESSÃO EFETIVA DE TRABALHO 102 PSI, MOTOR DIESEL, POTÊNCIA 210 CV - MANUTENÇÃO. AF_06/2015</t>
  </si>
  <si>
    <t xml:space="preserve">COMPRESSOR DE AR REBOCÁVEL, VAZÃO 748 PCM, PRESSÃO EFETIVA DE TRABALHO 102 PSI, MOTOR DIESEL, POTÊNCIA 210 CV - MATERIAIS NA OPERAÇÃO. AF_06/2015</t>
  </si>
  <si>
    <t xml:space="preserve">COMPRESSOR DE AR REBOCAVEL, VAZÃO 400 PCM, PRESSAO DE TRABALHO 102 PSI, MOTOR A DIESEL POTÊNCIA 110 CV - DEPRECIAÇÃO. AF_06/2015</t>
  </si>
  <si>
    <t xml:space="preserve">COMPRESSOR DE AR REBOCAVEL, VAZÃO 400 PCM, PRESSAO DE TRABALHO 102 PSI, MOTOR A DIESEL POTÊNCIA 110 CV - JUROS. AF_06/2015</t>
  </si>
  <si>
    <t xml:space="preserve">COMPRESSOR DE AR REBOCAVEL, VAZÃO 400 PCM, PRESSAO DE TRABALHO 102 PSI, MOTOR A DIESEL POTÊNCIA 110 CV - MANUTENÇÃO. AF_06/2015</t>
  </si>
  <si>
    <t xml:space="preserve">COMPRESSOR DE AR REBOCAVEL, VAZÃO 400 PCM, PRESSAO DE TRABALHO 102 PSI, MOTOR A DIESEL POTÊNCIA 110 CV - MATERIAIS NA OPERAÇÃO. AF_06/2015</t>
  </si>
  <si>
    <t xml:space="preserve">PERFURATRIZ HIDRÁULICA SOBRE CAMINHÃO COM TRADO CURTO ACOPLADO, PROFUNDIDADE MÁXIMA DE 20 M, DIÂMETRO MÁXIMO DE 1500 MM, POTÊNCIA INSTALADA DE 137 HP, MESA ROTATIVA COM TORQUE MÁXIMO DE 30 KNM - IMPOSTOS E SEGUROS. AF_06/2015</t>
  </si>
  <si>
    <t xml:space="preserve">CAMINHÃO TRUCADO (C/ TERCEIRO EIXO) ELETRÔNICO - POTÊNCIA 231CV - PBT = 22000KG - DIST. ENTRE EIXOS 5170 MM - INCLUI CARROCERIA FIXA ABERTA DE MADEIRA - DEPRECIAÇÃO. AF_06/2015</t>
  </si>
  <si>
    <t xml:space="preserve">CAMINHÃO TRUCADO (C/ TERCEIRO EIXO) ELETRÔNICO - POTÊNCIA 231CV - PBT = 22000KG - DIST. ENTRE EIXOS 5170 MM - INCLUI CARROCERIA FIXA ABERTA DE MADEIRA - JUROS. AF_06/2015</t>
  </si>
  <si>
    <t xml:space="preserve">CAMINHÃO TRUCADO (C/ TERCEIRO EIXO) ELETRÔNICO - POTÊNCIA 231CV - PBT = 22000KG - DIST. ENTRE EIXOS 5170 MM - INCLUI CARROCERIA FIXA ABERTA DE MADEIRA - IMPOSTOS E SEGUROS. AF_06/2015</t>
  </si>
  <si>
    <t xml:space="preserve">CAMINHÃO TRUCADO (C/ TERCEIRO EIXO) ELETRÔNICO - POTÊNCIA 231CV - PBT = 22000KG - DIST. ENTRE EIXOS 5170 MM - INCLUI CARROCERIA FIXA ABERTA DE MADEIRA - MANUTENÇÃO. AF_06/2015</t>
  </si>
  <si>
    <t xml:space="preserve">CAMINHÃO TRUCADO (C/ TERCEIRO EIXO) ELETRÔNICO - POTÊNCIA 231CV - PBT = 22000KG - DIST. ENTRE EIXOS 5170 MM - INCLUI CARROCERIA FIXA ABERTA DE MADEIRA - MATERIAIS NA OPERAÇÃO. AF_06/2015</t>
  </si>
  <si>
    <t xml:space="preserve">PLACA VIBRATÓRIA REVERSÍVEL COM MOTOR 4 TEMPOS A GASOLINA, FORÇA CENTRÍFUGA DE 25 KN (2500 KGF), POTÊNCIA 5,5 CV - DEPRECIAÇÃO. AF_08/2015</t>
  </si>
  <si>
    <t xml:space="preserve">PLACA VIBRATÓRIA REVERSÍVEL COM MOTOR 4 TEMPOS A GASOLINA, FORÇA CENTRÍFUGA DE 25 KN (2500 KGF), POTÊNCIA 5,5 CV - JUROS. AF_08/2015</t>
  </si>
  <si>
    <t xml:space="preserve">PLACA VIBRATÓRIA REVERSÍVEL COM MOTOR 4 TEMPOS A GASOLINA, FORÇA CENTRÍFUGA DE 25 KN (2500 KGF), POTÊNCIA 5,5 CV - MANUTENÇÃO. AF_08/2015</t>
  </si>
  <si>
    <t xml:space="preserve">PLACA VIBRATÓRIA REVERSÍVEL COM MOTOR 4 TEMPOS A GASOLINA, FORÇA CENTRÍFUGA DE 25 KN (2500 KGF), POTÊNCIA 5,5 CV - MATERIAIS NA OPERAÇÃO. AF_08/2015</t>
  </si>
  <si>
    <t xml:space="preserve">CORTADORA DE PISO COM MOTOR 4 TEMPOS A GASOLINA, POTÊNCIA DE 13 HP, COM DISCO DE CORTE DIAMANTADO SEGMENTADO PARA CONCRETO, DIÂMETRO DE 350 MM, FURO DE 1" (14 X 1") - DEPRECIAÇÃO. AF_08/2015</t>
  </si>
  <si>
    <t xml:space="preserve">CORTADORA DE PISO COM MOTOR 4 TEMPOS A GASOLINA, POTÊNCIA DE 13 HP, COM DISCO DE CORTE DIAMANTADO SEGMENTADO PARA CONCRETO, DIÂMETRO DE 350 MM, FURO DE 1" (14 X 1") - JUROS. AF_08/2015</t>
  </si>
  <si>
    <t xml:space="preserve">CORTADORA DE PISO COM MOTOR 4 TEMPOS A GASOLINA, POTÊNCIA DE 13 HP, COM DISCO DE CORTE DIAMANTADO SEGMENTADO PARA CONCRETO, DIÂMETRO DE 350 MM, FURO DE 1" (14 X 1") - MANUTENÇÃO. AF_08/2015</t>
  </si>
  <si>
    <t xml:space="preserve">CORTADORA DE PISO COM MOTOR 4 TEMPOS A GASOLINA, POTÊNCIA DE 13 HP, COM DISCO DE CORTE DIAMANTADO SEGMENTADO PARA CONCRETO, DIÂMETRO DE 350 MM, FURO DE 1" (14 X 1") - MATERIAIS NA OPERAÇÃO. AF_08/2015</t>
  </si>
  <si>
    <t xml:space="preserve">CAMINHÃO TOCO, PESO BRUTO TOTAL 14.300 KG, CARGA ÚTIL MÁXIMA 9590 KG, DISTÂNCIA ENTRE EIXOS 4,76 M, POTÊNCIA 185 CV (NÃO INCLUI CARROCERIA) - DEPRECIAÇÃO. AF_06/2014</t>
  </si>
  <si>
    <t xml:space="preserve">CAMINHÃO TOCO, PESO BRUTO TOTAL 14.300 KG, CARGA ÚTIL MÁXIMA 9590 KG, DISTÂNCIA ENTRE EIXOS 4,76 M, POTÊNCIA 185 CV (NÃO INCLUI CARROCERIA) - JUROS. AF_06/2014</t>
  </si>
  <si>
    <t xml:space="preserve">CAMINHÃO TOCO, PESO BRUTO TOTAL 14.300 KG, CARGA ÚTIL MÁXIMA 9590 KG, DISTÂNCIA ENTRE EIXOS 4,76 M, POTÊNCIA 185 CV (NÃO INCLUI CARROCERIA) - IMPOSTOS E SEGUROS. AF_06/2014</t>
  </si>
  <si>
    <t xml:space="preserve">CAMINHÃO PIPA 6.000 L, PESO BRUTO TOTAL 13.000 KG, DISTÂNCIA ENTRE EIXOS 4,80 M, POTÊNCIA 189 CV INCLUSIVE TANQUE DE AÇO PARA TRANSPORTE DE ÁGUA, CAPACIDADE 6 M3 - DEPRECIAÇÃO. AF_06/2014</t>
  </si>
  <si>
    <t xml:space="preserve">CAMINHÃO PIPA 6.000 L, PESO BRUTO TOTAL 13.000 KG, DISTÂNCIA ENTRE EIXOS 4,80 M, POTÊNCIA 189 CV INCLUSIVE TANQUE DE AÇO PARA TRANSPORTE DE ÁGUA, CAPACIDADE 6 M3 - JUROS. AF_06/2014</t>
  </si>
  <si>
    <t xml:space="preserve">CAMINHÃO PIPA 6.000 L, PESO BRUTO TOTAL 13.000 KG, DISTÂNCIA ENTRE EIXOS 4,80 M, POTÊNCIA 189 CV INCLUSIVE TANQUE DE AÇO PARA TRANSPORTE DE ÁGUA, CAPACIDADE 6 M3 - IMPOSTOS E SEGUROS. AF_06/2014</t>
  </si>
  <si>
    <t xml:space="preserve">CAMINHÃO BASCULANTE 6 M3, PESO BRUTO TOTAL 16.000 KG, CARGA ÚTIL MÁXIMA 13.071 KG, DISTÂNCIA ENTRE EIXOS 4,80 M, POTÊNCIA 230 CV INCLUSIVE CAÇAMBA METÁLICA - DEPRECIAÇÃO. AF_06/2014</t>
  </si>
  <si>
    <t xml:space="preserve">CAMINHÃO BASCULANTE 6 M3, PESO BRUTO TOTAL 16.000 KG, CARGA ÚTIL MÁXIMA 13.071 KG, DISTÂNCIA ENTRE EIXOS 4,80 M, POTÊNCIA 230 CV INCLUSIVE CAÇAMBA METÁLICA - JUROS. AF_06/2014</t>
  </si>
  <si>
    <t xml:space="preserve">CAMINHÃO BASCULANTE 6 M3, PESO BRUTO TOTAL 16.000 KG, CARGA ÚTIL MÁXIMA 13.071 KG, DISTÂNCIA ENTRE EIXOS 4,80 M, POTÊNCIA 230 CV INCLUSIVE CAÇAMBA METÁLICA - IMPOSTOS E SEGUROS. AF_06/2014</t>
  </si>
  <si>
    <t xml:space="preserve">CAMINHÃO TOCO, PESO BRUTO TOTAL 16.000 KG, CARGA ÚTIL MÁXIMA DE 10.685 KG, DISTÂNCIA ENTRE EIXOS 4,80 M, POTÊNCIA 189 CV EXCLUSIVE CARROCERIA - DEPRECIAÇÃO. AF_06/2014</t>
  </si>
  <si>
    <t xml:space="preserve">CAMINHÃO TOCO, PESO BRUTO TOTAL 16.000 KG, CARGA ÚTIL MÁXIMA DE 10.685 KG, DISTÂNCIA ENTRE EIXOS 4,80 M, POTÊNCIA 189 CV EXCLUSIVE CARROCERIA - JUROS. AF_06/2014</t>
  </si>
  <si>
    <t xml:space="preserve">CAMINHÃO TOCO, PESO BRUTO TOTAL 16.000 KG, CARGA ÚTIL MÁXIMA DE 10.685 KG, DISTÂNCIA ENTRE EIXOS 4,80 M, POTÊNCIA 189 CV EXCLUSIVE CARROCERIA - IMPOSTOS E SEGUROS. AF_06/2014</t>
  </si>
  <si>
    <t xml:space="preserve">CAMINHÃO BASCULANTE 10 M3, TRUCADO CABINE SIMPLES, PESO BRUTO TOTAL 23.000 KG, CARGA ÚTIL MÁXIMA 15.935 KG, DISTÂNCIA ENTRE EIXOS 4,80 M, POTÊNCIA 230 CV INCLUSIVE CAÇAMBA METÁLICA - DEPRECIAÇÃO. AF_06/2014</t>
  </si>
  <si>
    <t xml:space="preserve">CAMINHÃO BASCULANTE 10 M3, TRUCADO CABINE SIMPLES, PESO BRUTO TOTAL 23.000 KG, CARGA ÚTIL MÁXIMA 15.935 KG, DISTÂNCIA ENTRE EIXOS 4,80 M, POTÊNCIA 230 CV INCLUSIVE CAÇAMBA METÁLICA - JUROS. AF_06/2014</t>
  </si>
  <si>
    <t xml:space="preserve">CAMINHÃO BASCULANTE 10 M3, TRUCADO CABINE SIMPLES, PESO BRUTO TOTAL 23.000 KG, CARGA ÚTIL MÁXIMA 15.935 KG, DISTÂNCIA ENTRE EIXOS 4,80 M, POTÊNCIA 230 CV INCLUSIVE CAÇAMBA METÁLICA - IMPOSTOS E SEGUROS. AF_06/2014</t>
  </si>
  <si>
    <t xml:space="preserve">CAMINHÃO BASCULANTE 10 M3, TRUCADO CABINE SIMPLES, PESO BRUTO TOTAL 23.000 KG, CARGA ÚTIL MÁXIMA 15.935 KG, DISTÂNCIA ENTRE EIXOS 4,80 M, POTÊNCIA 230 CV INCLUSIVE CAÇAMBA METÁLICA - MANUTENÇÃO. AF_06/2014</t>
  </si>
  <si>
    <t xml:space="preserve">CAMINHÃO BASCULANTE 10 M3, TRUCADO CABINE SIMPLES, PESO BRUTO TOTAL 23.000 KG, CARGA ÚTIL MÁXIMA 15.935 KG, DISTÂNCIA ENTRE EIXOS 4,80 M, POTÊNCIA 230 CV INCLUSIVE CAÇAMBA METÁLICA - MATERIAIS NA OPERAÇÃO. AF_06/2014</t>
  </si>
  <si>
    <t xml:space="preserve">CAMINHÃO TOCO, PBT 14.300 KG, CARGA ÚTIL MÁX. 9.710 KG, DIST. ENTRE EIXOS 3,56 M, POTÊNCIA 185 CV, INCLUSIVE CARROCERIA FIXA ABERTA DE MADEIRA P/ TRANSPORTE GERAL DE CARGA SECA, DIMEN. APROX. 2,50 X 6,50 X 0,50 M - DEPRECIAÇÃO. AF_06/2014</t>
  </si>
  <si>
    <t xml:space="preserve">CAMINHÃO TOCO, PBT 14.300 KG, CARGA ÚTIL MÁX. 9.710 KG, DIST. ENTRE EIXOS 3,56 M, POTÊNCIA 185 CV, INCLUSIVE CARROCERIA FIXA ABERTA DE MADEIRA P/ TRANSPORTE GERAL DE CARGA SECA, DIMEN. APROX. 2,50 X 6,50 X 0,50 M - JUROS. AF_06/2014</t>
  </si>
  <si>
    <t xml:space="preserve">CAMINHÃO TOCO, PBT 14.300 KG, CARGA ÚTIL MÁX. 9.710 KG, DIST. ENTRE EIXOS 3,56 M, POTÊNCIA 185 CV, INCLUSIVE CARROCERIA FIXA ABERTA DE MADEIRA P/ TRANSPORTE GERAL DE CARGA SECA, DIMEN. APROX. 2,50 X 6,50 X 0,50 M - IMPOSTOS E SEGUROS. AF_06/2014</t>
  </si>
  <si>
    <t xml:space="preserve">CAMINHÃO PIPA 10.000 L TRUCADO, PESO BRUTO TOTAL 23.000 KG, CARGA ÚTIL MÁXIMA 15.935 KG, DISTÂNCIA ENTRE EIXOS 4,8 M, POTÊNCIA 230 CV, INCLUSIVE TANQUE DE AÇO PARA TRANSPORTE DE ÁGUA - DEPRECIAÇÃO. AF_06/2014</t>
  </si>
  <si>
    <t xml:space="preserve">CAMINHÃO PIPA 10.000 L TRUCADO, PESO BRUTO TOTAL 23.000 KG, CARGA ÚTIL MÁXIMA 15.935 KG, DISTÂNCIA ENTRE EIXOS 4,8 M, POTÊNCIA 230 CV, INCLUSIVE TANQUE DE AÇO PARA TRANSPORTE DE ÁGUA - JUROS. AF_06/2014</t>
  </si>
  <si>
    <t xml:space="preserve">CAMINHÃO PIPA 10.000 L TRUCADO, PESO BRUTO TOTAL 23.000 KG, CARGA ÚTIL MÁXIMA 15.935 KG, DISTÂNCIA ENTRE EIXOS 4,8 M, POTÊNCIA 230 CV, INCLUSIVE TANQUE DE AÇO PARA TRANSPORTE DE ÁGUA - IMPOSTOS E SEGUROS. AF_06/2014</t>
  </si>
  <si>
    <t xml:space="preserve">CAMINHÃO BASCULANTE 6 M3 TOCO, PESO BRUTO TOTAL 16.000 KG, CARGA ÚTIL MÁXIMA 11.130 KG, DISTÂNCIA ENTRE EIXOS 5,36 M, POTÊNCIA 185 CV, INCLUSIVE CAÇAMBA METÁLICA - IMPOSTOS E SEGUROS. AF_06/2014</t>
  </si>
  <si>
    <t xml:space="preserve">GUINDAUTO HIDRÁULICO, CAPACIDADE MÁXIMA DE CARGA 6200 KG, MOMENTO MÁXIMO DE CARGA 11,7 TM, ALCANCE MÁXIMO HORIZONTAL 9,70 M, INCLUSIVE CAMINHÃO TOCO PBT 16.000 KG, POTÊNCIA DE 189 CV - IMPOSTOS E SEGUROS. AF_08/2015</t>
  </si>
  <si>
    <t xml:space="preserve">GUINDAUTO HIDRÁULICO, CAPACIDADE MÁXIMA DE CARGA 6200 KG, MOMENTO MÁXIMO DE CARGA 11,7 TM, ALCANCE MÁXIMO HORIZONTAL 9,70 M, INCLUSIVE CAMINHÃO TOCO PBT 16.000 KG, POTÊNCIA DE 189 CV - MATERIAIS NA OPERAÇÃO. AF_08/2015</t>
  </si>
  <si>
    <t xml:space="preserve">ESPARGIDOR DE ASFALTO PRESSURIZADO, TANQUE 6 M3 COM ISOLAÇÃO TÉRMICA, AQUECIDO COM 2 MAÇARICOS, COM BARRA ESPARGIDORA 3,60 M, MONTADO SOBRE CAMINHÃO  TOCO, PBT 14.300 KG, POTÊNCIA 185 CV - DEPRECIAÇÃO. AF_05/2023</t>
  </si>
  <si>
    <t xml:space="preserve">ESPARGIDOR DE ASFALTO PRESSURIZADO, TANQUE 6 M3 COM ISOLAÇÃO TÉRMICA, AQUECIDO COM 2 MAÇARICOS, COM BARRA ESPARGIDORA 3,60 M, MONTADO SOBRE CAMINHÃO  TOCO, PBT 14.300 KG, POTÊNCIA 185 CV - JUROS. AF_05/2023</t>
  </si>
  <si>
    <t xml:space="preserve">ESPARGIDOR DE ASFALTO PRESSURIZADO, TANQUE 6 M3 COM ISOLAÇÃO TÉRMICA, AQUECIDO COM 2 MAÇARICOS, COM BARRA ESPARGIDORA 3,60 M, MONTADO SOBRE CAMINHÃO  TOCO, PBT 14.300 KG, POTÊNCIA 185 CV - IMPOSTOS E SEGUROS. AF_05/2023</t>
  </si>
  <si>
    <t xml:space="preserve">ESPARGIDOR DE ASFALTO PRESSURIZADO, TANQUE 6 M3 COM ISOLAÇÃO TÉRMICA, AQUECIDO COM 2 MAÇARICOS, COM BARRA ESPARGIDORA 3,60 M, MONTADO SOBRE CAMINHÃO  TOCO, PBT 14.300 KG, POTÊNCIA 185 CV - MATERIAIS NA OPERAÇÃO. AF_05/2023</t>
  </si>
  <si>
    <t xml:space="preserve">COMPACTADOR DE SOLOS DE PERCUSSÃO (SOQUETE) COM MOTOR A GASOLINA 4 TEMPOS, POTÊNCIA 4 CV - DEPRECIAÇÃO. AF_08/2015</t>
  </si>
  <si>
    <t xml:space="preserve">COMPACTADOR DE SOLOS DE PERCUSSÃO (SOQUETE) COM MOTOR A GASOLINA 4 TEMPOS, POTÊNCIA 4 CV - JUROS. AF_08/2015</t>
  </si>
  <si>
    <t xml:space="preserve">COMPACTADOR DE SOLOS DE PERCUSSÃO (SOQUETE) COM MOTOR A GASOLINA 4 TEMPOS, POTÊNCIA 4 CV - MANUTENÇÃO. AF_08/2015</t>
  </si>
  <si>
    <t xml:space="preserve">COMPACTADOR DE SOLOS DE PERCUSSÃO (SOQUETE) COM MOTOR A GASOLINA 4 TEMPOS, POTÊNCIA 4 CV - MATERIAIS NA OPERAÇÃO. AF_08/2015</t>
  </si>
  <si>
    <t xml:space="preserve">GUINDAUTO HIDRÁULICO, CAPACIDADE MÁXIMA DE CARGA 6500 KG, MOMENTO MÁXIMO DE CARGA 5,8 TM, ALCANCE MÁXIMO HORIZONTAL 7,60 M, INCLUSIVE CAMINHÃO TOCO PBT 9.700 KG, POTÊNCIA DE 160 CV - DEPRECIAÇÃO. AF_08/2015</t>
  </si>
  <si>
    <t xml:space="preserve">GUINDAUTO HIDRÁULICO, CAPACIDADE MÁXIMA DE CARGA 6500 KG, MOMENTO MÁXIMO DE CARGA 5,8 TM, ALCANCE MÁXIMO HORIZONTAL 7,60 M, INCLUSIVE CAMINHÃO TOCO PBT 9.700 KG, POTÊNCIA DE 160 CV - JUROS. AF_08/2015</t>
  </si>
  <si>
    <t xml:space="preserve">GUINDAUTO HIDRÁULICO, CAPACIDADE MÁXIMA DE CARGA 6500 KG, MOMENTO MÁXIMO DE CARGA 5,8 TM, ALCANCE MÁXIMO HORIZONTAL 7,60 M, INCLUSIVE CAMINHÃO TOCO PBT 9.700 KG, POTÊNCIA DE 160 CV - IMPOSTOS E SEGUROS. AF_08/2015</t>
  </si>
  <si>
    <t xml:space="preserve">GUINDAUTO HIDRÁULICO, CAPACIDADE MÁXIMA DE CARGA 6500 KG, MOMENTO MÁXIMO DE CARGA 5,8 TM, ALCANCE MÁXIMO HORIZONTAL 7,60 M, INCLUSIVE CAMINHÃO TOCO PBT 9.700 KG, POTÊNCIA DE 160 CV - MANUTENÇÃO. AF_08/2015</t>
  </si>
  <si>
    <t xml:space="preserve">GUINDAUTO HIDRÁULICO, CAPACIDADE MÁXIMA DE CARGA 6500 KG, MOMENTO MÁXIMO DE CARGA 5,8 TM, ALCANCE MÁXIMO HORIZONTAL 7,60 M, INCLUSIVE CAMINHÃO TOCO PBT 9.700 KG, POTÊNCIA DE 160 CV - MATERIAIS NA OPERAÇÃO. AF_08/2015</t>
  </si>
  <si>
    <t xml:space="preserve">CAMINHÃO DE TRANSPORTE DE MATERIAL ASFÁLTICO 30.000 L, COM CAVALO MECÂNICO DE CAPACIDADE MÁXIMA DE TRAÇÃO COMBINADO DE 66.000 KG, POTÊNCIA 360 CV, INCLUSIVE TANQUE DE ASFALTO COM SERPENTINA - DEPRECIAÇÃO. AF_08/2015</t>
  </si>
  <si>
    <t xml:space="preserve">CAMINHÃO DE TRANSPORTE DE MATERIAL ASFÁLTICO 30.000 L, COM CAVALO MECÂNICO DE CAPACIDADE MÁXIMA DE TRAÇÃO COMBINADO DE 66.000 KG, POTÊNCIA 360 CV, INCLUSIVE TANQUE DE ASFALTO COM SERPENTINA - JUROS. AF_08/2015</t>
  </si>
  <si>
    <t xml:space="preserve">CAMINHÃO DE TRANSPORTE DE MATERIAL ASFÁLTICO 30.000 L, COM CAVALO MECÂNICO DE CAPACIDADE MÁXIMA DE TRAÇÃO COMBINADO DE 66.000 KG, POTÊNCIA 360 CV, INCLUSIVE TANQUE DE ASFALTO COM SERPENTINA - IMPOSTOS E SEGUROS. AF_08/2015</t>
  </si>
  <si>
    <t xml:space="preserve">CAMINHÃO DE TRANSPORTE DE MATERIAL ASFÁLTICO 30.000 L, COM CAVALO MECÂNICO DE CAPACIDADE MÁXIMA DE TRAÇÃO COMBINADO DE 66.000 KG, POTÊNCIA 360 CV, INCLUSIVE TANQUE DE ASFALTO COM SERPENTINA - MANUTENÇÃO. AF_08/2015</t>
  </si>
  <si>
    <t xml:space="preserve">CAMINHÃO DE TRANSPORTE DE MATERIAL ASFÁLTICO 30.000 L, COM CAVALO MECÂNICO DE CAPACIDADE MÁXIMA DE TRAÇÃO COMBINADO DE 66.000 KG, POTÊNCIA 360 CV, INCLUSIVE TANQUE DE ASFALTO COM SERPENTINA - MATERIAIS NA OPERAÇÃO. AF_08/2015</t>
  </si>
  <si>
    <t xml:space="preserve">SERRA CIRCULAR DE BANCADA COM MOTOR ELÉTRICO POTÊNCIA DE 5HP, COM COIFA PARA DISCO 10" - DEPRECIAÇÃO. AF_08/2015</t>
  </si>
  <si>
    <t xml:space="preserve">SERRA CIRCULAR DE BANCADA COM MOTOR ELÉTRICO POTÊNCIA DE 5HP, COM COIFA PARA DISCO 10" - JUROS. AF_08/2015</t>
  </si>
  <si>
    <t xml:space="preserve">SERRA CIRCULAR DE BANCADA COM MOTOR ELÉTRICO POTÊNCIA DE 5HP, COM COIFA PARA DISCO 10" - MANUTENÇÃO. AF_08/2015</t>
  </si>
  <si>
    <t xml:space="preserve">SERRA CIRCULAR DE BANCADA COM MOTOR ELÉTRICO POTÊNCIA DE 5HP, COM COIFA PARA DISCO 10" - MATERIAIS NA OPERAÇÃO. AF_08/2015</t>
  </si>
  <si>
    <t xml:space="preserve">DISTRIBUIDOR DE AGREGADOS REBOCAVEL, CAPACIDADE 1,9 M³, LARGURA DE TRABALHO 3,66 M - DEPRECIAÇÃO. AF_11/2015</t>
  </si>
  <si>
    <t xml:space="preserve">DISTRIBUIDOR DE AGREGADOS REBOCAVEL, CAPACIDADE 1,9 M³, LARGURA DE TRABALHO 3,66 M - JUROS. AF_11/2015</t>
  </si>
  <si>
    <t xml:space="preserve">DISTRIBUIDOR DE AGREGADOS REBOCAVEL, CAPACIDADE 1,9 M³, LARGURA DE TRABALHO 3,66 M - MANUTENÇÃO. AF_11/2015</t>
  </si>
  <si>
    <t xml:space="preserve">CAMINHÃO PARA EQUIPAMENTO DE LIMPEZA A SUCÇÃO COM CAMINHÃO TRUCADO DE PESO BRUTO TOTAL 23000 KG, CARGA ÚTIL MÁXIMA 15935 KG, DISTÂNCIA ENTRE EIXOS 4,80 M, POTÊNCIA 230 CV, INCLUSIVE LIMPADORA A SUCÇÃO, TANQUE 12000 L - DEPRECIAÇÃO. AF_05/2023</t>
  </si>
  <si>
    <t xml:space="preserve">CAMINHÃO PARA EQUIPAMENTO DE LIMPEZA A SUCÇÃO COM CAMINHÃO TRUCADO DE PESO BRUTO TOTAL 23000 KG, CARGA ÚTIL MÁXIMA 15935 KG, DISTÂNCIA ENTRE EIXOS 4,80 M, POTÊNCIA 230 CV, INCLUSIVE LIMPADORA A SUCÇÃO, TANQUE 12000 L - JUROS. AF_05/2023</t>
  </si>
  <si>
    <t xml:space="preserve">CAMINHÃO PARA EQUIPAMENTO DE LIMPEZA A SUCÇÃO COM CAMINHÃO TRUCADO DE PESO BRUTO TOTAL 23000 KG, CARGA ÚTIL MÁXIMA 15935 KG, DISTÂNCIA ENTRE EIXOS 4,80 M, POTÊNCIA 230 CV, INCLUSIVE LIMPADORA A SUCÇÃO, TANQUE 12000 L - IMPOSTOS E SEGUROS. AF_05/2023</t>
  </si>
  <si>
    <t xml:space="preserve">CAMINHÃO PARA EQUIPAMENTO DE LIMPEZA A SUCÇÃO COM CAMINHÃO TRUCADO DE PESO BRUTO TOTAL 23000 KG, CARGA ÚTIL MÁXIMA 15935 KG, DISTÂNCIA ENTRE EIXOS 4,80 M, POTÊNCIA 230 CV, INCLUSIVE LIMPADORA A SUCÇÃO, TANQUE 12000 L - MANUTENÇÃO. AF_05/2023</t>
  </si>
  <si>
    <t xml:space="preserve">CAMINHÃO PARA EQUIPAMENTO DE LIMPEZA A SUCÇÃO COM CAMINHÃO TRUCADO DE PESO BRUTO TOTAL 23000 KG, CARGA ÚTIL MÁX. 15935 KG, DISTÂNCIA ENTRE EIXOS 4,80 M, POTÊNCIA 230 CV, INCLUSIVE LIMPADORA A SUCÇÃO, TANQUE 12000 L - MATERIAIS NA OPERAÇÃO. AF_05/2023</t>
  </si>
  <si>
    <t xml:space="preserve">PENEIRA ROTATIVA COM MOTOR ELÉTRICO TRIFÁSICO DE 2 CV, CILINDRO DE 1 M X 0,60 M, COM FUROS DE 3,17 MM - DEPRECIAÇÃO. AF_05/2023</t>
  </si>
  <si>
    <t xml:space="preserve">PENEIRA ROTATIVA COM MOTOR ELÉTRICO TRIFÁSICO DE 2 CV, CILINDRO DE 1 M X 0,60 M, COM FUROS DE 3,17 MM - JUROS. AF_05/2023</t>
  </si>
  <si>
    <t xml:space="preserve">PENEIRA ROTATIVA COM MOTOR ELÉTRICO TRIFÁSICO DE 2 CV, CILINDRO DE 1 M X 0,60 M, COM FUROS DE 3,17 MM - MANUTENÇÃO. AF_05/2023</t>
  </si>
  <si>
    <t xml:space="preserve">PENEIRA ROTATIVA COM MOTOR ELÉTRICO TRIFÁSICO DE 2 CV, CILINDRO DE 1 M X 0,60 M, COM FUROS DE 3,17 MM - MATERIAIS NA OPERAÇÃO. AF_05/2023</t>
  </si>
  <si>
    <t xml:space="preserve">DOSADOR DE AREIA, CAPACIDADE DE 26 LITROS - DEPRECIAÇÃO. AF_05/2023</t>
  </si>
  <si>
    <t xml:space="preserve">DOSADOR DE AREIA, CAPACIDADE DE 26 LITROS - JUROS. AF_05/2023</t>
  </si>
  <si>
    <t xml:space="preserve">DOSADOR DE AREIA, CAPACIDADE DE 26 LITROS - MANUTENÇÃO. AF_05/2023</t>
  </si>
  <si>
    <t xml:space="preserve">CAMINHONETE COM MOTOR A DIESEL, POTÊNCIA 180 CV, CABINE DUPLA, 4X4 - DEPRECIAÇÃO. AF_11/2015</t>
  </si>
  <si>
    <t xml:space="preserve">CAMINHONETE COM MOTOR A DIESEL, POTÊNCIA 180 CV, CABINE DUPLA, 4X4 - JUROS. AF_11/2015</t>
  </si>
  <si>
    <t xml:space="preserve">CAMINHONETE COM MOTOR A DIESEL, POTÊNCIA 180 CV, CABINE DUPLA, 4X4 - IMPOSTOS E SEGUROS. AF_11/2015</t>
  </si>
  <si>
    <t xml:space="preserve">CAMINHONETE COM MOTOR A DIESEL, POTÊNCIA 180 CV, CABINE DUPLA, 4X4 - MANUTENÇÃO. AF_11/2015</t>
  </si>
  <si>
    <t xml:space="preserve">CAMINHONETE COM MOTOR A DIESEL, POTÊNCIA 180 CV, CABINE DUPLA, 4X4 - MATERIAIS NA OPERAÇÃO. AF_11/2015</t>
  </si>
  <si>
    <t xml:space="preserve">CAMINHONETE CABINE SIMPLES COM MOTOR 1.6 FLEX, CÂMBIO MANUAL, POTÊNCIA 101/104 CV, 2 PORTAS - DEPRECIAÇÃO. AF_11/2015</t>
  </si>
  <si>
    <t xml:space="preserve">CAMINHONETE CABINE SIMPLES COM MOTOR 1.6 FLEX, CÂMBIO MANUAL, POTÊNCIA 101/104 CV, 2 PORTAS - JUROS. AF_11/2015</t>
  </si>
  <si>
    <t xml:space="preserve">CAMINHONETE CABINE SIMPLES COM MOTOR 1.6 FLEX, CÂMBIO MANUAL, POTÊNCIA 101/104 CV, 2 PORTAS - IMPOSTOS E SEGUROS. AF_11/2015</t>
  </si>
  <si>
    <t xml:space="preserve">CAMINHONETE CABINE SIMPLES COM MOTOR 1.6 FLEX, CÂMBIO MANUAL, POTÊNCIA 101/104 CV, 2 PORTAS - MANUTENÇÃO. AF_11/2015</t>
  </si>
  <si>
    <t xml:space="preserve">CAMINHONETE CABINE SIMPLES COM MOTOR 1.6 FLEX, CÂMBIO MANUAL, POTÊNCIA 101/104 CV, 2 PORTAS - MATERIAIS NA OPERAÇÃO. AF_11/2015</t>
  </si>
  <si>
    <t xml:space="preserve">CAMINHÃO DE TRANSPORTE DE MATERIAL ASFÁLTICO 20.000 L, COM CAVALO MECÂNICO DE CAPACIDADE MÁXIMA DE TRAÇÃO COMBINADO DE 45.000 KG, POTÊNCIA 330 CV, INCLUSIVE TANQUE DE ASFALTO COM MAÇARICO - DEPRECIAÇÃO. AF_12/2015</t>
  </si>
  <si>
    <t xml:space="preserve">CAMINHÃO DE TRANSPORTE DE MATERIAL ASFÁLTICO 20.000 L, COM CAVALO MECÂNICO DE CAPACIDADE MÁXIMA DE TRAÇÃO COMBINADO DE 45.000 KG, POTÊNCIA 330 CV, INCLUSIVE TANQUE DE ASFALTO COM MAÇARICO - JUROS. AF_12/2015</t>
  </si>
  <si>
    <t xml:space="preserve">CAMINHÃO DE TRANSPORTE DE MATERIAL ASFÁLTICO 20.000 L, COM CAVALO MECÂNICO DE CAPACIDADE MÁXIMA DE TRAÇÃO COMBINADO DE 45.000 KG, POTÊNCIA 330 CV, INCLUSIVE TANQUE DE ASFALTO COM MAÇARICO - IMPOSTOS E SEGUROS. AF_12/2015</t>
  </si>
  <si>
    <t xml:space="preserve">CAMINHÃO DE TRANSPORTE DE MATERIAL ASFÁLTICO 20.000 L, COM CAVALO MECÂNICO DE CAPACIDADE MÁXIMA DE TRAÇÃO COMBINADO DE 45.000 KG, POTÊNCIA 330 CV, INCLUSIVE TANQUE DE ASFALTO COM MAÇARICO - MANUTENÇÃO. AF_12/2015</t>
  </si>
  <si>
    <t xml:space="preserve">CAMINHÃO DE TRANSPORTE DE MATERIAL ASFÁLTICO 20.000 L, COM CAVALO MECÂNICO DE CAPACIDADE MÁXIMA DE TRAÇÃO COMBINADO DE 45.000 KG, POTÊNCIA 330 CV, INCLUSIVE TANQUE DE ASFALTO COM MAÇARICO - MATERIAIS NA OPERAÇÃO. AF_12/2015</t>
  </si>
  <si>
    <t xml:space="preserve">APARELHO PARA CORTE E SOLDA OXI-ACETILENO SOBRE RODAS, INCLUSIVE CILINDROS E MAÇARICOS - DEPRECIAÇÃO. AF_05/2023</t>
  </si>
  <si>
    <t xml:space="preserve">APARELHO PARA CORTE E SOLDA OXI-ACETILENO SOBRE RODAS, INCLUSIVE CILINDROS E MAÇARICOS - JUROS. AF_05/2023</t>
  </si>
  <si>
    <t xml:space="preserve">APARELHO PARA CORTE E SOLDA OXI-ACETILENO SOBRE RODAS, INCLUSIVE CILINDROS E MAÇARICOS - MANUTENÇÃO. AF_05/2023</t>
  </si>
  <si>
    <t xml:space="preserve">APARELHO PARA CORTE E SOLDA OXI-ACETILENO SOBRE RODAS, INCLUSIVE CILINDROS E MAÇARICOS - MATERIAIS NA OPERAÇÃO. AF_05/2023</t>
  </si>
  <si>
    <t xml:space="preserve">MÁQUINA EXTRUSORA DE CONCRETO PARA GUIAS E SARJETAS, MOTOR A DIESEL, POTÊNCIA 14 CV - DEPRECIAÇÃO. AF_12/2015</t>
  </si>
  <si>
    <t xml:space="preserve">MÁQUINA EXTRUSORA DE CONCRETO PARA GUIAS E SARJETAS, MOTOR A DIESEL, POTÊNCIA 14 CV - JUROS. AF_12/2015</t>
  </si>
  <si>
    <t xml:space="preserve">MÁQUINA EXTRUSORA DE CONCRETO PARA GUIAS E SARJETAS, MOTOR A DIESEL, POTÊNCIA 14 CV - MANUTENÇÃO. AF_12/2015</t>
  </si>
  <si>
    <t xml:space="preserve">MÁQUINA EXTRUSORA DE CONCRETO PARA GUIAS E SARJETAS, MOTOR A DIESEL, POTÊNCIA 14 CV - MATERIAIS NA OPERAÇÃO. AF_12/2015</t>
  </si>
  <si>
    <t xml:space="preserve">MARTELO PERFURADOR PNEUMÁTICO MANUAL, HASTE 25 X 75 MM, 21 KG - DEPRECIAÇÃO. AF_12/2015</t>
  </si>
  <si>
    <t xml:space="preserve">MARTELO PERFURADOR PNEUMÁTICO MANUAL, HASTE 25 X 75 MM, 21 KG - JUROS. AF_12/2015</t>
  </si>
  <si>
    <t xml:space="preserve">MARTELO PERFURADOR PNEUMÁTICO MANUAL, HASTE 25 X 75 MM, 21 KG - MANUTENÇÃO. AF_12/2015</t>
  </si>
  <si>
    <t xml:space="preserve">PERFURATRIZ COM TORRE METÁLICA PARA EXECUÇÃO DE ESTACA HÉLICE CONTÍNUA, PROFUNDIDADE MÁXIMA DE 32 M, DIÂMETRO MÁXIMO DE 1000 MM, POTÊNCIA INSTALADA DE 350 HP, MESA ROTATIVA COM TORQUE MÁXIMO DE 263 KNM - DEPRECIAÇÃO. AF_01/2016</t>
  </si>
  <si>
    <t xml:space="preserve">PERFURATRIZ COM TORRE METÁLICA PARA EXECUÇÃO DE ESTACA HÉLICE CONTÍNUA, PROFUNDIDADE MÁXIMA DE 32 M, DIÂMETRO MÁXIMO DE 1000 MM, POTÊNCIA INSTALADA DE 350 HP, MESA ROTATIVA COM TORQUE MÁXIMO DE 263 KNM - JUROS. AF_01/2016</t>
  </si>
  <si>
    <t xml:space="preserve">PERFURATRIZ COM TORRE METÁLICA PARA EXECUÇÃO DE ESTACA HÉLICE CONTÍNUA, PROFUNDIDADE MÁXIMA DE 32 M, DIÂMETRO MÁXIMO DE 1000 MM, POTÊNCIA INSTALADA DE 350 HP, MESA ROTATIVA COM TORQUE MÁXIMO DE 263 KNM - MANUTENÇÃO. AF_01/2016</t>
  </si>
  <si>
    <t xml:space="preserve">PERFURATRIZ COM TORRE METÁLICA PARA EXECUÇÃO DE ESTACA HÉLICE CONTÍNUA, PROFUNDIDADE MÁXIMA DE 32 M, DIÂMETRO MÁXIMO DE 1000 MM, POTÊNCIA INSTALADA DE 350 HP, MESA ROTATIVA COM TORQUE MÁXIMO DE 263 KNM  MATERIAIS NA OPERAÇÃO. AF_01/2016</t>
  </si>
  <si>
    <t xml:space="preserve">BETONEIRA CAPACIDADE NOMINAL 400 L, CAPACIDADE DE MISTURA 310 L, MOTOR A GASOLINA POTÊNCIA 5,5 CV, SEM CARREGADOR - DEPRECIAÇÃO. AF_02/2016</t>
  </si>
  <si>
    <t xml:space="preserve">BETONEIRA CAPACIDADE NOMINAL 400 L, CAPACIDADE DE MISTURA 310 L, MOTOR A GASOLINA POTÊNCIA 5,5 CV, SEM CARREGADOR - JUROS. AF_02/2016</t>
  </si>
  <si>
    <t xml:space="preserve">BETONEIRA CAPACIDADE NOMINAL 400 L, CAPACIDADE DE MISTURA 310 L, MOTOR A GASOLINA POTÊNCIA 5,5 CV, SEM CARREGADOR - MANUTENÇÃO. AF_02/2016</t>
  </si>
  <si>
    <t xml:space="preserve">BETONEIRA CAPACIDADE NOMINAL 400 L, CAPACIDADE DE MISTURA 310 L, MOTOR A GASOLINA POTÊNCIA 5,5 CV, SEM CARREGADOR - MATERIAIS NA OPERAÇÃO. AF_02/2016</t>
  </si>
  <si>
    <t xml:space="preserve">GRUPO GERADOR ESTACIONÁRIO, MOTOR DIESEL POTÊNCIA 170 KVA - JUROS. AF_02/2016</t>
  </si>
  <si>
    <t xml:space="preserve">ROLO COMPACTADOR VIBRATÓRIO REBOCÁVEL, CILINDRO DE AÇO LISO, POTÊNCIA DE TRAÇÃO DE 65 CV, PESO 4,7 T, IMPACTO DINÂMICO 18,3 T, LARGURA DE TRABALHO 1,67 M - JUROS. AF_02/2016</t>
  </si>
  <si>
    <t xml:space="preserve">ROLO COMPACTADOR VIBRATÓRIO PÉ DE CARNEIRO, OPERADO POR CONTROLE REMOTO, POTÊNCIA 12,5 KW, PESO OPERACIONAL 1,675 T, LARGURA DE TRABALHO 0,85 M - JUROS. AF_02/2016</t>
  </si>
  <si>
    <t xml:space="preserve">ROLO COMPACTADOR VIBRATÓRIO PÉ DE CARNEIRO, OPERADO POR CONTROLE REMOTO, POTÊNCIA 12,5 KW, PESO OPERACIONAL 1,675 T, LARGURA DE TRABALHO 0,85 M - MATERIAIS NA OPERAÇÃO. AF_02/2016</t>
  </si>
  <si>
    <t xml:space="preserve">GRUA ASCENCIONAL, LANÇA DE 30 M, CAPACIDADE DE 1,0 T A 30 M, ALTURA ATÉ 39 M   DEPRECIAÇÃO. AF_05/2023</t>
  </si>
  <si>
    <t xml:space="preserve">GRUA ASCENCIONAL, LANÇA DE 30 M, CAPACIDADE DE 1,0 T A 30 M, ALTURA ATÉ 39 M   JUROS. AF_05/2023</t>
  </si>
  <si>
    <t xml:space="preserve">GRUA ASCENCIONAL, LANÇA DE 30 M, CAPACIDADE DE 1,0 T A 30 M, ALTURA ATÉ 39 M   MANUTENÇÃO. AF_05/2023</t>
  </si>
  <si>
    <t xml:space="preserve">GRUA ASCENCIONAL, LANÇA DE 30 M, CAPACIDADE DE 1,0 T A 30 M, ALTURA ATÉ 39 M   MATERIAIS NA OPERAÇÃO. AF_05/2023</t>
  </si>
  <si>
    <t xml:space="preserve">GUINCHO ELÉTRICO DE COLUNA, CAPACIDADE 400 KG, COM MOTO FREIO, MOTOR TRIFÁSICO DE 1,25 CV - DEPRECIAÇÃO. AF_03/2016</t>
  </si>
  <si>
    <t xml:space="preserve">GUINCHO ELÉTRICO DE COLUNA, CAPACIDADE 400 KG, COM MOTO FREIO, MOTOR TRIFÁSICO DE 1,25 CV - JUROS. AF_03/2016</t>
  </si>
  <si>
    <t xml:space="preserve">GUINCHO ELÉTRICO DE COLUNA, CAPACIDADE 400 KG, COM MOTO FREIO, MOTOR TRIFÁSICO DE 1,25 CV - MANUTENÇÃO. AF_03/2016</t>
  </si>
  <si>
    <t xml:space="preserve">GUINCHO ELÉTRICO DE COLUNA, CAPACIDADE 400 KG, COM MOTO FREIO, MOTOR TRIFÁSICO DE 1,25 CV - MATERIAIS NA OPERAÇÃO. AF_03/2016</t>
  </si>
  <si>
    <t xml:space="preserve">GUINDASTE HIDRÁULICO AUTOPROPELIDO, COM LANÇA TELESCÓPICA 40 M, CAPACIDADE MÁXIMA 60 T, POTÊNCIA 260 KW - DEPRECIAÇÃO. AF_03/2016</t>
  </si>
  <si>
    <t xml:space="preserve">GUINDASTE HIDRÁULICO AUTOPROPELIDO, COM LANÇA TELESCÓPICA 40 M, CAPACIDADE MÁXIMA 60 T, POTÊNCIA 260 KW - JUROS. AF_03/2016</t>
  </si>
  <si>
    <t xml:space="preserve">GUINDASTE HIDRÁULICO AUTOPROPELIDO, COM LANÇA TELESCÓPICA 40 M, CAPACIDADE MÁXIMA 60 T, POTÊNCIA 260 KW - MANUTENÇÃO. AF_03/2016</t>
  </si>
  <si>
    <t xml:space="preserve">GUINDASTE HIDRÁULICO AUTOPROPELIDO, COM LANÇA TELESCÓPICA 40 M, CAPACIDADE MÁXIMA 60 T, POTÊNCIA 260 KW - MATERIAIS NA OPERAÇÃO. AF_03/2016</t>
  </si>
  <si>
    <t xml:space="preserve">GUINDASTE HIDRÁULICO AUTOPROPELIDO, COM LANÇA TELESCÓPICA 40 M, CAPACIDADE MÁXIMA 60 T, POTÊNCIA 260 KW - IMPOSTOS E SEGUROS. AF_03/2016</t>
  </si>
  <si>
    <t xml:space="preserve">GUINDAUTO HIDRÁULICO, CAPACIDADE MÁXIMA DE CARGA 3300 KG, MOMENTO MÁXIMO DE CARGA 5,8 TM, ALCANCE MÁXIMO HORIZONTAL 7,60 M, INCLUSIVE CAMINHÃO TOCO PBT 16.000 KG, POTÊNCIA DE 189 CV - DEPRECIAÇÃO. AF_03/2016</t>
  </si>
  <si>
    <t xml:space="preserve">GUINDAUTO HIDRÁULICO, CAPACIDADE MÁXIMA DE CARGA 3300 KG, MOMENTO MÁXIMO DE CARGA 5,8 TM, ALCANCE MÁXIMO HORIZONTAL 7,60 M, INCLUSIVE CAMINHÃO TOCO PBT 16.000 KG, POTÊNCIA DE 189 CV - JUROS. AF_03/2016</t>
  </si>
  <si>
    <t xml:space="preserve">GUINDAUTO HIDRÁULICO, CAPACIDADE MÁXIMA DE CARGA 3300 KG, MOMENTO MÁXIMO DE CARGA 5,8 TM, ALCANCE MÁXIMO HORIZONTAL 7,60 M, INCLUSIVE CAMINHÃO TOCO PBT 16.000 KG, POTÊNCIA DE 189 CV  IMPOSTOS E SEGUROS. AF_03/2016</t>
  </si>
  <si>
    <t xml:space="preserve">GUINDAUTO HIDRÁULICO, CAPACIDADE MÁXIMA DE CARGA 3300 KG, MOMENTO MÁXIMO DE CARGA 5,8 TM, ALCANCE MÁXIMO HORIZONTAL 7,60 M, INCLUSIVE CAMINHÃO TOCO PBT 16.000 KG, POTÊNCIA DE 189 CV - MANUTENÇÃO. AF_03/2016</t>
  </si>
  <si>
    <t xml:space="preserve">GUINDAUTO HIDRÁULICO, CAPACIDADE MÁXIMA DE CARGA 3300 KG, MOMENTO MÁXIMO DE CARGA 5,8 TM, ALCANCE MÁXIMO HORIZONTAL 7,60 M, INCLUSIVE CAMINHÃO TOCO PBT 16.000 KG, POTÊNCIA DE 189 CV - MATERIAIS NA OPERAÇÃO. AF_03/2016</t>
  </si>
  <si>
    <t xml:space="preserve">MÁQUINA JATO DE PRESSAO PORTÁTIL, CAMARA DE 1 SAIDA, CAPACIDADE 280 L, DIAMETRO 670 MM, BICO DE JATO CURTO VENTURI DE 5/16 , MANGUEIRA DE 1 COM COMPRESSOR DE AR REBOCÁVEL 189 PCM E MOTOR DIESEL 63 CV - DEPRECIAÇÃO. AF_05/2023</t>
  </si>
  <si>
    <t xml:space="preserve">MÁQUINA JATO DE PRESSAO PORTÁTIL, CAMARA DE 1 SAIDA, CAPACIDADE 280 L, DIAMETRO 670 MM, BICO DE JATO CURTO VENTURI DE 5/16 , MANGUEIRA DE 1 COM COMPRESSOR DE AR REBOCÁVEL 189 PCM E MOTOR DIESEL 63 CV - JUROS. AF_05/2023</t>
  </si>
  <si>
    <t xml:space="preserve">MÁQUINA JATO DE PRESSAO PORTÁTIL, CAMARA DE 1 SAIDA, CAPACIDADE 280 L, DIAMETRO 670 MM, BICO DE JATO CURTO VENTURI DE 5/16 , MANGUEIRA DE 1 COM COMPRESSOR DE AR REBOCÁVEL 189 PCM E MOTOR DIESEL 63 CV - MANUTENÇÃO. AF_05/2023</t>
  </si>
  <si>
    <t xml:space="preserve">MÁQUINA JATO DE PRESSAO PORTÁTIL, CAMARA DE 1 SAIDA, CAPACIDADE 280 L, DIAMETRO 670 MM, BICO DE JATO CURTO VENTURI DE 5/16 , MANGUEIRA DE 1 COM COMPRESSOR DE AR REBOCÁVEL 189 PCM E MOTOR DIESEL 63 CV - MATERIAIS NA OPERAÇÃO. AF_05/2023</t>
  </si>
  <si>
    <t xml:space="preserve">GERADOR PORTÁTIL MONOFÁSICO, POTÊNCIA 5500 VA, MOTOR A GASOLINA, POTÊNCIA DO MOTOR 13 CV - DEPRECIAÇÃO. AF_03/2016</t>
  </si>
  <si>
    <t xml:space="preserve">GERADOR PORTÁTIL MONOFÁSICO, POTÊNCIA 5500 VA, MOTOR A GASOLINA, POTÊNCIA DO MOTOR 13 CV - JUROS. AF_03/2016</t>
  </si>
  <si>
    <t xml:space="preserve">GERADOR PORTÁTIL MONOFÁSICO, POTÊNCIA 5500 VA, MOTOR A GASOLINA, POTÊNCIA DO MOTOR 13 CV - MANUTENÇÃO. AF_03/2016</t>
  </si>
  <si>
    <t xml:space="preserve">GERADOR PORTÁTIL MONOFÁSICO, POTÊNCIA 5500 VA, MOTOR A GASOLINA, POTÊNCIA DO MOTOR 13 CV - MATERIAIS NA OPERAÇÃO. AF_03/2016</t>
  </si>
  <si>
    <t xml:space="preserve">GRUPO GERADOR REBOCÁVEL, POTÊNCIA 66 KVA, MOTOR A DIESEL - DEPRECIAÇÃO. AF_03/2016</t>
  </si>
  <si>
    <t xml:space="preserve">GRUPO GERADOR REBOCÁVEL, POTÊNCIA 66 KVA, MOTOR A DIESEL - JUROS. AF_03/2016</t>
  </si>
  <si>
    <t xml:space="preserve">GRUPO GERADOR REBOCÁVEL, POTÊNCIA 66 KVA, MOTOR A DIESEL - MANUTENÇÃO. AF_03/2016</t>
  </si>
  <si>
    <t xml:space="preserve">GRUPO GERADOR REBOCÁVEL, POTÊNCIA 66 KVA, MOTOR A DIESEL - MATERIAIS NA OPERAÇÃO. AF_03/2016</t>
  </si>
  <si>
    <t xml:space="preserve">GRUPO GERADOR ESTACIONÁRIO, POTÊNCIA 150 KVA, MOTOR A DIESEL- DEPRECIAÇÃO. AF_03/2016</t>
  </si>
  <si>
    <t xml:space="preserve">GRUPO GERADOR ESTACIONÁRIO, POTÊNCIA 150 KVA, MOTOR A DIESEL- JUROS. AF_03/2016</t>
  </si>
  <si>
    <t xml:space="preserve">GRUPO GERADOR ESTACIONÁRIO, POTÊNCIA 150 KVA, MOTOR A DIESEL- MANUTENÇÃO. AF_03/2016</t>
  </si>
  <si>
    <t xml:space="preserve">GRUPO GERADOR ESTACIONÁRIO, POTÊNCIA 150 KVA, MOTOR A DIESEL- MATERIAIS NA OPERAÇÃO. AF_03/2016</t>
  </si>
  <si>
    <t xml:space="preserve">USINA DE MISTURA ASFÁLTICA À QUENTE, TIPO CONTRA FLUXO, PROD 40 A 80 TON/HORA - DEPRECIAÇÃO. AF_05/2023</t>
  </si>
  <si>
    <t xml:space="preserve">USINA DE MISTURA ASFÁLTICA À QUENTE, TIPO CONTRA FLUXO, PROD 40 A 80 TON/HORA - JUROS. AF_05/2023</t>
  </si>
  <si>
    <t xml:space="preserve">USINA DE MISTURA ASFÁLTICA À QUENTE, TIPO CONTRA FLUXO, PROD 40 A 80 TON/HORA - MANUTENÇÃO. AF_05/2023</t>
  </si>
  <si>
    <t xml:space="preserve">USINA DE MISTURA ASFÁLTICA À QUENTE, TIPO CONTRA FLUXO, PROD 40 A 80 TON/HORA - MATERIAIS NA OPERAÇÃO. AF_05/2023</t>
  </si>
  <si>
    <t xml:space="preserve">USINA DE ASFALTO À FRIO, CAPACIDADE DE 40 A 60 TON/HORA, ELÉTRICA POTÊNCIA 30 CV - DEPRECIAÇÃO. AF_05/2023</t>
  </si>
  <si>
    <t xml:space="preserve">USINA DE ASFALTO À FRIO, CAPACIDADE DE 40 A 60 TON/HORA, ELÉTRICA POTÊNCIA 30 CV - JUROS. AF_05/2023</t>
  </si>
  <si>
    <t xml:space="preserve">USINA DE ASFALTO À FRIO, CAPACIDADE DE 40 A 60 TON/HORA, ELÉTRICA POTÊNCIA 30 CV - MANUTENÇÃO. AF_05/2023</t>
  </si>
  <si>
    <t xml:space="preserve">USINA DE ASFALTO À FRIO, CAPACIDADE DE 40 A 60 TON/HORA, ELÉTRICA POTÊNCIA 30 CV - MATERIAIS NA OPERAÇÃO. AF_05/2023</t>
  </si>
  <si>
    <t xml:space="preserve">MARTELETE OU ROMPEDOR PNEUMÁTICO MANUAL, 28 KG, COM SILENCIADOR - DEPRECIAÇÃO. AF_07/2016</t>
  </si>
  <si>
    <t xml:space="preserve">MARTELETE OU ROMPEDOR PNEUMÁTICO MANUAL, 28 KG, COM SILENCIADOR - JUROS. AF_07/2016</t>
  </si>
  <si>
    <t xml:space="preserve">USINA DE CONCRETO FIXA, CAPACIDADE NOMINAL DE 90 A 120 M3/H, SEM SILO - DEPRECIAÇÃO. AF_07/2016</t>
  </si>
  <si>
    <t xml:space="preserve">USINA DE CONCRETO FIXA, CAPACIDADE NOMINAL DE 90 A 120 M3/H, SEM SILO - JUROS. AF_07/2016</t>
  </si>
  <si>
    <t xml:space="preserve">USINA MISTURADORA DE SOLOS, CAPACIDADE DE 200 A 500 TON/H, POTENCIA 75KW - DEPRECIAÇÃO. AF_07/2016</t>
  </si>
  <si>
    <t xml:space="preserve">USINA MISTURADORA DE SOLOS, CAPACIDADE DE 200 A 500 TON/H, POTENCIA 75KW - JUROS. AF_07/2016</t>
  </si>
  <si>
    <t xml:space="preserve">USINA MISTURADORA DE SOLOS, CAPACIDADE DE 200 A 500 TON/H, POTENCIA 75KW - MATERIAIS NA OPERAÇÃO. AF_07/2016</t>
  </si>
  <si>
    <t xml:space="preserve">DISTRIBUIDOR DE AGREGADOS AUTOPROPELIDO, CAP 3 M3, A DIESEL, POTÊNCIA 176CV - DEPRECIAÇÃO. AF_07/2016</t>
  </si>
  <si>
    <t xml:space="preserve">DISTRIBUIDOR DE AGREGADOS AUTOPROPELIDO, C/AP 3 M3, A DIESEL, POTÊNCIA 176CV - JUROS. AF_07/2016</t>
  </si>
  <si>
    <t xml:space="preserve">DISTRIBUIDOR DE AGREGADOS AUTOPROPELIDO, CAP 3 M3, A DIESEL, POTÊNCIA 176CV - MANUTENÇÃO. AF_07/2016</t>
  </si>
  <si>
    <t xml:space="preserve">DISTRIBUIDOR DE AGREGADOS AUTOPROPELIDO, CAP 3 M3, A DIESEL, POTÊNCIA 176CV  MATERIAIS NA OPERAÇÃO. AF_07/2016</t>
  </si>
  <si>
    <t xml:space="preserve">MÁQUINA DEMARCADORA DE FAIXA DE TRÁFEGO À FRIO, AUTOPROPELIDA, POTÊNCIA 38 HP - DEPRECIAÇÃO. AF_07/2016</t>
  </si>
  <si>
    <t xml:space="preserve">MÁQUINA DEMARCADORA DE FAIXA DE TRÁFEGO À FRIO, AUTOPROPELIDA, POTÊNCIA 38 HP - JUROS. AF_07/2016</t>
  </si>
  <si>
    <t xml:space="preserve">MÁQUINA DEMARCADORA DE FAIXA DE TRÁFEGO À FRIO, AUTOPROPELIDA, POTÊNCIA 38 HP - MANUTENÇÃO. AF_07/2016</t>
  </si>
  <si>
    <t xml:space="preserve">MÁQUINA DEMARCADORA DE FAIXA DE TRÁFEGO À FRIO, AUTOPROPELIDA, POTÊNCIA 38 HP - MATERIAIS NA OPERAÇÃO. AF_07/2016</t>
  </si>
  <si>
    <t xml:space="preserve">TALHA MANUAL DE CORRENTE, CAPACIDADE DE 2 TON. COM ELEVAÇÃO DE 3 M - DEPRECIAÇÃO. AF_07/2016</t>
  </si>
  <si>
    <t xml:space="preserve">TALHA MANUAL DE CORRENTE, CAPACIDADE DE 2 TON. COM ELEVAÇÃO DE 3 M - JUROS. AF_07/2016</t>
  </si>
  <si>
    <t xml:space="preserve">TALHA MANUAL DE CORRENTE, CAPACIDADE DE 2 TON. COM ELEVAÇÃO DE 3 M - MANUTENÇÃO. AF_07/2016</t>
  </si>
  <si>
    <t xml:space="preserve">GRUA ASCENCIONAL, LANÇA DE 42 M, CAPACIDADE DE 1,5 T A 30 M, ALTURA ATÉ 39 M   DEPRECIAÇÃO. AF_05/2023</t>
  </si>
  <si>
    <t xml:space="preserve">GRUA ASCENCIONAL, LANCA DE 42 M, CAPACIDADE DE 1,5 T A 30 M, ALTURA ATE 39 M   JUROS. AF_05/2023</t>
  </si>
  <si>
    <t xml:space="preserve">GRUA ASCENCIONAL, LANCA DE 42 M, CAPACIDADE DE 1,5 T A 30 M, ALTURA ATE 39 M   MANUTENÇÃO. AF_05/2023</t>
  </si>
  <si>
    <t xml:space="preserve">GRUA ASCENCIONAL, LANCA DE 42 M, CAPACIDADE DE 1,5 T A 30 M, ALTURA ATE 39 M   MATERIAIS NA OPERAÇÃO. AF_05/2023</t>
  </si>
  <si>
    <t xml:space="preserve">PULVERIZADOR DE TINTA ELÉTRICO/MÁQUINA DE PINTURA AIRLESS, VAZÃO 2 L/MIN - MATERIAIS NA OPERAÇÃO. AF_05/2023</t>
  </si>
  <si>
    <t xml:space="preserve">MARTELO DEMOLIDOR PNEUMÁTICO MANUAL, 32 KG - DEPRECIAÇÃO. AF_09/2016</t>
  </si>
  <si>
    <t xml:space="preserve">MARTELO DEMOLIDOR PNEUMÁTICO MANUAL, 32 KG - JUROS. AF_09/2016</t>
  </si>
  <si>
    <t xml:space="preserve">MARTELO DEMOLIDOR PNEUMÁTICO MANUAL, 32 KG - MANUTENÇÃO. AF_09/2016</t>
  </si>
  <si>
    <t xml:space="preserve">COMPACTADOR DE SOLOS DE PERCUSÃO (SOQUETE) COM MOTOR A GASOLINA, POTÊNCIA 3 CV - DEPRECIAÇÃO. AF_09/2016</t>
  </si>
  <si>
    <t xml:space="preserve">COMPACTADOR DE SOLOS DE PERCUSÃO (SOQUETE) COM MOTOR A GASOLINA, POTÊNCIA 3 CV - JUROS. AF_09/2016</t>
  </si>
  <si>
    <t xml:space="preserve">COMPACTADOR DE SOLOS DE PERCUSÃO (SOQUETE) COM MOTOR A GASOLINA, POTÊNCIA 3 CV - MANUTENÇÃO. AF_09/2016</t>
  </si>
  <si>
    <t xml:space="preserve">COMPACTADOR DE SOLOS DE PERCUSÃO (SOQUETE) COM MOTOR A GASOLINA, POTÊNCIA 3 CV - MATERIAIS NA OPERAÇÃO. AF_09/2016</t>
  </si>
  <si>
    <t xml:space="preserve">RÉGUA VIBRATÓRIA DUPLA PARA CONCRETO, PESO DE 60KG, COMPRIMENTO 4 M, COM MOTOR A GASOLINA, POTÊNCIA 5,5 HP - DEPRECIAÇÃO. AF_09/2016</t>
  </si>
  <si>
    <t xml:space="preserve">RÉGUA VIBRATÓRIA DUPLA PARA CONCRETO, PESO DE 60KG, COMPRIMENTO 4 M, COM MOTOR A GASOLINA, POTÊNCIA 5,5 HP - JUROS. AF_09/2016</t>
  </si>
  <si>
    <t xml:space="preserve">RÉGUA VIBRATÓRIA DUPLA PARA CONCRETO, PESO DE 60KG, COMPRIMENTO 4 M, COM MOTOR A GASOLINA, POTÊNCIA 5,5 HP - MANUTENÇÃO. AF_09/2016</t>
  </si>
  <si>
    <t xml:space="preserve">RÉGUA VIBRATÓRIA DUPLA PARA CONCRETO, PESO DE 60KG, COMPRIMENTO 4 M, COM MOTOR A GASOLINA, POTÊNCIA 5,5 HP  MATERIAIS NA OPERAÇÃO. AF_09/2016</t>
  </si>
  <si>
    <t xml:space="preserve">POLIDORA DE PISO (POLITRIZ), PESO DE 100KG, DIÂMETRO 450 MM, MOTOR ELÉTRICO, POTÊNCIA 4 HP - DEPRECIAÇÃO. AF_05/2023</t>
  </si>
  <si>
    <t xml:space="preserve">POLIDORA DE PISO (POLITRIZ), PESO DE 100KG, DIÂMETRO 450 MM, MOTOR ELÉTRICO, POTÊNCIA 4 HP - JUROS. AF_05/2023</t>
  </si>
  <si>
    <t xml:space="preserve">POLIDORA DE PISO (POLITRIZ), PESO DE 100KG, DIÂMETRO 450 MM, MOTOR ELÉTRICO, POTÊNCIA 4 HP - MANUTENÇÃO. AF_05/2023</t>
  </si>
  <si>
    <t xml:space="preserve">POLIDORA DE PISO (POLITRIZ), PESO DE 100KG, DIÂMETRO 450 MM, MOTOR ELÉTRICO, POTÊNCIA 4 HP - MATERIAIS NA OPERAÇÃO. AF_05/2023</t>
  </si>
  <si>
    <t xml:space="preserve">DESEMPENADEIRA DE CONCRETO, PESO DE 78 KG, 4 PÁS, MOTOR A GASOLINA, POTÊNCIA 5,5 HP - DEPRECIAÇÃO. AF_05/2023</t>
  </si>
  <si>
    <t xml:space="preserve">DESEMPENADEIRA DE CONCRETO, PESO DE 78 KG, 4 PÁS, MOTOR A GASOLINA, POTÊNCIA 5,5 HP - JUROS. AF_05/2023</t>
  </si>
  <si>
    <t xml:space="preserve">DESEMPENADEIRA DE CONCRETO, PESO DE 78 KG, 4 PÁS, MOTOR A GASOLINA, POTÊNCIA 5,5 HP - MANUTENÇÃO. AF_05/2023</t>
  </si>
  <si>
    <t xml:space="preserve">DESEMPENADEIRA DE CONCRETO, PESO DE 78 KG, 4 PÁS, MOTOR A GASOLINA, POTÊNCIA 5,5 HP   MATERIAIS NA OPERAÇÃO. AF_05/2023</t>
  </si>
  <si>
    <t xml:space="preserve">PERFURATRIZ PNEUMATICA MANUAL DE PESO MEDIO, MARTELETE, 18KG, COMPRIMENTO MÁXIMO DE CURSO DE 6 M, DIAMETRO DO PISTAO DE 5,5 CM - DEPRECIAÇÃO. AF_11/2016</t>
  </si>
  <si>
    <t xml:space="preserve">PERFURATRIZ PNEUMATICA MANUAL DE PESO MEDIO, MARTELETE, 18KG, COMPRIMENTO MÁXIMO DE CURSO DE 6 M, DIAMETRO DO PISTAO DE 5,5 CM - JUROS. AF_11/2016</t>
  </si>
  <si>
    <t xml:space="preserve">PERFURATRIZ PNEUMATICA MANUAL DE PESO MEDIO, MARTELETE, 18KG, COMPRIMENTO MÁXIMO DE CURSO DE 6 M, DIAMETRO DO PISTAO DE 5,5 CM - MANUTENÇÃO. AF_11/2016</t>
  </si>
  <si>
    <t xml:space="preserve">ROLO COMPACTADOR VIBRATORIO TANDEM, ACO LISO, POTENCIA 125 HP, PESO SEM/COM LASTRO 10,20/11,65 T, LARGURA DE TRABALHO 1,73 M - DEPRECIAÇÃO. AF_11/2016</t>
  </si>
  <si>
    <t xml:space="preserve">ROLO COMPACTADOR VIBRATORIO TANDEM, ACO LISO, POTENCIA 125 HP, PESO SEM/COM LASTRO 10,20/11,65 T, LARGURA DE TRABALHO 1,73 M - JUROS. AF_11/2016</t>
  </si>
  <si>
    <t xml:space="preserve">ROLO COMPACTADOR VIBRATORIO TANDEM, ACO LISO, POTENCIA 125 HP, PESO SEM/COM LASTRO 10,20/11,65 T, LARGURA DE TRABALHO 1,73 M - MANUTENÇÃO. AF_11/2016</t>
  </si>
  <si>
    <t xml:space="preserve">ROLO COMPACTADOR VIBRATORIO TANDEM, ACO LISO, POTENCIA 125 HP, PESO SEM/COM LASTRO 10,20/11,65 T, LARGURA DE TRABALHO 1,73 M - MATERIAIS NA OPERAÇÃO. AF_11/2016</t>
  </si>
  <si>
    <t xml:space="preserve">PERFURATRIZ MANUAL, TORQUE MAXIMO 55 KGF.M, POTENCIA 5 CV, COM DIAMETRO MAXIMO 8 1/2" - DEPRECIAÇÃO. AF_11/2016</t>
  </si>
  <si>
    <t xml:space="preserve">PERFURATRIZ MANUAL, TORQUE MAXIMO 55 KGF.M, POTENCIA 5 CV, COM DIAMETRO MAXIMO 8 1/2" - JUROS. AF_11/2016</t>
  </si>
  <si>
    <t xml:space="preserve">PERFURATRIZ MANUAL, TORQUE MAXIMO 55 KGF.M, POTENCIA 5 CV, COM DIAMETRO MAXIMO 8 1/2" - MANUTENÇÃO. AF_11/2016</t>
  </si>
  <si>
    <t xml:space="preserve">PERFURATRIZ MANUAL, TORQUE MAXIMO 55 KGF.M, POTENCIA 5 CV, COM DIAMETRO MAXIMO 8 1/2" - MATERIAIS NA OPERAÇÃO. AF_11/2016</t>
  </si>
  <si>
    <t xml:space="preserve">PERFURATRIZ SOBRE ESTEIRA, TORQUE MÁXIMO 600 KGF, POTÊNCIA ENTRE 50 E 60 HP, DIÂMETRO MÁXIMO 10 - DEPRECIAÇÃO. AF_11/2016</t>
  </si>
  <si>
    <t xml:space="preserve">PERFURATRIZ SOBRE ESTEIRA, TORQUE MÁXIMO 600 KGF, POTÊNCIA ENTRE 50 E 60 HP, DIÂMETRO MÁXIMO 10 - JUROS. AF_11/2016</t>
  </si>
  <si>
    <t xml:space="preserve">PERFURATRIZ SOBRE ESTEIRA, TORQUE MÁXIMO 600 KGF, POTÊNCIA ENTRE 50 E 60 HP, DIÂMETRO MÁXIMO 10 - MANUTENÇÃO. AF_11/2016</t>
  </si>
  <si>
    <t xml:space="preserve">PERFURATRIZ SOBRE ESTEIRA, TORQUE MÁXIMO 600 KGF, POTÊNCIA ENTRE 50 E 60 HP, DIÂMETRO MÁXIMO 10 - MATERIAIS NA OPERAÇÃO. AF_11/2016</t>
  </si>
  <si>
    <t xml:space="preserve">ESCAVADEIRA HIDRAULICA SOBRE ESTEIRA, COM GARRA GIRATORIA DE MANDIBULAS, PESO OPERACIONAL ENTRE 22,00 E 25,50 TON, POTENCIA LIQUIDA ENTRE 150 E 160 HP - DEPRECIAÇÃO. AF_11/2016</t>
  </si>
  <si>
    <t xml:space="preserve">ESCAVADEIRA HIDRAULICA SOBRE ESTEIRA, COM GARRA GIRATORIA DE MANDIBULAS, PESO OPERACIONAL ENTRE 22,00 E 25,50 TON, POTENCIA LIQUIDA ENTRE 150 E 160 HP - JUROS. AF_11/2016</t>
  </si>
  <si>
    <t xml:space="preserve">ESCAVADEIRA HIDRAULICA SOBRE ESTEIRA, COM GARRA GIRATORIA DE MANDIBULAS, PESO OPERACIONAL ENTRE 22,00 E 25,50 TON, POTENCIA LIQUIDA ENTRE 150 E 160 HP - MANUTENÇÃO. AF_11/2016</t>
  </si>
  <si>
    <t xml:space="preserve">ESCAVADEIRA HIDRAULICA SOBRE ESTEIRA, COM GARRA GIRATORIA DE MANDIBULAS, PESO OPERACIONAL ENTRE 22,00 E 25,50 TON, POTENCIA LIQUIDA ENTRE 150 E 160 HP - MATERIAIS NA OPERAÇÃO. AF_11/2016</t>
  </si>
  <si>
    <t xml:space="preserve">ESCAVADEIRA HIDRAULICA SOBRE ESTEIRA, EQUIPADA COM CLAMSHELL, COM CAPACIDADE DA CAÇAMBA ENTRE 1,20 E 1,50 M3, PESO OPERACIONAL ENTRE 20,00 E 22,00 TON, POTENCIA LIQUIDA ENTRE 150 E 160 HP - DEPRECIAÇÃO. AF_11/2016</t>
  </si>
  <si>
    <t xml:space="preserve">ESCAVADEIRA HIDRAULICA SOBRE ESTEIRA, EQUIPADA COM CLAMSHELL, COM CAPACIDADE DA CAÇAMBA ENTRE 1,20 E 1,50 M3, PESO OPERACIONAL ENTRE 20,00 E 22,00 TON, POTENCIA LIQUIDA ENTRE 150 E 160 HP - JUROS. AF_11/2016</t>
  </si>
  <si>
    <t xml:space="preserve">ESCAVADEIRA HIDRAULICA SOBRE ESTEIRA, EQUIPADA COM CLAMSHELL, COM CAPACIDADE DA CAÇAMBA ENTRE 1,20 E 1,50 M3, PESO OPERACIONAL ENTRE 20,00 E 22,00 TON, POTENCIA LIQUIDA ENTRE 150 E 160 HP - MANUTENÇÃO. AF_11/2016</t>
  </si>
  <si>
    <t xml:space="preserve">ESCAVADEIRA HIDRAULICA SOBRE ESTEIRA, EQUIPADA COM CLAMSHELL, COM CAPACIDADE DA CAÇAMBA ENTRE 1,20 E 1,50 M3, PESO OPERACIONAL ENTRE 20,00 E 22,00 TON, POTENCIA LIQUIDA ENTRE 150 E 160 HP - MATERIAIS NA OPERAÇÃO. AF_11/2016</t>
  </si>
  <si>
    <t xml:space="preserve">GRUPO GERADOR COM CARENAGEM, MOTOR DIESEL POTÊNCIA STANDART ENTRE 250 E 260 KVA - JUROS. AF_12/2016</t>
  </si>
  <si>
    <t xml:space="preserve">GRUPO GERADOR COM CARENAGEM, MOTOR DIESEL POTÊNCIA STANDART ENTRE 250 E 260 KVA - MANUTENÇÃO. AF_12/2016</t>
  </si>
  <si>
    <t xml:space="preserve">GRUPO GERADOR COM CARENAGEM, MOTOR DIESEL POTÊNCIA STANDART ENTRE 250 E 260 KVA - MATERIAIS NA OPERAÇÃO. AF_12/2016</t>
  </si>
  <si>
    <t xml:space="preserve">GRUPO GERADOR COM CARENAGEM, MOTOR DIESEL POTÊNCIA STANDART ENTRE 250 E 260 KVA - DEPRECIAÇÃO. AF_12/2016</t>
  </si>
  <si>
    <t xml:space="preserve">TRATOR DE PNEUS COM POTÊNCIA DE 122 CV, TRAÇÃO 4X4, COM VASSOURA MECÂNICA ACOPLADA - DEPRECIAÇÃO. AF_02/2017</t>
  </si>
  <si>
    <t xml:space="preserve">TRATOR DE PNEUS COM POTÊNCIA DE 122 CV, TRAÇÃO 4X4, COM VASSOURA MECÂNICA ACOPLADA - JUROS. AF_02/2017</t>
  </si>
  <si>
    <t xml:space="preserve">TRATOR DE PNEUS COM POTÊNCIA DE 122 CV, TRAÇÃO 4X4, COM VASSOURA MECÂNICA ACOPLADA - MANUTENÇÃO. AF_02/2017</t>
  </si>
  <si>
    <t xml:space="preserve">TRATOR DE PNEUS COM POTÊNCIA DE 122 CV, TRAÇÃO 4X4, COM VASSOURA MECÂNICA ACOPLADA - MATERIAIS NA OPERAÇÃO. AF_02/2017</t>
  </si>
  <si>
    <t xml:space="preserve">TRATOR DE PNEUS COM POTÊNCIA DE 122 CV, TRAÇÃO 4X4, COM GRADE DE DISCOS ACOPLADA - DEPRECIAÇÃO. AF_02/2017</t>
  </si>
  <si>
    <t xml:space="preserve">TRATOR DE PNEUS COM POTÊNCIA DE 122 CV, TRAÇÃO 4X4, COM GRADE DE DISCOS ACOPLADA - JUROS. AF_02/2017</t>
  </si>
  <si>
    <t xml:space="preserve">TRATOR DE PNEUS COM POTÊNCIA DE 122 CV, TRAÇÃO 4X4, COM GRADE DE DISCOS ACOPLADA - MANUTENÇÃO. AF_02/2017</t>
  </si>
  <si>
    <t xml:space="preserve">TRATOR DE PNEUS COM POTÊNCIA DE 122 CV, TRAÇÃO 4X4, COM GRADE DE DISCOS ACOPLADA - MATERIAIS NA OPERAÇÃO. AF_02/2017</t>
  </si>
  <si>
    <t xml:space="preserve">TRATOR DE PNEUS COM POTÊNCIA DE 85 CV, TRAÇÃO 4X4, COM GRADE DE DISCOS ACOPLADA - DEPRECIAÇÃO. AF_02/2017</t>
  </si>
  <si>
    <t xml:space="preserve">TRATOR DE PNEUS COM POTÊNCIA DE 85 CV, TRAÇÃO 4X4, COM GRADE DE DISCOS ACOPLADA - JUROS. AF_02/2017</t>
  </si>
  <si>
    <t xml:space="preserve">TRATOR DE PNEUS COM POTÊNCIA DE 85 CV, TRAÇÃO 4X4, COM GRADE DE DISCOS ACOPLADA - MANUTENÇÃO. AF_02/2017</t>
  </si>
  <si>
    <t xml:space="preserve">TRATOR DE PNEUS COM POTÊNCIA DE 85 CV, TRAÇÃO 4X4, COM GRADE DE DISCOS ACOPLADA - MATERIAIS NA OPERAÇÃO. AF_02/2017</t>
  </si>
  <si>
    <t xml:space="preserve">CAMINHÃO BASCULANTE 10 M3, TRUCADO, POTÊNCIA 230 CV, INCLUSIVE CAÇAMBA METÁLICA, COM DISTRIBUIDOR DE AGREGADOS ACOPLADO - DEPRECIAÇÃO. AF_02/2017</t>
  </si>
  <si>
    <t xml:space="preserve">CAMINHÃO BASCULANTE 10 M3, TRUCADO, POTÊNCIA 230 CV, INCLUSIVE CAÇAMBA METÁLICA, COM DISTRIBUIDOR DE AGREGADOS ACOPLADO - JUROS. AF_02/2017</t>
  </si>
  <si>
    <t xml:space="preserve">CAMINHÃO BASCULANTE 10 M3, TRUCADO, POTÊNCIA 230 CV, INCLUSIVE CAÇAMBA METÁLICA, COM DISTRIBUIDOR DE AGREGADOS ACOPLADO - IMPOSTOS E SEGUROS. AF_02/2017</t>
  </si>
  <si>
    <t xml:space="preserve">CAMINHÃO BASCULANTE 10 M3, TRUCADO, POTÊNCIA 230 CV, INCLUSIVE CAÇAMBA METÁLICA, COM DISTRIBUIDOR DE AGREGADOS ACOPLADO - MANUTENÇÃO. AF_02/2017</t>
  </si>
  <si>
    <t xml:space="preserve">CAMINHÃO BASCULANTE 10 M3, TRUCADO, POTÊNCIA 230 CV, INCLUSIVE CAÇAMBA METÁLICA, COM DISTRIBUIDOR DE AGREGADOS ACOPLADO - MATERIAIS NA OPERAÇÃO. AF_02/2017</t>
  </si>
  <si>
    <t xml:space="preserve">TRATOR DE PNEUS COM POTÊNCIA DE 85 CV, TRAÇÃO 4X4, COM VASSOURA MECÂNICA ACOPLADA - DEPRECIAÇÃO. AF_03/2017</t>
  </si>
  <si>
    <t xml:space="preserve">MINICARREGADEIRA SOBRE RODAS POTENCIA 47HP CAPACIDADE OPERACAO 646 KG, COM VASSOURA MECÂNICA ACOPLADA - DEPRECIAÇÃO. AF_03/2017</t>
  </si>
  <si>
    <t xml:space="preserve">TRATOR DE PNEUS COM POTÊNCIA DE 85 CV, TRAÇÃO 4X4, COM VASSOURA MECÂNICA ACOPLADA - JUROS. AF_03/2017</t>
  </si>
  <si>
    <t xml:space="preserve">TRATOR DE PNEUS COM POTÊNCIA DE 85 CV, TRAÇÃO 4X4, COM VASSOURA MECÂNICA ACOPLADA - MANUTENÇÃO. AF_03/2017</t>
  </si>
  <si>
    <t xml:space="preserve">TRATOR DE PNEUS COM POTÊNCIA DE 85 CV, TRAÇÃO 4X4, COM VASSOURA MECÂNICA ACOPLADA - MATERIAIS NA OPERAÇÃO. AF_03/2017</t>
  </si>
  <si>
    <t xml:space="preserve">MINICARREGADEIRA SOBRE RODAS POTENCIA 47HP CAPACIDADE OPERACAO 646 KG, COM VASSOURA MECÂNICA ACOPLADA - JUROS. AF_03/2017</t>
  </si>
  <si>
    <t xml:space="preserve">MINICARREGADEIRA SOBRE RODAS POTENCIA 47HP CAPACIDADE OPERACAO 646 KG, COM VASSOURA MECÂNICA ACOPLADA - MANUTENÇÃO. AF_03/2017</t>
  </si>
  <si>
    <t xml:space="preserve">MINICARREGADEIRA SOBRE RODAS POTENCIA 47HP CAPACIDADE OPERACAO 646 KG, COM VASSOURA MECÂNICA ACOPLADA - MATERIAIS NA OPERAÇÃO. AF_03/2017</t>
  </si>
  <si>
    <t xml:space="preserve">MINIESCAVADEIRA SOBRE ESTEIRAS, POTENCIA LIQUIDA DE *30* HP, PESO OPERACIONAL DE *3.500* KG - DEPRECIACAO. AF_04/2017</t>
  </si>
  <si>
    <t xml:space="preserve">MINIESCAVADEIRA SOBRE ESTEIRAS, POTENCIA LIQUIDA DE *30* HP, PESO OPERACIONAL DE *3.500* KG - JUROS. AF_04/2017</t>
  </si>
  <si>
    <t xml:space="preserve">MINIESCAVADEIRA SOBRE ESTEIRAS, POTENCIA LIQUIDA DE *30* HP, PESO OPERACIONAL DE *3.500* KG - MANUTENCAO. AF_04/2017</t>
  </si>
  <si>
    <t xml:space="preserve">MINIESCAVADEIRA SOBRE ESTEIRAS, POTENCIA LIQUIDA DE *30* HP, PESO OPERACIONAL DE *3.500* KG - MATERIAIS NA OPERACAO. AF_04/2017</t>
  </si>
  <si>
    <t xml:space="preserve">PERFURATRIZ ROTATIVA SOBRE ESTEIRA, TORQUE MAXIMO 2500 KGM, POTENCIA 110 HP, MOTOR DIESEL - MATERIAIS NA OPERAÇÃO. AF_05/2017</t>
  </si>
  <si>
    <t xml:space="preserve">ROLO COMPACTADOR DE PNEUS, ESTATICO, PRESSAO VARIAVEL, POTENCIA 110 HP, PESO SEM/COM LASTRO 10,8/27 T, LARGURA DE ROLAGEM 2,30 M - MATERIAIS NA OPERACAO. AF_06/2017</t>
  </si>
  <si>
    <t xml:space="preserve">ROLO COMPACTADOR DE PNEUS, ESTATICO, PRESSAO VARIAVEL, POTENCIA 110 HP, PESO SEM/COM LASTRO 10,8/27 T, LARGURA DE ROLAGEM 2,30 M - MANUTENCAO. AF_06/2017</t>
  </si>
  <si>
    <t xml:space="preserve">ROLO COMPACTADOR DE PNEUS, ESTATICO, PRESSAO VARIAVEL, POTENCIA 110 HP, PESO SEM/COM LASTRO 10,8/27 T, LARGURA DE ROLAGEM 2,30 M - JUROS. AF_06/2017</t>
  </si>
  <si>
    <t xml:space="preserve">ROLO COMPACTADOR DE PNEUS, ESTATICO, PRESSAO VARIAVEL, POTENCIA 110 HP, PESO SEM/COM LASTRO 10,8/27 T, LARGURA DE ROLAGEM 2,30 M - DEPRECIAÇÃO. AF_06/2017</t>
  </si>
  <si>
    <t xml:space="preserve">INVERSOR DE SOLDA MONOFÁSICO DE 160 A, POTÊNCIA DE 5400 W, TENSÃO DE 220 V, PARA SOLDA COM ELETRODOS DE 2,0 A 4,0 MM E PROCESSO TIG - DEPRECIAÇÃO. AF_06/2018</t>
  </si>
  <si>
    <t xml:space="preserve">INVERSOR DE SOLDA MONOFÁSICO DE 160 A, POTÊNCIA DE 5400 W, TENSÃO DE 220 V, PARA SOLDA COM ELETRODOS DE 2,0 A 4,0 MM E PROCESSO TIG - JUROS. AF_06/2018</t>
  </si>
  <si>
    <t xml:space="preserve">INVERSOR DE SOLDA MONOFÁSICO DE 160 A, POTÊNCIA DE 5400 W, TENSÃO DE 220 V, PARA SOLDA COM ELETRODOS DE 2,0 A 4,0 MM E PROCESSO TIG - MANUTENÇÃO. AF_06/2018</t>
  </si>
  <si>
    <t xml:space="preserve">INVERSOR DE SOLDA MONOFÁSICO DE 160 A, POTÊNCIA DE 5400 W, TENSÃO DE 220 V, PARA SOLDA COM ELETRODOS DE 2,0 A 4,0 MM E PROCESSO TIG - MATERIAIS NA OPERAÇÃO. AF_06/2018</t>
  </si>
  <si>
    <t xml:space="preserve">LAVADORA DE ALTA PRESSAO (LAVA-JATO) PARA AGUA FRIA, PRESSAO DE OPERACAO ENTRE 1400 E 1900 LIB/POL2, VAZAO MAXIMA ENTRE 400 E 700 L/H - DEPRECIAÇÃO. AF_05/2023</t>
  </si>
  <si>
    <t xml:space="preserve">LAVADORA DE ALTA PRESSAO (LAVA-JATO) PARA AGUA FRIA, PRESSAO DE OPERACAO ENTRE 1400 E 1900 LIB/POL2, VAZAO MAXIMA ENTRE 400 E 700 L/H - JUROS. AF_05/2023</t>
  </si>
  <si>
    <t xml:space="preserve">LAVADORA DE ALTA PRESSAO (LAVA-JATO) PARA AGUA FRIA, PRESSAO DE OPERACAO ENTRE 1400 E 1900 LIB/POL2, VAZAO MAXIMA ENTRE 400 E 700 L/H - MANUTENÇÃO. AF_05/2023</t>
  </si>
  <si>
    <t xml:space="preserve">LAVADORA DE ALTA PRESSAO (LAVA-JATO) PARA AGUA FRIA, PRESSAO DE OPERACAO ENTRE 1400 E 1900 LIB/POL2, VAZAO MAXIMA ENTRE 400 E 700 L/H - MATERIAIS NA OPERAÇÃO. AF_05/2023</t>
  </si>
  <si>
    <t xml:space="preserve">USINA DE MISTURA ASFÁLTICA À QUENTE, TIPO CONTRA FLUXO, PROD 100 A 140 TON/HORA - DEPRECIAÇÃO. AF_12/2019</t>
  </si>
  <si>
    <t xml:space="preserve">USINA DE MISTURA ASFÁLTICA À QUENTE, TIPO CONTRA FLUXO, PROD 100 A 140 TON/HORA - JUROS. AF_12/2019</t>
  </si>
  <si>
    <t xml:space="preserve">USINA DE MISTURA ASFÁLTICA À QUENTE, TIPO CONTRA FLUXO, PROD 100 A 140 TON/HORA - MANUTENÇÃO. AF_12/2019</t>
  </si>
  <si>
    <t xml:space="preserve">USINA DE MISTURA ASFÁLTICA À QUENTE, TIPO CONTRA FLUXO, PROD 100 A 140 TON/HORA - MATERIAIS NA OPERAÇÃO. AF_12/2019</t>
  </si>
  <si>
    <t xml:space="preserve">USINA DE ASFALTO, TIPO GRAVIMÉTRICA, PROD 150 TON/HORA - DEPRECIAÇÃO. AF_12/2019</t>
  </si>
  <si>
    <t xml:space="preserve">USINA DE ASFALTO, TIPO GRAVIMÉTRICA, PROD 150 TON/HORA - JUROS. AF_12/2019</t>
  </si>
  <si>
    <t xml:space="preserve">USINA DE ASFALTO, TIPO GRAVIMÉTRICA, PROD 150 TON/HORA - MANUTENÇÃO. AF_12/2019</t>
  </si>
  <si>
    <t xml:space="preserve">USINA DE ASFALTO, TIPO GRAVIMÉTRICA, PROD 150 TON/HORA - MATERIAIS NA OPERAÇÃO. AF_12/2019</t>
  </si>
  <si>
    <t xml:space="preserve">MARTELO DEMOLIDOR ELÉTRICO, COM POTÊNCIA DE 2.000 W, 1.000 IMPACTOS POR MINUTO, PESO DE 30 KG - DEPRECIAÇÃO. AF_01/2021</t>
  </si>
  <si>
    <t xml:space="preserve">MARTELO DEMOLIDOR ELÉTRICO, COM POTÊNCIA DE 2.000 W, 1.000 IMPACTOS POR MINUTO, PESO DE 30 KG - JUROS. AF_01/2021</t>
  </si>
  <si>
    <t xml:space="preserve">MARTELO DEMOLIDOR ELÉTRICO, COM POTÊNCIA DE 2.000 W, 1.000 IMPACTOS POR MINUTO, PESO DE 30 KG - MANUTENÇÃO. AF_01/2021</t>
  </si>
  <si>
    <t xml:space="preserve">MARTELO DEMOLIDOR ELÉTRICO, COM POTÊNCIA DE 2.000 W, 1.000 IMPACTOS POR MINUTO, PESO DE 30 KG - MATERIAIS NA OPERAÇÃO. AF_01/2021</t>
  </si>
  <si>
    <t xml:space="preserve">CALDEIRA A GÁS COM TERMOSTATO, CAPACIDADE 100 LITROS - MATERIAIS NA OPERAÇÃO. AF_05/2023</t>
  </si>
  <si>
    <t xml:space="preserve">CENTRAL DE LAMA BENTONÍTICA (DEPÓSITO DE BENTONITA, MISTURADOR DE ALTA TURBULÊNCIA, SILOS DE ARMAZENAMENTO DE LAMA E ÁGUA, LABORATÓRIO DE CONTROLE DE QUALIDADE DA LAMA) - MATERIAIS NA OPERAÇÃO. AF_04/2019</t>
  </si>
  <si>
    <t xml:space="preserve">CONJUNTO MACACO E BOMBA HIDRÁULICA PARA PROTENSAO DE CORDOALHAS, ESFORÇO MAXIMO DE 115 TONELADAS - MATERIAIS NA OPERAÇÃO. AF_05/2023</t>
  </si>
  <si>
    <t xml:space="preserve">CONJUNTO CILINDRO E BOMBA HIDRÁULICA PARA PROTENSÃO DE MONOBARRAS PARA TIRANTES, ESFORÇO MÁXIMO DE 30 TONELADAS  - MATERIAIS NA OPERAÇÃO. AF_05/2023</t>
  </si>
  <si>
    <t xml:space="preserve">GUINDASTE HIDRAULICO AUTOPROPELIDO, COM LANÇA TRELIÇADA 40 M, CAPACIDADE MÁXIMA 75 T, EQUIPADO COM CLAMSHELL - MATERIAIS NA OPERAÇÃO. AF_04/2019</t>
  </si>
  <si>
    <t xml:space="preserve">GUINDASTE SOBRE ESTEIRAS, COM LANÇA TRELIÇADA 40 M, CAPACIDADE MÁXIMA 75 T - MATERIAIS NA OPERAÇÃO. AF_04/2019</t>
  </si>
  <si>
    <t xml:space="preserve">GUINDASTE SOBRE ESTEIRAS, COM LANÇA TRELIÇADA 40 M, CAPACIDADE MÁXIMA 75 T, EQUIPADO COM CLAMSHELL - MATERIAIS NA OPERAÇÃO. AF_04/2019</t>
  </si>
  <si>
    <t xml:space="preserve">MÁQUINA FORMER DOBRAS DIVERSAS: 220V/380V TRIFÁSICO OU MONOFÁSICO, CAPACIDADE 0,5-1,27MM, MOTOR 2CV - MATERIAIS NA OPERAÇÃO. AF_05/2023</t>
  </si>
  <si>
    <t xml:space="preserve">MÁQUINA SOLDA ARCO COM PISTOLA DE SOLDAGEM PARA STUD BOLT DE 5 MM A 22 MM - MATERIAIS NA OPERAÇÃO. AF_05/2023</t>
  </si>
  <si>
    <t xml:space="preserve">PERFURATRIZ HIDRÁULICA SOBRE ESTEIRA, TORQUE MÁXIMO 161 KNM, PROFUNDIDADE MÁXIMA 54 M, DIÂMETRO MÁXIMO 1500 MM, POTÊNCIA MOTOR 268 HP - MATERIAIS NA OPERAÇÃO. AF_04/2019</t>
  </si>
  <si>
    <t xml:space="preserve">PERFURATRIZ PARA EXECUÇÃO DE ESTACAS SECANTES, TIPO HÉLICE CONTÍNUA COM CABEÇOTE DUPLO E TUBO METÁLICO - MATERIAIS NA OPERAÇÃO. AF_04/2019</t>
  </si>
  <si>
    <t xml:space="preserve">PLATAFORMA ELEVATÓRIA - MATERIAIS NA OPERAÇÃO. AF_04/2019</t>
  </si>
  <si>
    <t xml:space="preserve">PÓRTICO ROLANTE MONOVIGA, PERFIL I, 4 PERNAS, CAPACIDADE 5 T  - MATERIAIS NA OPERAÇÃO. AF_04/2019</t>
  </si>
  <si>
    <t xml:space="preserve">ESCAVADEIRA HIDRÁULICA SOBRE ESTEIRA, PESO OPERACIONAL ENTRE 22,00 E 23,50 T, POTÊNCIA NOMINAL 139 HP, COM MARTELO ROMPEDOR HIDRÁULICO 1700 KG - MATERIAIS NA OPERAÇÃO. AF_04/2019</t>
  </si>
  <si>
    <t xml:space="preserve">TORRE, COMPOSTA POR GUINCHO MECÂNICO, GUINCHO MANUAL, CABOS DE AÇO, PITEIRA E SOQUETE  - MATERIAIS NA OPERAÇÃO. AF_05/2023</t>
  </si>
  <si>
    <t xml:space="preserve">UNIDADE DOSADORA AIRLESS TIPO HOT SPRAY - MATERIAIS NA OPERAÇÃO. AF_05/2023</t>
  </si>
  <si>
    <t xml:space="preserve">ENCERADEIRA INDUSTRIAL, 400 MM, 220V, 1 HP - MATERIAIS NA OPERAÇÃO. AF_05/2023</t>
  </si>
  <si>
    <t xml:space="preserve">SERRA FITA HORIZONTAL, ELÉTRICA, COM CONTROLE HIDRÁULICO, PAINEL DE COMANDO EM 24 V, MOTOR ELÉTRICO 1,5 CV, DIMENSÕES DA FITA 3880 X 27 X 0,9 MM, TRIFÁSICA - MATERIAIS NA OPERAÇÃO. AF_05/2023</t>
  </si>
  <si>
    <t xml:space="preserve">FURADEIRA ELETROMAGNÉTICA, VELOCIDADE (SEM CARGA/ COM CARGA) 450/ 270 RPM, ESPESSURA MÁXIMA DA CHAPA A SER FURADA 50 MM, PORÇA DE ADESÃO MAGNÉTICA 17000 N, POTÊNCIA 1100 W, ALIMENTÇÃO 220 - 60 HZ, MONOFÁSICA - MATERIAIS NA OPERAÇÃO. AF_08/2019</t>
  </si>
  <si>
    <t xml:space="preserve">MÁQUINA METALEIRA UNIVERSAL MODELO IW 110/180 BTD - MATERIAIS NA OPERAÇÃO. AF_05/2023</t>
  </si>
  <si>
    <t xml:space="preserve">TARTARUGA DE OXICORTE CG1, MONOFÁSICA, 220 V, FREQUÊNCIA 50 HZ, VELOCIDADE DE CORTE (MM/MIN) 50 A 750, DIÂMETRO MÍNIMO DO COMPASSO MM 200 - MATERIAIS NA OPERAÇÃO. AF_05/2023</t>
  </si>
  <si>
    <t xml:space="preserve">BETONEIRA CAPACIDADE NOMINAL DE 250 L, CAPACIDADE DE MISTURA DE 175 L, MOTOR ELÉTRICO MONOFÁSICO POTÊNCIA 1CV - MATERIAIS NA OPERAÇÃO. AF_05/2023</t>
  </si>
  <si>
    <t xml:space="preserve">RETROESCAVADEIRA SOBRE RODAS COM CARREGADEIRA , PESO OPERACIONAL MÍN. 6,674, POTÊNCIA LÍQ 88 HP, COM MARTELO ROMPEDOR HIDRÁULICO ENTRE  275 A 362 KG - MATERIAIS NA OPERAÇÃO. AF_02/2021</t>
  </si>
  <si>
    <t xml:space="preserve">PERFURATRIZ HIDRÁULICA SOBRE ESTEIRA, TORQUE MÁXIMO 98 KNM, PROFUNDIDADE MÁXIMA 25 M, DIÂMETRO MÁXIMO 115 MM, POTÊNCIA MOTOR 190 HP - MATERIAIS NA OPERAÇÃO. AF_02/2021</t>
  </si>
  <si>
    <t xml:space="preserve">COMPRESSOR DE AR, VAZAO DE 10 PCM, RESERVATORIO 100 L, PRESSAO DE TRABALHO ENTRE 6,9 E 9,7 BAR, POTENCIA 2 HP, TENSAO 110/220 V - MATERIAIS NA OPERAÇÃO. AF_05/2023</t>
  </si>
  <si>
    <t xml:space="preserve">MÁQUINA DEMARCADORA DE FAIXA DE TRÁFEGO À FRIO, TRAÇÃO MANUAL, 4 CV, PRESSÃO MAX 3300 PSI, TANQUE 20 L - MATERIAIS NA OPERAÇÃO. AF_06/2021</t>
  </si>
  <si>
    <t xml:space="preserve">MÁQUINA PARA SOLDA POR ELETROFUSÃO PARA TUBOS DE POLIETILENO DE ALTA DENSIDADE (PEAD) COM DIÂMETRO EXTERNO DE 20 A 800 MM, POTÊNCIA ENTRE 2750 E 3000 W - MATERIAIS NA OPERAÇÃO. AF_05/2023</t>
  </si>
  <si>
    <t xml:space="preserve">MÁQUINA PARA SOLDA POR ELETROFUSÃO PARA TUBOS DE POLIETILENO DE ALTA DENSIDADE (PEAD) COM DIÂMETRO EXTERNO DE 20 A 1600 MM, POTÊNCIA DE 3500 W - MATERIAIS NA OPERAÇÃO. AF_05/2023</t>
  </si>
  <si>
    <t xml:space="preserve">MÁQUINA PARA SOLDA POR TERMOFUSÃO PARA TUBOS DE POLIETILENO DE ALTA DENSIDADE (PEAD) COM DIÂMETRO EXTERNO DE 90 A 315 MM, POTÊNCIA ENTRE 2500 E 5350 W - MATERIAIS NA OPERAÇÃO. AF_05/2023</t>
  </si>
  <si>
    <t xml:space="preserve">MÁQUINA PARA SOLDA POR TERMOFUSÃO PARA TUBOS DE POLIETILENO DE ALTA DENSIDADE (PEAD) COM DIÂMETRO EXTERNO DE 315 A 630 MM, POTÊNCIA ENTRE 8000 E 12350 W - MATERIAIS NA OPERAÇÃO. AF_05/2023</t>
  </si>
  <si>
    <t xml:space="preserve">MÁQUINA PARA SOLDA POR TERMOFUSÃO PARA TUBOS DE POLIETILENO DE ALTA DENSIDADE (PEAD) COM DIÂMETRO EXTERNO DE 710 A 1200 MM, POTÊNCIA ENTRE 16000 E 29500 W - MATERIAIS NA OPERAÇÃO. AF_05/2023</t>
  </si>
  <si>
    <t xml:space="preserve">PERFURATRIZ PARA FURO DIRECIONAL HORIZONTAL (HDD) COM CAPACIDADE ATÉ 89 KN, POTÊNCIA 24,8 HP A 80 HP (INCLUSO FERRAMENTAS E LOCALIZADOR) - MATERIAIS NA OPERAÇÃO. AF_05/2023</t>
  </si>
  <si>
    <t xml:space="preserve">PERFURATRIZ PARA FURO DIRECIONAL HORIZONTAL (HDD) COM CAPACIDADE DE 90 KN A 200 KN, POTÊNCIA 100 HP A 160 HP (INCLUSO FERRAMENTAS E LOCALIZADOR) - MATERIAIS NA OPERAÇÃO. AF_05/2023</t>
  </si>
  <si>
    <t xml:space="preserve">PERFURATRIZ PARA FURO DIRECIONAL HORIZONTAL (HDD) COM CAPACIDADE DE 201 KN A 560 KN, POTÊNCIA 200 HP A 260 HP (INCLUSO FERRAMENTAS E LOCALIZADOR) - MATERIAIS NA OPERAÇÃO. AF_05/2023</t>
  </si>
  <si>
    <t xml:space="preserve">MISTURADOR PARA PREPARO DE LAMA ESTABILIZANTE COM CAPACIDADE DE *4000* L, COM BOMBA CENTRÍFUGA 5,5 HP A 23,07 HP, PARA SISTEMA DE FURO DIRECIONAL - MATERIAIS NA OPERAÇÃO. AF_05/2023</t>
  </si>
  <si>
    <t xml:space="preserve">VARREDEIRA DE GRAMA SINTÉTICA A GASOLINA, 2,4 CV, 4 TEMPOS - MATERIAIS NA OPERAÇÃO. AF_05/2023</t>
  </si>
  <si>
    <t xml:space="preserve">BATE ESTACA PARA INSTALAÇÃO DE DEFENSAS METÁLICAS (GUARD RAIL) FIXO, INCLUSIVE CAMINHÃO TOCO PBT 9.700 KG, POTÊNCIA DE 160 CV - MATERIAIS NA OPERAÇÃO. AF_05/2023</t>
  </si>
  <si>
    <t xml:space="preserve">MINI GUINDASTE ARANHA SOBRE ESTEIRAS E LANCA TELESCÓPICA, CAPACIDADE MÁXIMA DE CARGA 3,0 TON, RAIO MÁXIMO DE TRABALHO 8,25 M, ALTURA DE LANÇA DO SOLO 9,2 M, 55 M DE CABO DE AÇO 8 MM, MOTOR ELÉTRICO 220/380 VOLTS TRIFÁSICO - MATERIAIS NA OPERAÇÃO. AF_03/2022</t>
  </si>
  <si>
    <t xml:space="preserve">CONJUNTO MACACO HIDRÁULICO E CENTRAL DE BOMBEAMENTO MOTORIZADO 1,8 KW PARA PROTENSÃO DE MONOCABOS PARA CONCRETO PROTENDIDO, ESFORÇO MÁXIMO DE 20 TONELADAS  - MATERIAIS NA OPERAÇÃO. AF_05/2022</t>
  </si>
  <si>
    <t xml:space="preserve">CONJUNTO MACACO HIDRÁULICO E CENTRAL DE BOMBEAMENTO MOTORIZADO 1,8 KW PARA PROTENSÃO DE MONOCABOS PARA CONCRETO PROTENDIDO, ESFORÇO MÁXIMO DE 30 TONELADAS  - MATERIAIS NA OPERAÇÃO. AF_05/2022</t>
  </si>
  <si>
    <t xml:space="preserve">TERMOFUSORA PARA TUBOS E CONEXÕES EM PPR COM DIÂMETROS DE 20 A 63 MM, POTÊNCIA DE 800 W, TENSAO 220 V - DEPRECIAÇÃO. AF_05/2022</t>
  </si>
  <si>
    <t xml:space="preserve">TERMOFUSORA PARA TUBOS E CONEXÕES EM PPR COM DIÂMETROS DE 20 A 63 MM, POTÊNCIA DE 800 W, TENSAO 220 V - JUROS. AF_05/2022</t>
  </si>
  <si>
    <t xml:space="preserve">TERMOFUSORA PARA TUBOS E CONEXÕES EM PPR COM DIÂMETROS DE 20 A 63 MM, POTÊNCIA DE 800 W, TENSAO 220 V - MANUTENÇÃO. AF_05/2022</t>
  </si>
  <si>
    <t xml:space="preserve">TERMOFUSORA PARA TUBOS E CONEXÕES EM PPR COM DIÂMETROS DE 20 A 63 MM, POTÊNCIA DE 800 W, TENSAO 220 V - MATERIAIS NA OPERAÇÃO. AF_05/2022</t>
  </si>
  <si>
    <t xml:space="preserve">TERMOFUSORA PARA TUBOS E CONEXÕES EM PPR COM DIÂMETROS DE 75 A 110 MM, POTÊNCIA DE *1100* W, TENSÃO 220 V - DEPRECIAÇÃO. AF_05/2022</t>
  </si>
  <si>
    <t xml:space="preserve">TERMOFUSORA PARA TUBOS E CONEXÕES EM PPR COM DIÂMETROS DE 75 A 110 MM, POTÊNCIA DE *1100* W, TENSÃO 220 V - JUROS. AF_05/2022</t>
  </si>
  <si>
    <t xml:space="preserve">TERMOFUSORA PARA TUBOS E CONEXÕES EM PPR COM DIÂMETROS DE 75 A 110 MM, POTÊNCIA DE *1100* W, TENSÃO 220 V - MANUTENÇÃO. AF_05/2022</t>
  </si>
  <si>
    <t xml:space="preserve">TERMOFUSORA PARA TUBOS E CONEXÕES EM PPR COM DIÂMETROS DE 75 A 110 MM, POTÊNCIA DE *1100* W, TENSÃO 220 V - MATERIAIS NA OPERAÇÃO. AF_05/2022</t>
  </si>
  <si>
    <t xml:space="preserve">LIXADEIRA DE PAREDE, COM LED, POTÊNCIA 750 W, FREQUÊNCIA 60 HZ, VELOCIDADE 1000 A 2100 RPM, DIÂMETRO DA LIXA 225 MM - MATERIAIS NA OPERAÇÃO. AF_12/2022</t>
  </si>
  <si>
    <t xml:space="preserve">MARTELETE PERFURADOR/ ROMPEDOR ELÉTRICO, POTÊNCIA 800 W, 220 V - MATERIAIS NA OPERAÇÃO. AF_05/2023</t>
  </si>
  <si>
    <t xml:space="preserve">GRUPO GERADOR DIESEL, COM CARENAGEM, POTÊNCIA STANDART ENTRE 400 E 460 KVA, VELOCIDADE DE 1800 RPM, FREQUÊNCIA DE 60 HZ - MATERIAIS NA OPERAÇÃO. AF_05/2023</t>
  </si>
  <si>
    <t xml:space="preserve">PERFURATRIZ DE COROA DIAMANTADA PARA CONCRETO, DIÂMETRO ATÉ 250 MM, MOTOR ELÉTRICO 220 V, POTÊNCIA 2.500 W - MATERIAIS NA OPERAÇÃO. AF_05/2023</t>
  </si>
  <si>
    <t xml:space="preserve">CAMINHÃO TANQUE PARA HIDROSSEMEADURA, COM CAPACIDADE DE 8.000 LITROS, INCLUINDO BOMBA PARA LANÇAMENTO COM MOTOR DIESEL COM POTÊNCIA DE 105 CV - MATERIAIS NA OPERAÇÃO. AF_06/2023</t>
  </si>
  <si>
    <t xml:space="preserve">GUINDASTE HIDRÁULICO AUTOPROPELIDO, COM LANÇA TRELICADA 41 M, CAPACIDADE MÁXIMA DE ELEVAÇÃO 43 T, POTÊNCIA 230 KW, EQUIPADO COM CAÇAMBA DE ARRASTO (DRAGLINE) DE 0,76 M3 - MATERIAIS NA OPERAÇÃO. AF_06/2023</t>
  </si>
  <si>
    <t xml:space="preserve">ESCAVADEIRA HIDRÁULICA DE BRAÇO LONGO (LONGO ALCANCE) SOBRE ESTEIRAS, CAÇAMBA 0,52 M3, PESO OPERACIONAL 24 T, POTÊNCIA LÍQUIDA 155 HP  - MATERIAIS NA OPERAÇÃO. AF_06/2023</t>
  </si>
  <si>
    <t xml:space="preserve">GUINDASTE HIDRÁULICO RODOVIÁRIO, LANCA TELESCÓPICA DE *50+20* M, CAPACIDADE MÁXIMA DE 90T, 4 EIXOS, POTÊNCIA 330 KW, MOTOR DIESEL - MATERIAIS NA OPERAÇÃO. AF_01/2024</t>
  </si>
  <si>
    <t xml:space="preserve">GUINDASTE DERRICK, LANÇA DE *20* M, CARGA MÁXIMA 10T, POTÊNCIA 45 KW - MATERIAIS NA OPERAÇÃO. AF_01/2024</t>
  </si>
  <si>
    <t xml:space="preserve">INSTALAÇÃO DE TESOURA (INTEIRA OU MEIA), BIAPOIADA, EM MADEIRA NÃO APARELHADA, PARA VÃOS MAIORES OU IGUAIS A 3,0 M E MENORES QUE 6,0 M, INCLUSO IÇAMENTO. AF_07/2019</t>
  </si>
  <si>
    <t xml:space="preserve">INSTALAÇÃO DE TESOURA (INTEIRA OU MEIA), BIAPOIADA, EM MADEIRA NÃO APARELHADA, PARA VÃOS MAIORES OU IGUAIS A 6,0 M E MENORES QUE 8,0 M, INCLUSO IÇAMENTO. AF_07/2019</t>
  </si>
  <si>
    <t xml:space="preserve">INSTALAÇÃO DE TESOURA (INTEIRA OU MEIA), BIAPOIADA, EM MADEIRA NÃO APARELHADA, PARA VÃOS MAIORES OU IGUAIS A 8,0 M E MENORES QUE 10,0 M, INCLUSO IÇAMENTO. AF_07/2019</t>
  </si>
  <si>
    <t xml:space="preserve">INSTALAÇÃO DE TESOURA (INTEIRA OU MEIA), BIAPOIADA, EM MADEIRA NÃO APARELHADA, PARA VÃOS MAIORES OU IGUAIS A 10,0 M E MENORES QUE 12,0 M, INCLUSO IÇAMENTO. AF_07/2019</t>
  </si>
  <si>
    <t xml:space="preserve">TRAMA DE MADEIRA COMPOSTA POR RIPAS, CAIBROS E TERÇAS PARA TELHADOS DE ATÉ 2 ÁGUAS PARA TELHA DE ENCAIXE DE CERÂMICA OU DE CONCRETO, INCLUSO TRANSPORTE VERTICAL. AF_07/2019</t>
  </si>
  <si>
    <t xml:space="preserve">TRAMA DE MADEIRA COMPOSTA POR RIPAS, CAIBROS E TERÇAS PARA TELHADOS DE MAIS QUE 2 ÁGUAS PARA TELHA DE ENCAIXE DE CERÂMICA OU DE CONCRETO, INCLUSO TRANSPORTE VERTICAL. AF_07/2019</t>
  </si>
  <si>
    <t xml:space="preserve">TRAMA DE MADEIRA COMPOSTA POR RIPAS, CAIBROS E TERÇAS PARA TELHADOS DE ATÉ 2 ÁGUAS PARA TELHA CERÂMICA CAPA-CANAL, INCLUSO TRANSPORTE VERTICAL. AF_07/2019</t>
  </si>
  <si>
    <t xml:space="preserve">TRAMA DE MADEIRA COMPOSTA POR RIPAS, CAIBROS E TERÇAS PARA TELHADOS DE MAIS QUE 2 ÁGUAS PARA TELHA CERÂMICA CAPA-CANAL, INCLUSO TRANSPORTE VERTICAL. AF_07/2019</t>
  </si>
  <si>
    <t xml:space="preserve">TRAMA DE MADEIRA COMPOSTA POR TERÇAS PARA TELHADOS DE ATÉ 2 ÁGUAS PARA TELHA ONDULADA DE FIBROCIMENTO, METÁLICA, PLÁSTICA OU TERMOACÚSTICA, INCLUSO TRANSPORTE VERTICAL. AF_07/2019</t>
  </si>
  <si>
    <t xml:space="preserve">TRAMA DE MADEIRA COMPOSTA POR TERÇAS PARA TELHADOS DE ATÉ 2 ÁGUAS PARA TELHA ESTRUTURAL DE FIBROCIMENTO, INCLUSO TRANSPORTE VERTICAL. AF_07/2019</t>
  </si>
  <si>
    <t xml:space="preserve">FABRICAÇÃO E INSTALAÇÃO DE TESOURA INTEIRA EM MADEIRA NÃO APARELHADA, VÃO DE 3 M, PARA TELHA CERÂMICA OU DE CONCRETO, INCLUSO IÇAMENTO. AF_07/2019</t>
  </si>
  <si>
    <t xml:space="preserve">FABRICAÇÃO E INSTALAÇÃO DE TESOURA INTEIRA EM MADEIRA NÃO APARELHADA, VÃO DE 4 M, PARA TELHA CERÂMICA OU DE CONCRETO, INCLUSO IÇAMENTO. AF_07/2019</t>
  </si>
  <si>
    <t xml:space="preserve">FABRICAÇÃO E INSTALAÇÃO DE TESOURA INTEIRA EM MADEIRA NÃO APARELHADA, VÃO DE 5 M, PARA TELHA CERÂMICA OU DE CONCRETO, INCLUSO IÇAMENTO. AF_07/2019</t>
  </si>
  <si>
    <t xml:space="preserve">FABRICAÇÃO E INSTALAÇÃO DE TESOURA INTEIRA EM MADEIRA NÃO APARELHADA, VÃO DE 6 M, PARA TELHA CERÂMICA OU DE CONCRETO, INCLUSO IÇAMENTO. AF_07/2019</t>
  </si>
  <si>
    <t xml:space="preserve">FABRICAÇÃO E INSTALAÇÃO DE TESOURA INTEIRA EM MADEIRA NÃO APARELHADA, VÃO DE 7 M, PARA TELHA CERÂMICA OU DE CONCRETO, INCLUSO IÇAMENTO. AF_07/2019</t>
  </si>
  <si>
    <t xml:space="preserve">FABRICAÇÃO E INSTALAÇÃO DE TESOURA INTEIRA EM MADEIRA NÃO APARELHADA, VÃO DE 8 M, PARA TELHA CERÂMICA OU DE CONCRETO, INCLUSO IÇAMENTO. AF_07/2019</t>
  </si>
  <si>
    <t xml:space="preserve">FABRICAÇÃO E INSTALAÇÃO DE TESOURA INTEIRA EM MADEIRA NÃO APARELHADA, VÃO DE 9 M, PARA TELHA CERÂMICA OU DE CONCRETO, INCLUSO IÇAMENTO. AF_07/2019</t>
  </si>
  <si>
    <t xml:space="preserve">FABRICAÇÃO E INSTALAÇÃO DE TESOURA INTEIRA EM MADEIRA NÃO APARELHADA, VÃO DE 10 M, PARA TELHA CERÂMICA OU DE CONCRETO, INCLUSO IÇAMENTO. AF_07/2019</t>
  </si>
  <si>
    <t xml:space="preserve">FABRICAÇÃO E INSTALAÇÃO DE TESOURA INTEIRA EM MADEIRA NÃO APARELHADA, VÃO DE 11 M, PARA TELHA CERÂMICA OU DE CONCRETO, INCLUSO IÇAMENTO. AF_07/2019</t>
  </si>
  <si>
    <t xml:space="preserve">FABRICAÇÃO E INSTALAÇÃO DE TESOURA INTEIRA EM MADEIRA NÃO APARELHADA, VÃO DE 12 M, PARA TELHA CERÂMICA OU DE CONCRETO, INCLUSO IÇAMENTO. AF_07/2019</t>
  </si>
  <si>
    <t xml:space="preserve">FABRICAÇÃO E INSTALAÇÃO DE TESOURA INTEIRA EM MADEIRA NÃO APARELHADA, VÃO DE 3 M, PARA TELHA ONDULADA DE FIBROCIMENTO, METÁLICA, PLÁSTICA OU TERMOACÚSTICA, INCLUSO IÇAMENTO. AF_07/2019</t>
  </si>
  <si>
    <t xml:space="preserve">FABRICAÇÃO E INSTALAÇÃO DE TESOURA INTEIRA EM MADEIRA NÃO APARELHADA, VÃO DE 4 M, PARA TELHA ONDULADA DE FIBROCIMENTO, METÁLICA, PLÁSTICA OU TERMOACÚSTICA, INCLUSO IÇAMENTO. AF_07/2019</t>
  </si>
  <si>
    <t xml:space="preserve">FABRICAÇÃO E INSTALAÇÃO DE TESOURA INTEIRA EM MADEIRA NÃO APARELHADA, VÃO DE 5 M, PARA TELHA ONDULADA DE FIBROCIMENTO, METÁLICA, PLÁSTICA OU TERMOACÚSTICA, INCLUSO IÇAMENTO. AF_07/2019</t>
  </si>
  <si>
    <t xml:space="preserve">FABRICAÇÃO E INSTALAÇÃO DE TESOURA INTEIRA EM MADEIRA NÃO APARELHADA, VÃO DE 6 M, PARA TELHA ONDULADA DE FIBROCIMENTO, METÁLICA, PLÁSTICA OU TERMOACÚSTICA, INCLUSO IÇAMENTO. AF_07/2019</t>
  </si>
  <si>
    <t xml:space="preserve">FABRICAÇÃO E INSTALAÇÃO DE TESOURA INTEIRA EM MADEIRA NÃO APARELHADA, VÃO DE 7 M, PARA TELHA ONDULADA DE FIBROCIMENTO, METÁLICA, PLÁSTICA OU TERMOACÚSTICA, INCLUSO IÇAMENTO. AF_07/2019</t>
  </si>
  <si>
    <t xml:space="preserve">FABRICAÇÃO E INSTALAÇÃO DE TESOURA INTEIRA EM MADEIRA NÃO APARELHADA, VÃO DE 8 M, PARA TELHA ONDULADA DE FIBROCIMENTO, METÁLICA, PLÁSTICA OU TERMOACÚSTICA, INCLUSO IÇAMENTO. AF_07/2019</t>
  </si>
  <si>
    <t xml:space="preserve">FABRICAÇÃO E INSTALAÇÃO DE TESOURA INTEIRA EM MADEIRA NÃO APARELHADA, VÃO DE 9 M, PARA TELHA ONDULADA DE FIBROCIMENTO, METÁLICA, PLÁSTICA OU TERMOACÚSTICA, INCLUSO IÇAMENTO. AF_07/2019</t>
  </si>
  <si>
    <t xml:space="preserve">FABRICAÇÃO E INSTALAÇÃO DE TESOURA INTEIRA EM MADEIRA NÃO APARELHADA, VÃO DE 10 M, PARA TELHA ONDULADA DE FIBROCIMENTO, METÁLICA, PLÁSTICA OU TERMOACÚSTICA, INCLUSO IÇAMENTO. AF_07/2019</t>
  </si>
  <si>
    <t xml:space="preserve">FABRICAÇÃO E INSTALAÇÃO DE TESOURA INTEIRA EM MADEIRA NÃO APARELHADA, VÃO DE 11 M, PARA TELHA ONDULADA DE FIBROCIMENTO, METÁLICA, PLÁSTICA OU TERMOACÚSTICA, INCLUSO IÇAMENTO. AF_07/2019</t>
  </si>
  <si>
    <t xml:space="preserve">FABRICAÇÃO E INSTALAÇÃO DE TESOURA INTEIRA EM MADEIRA NÃO APARELHADA, VÃO DE 12 M, PARA TELHA ONDULADA DE FIBROCIMENTO, METÁLICA, PLÁSTICA OU TERMOACÚSTICA, INCLUSO IÇAMENTO. AF_07/2019</t>
  </si>
  <si>
    <t xml:space="preserve">FABRICAÇÃO E INSTALAÇÃO DE PONTALETES DE MADEIRA NÃO APARELHADA PARA TELHADOS COM ATÉ 2 ÁGUAS E COM TELHA CERÂMICA OU DE CONCRETO EM EDIFÍCIO RESIDENCIAL TÉRREO, INCLUSO TRANSPORTE VERTICAL. AF_07/2019</t>
  </si>
  <si>
    <t xml:space="preserve">FABRICAÇÃO E INSTALAÇÃO DE PONTALETES DE MADEIRA NÃO APARELHADA PARA TELHADOS COM ATÉ 2 ÁGUAS E COM TELHA CERÂMICA OU DE CONCRETO EM EDIFÍCIO RESIDENCIAL DE MÚLTIPLOS PAVIMENTOS, INCLUSO TRANSPORTE VERTICAL. AF_07/2019</t>
  </si>
  <si>
    <t xml:space="preserve">FABRICAÇÃO E INSTALAÇÃO DE PONTALETES DE MADEIRA NÃO APARELHADA PARA TELHADOS COM ATÉ 2 ÁGUAS E COM TELHA CERÂMICA OU DE CONCRETO EM EDIFÍCIO INSTITUCIONAL TÉRREO, INCLUSO TRANSPORTE VERTICAL. AF_07/2019</t>
  </si>
  <si>
    <t xml:space="preserve">FABRICAÇÃO E INSTALAÇÃO DE PONTALETES DE MADEIRA NÃO APARELHADA PARA TELHADOS COM ATÉ 2 ÁGUAS E COM TELHA ONDULADA DE FIBROCIMENTO, ALUMÍNIO OU PLÁSTICA EM EDIFÍCIO RESIDENCIAL DE MÚLTIPLOS PAVIMENTOS, INCLUSO TRANSPORTE VERTICAL. AF_07/2019</t>
  </si>
  <si>
    <t xml:space="preserve">FABRICAÇÃO E INSTALAÇÃO DE PONTALETES DE MADEIRA NÃO APARELHADA PARA TELHADOS COM ATÉ 2 ÁGUAS E COM TELHA ONDULADA DE FIBROCIMENTO, ALUMÍNIO OU PLÁSTICA EM EDIFÍCIO INSTITUCIONAL TÉRREO, INCLUSO TRANSPORTE VERTICAL. AF_07/2019</t>
  </si>
  <si>
    <t xml:space="preserve">FABRICAÇÃO E INSTALAÇÃO DE PONTALETES DE MADEIRA NÃO APARELHADA PARA TELHADOS COM MAIS QUE 2 ÁGUAS E COM TELHA CERÂMICA OU DE CONCRETO EM EDIFÍCIO RESIDENCIAL TÉRREO, INCLUSO TRANSPORTE VERTICAL. AF_07/2019</t>
  </si>
  <si>
    <t xml:space="preserve">FABRICAÇÃO E INSTALAÇÃO DE PONTALETES DE MADEIRA NÃO APARELHADA PARA TELHADOS COM MAIS QUE 2 ÁGUAS E COM TELHA CERÂMICA OU DE CONCRETO EM EDIFÍCIO RESIDENCIAL DE MÚLTIPLOS PAVIMENTOS. AF_07/2019</t>
  </si>
  <si>
    <t xml:space="preserve">FABRICAÇÃO E INSTALAÇÃO DE PONTALETES DE MADEIRA NÃO APARELHADA PARA TELHADOS COM MAIS QUE 2 ÁGUAS E COM TELHA CERÂMICA OU DE CONCRETO EM EDIFÍCIO INSTITUCIONAL TÉRREO, INCLUSO TRANSPORTE VERTICAL. AF_07/2019</t>
  </si>
  <si>
    <t xml:space="preserve">RETIRADA E RECOLOCAÇÃO DE RIPA EM TELHADOS DE ATÉ 2 ÁGUAS COM TELHA CERÂMICA OU DE CONCRETO DE ENCAIXE, INCLUSO TRANSPORTE VERTICAL. AF_07/2019</t>
  </si>
  <si>
    <t xml:space="preserve">RETIRADA E RECOLOCAÇÃO DE CAIBRO EM TELHADOS DE ATÉ 2 ÁGUAS COM TELHA CERÂMICA OU DE CONCRETO DE ENCAIXE, INCLUSO TRANSPORTE VERTICAL. AF_07/2019</t>
  </si>
  <si>
    <t xml:space="preserve">RETIRADA E RECOLOCAÇÃO DE RIPA EM TELHADOS DE MAIS DE 2 ÁGUAS COM TELHA CERÂMICA OU DE CONCRETO DE ENCAIXE, INCLUSO TRANSPORTE VERTICAL. AF_07/2019</t>
  </si>
  <si>
    <t xml:space="preserve">RETIRADA E RECOLOCAÇÃO DE CAIBRO EM TELHADOS DE MAIS DE 2 ÁGUAS COM TELHA CERÂMICA OU DE CONCRETO DE ENCAIXE, INCLUSO TRANSPORTE VERTICAL. AF_07/2019</t>
  </si>
  <si>
    <t xml:space="preserve">RETIRADA E RECOLOCAÇÃO DE RIPA EM TELHADOS DE ATÉ 2 ÁGUAS COM TELHA CERÂMICA CAPA-CANAL, INCLUSO TRANSPORTE VERTICAL. AF_07/2019</t>
  </si>
  <si>
    <t xml:space="preserve">RETIRADA E RECOLOCAÇÃO DE CAIBRO EM TELHADOS DE ATÉ 2 ÁGUAS COM TELHA CERÂMICA CAPA-CANAL, INCLUSO TRANSPORTE VERTICAL. AF_07/2019</t>
  </si>
  <si>
    <t xml:space="preserve">RETIRADA E RECOLOCAÇÃO DE RIPA EM TELHADOS DE MAIS DE 2 ÁGUAS COM TELHA CERÂMICA CAPA-CANAL, INCLUSO TRANSPORTE VERTICAL. AF_07/2019</t>
  </si>
  <si>
    <t xml:space="preserve">RETIRADA E RECOLOCAÇÃO DE CAIBRO EM TELHADOS DE MAIS DE 2 ÁGUAS COM TELHA CERÂMICA CAPA-CANAL, INCLUSO TRANSPORTE VERTICAL. AF_07/2019</t>
  </si>
  <si>
    <t xml:space="preserve">TELHAMENTO COM TELHA DE CONCRETO DE ENCAIXE, COM ATÉ 2 ÁGUAS, INCLUSO TRANSPORTE VERTICAL. AF_07/2019</t>
  </si>
  <si>
    <t xml:space="preserve">TELHAMENTO COM TELHA DE CONCRETO DE ENCAIXE, COM MAIS DE 2 ÁGUAS, INCLUSO TRANSPORTE VERTICAL. AF_07/2019</t>
  </si>
  <si>
    <t xml:space="preserve">TELHAMENTO COM TELHA CERÂMICA DE ENCAIXE, TIPO PORTUGUESA, COM ATÉ 2 ÁGUAS, INCLUSO TRANSPORTE VERTICAL. AF_07/2019</t>
  </si>
  <si>
    <t xml:space="preserve">TELHAMENTO COM TELHA CERÂMICA DE ENCAIXE, TIPO PORTUGUESA, COM MAIS DE 2 ÁGUAS, INCLUSO TRANSPORTE VERTICAL. AF_07/2019</t>
  </si>
  <si>
    <t xml:space="preserve">TELHAMENTO COM TELHA CERÂMICA CAPA-CANAL, TIPO COLONIAL, COM ATÉ 2 ÁGUAS, INCLUSO TRANSPORTE VERTICAL. AF_07/2019</t>
  </si>
  <si>
    <t xml:space="preserve">TELHAMENTO COM TELHA CERÂMICA CAPA-CANAL, TIPO COLONIAL, COM MAIS DE 2 ÁGUAS, INCLUSO TRANSPORTE VERTICAL. AF_07/2019</t>
  </si>
  <si>
    <t xml:space="preserve">EMBOÇAMENTO COM ARGAMASSA TRAÇO 1:2:9 (CIMENTO, CAL E AREIA). AF_07/2019</t>
  </si>
  <si>
    <t xml:space="preserve">SUBCOBERTURA COM MANTA PLÁSTICA REVESTIDA POR PELÍCULA DE ALUMÍNO, INCLUSO TRANSPORTE VERTICAL. AF_07/2019</t>
  </si>
  <si>
    <t xml:space="preserve">AMARRAÇÃO DE TELHAS CERÂMICAS OU DE CONCRETO. AF_07/2019</t>
  </si>
  <si>
    <t xml:space="preserve">TELHAMENTO COM TELHA CERÂMICA DE ENCAIXE, TIPO FRANCESA, COM ATÉ 2 ÁGUAS, INCLUSO TRANSPORTE VERTICAL. AF_07/2019</t>
  </si>
  <si>
    <t xml:space="preserve">TELHAMENTO COM TELHA CERÂMICA DE ENCAIXE, TIPO FRANCESA, COM MAIS DE 2 ÁGUAS, INCLUSO TRANSPORTE VERTICAL. AF_07/2019</t>
  </si>
  <si>
    <t xml:space="preserve">TELHAMENTO COM TELHA CERÂMICA DE ENCAIXE, TIPO ROMANA, COM ATÉ 2 ÁGUAS, INCLUSO TRANSPORTE VERTICAL. AF_07/2019</t>
  </si>
  <si>
    <t xml:space="preserve">TELHAMENTO COM TELHA CERÂMICA DE ENCAIXE, TIPO ROMANA, COM MAIS DE 2 ÁGUAS, INCLUSO TRANSPORTE VERTICAL. AF_07/2019</t>
  </si>
  <si>
    <t xml:space="preserve">TELHAMENTO COM TELHA CERÂMICA CAPA-CANAL, TIPO PLAN, COM ATÉ 2 ÁGUAS, INCLUSO TRANSPORTE VERTICAL. AF_07/2019</t>
  </si>
  <si>
    <t xml:space="preserve">TELHAMENTO COM TELHA CERÂMICA CAPA-CANAL, TIPO PLAN, COM MAIS DE 2 ÁGUAS, INCLUSO TRANSPORTE VERTICAL. AF_07/2019</t>
  </si>
  <si>
    <t xml:space="preserve">TELHAMENTO COM TELHA CERÂMICA CAPA-CANAL, TIPO PAULISTA, COM ATÉ 2 ÁGUAS, INCLUSO TRANSPORTE VERTICAL. AF_07/2019</t>
  </si>
  <si>
    <t xml:space="preserve">TELHAMENTO COM TELHA CERÂMICA CAPA-CANAL, TIPO PAULISTA, COM MAIS DE 2 ÁGUAS, INCLUSO TRANSPORTE VERTICAL. AF_07/2019</t>
  </si>
  <si>
    <t xml:space="preserve">TELHAMENTO COM TELHA ONDULADA DE FIBROCIMENTO E = 6 MM, COM RECOBRIMENTO LATERAL DE 1/4 DE ONDA PARA TELHADO COM INCLINAÇÃO MAIOR QUE 10°, COM ATÉ 2 ÁGUAS, INCLUSO IÇAMENTO. AF_07/2019</t>
  </si>
  <si>
    <t xml:space="preserve">TELHAMENTO COM TELHA ONDULADA DE FIBROCIMENTO E = 6 MM, COM RECOBRIMENTO LATERAL DE 1 1/4 DE ONDA PARA TELHADO COM INCLINAÇÃO MÁXIMA DE 10°, COM ATÉ 2 ÁGUAS, INCLUSO IÇAMENTO. AF_07/2019</t>
  </si>
  <si>
    <t xml:space="preserve">TELHAMENTO COM TELHA ESTRUTURAL DE FIBROCIMENTO E= 8 MM, COM ATÉ 2 ÁGUAS, INCLUSO IÇAMENTO. AF_07/2019_PS</t>
  </si>
  <si>
    <t xml:space="preserve">TELHAMENTO COM TELHA DE AÇO/ALUMÍNIO E = 0,5 MM, COM ATÉ 2 ÁGUAS, INCLUSO IÇAMENTO. AF_07/2019</t>
  </si>
  <si>
    <t xml:space="preserve">TELHAMENTO COM TELHA METÁLICA TERMOACÚSTICA E = 30 MM, COM ATÉ 2 ÁGUAS, INCLUSO IÇAMENTO. AF_07/2019</t>
  </si>
  <si>
    <t xml:space="preserve">COMPOSIÇÃO PARAMÉTRICA PARA EXECUÇÃO DE COBERTURA EM CASAS COM ESTRUTURA DE TESOURA DE MADEIRA, DUAS ÁGUAS, TELHA CERÂMICA DE ENCAIXE E SEM PLATIBANDA. AF_11/2023</t>
  </si>
  <si>
    <t xml:space="preserve">COMPOSIÇÃO PARAMÉTRICA PARA EXECUÇÃO DE COBERTURA EM CASAS COM ESTRUTURA DE PONTALETES DE MADEIRA, DUAS ÁGUAS, TELHA CERÂMICA DE ENCAIXE E SEM PLATIBANDA. AF_11/2023</t>
  </si>
  <si>
    <t xml:space="preserve">COMPOSIÇÃO PARAMÉTRICA PARA EXECUÇÃO DE COBERTURA EM CASAS COM ESTRUTURA DE PONTALETES DE MADEIRA, DUAS ÁGUAS, TELHA DE FIBROCIMENTO E SEM PLATIBANDA. AF_11/2023</t>
  </si>
  <si>
    <t xml:space="preserve">COMPOSIÇÃO PARAMÉTRICA PARA EXECUÇÃO DE COBERTURA EM CASAS COM ESTRUTURA DE TESOURA METÁLICA, DUAS ÁGUAS, TELHA CERÂMICA DE ENCAIXE E SEM PLATIBANDA. AF_11/2023</t>
  </si>
  <si>
    <t xml:space="preserve">COMPOSIÇÃO PARAMÉTRICA PARA EXECUÇÃO DE COBERTURA EM CASAS COM ESTRUTURA DE TESOURA METÁLICA, DUAS ÁGUAS, TELHA DE FIBROCIMENTO E SEM PLATIBANDA. AF_11/2023</t>
  </si>
  <si>
    <t xml:space="preserve">COMPOSIÇÃO PARAMÉTRICA PARA EXECUÇÃO DE COBERTURA EM CASAS SEM ESTRUTURA DE APOIO PARA A TRAMA, COM DUAS ÁGUAS, TELHA CERÂMICA E SEM PLATIBANDA. AF_11/2023</t>
  </si>
  <si>
    <t xml:space="preserve">COMPOSIÇÃO PARAMÉTRICA PARA EXECUÇÃO DE COBERTURA EM CASAS SEM ESTRUTURA DE APOIO PARA A TRAMA, COM DUAS ÁGUAS, TELHA DE FIBROCIMENTO E SEM PLATIBANDA. AF_11/2023</t>
  </si>
  <si>
    <t xml:space="preserve">COMPOSIÇÃO PARAMÉTRICA PARA EXECUÇÃO DE COBERTURA EM CASAS COM ESTRUTURA DE PONTALETES DE MADEIRA, UMA ÁGUA, TELHA DE FIBROCIMENTO E COM PLATIBANDA. AF_11/2023</t>
  </si>
  <si>
    <t xml:space="preserve">COMPOSIÇÃO PARAMÉTRICA PARA EXECUÇÃO DE COBERTURA EM CASAS COM ESTRUTURA DE TESOURA DE MADEIRA, DUAS ÁGUAS, TELHA DE FIBROCIMENTO E SEM PLATIBANDA. AF_11/2023</t>
  </si>
  <si>
    <t xml:space="preserve">COMPOSIÇÃO PARAMÉTRICA PARA EXECUÇÃO DE COBERTURA DE EDIFICAÇÕES COM ESTRUTURA EM PONTALETES DE MADEIRA, DUAS ÁGUAS, TELHA DE FIBROCIMENTO ONDULADA E COM PLATIBANDA. AF_11/2023</t>
  </si>
  <si>
    <t xml:space="preserve">COMPOSIÇÃO PARAMÉTRICA PARA EXECUÇÃO DE COBERTURA DE EDIFICAÇÕES COM ESTRUTURA EM PONTALETES DE MADEIRA, DUAS ÁGUAS, TELHA CERÂMICA E SEM PLATIBANDA. AF_11/2023</t>
  </si>
  <si>
    <t xml:space="preserve">COMPOSIÇÃO PARAMÉTRICA PARA EXECUÇÃO DE COBERTURA DE EDIFICAÇÕES COM ESTRUTURA EM TESOURA METÁLICA, DUAS ÁGUAS, TELHA CERÂMICA E SEM PLATIBANDA. AF_11/2023</t>
  </si>
  <si>
    <t xml:space="preserve">COMPOSIÇÃO PARAMÉTRICA PARA EXECUÇÃO DE COBERTURA DE EDIFICAÇÕES COM ESTRUTURA EM TESOURA DE MADEIRA, DUAS ÁGUAS, TELHA CERÂMICA E SEM PLATIBANDA. AF_11/2023</t>
  </si>
  <si>
    <t xml:space="preserve">COMPOSIÇÃO PARAMÉTRICA PARA EXECUÇÃO DE COBERTURA DE EDIFICAÇÕES COM ESTRUTURA EM PONTALETES DE MADEIRA, MAIS DE DUAS ÁGUAS, GEOMETRIA RECORTADA EM PLANTA, TELHA CERÂMICA E COM PLATIBANDA. AF_11/2023</t>
  </si>
  <si>
    <t xml:space="preserve">COMPOSIÇÃO PARAMÉTRICA PARA EXECUÇÃO DE COBERTURA DE EDIFICAÇÕES COM ESTRUTURA EM PONTALETES DE MADEIRA, MAIS DE DUAS ÁGUAS, GEOMETRIA RECORTADA EM PLANTA, TELHA CERÂMICA E SEM PLATIBANDA. AF_11/2023</t>
  </si>
  <si>
    <t xml:space="preserve">CUMEEIRA E ESPIGÃO PARA TELHA CERÂMICA EMBOÇADA COM ARGAMASSA TRAÇO 1:2:9 (CIMENTO, CAL E AREIA), PARA TELHADOS COM MAIS DE 2 ÁGUAS, INCLUSO TRANSPORTE VERTICAL. AF_07/2019</t>
  </si>
  <si>
    <t xml:space="preserve">CUMEEIRA E ESPIGÃO PARA TELHA DE CONCRETO EMBOÇADA COM ARGAMASSA TRAÇO 1:2:9 (CIMENTO, CAL E AREIA), PARA TELHADOS COM MAIS DE 2 ÁGUAS, INCLUSO TRANSPORTE VERTICAL. AF_07/2019</t>
  </si>
  <si>
    <t xml:space="preserve">CUMEEIRA PARA TELHA CERÂMICA EMBOÇADA COM ARGAMASSA TRAÇO 1:2:9 (CIMENTO, CAL E AREIA) PARA TELHADOS COM ATÉ 2 ÁGUAS, INCLUSO TRANSPORTE VERTICAL. AF_07/2019</t>
  </si>
  <si>
    <t xml:space="preserve">CUMEEIRA PARA TELHA DE CONCRETO EMBOÇADA COM ARGAMASSA TRAÇO 1:2:9 (CIMENTO, CAL E AREIA) PARA TELHADOS COM ATÉ 2 ÁGUAS, INCLUSO TRANSPORTE VERTICAL. AF_07/2019</t>
  </si>
  <si>
    <t xml:space="preserve">CUMEEIRA PARA TELHA DE FIBROCIMENTO ONDULADA E = 6 MM, INCLUSO ACESSÓRIOS DE FIXAÇÃO E IÇAMENTO. AF_07/2019</t>
  </si>
  <si>
    <t xml:space="preserve">CUMEEIRA PARA TELHA DE FIBROCIMENTO ESTRUTURAL E = 6 MM, INCLUSO ACESSÓRIOS DE FIXAÇÃO E IÇAMENTO. AF_07/2019</t>
  </si>
  <si>
    <t xml:space="preserve">CUMEEIRA SHED PARA TELHA ONDULADA DE FIBROCIMENTO, E = 6 MM, INCLUSO ACESSÓRIOS DE FIXAÇÃO E IÇAMENTO. AF_07/2019</t>
  </si>
  <si>
    <t xml:space="preserve">RUFO EXTERNO/INTERNO EM CHAPA DE AÇO GALVANIZADO NÚMERO 26, CORTE DE 33 CM, INCLUSO IÇAMENTO. AF_07/2019</t>
  </si>
  <si>
    <t xml:space="preserve">RETIRADA E RECOLOCAÇÃO DE  TELHA CERÂMICA DE ENCAIXE, COM ATÉ DUAS ÁGUAS, INCLUSO IÇAMENTO. AF_07/2019</t>
  </si>
  <si>
    <t xml:space="preserve">RETIRADA E RECOLOCAÇÃO DE  TELHA CERÂMICA DE ENCAIXE, COM MAIS DE DUAS ÁGUAS, INCLUSO IÇAMENTO. AF_07/2019</t>
  </si>
  <si>
    <t xml:space="preserve">RETIRADA E RECOLOCAÇÃO DE  TELHA CERÂMICA CAPA-CANAL, COM ATÉ DUAS ÁGUAS, INCLUSO IÇAMENTO. AF_07/2019</t>
  </si>
  <si>
    <t xml:space="preserve">RETIRADA E RECOLOCAÇÃO DE  TELHA CERÂMICA CAPA-CANAL, COM MAIS DE DUAS ÁGUAS, INCLUSO IÇAMENTO. AF_07/2019</t>
  </si>
  <si>
    <t xml:space="preserve">CALHA DE BEIRAL, SEMICIRCULAR DE PVC, DIAMETRO 125 MM, INCLUINDO CABECEIRAS, EMENDAS, BOCAIS, SUPORTES E VEDAÇÕES, EXCLUINDO CONDUTORES, INCLUSO TRANSPORTE VERTICAL. AF_07/2019</t>
  </si>
  <si>
    <t xml:space="preserve">RUFO EM FIBROCIMENTO PARA TELHA ONDULADA E = 6 MM, ABA DE 26 CM, INCLUSO TRANSPORTE VERTICAL, EXCETO CONTRARRUFO. AF_07/2019</t>
  </si>
  <si>
    <t xml:space="preserve">CALHA EM CHAPA DE AÇO GALVANIZADO NÚMERO 24, DESENVOLVIMENTO DE 33 CM, INCLUSO TRANSPORTE VERTICAL. AF_07/2019</t>
  </si>
  <si>
    <t xml:space="preserve">CALHA EM CHAPA DE AÇO GALVANIZADO NÚMERO 24, DESENVOLVIMENTO DE 50 CM, INCLUSO TRANSPORTE VERTICAL. AF_07/2019</t>
  </si>
  <si>
    <t xml:space="preserve">CALHA EM CHAPA DE AÇO GALVANIZADO NÚMERO 24, DESENVOLVIMENTO DE 100 CM, INCLUSO TRANSPORTE VERTICAL. AF_07/2019</t>
  </si>
  <si>
    <t xml:space="preserve">RUFO EM CHAPA DE AÇO GALVANIZADO NÚMERO 24, CORTE DE 25 CM, INCLUSO TRANSPORTE VERTICAL. AF_07/2019</t>
  </si>
  <si>
    <t xml:space="preserve">TELHAMENTO COM TELHA ONDULADA DE FIBRA DE VIDRO E = 0,6 MM, PARA TELHADO COM INCLINAÇÃO MAIOR QUE 10°, COM ATÉ 2 ÁGUAS, INCLUSO IÇAMENTO. AF_07/2019</t>
  </si>
  <si>
    <t xml:space="preserve">INSTALAÇÃO DE TESOURA (INTEIRA OU MEIA), EM AÇO, PARA VÃOS MAIORES OU IGUAIS A 3,0 M E MENORES QUE 6,0 M, INCLUSO IÇAMENTO. AF_07/2019</t>
  </si>
  <si>
    <t xml:space="preserve">INSTALAÇÃO DE TESOURA (INTEIRA OU MEIA), EM AÇO, PARA VÃOS MAIORES OU IGUAIS A 6,0 M E MENORES QUE 8,0 M, INCLUSO IÇAMENTO. AF_07/2019</t>
  </si>
  <si>
    <t xml:space="preserve">INSTALAÇÃO DE TESOURA (INTEIRA OU MEIA), EM AÇO, PARA VÃOS MAIORES OU IGUAIS A 8,0 M E MENORES QUE 10,0 M, INCLUSO IÇAMENTO. AF_07/2019</t>
  </si>
  <si>
    <t xml:space="preserve">INSTALAÇÃO DE TESOURA (INTEIRA OU MEIA), EM AÇO, PARA VÃOS MAIORES OU IGUAIS A 10,0 M E MENORES QUE 12,0 M, INCLUSO IÇAMENTO. AF_07/2019</t>
  </si>
  <si>
    <t xml:space="preserve">TRAMA DE AÇO COMPOSTA POR RIPAS, CAIBROS E TERÇAS PARA TELHADOS DE ATÉ 2 ÁGUAS PARA TELHA DE ENCAIXE DE CERÂMICA OU DE CONCRETO, INCLUSO TRANSPORTE VERTICAL. AF_07/2019</t>
  </si>
  <si>
    <t xml:space="preserve">TRAMA DE AÇO COMPOSTA POR RIPAS E CAIBROS PARA TELHADOS DE ATÉ 2 ÁGUAS PARA TELHA DE ENCAIXE DE CERÂMICA OU DE CONCRETO, INCLUSO TRANSPORTE VERTICAL. AF_07/2019</t>
  </si>
  <si>
    <t xml:space="preserve">TRAMA DE AÇO COMPOSTA POR RIPAS PARA TELHADOS DE ATÉ 2 ÁGUAS PARA TELHA DE ENCAIXE DE CERÂMICA OU DE CONCRETO, INCLUSO TRANSPORTE VERTICAL. AF_07/2019</t>
  </si>
  <si>
    <t xml:space="preserve">TRAMA DE AÇO COMPOSTA POR RIPAS, CAIBROS E TERÇAS PARA TELHADOS DE MAIS DE 2 ÁGUAS PARA TELHA DE ENCAIXE DE CERÂMICA OU DE CONCRETO, INCLUSO TRANSPORTE VERTICAL. AF_07/2019</t>
  </si>
  <si>
    <t xml:space="preserve">TRAMA DE AÇO COMPOSTA POR RIPAS E CAIBROS PARA TELHADOS DE MAIS DE 2 ÁGUAS PARA TELHA DE ENCAIXE DE CERÂMICA OU DE CONCRETO, INCLUSO TRANSPORTE VERTICAL. AF_07/2019</t>
  </si>
  <si>
    <t xml:space="preserve">TRAMA DE AÇO COMPOSTA POR RIPAS PARA TELHADOS DE MAIS DE 2 ÁGUAS PARA TELHA DE ENCAIXE DE CERÂMICA OU DE CONCRETO, INCLUSO TRANSPORTE VERTICAL, INCLUSO TRANSPORTE VERTICAL. AF_07/2019</t>
  </si>
  <si>
    <t xml:space="preserve">TRAMA DE AÇO COMPOSTA POR RIPAS, CAIBROS E TERÇAS PARA TELHADOS DE ATÉ 2 ÁGUAS PARA TELHA CERÂMICA CAPA-CANAL, INCLUSO TRANSPORTE VERTICAL. AF_07/2019</t>
  </si>
  <si>
    <t xml:space="preserve">TRAMA DE AÇO COMPOSTA POR RIPAS E CAIBROS PARA TELHADOS DE ATÉ 2 ÁGUAS PARA TELHA CERÂMICA CAPA-CANAL, INCLUSO TRANSPORTE VERTICAL. AF_07/2019</t>
  </si>
  <si>
    <t xml:space="preserve">TRAMA DE AÇO COMPOSTA POR RIPAS PARA TELHADOS DE ATÉ 2 ÁGUAS PARA TELHA CERÂMICA CAPA-CANAL, INCLUSO TRANSPORTE VERTICAL. AF_07/2019</t>
  </si>
  <si>
    <t xml:space="preserve">TRAMA DE AÇO COMPOSTA POR RIPAS, CAIBROS E TERÇAS PARA TELHADOS DE MAIS DE 2 ÁGUAS PARA TELHA CERÂMICA CAPA-CANAL, INCLUSO TRANSPORTE VERTICAL. AF_07/2019</t>
  </si>
  <si>
    <t xml:space="preserve">TRAMA DE AÇO COMPOSTA POR RIPAS E CAIBROS PARA TELHADOS DE MAIS DE 2 ÁGUAS PARA TELHA CERÂMICA CAPA-CANAL, INCLUSO TRANSPORTE VERTICAL. AF_07/2019</t>
  </si>
  <si>
    <t xml:space="preserve">TRAMA DE AÇO COMPOSTA POR RIPAS PARA TELHADOS DE MAIS DE 2 ÁGUAS PARA TELHA CERÂMICA CAPA-CANAL, INCLUSO TRANSPORTE VERTICAL. AF_07/2019</t>
  </si>
  <si>
    <t xml:space="preserve">TRAMA DE AÇO COMPOSTA POR TERÇAS PARA TELHADOS DE ATÉ 2 ÁGUAS PARA TELHA ONDULADA DE FIBROCIMENTO, METÁLICA, PLÁSTICA OU TERMOACÚSTICA, INCLUSO TRANSPORTE VERTICAL. AF_07/2019</t>
  </si>
  <si>
    <t xml:space="preserve">TRAMA DE AÇO COMPOSTA POR TERÇAS PARA TELHADOS DE ATÉ 2 ÁGUAS PARA TELHA ESTRUTURAL DE FIBROCIMENTO, INCLUSO TRANSPORTE VERTICAL. AF_07/2019</t>
  </si>
  <si>
    <t xml:space="preserve">FABRICAÇÃO E INSTALAÇÃO DE TESOURA INTEIRA EM AÇO, VÃO DE 3 M, PARA TELHA CERÂMICA OU DE CONCRETO, INCLUSO IÇAMENTO. AF_12/2015</t>
  </si>
  <si>
    <t xml:space="preserve">FABRICAÇÃO E INSTALAÇÃO DE TESOURA INTEIRA EM AÇO, VÃO DE 4 M, PARA TELHA CERÂMICA OU DE CONCRETO, INCLUSO IÇAMENTO. AF_12/2015</t>
  </si>
  <si>
    <t xml:space="preserve">FABRICAÇÃO E INSTALAÇÃO DE TESOURA INTEIRA EM AÇO, VÃO DE 5 M, PARA TELHA CERÂMICA OU DE CONCRETO, INCLUSO IÇAMENTO. AF_12/2015</t>
  </si>
  <si>
    <t xml:space="preserve">FABRICAÇÃO E INSTALAÇÃO DE TESOURA INTEIRA EM AÇO, VÃO DE 6 M, PARA TELHA CERÂMICA OU DE CONCRETO, INCLUSO IÇAMENTO. AF_12/2015</t>
  </si>
  <si>
    <t xml:space="preserve">FABRICAÇÃO E INSTALAÇÃO DE TESOURA INTEIRA EM AÇO, VÃO DE 7 M, PARA TELHA CERÂMICA OU DE CONCRETO, INCLUSO IÇAMENTO. AF_12/2015</t>
  </si>
  <si>
    <t xml:space="preserve">FABRICAÇÃO E INSTALAÇÃO DE TESOURA INTEIRA EM AÇO, VÃO DE 8 M, PARA TELHA CERÂMICA OU DE CONCRETO, INCLUSO IÇAMENTO. AF_12/2015</t>
  </si>
  <si>
    <t xml:space="preserve">FABRICAÇÃO E INSTALAÇÃO DE TESOURA INTEIRA EM AÇO, VÃO DE 9 M, PARA TELHA CERÂMICA OU DE CONCRETO, INCLUSO IÇAMENTO. AF_12/2015</t>
  </si>
  <si>
    <t xml:space="preserve">FABRICAÇÃO E INSTALAÇÃO DE TESOURA INTEIRA EM AÇO, VÃO DE 10 M, PARA TELHA CERÂMICA OU DE CONCRETO, INCLUSO IÇAMENTO. AF_12/2015</t>
  </si>
  <si>
    <t xml:space="preserve">FABRICAÇÃO E INSTALAÇÃO DE TESOURA INTEIRA EM AÇO, VÃO DE 11 M, PARA TELHA CERÂMICA OU DE CONCRETO, INCLUSO IÇAMENTO. AF_12/2015</t>
  </si>
  <si>
    <t xml:space="preserve">FABRICAÇÃO E INSTALAÇÃO DE TESOURA INTEIRA EM AÇO, VÃO DE 12 M, PARA TELHA CERÂMICA OU DE CONCRETO, INCLUSO IÇAMENTO. AF_12/2015</t>
  </si>
  <si>
    <t xml:space="preserve">FABRICAÇÃO E INSTALAÇÃO DE TESOURA INTEIRA EM AÇO, VÃO DE 3 M, PARA TELHA ONDULADA DE FIBROCIMENTO, METÁLICA, PLÁSTICA OU TERMOACÚSTICA, INCLUSO IÇAMENTO. AF_12/2015</t>
  </si>
  <si>
    <t xml:space="preserve">FABRICAÇÃO E INSTALAÇÃO DE TESOURA INTEIRA EM AÇO, VÃO DE 4 M, PARA TELHA ONDULADA DE FIBROCIMENTO, METÁLICA, PLÁSTICA OU TERMOACÚSTICA, INCLUSO IÇAMENTO. AF_12/2015</t>
  </si>
  <si>
    <t xml:space="preserve">FABRICAÇÃO E INSTALAÇÃO DE TESOURA INTEIRA EM AÇO, VÃO DE 5 M, PARA TELHA ONDULADA DE FIBROCIMENTO, METÁLICA, PLÁSTICA OU TERMOACÚSTICA, INCLUSO IÇAMENTO. AF_12/2015</t>
  </si>
  <si>
    <t xml:space="preserve">FABRICAÇÃO E INSTALAÇÃO DE TESOURA INTEIRA EM AÇO, VÃO DE 6 M, PARA TELHA ONDULADA DE FIBROCIMENTO, METÁLICA, PLÁSTICA OU TERMOACÚSTICA, INCLUSO IÇAMENTO. AF_12/2015</t>
  </si>
  <si>
    <t xml:space="preserve">FABRICAÇÃO E INSTALAÇÃO DE TESOURA INTEIRA EM AÇO, VÃO DE 7 M, PARA TELHA ONDULADA DE FIBROCIMENTO, METÁLICA, PLÁSTICA OU TERMOACÚSTICA, INCLUSO IÇAMENTO. AF_12/2015</t>
  </si>
  <si>
    <t xml:space="preserve">FABRICAÇÃO E INSTALAÇÃO DE TESOURA INTEIRA EM AÇO, VÃO DE 8 M, PARA TELHA ONDULADA DE FIBROCIMENTO, METÁLICA, PLÁSTICA OU TERMOACÚSTICA, INCLUSO IÇAMENTO, INCLUSO IÇAMENTO. AF_12/2015</t>
  </si>
  <si>
    <t xml:space="preserve">FABRICAÇÃO E INSTALAÇÃO DE TESOURA INTEIRA EM AÇO, VÃO DE 9 M, PARA TELHA ONDULADA DE FIBROCIMENTO, METÁLICA, PLÁSTICA OU TERMOACÚSTICA, INCLUSO IÇAMENTO. AF_12/2015</t>
  </si>
  <si>
    <t xml:space="preserve">FABRICAÇÃO E INSTALAÇÃO DE TESOURA INTEIRA EM AÇO, VÃO DE 10 M, PARA TELHA ONDULADA DE FIBROCIMENTO, METÁLICA, PLÁSTICA OU TERMOACÚSTICA, INCLUSO IÇAMENTO. AF_12/2015</t>
  </si>
  <si>
    <t xml:space="preserve">FABRICAÇÃO E INSTALAÇÃO DE TESOURA INTEIRA EM AÇO, VÃO DE 11 M, PARA TELHA ONDULADA DE FIBROCIMENTO, METÁLICA, PLÁSTICA OU TERMOACÚSTICA, INCLUSO IÇAMENTO. AF_12/2015</t>
  </si>
  <si>
    <t xml:space="preserve">FABRICAÇÃO E INSTALAÇÃO DE TESOURA INTEIRA EM AÇO, VÃO DE 12 M, PARA TELHA ONDULADA DE FIBROCIMENTO, METÁLICA, PLÁSTICA OU TERMOACÚSTICA, INCLUSO IÇAMENTO. AF_12/2015</t>
  </si>
  <si>
    <t xml:space="preserve">FABRICAÇÃO E INSTALAÇÃO DE MEIA TESOURA DE MADEIRA NÃO APARELHADA, COM VÃO DE 3 M, PARA TELHA CERÂMICA OU DE CONCRETO, INCLUSO IÇAMENTO. AF_07/2019</t>
  </si>
  <si>
    <t xml:space="preserve">FABRICAÇÃO E INSTALAÇÃO DE MEIA TESOURA DE MADEIRA NÃO APARELHADA, COM VÃO DE 4 M, PARA TELHA CERÂMICA OU DE CONCRETO, INCLUSO IÇAMENTO. AF_07/2019</t>
  </si>
  <si>
    <t xml:space="preserve">FABRICAÇÃO E INSTALAÇÃO DE MEIA TESOURA DE MADEIRA NÃO APARELHADA, COM VÃO DE 5 M, PARA TELHA CERÂMICA OU DE CONCRETO, INCLUSO IÇAMENTO. AF_07/2019</t>
  </si>
  <si>
    <t xml:space="preserve">FABRICAÇÃO E INSTALAÇÃO DE MEIA TESOURA DE MADEIRA NÃO APARELHADA, COM VÃO DE 6 M, PARA TELHA CERÂMICA OU DE CONCRETO, INCLUSO IÇAMENTO. AF_07/2019</t>
  </si>
  <si>
    <t xml:space="preserve">FABRICAÇÃO E INSTALAÇÃO DE MEIA TESOURA DE MADEIRA NÃO APARELHADA, COM VÃO DE 7 M, PARA TELHA CERÂMICA OU DE CONCRETO, INCLUSO IÇAMENTO. AF_07/2019</t>
  </si>
  <si>
    <t xml:space="preserve">FABRICAÇÃO E INSTALAÇÃO DE MEIA TESOURA DE MADEIRA NÃO APARELHADA, COM VÃO DE 8 M, PARA TELHA CERÂMICA OU DE CONCRETO, INCLUSO IÇAMENTO. AF_07/2019</t>
  </si>
  <si>
    <t xml:space="preserve">FABRICAÇÃO E INSTALAÇÃO DE MEIA TESOURA DE MADEIRA NÃO APARELHADA, COM VÃO DE 9 M, PARA TELHA CERÂMICA OU DE CONCRETO, INCLUSO IÇAMENTO. AF_07/2019</t>
  </si>
  <si>
    <t xml:space="preserve">FABRICAÇÃO E INSTALAÇÃO DE MEIA TESOURA DE MADEIRA NÃO APARELHADA, COM VÃO DE 10 M, PARA TELHA CERÂMICA OU DE CONCRETO, INCLUSO IÇAMENTO. AF_07/2019</t>
  </si>
  <si>
    <t xml:space="preserve">FABRICAÇÃO E INSTALAÇÃO DE MEIA TESOURA DE MADEIRA NÃO APARELHADA, COM VÃO DE 11 M, PARA TELHA CERÂMICA OU DE CONCRETO, INCLUSO IÇAMENTO. AF_07/2019</t>
  </si>
  <si>
    <t xml:space="preserve">FABRICAÇÃO E INSTALAÇÃO DE MEIA TESOURA DE MADEIRA NÃO APARELHADA, COM VÃO DE 12 M, PARA TELHA CERÂMICA OU DE CONCRETO, INCLUSO IÇAMENTO. AF_07/2019</t>
  </si>
  <si>
    <t xml:space="preserve">FABRICAÇÃO E INSTALAÇÃO DE MEIA TESOURA DE MADEIRA NÃO APARELHADA, COM VÃO DE 3 M, PARA TELHA ONDULADA DE FIBROCIMENTO, ALUMÍNIO, PLÁSTICA OU TERMOACÚSTICA, INCLUSO IÇAMENTO. AF_07/2019</t>
  </si>
  <si>
    <t xml:space="preserve">FABRICAÇÃO E INSTALAÇÃO DE MEIA TESOURA DE MADEIRA NÃO APARELHADA, COM VÃO DE 4 M, PARA TELHA ONDULADA DE FIBROCIMENTO, ALUMÍNIO, PLÁSTICA OU TERMOACÚSTICA, INCLUSO IÇAMENTO. AF_07/2019</t>
  </si>
  <si>
    <t xml:space="preserve">FABRICAÇÃO E INSTALAÇÃO DE MEIA TESOURA DE MADEIRA NÃO APARELHADA, COM VÃO DE 5 M, PARA TELHA ONDULADA DE FIBROCIMENTO, ALUMÍNIO, PLÁSTICA OU TERMOACÚSTICA, INCLUSO IÇAMENTO. AF_07/2019</t>
  </si>
  <si>
    <t xml:space="preserve">FABRICAÇÃO E INSTALAÇÃO DE MEIA TESOURA DE MADEIRA NÃO APARELHADA, COM VÃO DE 6 M, PARA TELHA ONDULADA DE FIBROCIMENTO, ALUMÍNIO, PLÁSTICA OU TERMOACÚSTICA, INCLUSO IÇAMENTO. AF_07/2019</t>
  </si>
  <si>
    <t xml:space="preserve">FABRICAÇÃO E INSTALAÇÃO DE MEIA TESOURA DE MADEIRA NÃO APARELHADA, COM VÃO DE 7 M, PARA TELHA ONDULADA DE FIBROCIMENTO, ALUMÍNIO, PLÁSTICA OU TERMOACÚSTICA, INCLUSO IÇAMENTO. AF_07/2019</t>
  </si>
  <si>
    <t xml:space="preserve">FABRICAÇÃO E INSTALAÇÃO DE MEIA TESOURA DE MADEIRA NÃO APARELHADA, COM VÃO DE 8 M, PARA TELHA ONDULADA DE FIBROCIMENTO, ALUMÍNIO, PLÁSTICA OU TERMOACÚSTICA, INCLUSO IÇAMENTO. AF_07/2019</t>
  </si>
  <si>
    <t xml:space="preserve">FABRICAÇÃO E INSTALAÇÃO DE MEIA TESOURA DE MADEIRA NÃO APARELHADA, COM VÃO DE 9 M, PARA TELHA ONDULADA DE FIBROCIMENTO, ALUMÍNIO, PLÁSTICA OU TERMOACÚSTICA, INCLUSO IÇAMENTO. AF_07/2019</t>
  </si>
  <si>
    <t xml:space="preserve">FABRICAÇÃO E INSTALAÇÃO DE MEIA TESOURA DE MADEIRA NÃO APARELHADA, COM VÃO DE 10 M, PARA TELHA ONDULADA DE FIBROCIMENTO, ALUMÍNIO, PLÁSTICA OU TERMOACÚSTICA, INCLUSO IÇAMENTO. AF_07/2019</t>
  </si>
  <si>
    <t xml:space="preserve">FABRICAÇÃO E INSTALAÇÃO DE MEIA TESOURA DE MADEIRA NÃO APARELHADA, COM VÃO DE 11 M, PARA TELHA ONDULADA DE FIBROCIMENTO, ALUMÍNIO, PLÁSTICA OU TERMOACÚSTICA, INCLUSO IÇAMENTO. AF_07/2019</t>
  </si>
  <si>
    <t xml:space="preserve">FABRICAÇÃO E INSTALAÇÃO DE MEIA TESOURA DE MADEIRA NÃO APARELHADA, COM VÃO DE 12 M, PARA TELHA ONDULADA DE FIBROCIMENTO, ALUMÍNIO, PLÁSTICA OU TERMOACÚSTICA, INCLUSO IÇAMENTO. AF_07/2019</t>
  </si>
  <si>
    <t xml:space="preserve">FABRICAÇÃO E INSTALAÇÃO DE TESOURA (INTEIRA OU MEIA) EM AÇO, VÃOS MAIORES OU IGUAIS A 3,0 M E MENORES OU IGUAL A 6,0 M, INCLUSO IÇAMENTO. AF_07/2019</t>
  </si>
  <si>
    <t xml:space="preserve">KG</t>
  </si>
  <si>
    <t xml:space="preserve">FABRICAÇÃO E INSTALAÇÃO DE TESOURA (INTEIRA OU MEIA) EM AÇO, VÃOS MAIORES QUE 6,0 M E MENORES QUE 12,0 M, INCLUSO IÇAMENTO. AF_07/2019</t>
  </si>
  <si>
    <t xml:space="preserve">FABRICAÇÃO E INSTALAÇÃO DE PONTALETES DE MADEIRA NÃO APARELHADA PARA TELHADOS COM ATÉ 2 ÁGUAS E COM TELHA ONDULADA DE FIBROCIMENTO, ALUMÍNIO OU PLÁSTICA EM EDIFÍCIO RESIDENCIAL TÉRREO, INCLUSO TRANSPORTE VERTICAL. AF_07/2019</t>
  </si>
  <si>
    <t xml:space="preserve">TRAMA DE AÇO COMPOSTA POR TERÇAS PARA TELHADOS DE ATÉ 2 ÁGUAS PARA TELHA ONDULADA DE FIBROCIMENTO, METÁLICA, PLÁSTICA OU TERMOACÚSTICA, INCLUSO TRANSPORTE VERTICAL (EM KG). AF_07/2019</t>
  </si>
  <si>
    <t xml:space="preserve">TELHAMENTO COM TELHA DE ENCAIXE, TIPO FRANCESA DE VIDRO, COM ATÉ 2 ÁGUAS, INCLUSO TRANSPORTE VERTICAL. AF_07/2019</t>
  </si>
  <si>
    <t xml:space="preserve">ESGOTAMENTO DE VALA COM BOMBA SUBMERSÍVEL. AF_12/2022</t>
  </si>
  <si>
    <t xml:space="preserve">INSTALAÇÃO E DESINSTALAÇÃO DE REGISTRO DE PVC PARA SISTEMA DE REBAIXAMENTO DE LENÇOL FREÁTICO POR PONTEIRAS FILTRANTES. AF_12/2022</t>
  </si>
  <si>
    <t xml:space="preserve">INSTALAÇÃO E DESINSTALAÇÃO DE CONJUNTO DE BOMBAS, À VÁCUO E CENTRÍFUGA, PARA SISTEMA DE REBAIXAMENTO DE LENÇOL FREÁTICO POR PONTEIRAS FILTRANTES (EXCLUI O FORNECIMENTO DE BOMBAS). AF_12/2022</t>
  </si>
  <si>
    <t xml:space="preserve">INSTALAÇÃO DE MATERIAL GRANULAR FILTRANTE PARA SISTEMA DE REBAIXAMENTO DE LENÇOL FREÁTICO POR POÇOS PROFUNDOSA, DIÂMETRO DO POÇO DE 400 MM. AF_12/2022</t>
  </si>
  <si>
    <t xml:space="preserve">M3</t>
  </si>
  <si>
    <t xml:space="preserve">INSTALAÇÃO E DESINSTALAÇÃO DE SISTEMA DE BOMBA PARA SISTEMA DE REBAIXAMENTO DE LENÇOL FREÁTICO POR POÇOS PROFUNDOS (EXCLUI O FORNECIMENTO DE BOMBA). AF_12/2022</t>
  </si>
  <si>
    <t xml:space="preserve">DRENO SUBSUPERFICIAL (SEÇÃO 0,40 X 0,40 M), COM TUBO DE PEAD CORRUGADO PERFURADO, DN 100 MM, ENCHIMENTO COM AREIA. AF_07/2021</t>
  </si>
  <si>
    <t xml:space="preserve">DRENO SUBSUPERFICIAL (SEÇÃO 0,40 X 0,40 M), COM TUBO DE PVC CORRUGADO RÍGIDO PERFURADO, DN 100 MM, ENCHIMENTO COM AREIA. AF_07/2021</t>
  </si>
  <si>
    <t xml:space="preserve">DRENO SUBSUPERFICIAL (SEÇÃO 0,40 X 0,40 M), COM TUBO DE CONCRETO SIMPLES POROSO, DN 200 MM, ENCHIMENTO COM AREIA. AF_07/2021</t>
  </si>
  <si>
    <t xml:space="preserve">DRENO SUBSUPERFICIAL (SEÇÃO 0,40 X 0,40 M), CEGO, ENCHIMENTO DE BRITA, ENVOLVIDO COM MANTA GEOTÊXTIL. AF_07/2021</t>
  </si>
  <si>
    <t xml:space="preserve">DRENO SUBSUPERFICIAL (SEÇÃO 0,40 X 0,40 M), CEGO, ENCHIMENTO DE BRITA. AF_07/2021</t>
  </si>
  <si>
    <t xml:space="preserve">DRENO SUBSUPERFICIAL (SEÇÃO 0,40 X 0,40 M), COM TUBO DE PEAD CORRUGADO PERFURADO, DN 100 MM, ENCHIMENTO COM BRITA, ENVOLVIDO COM MANTA GEOTÊXTIL. AF_07/2021</t>
  </si>
  <si>
    <t xml:space="preserve">DRENO SUBSUPERFICIAL (SEÇÃO 0,40 X 0,40 M), COM TUBO DE PVC CORRUGADO RÍGIDO PERFURADO, DN 100 MM, ENCHIMENTO COM BRITA, ENVOLVIDO COM MANTA GEOTÊXTIL. AF_07/2021</t>
  </si>
  <si>
    <t xml:space="preserve">DRENO SUBSUPERFICIAL (SEÇÃO 0,40 X 0,40 M), COM TUBO DE CONCRETO SIMPLES POROSO, DN 200 MM, ENCHIMENTO COM BRITA, ENVOLVIDO COM MANTA GEOTÊXTIL. AF_07/2021</t>
  </si>
  <si>
    <t xml:space="preserve">DRENO PROFUNDO (SEÇÃO 0,50 X 1,50 M), COM TUBO DE PEAD CORRUGADO PERFURADO, DN 100 MM, ENCHIMENTO COM AREIA, COM SELO DE ARGILA. AF_07/2021</t>
  </si>
  <si>
    <t xml:space="preserve">DRENO PROFUNDO (SEÇÃO 0,50 X 1,50 M), COM TUBO DE PVC CORRUGADO RÍGIDO PERFURADO, DN 100 MM, ENCHIMENTO COM AREIA, COM SELO DE ARGILA. AF_07/2021</t>
  </si>
  <si>
    <t xml:space="preserve">DRENO PROFUNDO (SEÇÃO 0,50 X 1,50 M), COM TUBO DE CONCRETO SIMPLES POROSO, DN 200 MM, ENCHIMENTO COM AREIA, COM SELO DE ARGILA. AF_07/2021</t>
  </si>
  <si>
    <t xml:space="preserve">DRENO PROFUNDO (SEÇÃO 0,50 X 1,50 M), COM TUBO DE PEAD CORRUGADO PERFURADO, DN 100 MM, ENCHIMENTO COM AREIA. AF_07/2021</t>
  </si>
  <si>
    <t xml:space="preserve">DRENO PROFUNDO (SEÇÃO 0,50 X 1,50 M), COM TUBO DE PVC CORRUGADO RÍGIDO PERFURADO, DN 100 MM, ENCHIMENTO COM AREIA. AF_07/2021</t>
  </si>
  <si>
    <t xml:space="preserve">DRENO PROFUNDO (SEÇÃO 0,50 X 1,50 M), COM TUBO DE CONCRETO SIMPLES POROSO, DN 200 MM, ENCHIMENTO COM AREIA. AF_07/2021</t>
  </si>
  <si>
    <t xml:space="preserve">DRENO PROFUNDO (SEÇÃO 0,50 X 1,50 M), CEGO, ENCHIMENTO DE BRITA, ENVOLVIDO COM MANTA GEOTÊXTIL, COM SELO DE ARGILA. AF_07/2021</t>
  </si>
  <si>
    <t xml:space="preserve">DRENO PROFUNDO (SEÇÃO 0,50 X 1,50 M), CEGO, ENCHIMENTO DE BRITA, ENVOLVIDO COM MANTA GEOTÊXTIL. AF_07/2021</t>
  </si>
  <si>
    <t xml:space="preserve">DRENO PROFUNDO (SEÇÃO 0,50 X 1,50 M), COM TUBO DE PEAD CORRUGADO PERFURADO, DN 100 MM, ENCHIMENTO COM BRITA, ENVOLVIDO COM MANTA GEOTÊXTIL, COM SELO DE ARGILA. AF_07/2021</t>
  </si>
  <si>
    <t xml:space="preserve">DRENO PROFUNDO (SEÇÃO 0,50 X 1,50 M), COM TUBO DE PVC CORRUGADO RÍGIDO PERFURADO, DN 100 MM, ENCHIMENTO COM BRITA, ENVOLVIDO COM MANTA GEOTÊXTIL, COM SELO DE ARGILA. AF_07/2021</t>
  </si>
  <si>
    <t xml:space="preserve">DRENO PROFUNDO (SEÇÃO 0,50 X 1,50 M), COM TUBO DE CONCRETO SIMPLES POROSO, DN 200 MM, ENCHIMENTO COM BRITA, ENVOLVIDO COM MANTA GEOTÊXTIL, COM SELO DE ARGILA. AF_07/2021</t>
  </si>
  <si>
    <t xml:space="preserve">DRENO PROFUNDO (SEÇÃO 0,50 X 1,50 M), COM TUBO DE PEAD CORRUGADO PERFURADO, DN 100 MM, ENCHIMENTO COM BRITA, ENVOLVIDO COM MANTA GEOTÊXTIL. AF_07/2021</t>
  </si>
  <si>
    <t xml:space="preserve">DRENO PROFUNDO (SEÇÃO 0,50 X 1,50 M), COM TUBO DE PVC CORRUGADO RÍGIDO PERFURADO, DN 100 MM, ENCHIMENTO COM BRITA, ENVOLVIDO COM MANTA GEOTÊXTIL. AF_07/2021</t>
  </si>
  <si>
    <t xml:space="preserve">DRENO PROFUNDO (SEÇÃO 0,50 X 1,50 M), COM TUBO DE CONCRETO SIMPLES POROSO, DN 200 MM, ENCHIMENTO COM BRITA, ENVOLVIDO COM MANTA GEOTÊXTIL. AF_07/2021</t>
  </si>
  <si>
    <t xml:space="preserve">DRENO ESPINHA DE PEIXE (SEÇÃO 0,40 X 0,40 M), COM TUBO DE PEAD CORRUGADO PERFURADO, DN 100 MM, ENCHIMENTO COM AREIA, INCLUSIVE CONEXÕES. AF_07/2021</t>
  </si>
  <si>
    <t xml:space="preserve">DRENO ESPINHA DE PEIXE (SEÇÃO 0,40 X 0,40 M), COM TUBO DE PVC CORRUGADO RÍGIDO PERFURADO, DN 100 MM, ENCHIMENTO COM AREIA, INCLUSIVE CONEXÕES. AF_07/2021</t>
  </si>
  <si>
    <t xml:space="preserve">DRENO ESPINHA DE PEIXE (SEÇÃO (0,40 X 0,40 M), COM TUBO DE PEAD CORRUGADO PERFURADO, DN 100 MM, ENCHIMENTO COM BRITA, ENVOLVIDO COM MANTA GEOTÊXTIL, INCLUSIVE CONEXÕES. AF_07/2021</t>
  </si>
  <si>
    <t xml:space="preserve">DRENO ESPINHA DE PEIXE (SEÇÃO 0,40 X 0,40 M), COM TUBO DE PVC CORRUGADO RÍGIDO PERFURADO, DN 100 MM, ENCHIMENTO COM BRITA, ENVOLVIDO COM MANTA GEOTÊXTIL, INCLUSIVE CONEXÕES. AF_07/2021</t>
  </si>
  <si>
    <t xml:space="preserve">DRENO ESPINHA DE PEIXE (SEÇÃO 0,50 X 0,80 M), COM TUBO DE PEAD CORRUGADO PERFURADO, DN 100 MM, ENCHIMENTO COM AREIA, INCLUSIVE CONEXÕES. AF_07/2021</t>
  </si>
  <si>
    <t xml:space="preserve">DRENO ESPINHA DE PEIXE (SEÇÃO 0,50 X 0,80 M), COM TUBO DE PVC CORRUGADO RÍGIDO PERFURADO, DN 100 MM, ENCHIMENTO COM AREIA, INCLUSIVE CONEXÕES. AF_07/2021</t>
  </si>
  <si>
    <t xml:space="preserve">DRENO ESPINHA DE PEIXE (SEÇÃO 0,50 X 0,80 M), COM TUBO DE PEAD CORRUGADO PERFURADO, DN 100 MM, ENCHIMENTO COM BRITA, ENVOLVIDO COM MANTA GEOTÊXTIL, INCLUSIVE CONEXÕES. AF_07/2021</t>
  </si>
  <si>
    <t xml:space="preserve">DRENO ESPINHA DE PEIXE (SEÇÃO 0,50 X 0,80 M), COM TUBO DE PVC CORRUGADO RÍGIDO PERFURADO, DN 100 MM, ENCHIMENTO COM BRITA, ENVOLVIDO COM MANTA GEOTÊXTIL, INCLUSIVE CONEXÕES. AF_07/2021</t>
  </si>
  <si>
    <t xml:space="preserve">TUBO DE PEAD CORRUGADO PERFURADO, DN 100 MM, PARA DRENO - FORNECIMENTO E ASSENTAMENTO. AF_07/2021</t>
  </si>
  <si>
    <t xml:space="preserve">TUBO DE PVC CORRUGADO RÍGIDO PERFURADO, DN 100 MM, PARA DRENO - FORNECIMENTO E ASSENTAMENTO. AF_07/2021</t>
  </si>
  <si>
    <t xml:space="preserve">TUBO DE CONCRETO SIMPLES POROSO, DN 200 MM, PARA DRENO - FORNECIMENTO E ASSENTAMENTO. AF_07/2021</t>
  </si>
  <si>
    <t xml:space="preserve">LUVA DE PVC, SÉRIE NORMAL, PARA ESGOTO PREDIAL, DN 100 MM, INSTALADA EM DRENO  - FORNECIMENTO E INSTALAÇÃO. AF_07/2021</t>
  </si>
  <si>
    <t xml:space="preserve">JUNÇÃO SIMPLES DE PVC, 45 GRAUS, SÉRIE NORMAL, PARA ESGOTO PREDIAL, DN 100 MM, INSTALADA EM DRENO - FORNECIMENTO E INSTALAÇÃO. AF_07/2021</t>
  </si>
  <si>
    <t xml:space="preserve">JUNÇÃO DUPLA DE PVC, SÉRIE NORMAL, PARA ESGOTO PREDIAL, DN 100 X 100 X 100 MM, INSTALADA EM DRENO  - FORNECIMENTO E INSTALAÇÃO. AF_07/2021</t>
  </si>
  <si>
    <t xml:space="preserve">GEOTÊXTIL NÃO TECIDO 100% POLIÉSTER, RESISTÊNCIA A TRAÇÃO DE 9 KN/M (RT - 9), INSTALADO EM DRENO - FORNECIMENTO E INSTALAÇÃO. AF_07/2021</t>
  </si>
  <si>
    <t xml:space="preserve">GEOTÊXTIL NÃO TECIDO 100% POLIÉSTER, RESISTÊNCIA A TRAÇÃO DE 14 KN/M (RT - 14), INSTALADO EM DRENO - FORNECIMENTO E INSTALAÇÃO. AF_07/2021</t>
  </si>
  <si>
    <t xml:space="preserve">GEOTÊXTIL NÃO TECIDO 100% POLIÉSTER, RESISTÊNCIA A TRAÇÃO DE 26 KN/M (RT - 26), INSTALADO EM DRENO - FORNECIMENTO E INSTALAÇÃO. AF_07/2021</t>
  </si>
  <si>
    <t xml:space="preserve">ENCHIMENTO DE AREIA PARA DRENO, LANÇAMENTO MECANIZADO. AF_07/2021</t>
  </si>
  <si>
    <t xml:space="preserve">ENCHIMENTO DE BRITA PARA DRENO, LANÇAMENTO MECANIZADO. AF_07/2021</t>
  </si>
  <si>
    <t xml:space="preserve">ENCHIMENTO DE AREIA PARA DRENO, LANÇAMENTO MANUAL. AF_07/2021</t>
  </si>
  <si>
    <t xml:space="preserve">ENCHIMENTO DE BRITA PARA DRENO, LANÇAMENTO MANUAL. AF_07/2021</t>
  </si>
  <si>
    <t xml:space="preserve">DRENO EM MURO DE CONTENÇÃO, EXECUTADO NO PÉ DO MURO, COM TUBO DE PEAD CORRUGADO FLEXÍVEL PERFURADO, ENCHIMENTO COM BRITA, ENVOLVIDO COM MANTA GEOTÊXTIL. AF_07/2021</t>
  </si>
  <si>
    <t xml:space="preserve">DRENO EM MURO DE CONTENÇÃO, EXECUTADO NO PÉ DO MURO, COM TUBO DE PVC CORRUGADO RÍGIDO PERFURADO, ENCHIMENTO COM BRITA, ENVOLVIDO COM MANTA GEOTÊXTIL. AF_07/2021</t>
  </si>
  <si>
    <t xml:space="preserve">DRENO BARBACÃ, DN 100 MM, COM MATERIAL DRENANTE. AF_07/2021</t>
  </si>
  <si>
    <t xml:space="preserve">DRENO BARBACÃ, DN 75 MM, COM MATERIAL DRENANTE. AF_07/2021</t>
  </si>
  <si>
    <t xml:space="preserve">DRENO BARBACÃ, DN 50 MM, COM MATERIAL DRENANTE. AF_07/2021</t>
  </si>
  <si>
    <t xml:space="preserve">GEOTÊXTIL NÃO TECIDO 100% POLIÉSTER, RESISTÊNCIA A TRAÇÃO DE 31 KN/M (RT-31), INSTALADO EM DRENO - FORNECIMENTO E INSTALAÇÃO. AF_07/2021</t>
  </si>
  <si>
    <t xml:space="preserve">MURO DE GABIÃO, ENCHIMENTO COM PEDRA DE MÃO TIPO RACHÃO, DE GRAVIDADE, COM GAIOLAS DE COMPRIMENTO IGUAL A 2 M, PARA MUROS COM ALTURA MENOR OU IGUAL A 4 M  FORNECIMENTO E EXECUÇÃO. AF_12/2015</t>
  </si>
  <si>
    <t xml:space="preserve">MURO DE GABIÃO, ENCHIMENTO COM PEDRA DE MÃO TIPO RACHÃO, DE GRAVIDADE, COM GAIOLAS DE COMPRIMENTO IGUAL A 5 M, PARA MUROS COM ALTURA MENOR OU IGUAL A 4 M  FORNECIMENTO E EXECUÇÃO. AF_12/2015</t>
  </si>
  <si>
    <t xml:space="preserve">MURO DE GABIÃO, ENCHIMENTO COM PEDRA DE MÃO TIPO RACHÃO, DE GRAVIDADE, COM GAIOLAS DE COMPRIMENTO IGUAL A 2 M, PARA MUROS COM ALTURA MAIOR QUE 4 M E MENOR OU IGUAL A 6 M  FORNECIMENTO E EXECUÇÃO. AF_12/2015</t>
  </si>
  <si>
    <t xml:space="preserve">MURO DE GABIÃO, ENCHIMENTO COM PEDRA DE MÃO TIPO RACHÃO, DE GRAVIDADE, COM GAIOLAS DE COMPRIMENTO IGUAL A 5 M, PARA MUROS COM ALTURA MAIOR QUE 4 M E MENOR OU IGUAL A 6 M   FORNECIMENTO E EXECUÇÃO. AF_12/2015</t>
  </si>
  <si>
    <t xml:space="preserve">MURO DE GABIÃO, ENCHIMENTO COM PEDRA DE MÃO TIPO RACHÃO, DE GRAVIDADE, COM GAIOLAS DE COMPRIMENTO IGUAL A 2 M, PARA MUROS COM ALTURA MAIOR QUE 6 M E MENOR OU IGUAL A 10 M   FORNECIMENTO E EXECUÇÃO. AF_12/2015</t>
  </si>
  <si>
    <t xml:space="preserve">MURO DE GABIÃO, ENCHIMENTO COM PEDRA DE MÃO TIPO RACHÃO, DE GRAVIDADE, COM GAIOLAS DE COMPRIMENTO IGUAL A 5 M, PARA MUROS COM ALTURA MAIOR QUE 6 M E MENOR OU IGUAL A 10 M FORNECIMENTO E EXECUÇÃO. AF_12/2015</t>
  </si>
  <si>
    <t xml:space="preserve">MURO DE GABIÃO, ENCHIMENTO COM PEDRA DE MÃO TIPO RACHÃO, COM SOLO REFORÇADO, PARA MUROS COM ALTURA MENOR OU IGUAL A 4 M   FORNECIMENTO E EXECUÇÃO. AF_12/2015</t>
  </si>
  <si>
    <t xml:space="preserve">MURO DE GABIÃO, ENCHIMENTO COM PEDRA DE MÃO TIPO RACHÃO, COM SOLO REFORÇADO, PARA MUROS COM ALTURA MAIOR QUE 4 M E MENOR OU IGUAL A 12 M   FORNECIMENTO E EXECUÇÃO. AF_12/2015</t>
  </si>
  <si>
    <t xml:space="preserve">MURO DE GABIÃO, ENCHIMENTO COM PEDRA DE MÃO TIPO RACHÃO, COM SOLO REFORÇADO, PARA MUROS COM ALTURA MAIOR QUE 12 M E MENOR OU IGUAL A 20 M    FORNECIMENTO E EXECUÇÃO. AF_12/2015</t>
  </si>
  <si>
    <t xml:space="preserve">MURO DE GABIÃO, ENCHIMENTO COM PEDRA DE MÃO TIPO RACHÃO, COM SOLO REFORÇADO, PARA MUROS COM ALTURA MAIOR QUE 20 M E MENOR OU IGUAL A 28 M   FORNECIMENTO E EXECUÇÃO. AF_12/2015</t>
  </si>
  <si>
    <t xml:space="preserve">MURO DE GABIÃO, ENCHIMENTO COM RESÍDUO DE CONSTRUÇÃO E DEMOLIÇÃO, DE GRAVIDADE, COM GAIOLA TRAPEZOIDAL DE COMPRIMENTO IGUAL A 2 M, PARA MUROS COM ALTURA MENOR OU IGUAL A 2 M   FORNECIMENTO E EXECUÇÃO. AF_12/2015</t>
  </si>
  <si>
    <t xml:space="preserve">MURO DE GABIÃO, ENCHIMENTO COM RESÍDUO DE CONSTRUÇÃO E DEMOLIÇÃO, DE GRAVIDADE, COM GAIOLA TRAPEZOIDAL DE COMPRIMENTO IGUAL A 2 M, PARA MUROS COM ALTURA MAIOR QUE 2 M E MENOR OU IGUAL A 4 M    FORNECIMENTO E EXECUÇÃO. AF_12/2015</t>
  </si>
  <si>
    <t xml:space="preserve">PROTEÇÃO SUPERFICIAL DE CANAL EM GABIÃO TIPO COLCHÃO, ALTURA DE 17 CENTÍMETROS, ENCHIMENTO COM PEDRA DE MÃO TIPO RACHÃO - FORNECIMENTO E EXECUÇÃO. AF_12/2015</t>
  </si>
  <si>
    <t xml:space="preserve">PROTEÇÃO SUPERFICIAL DE CANAL EM GABIÃO TIPO COLCHÃO, ALTURA DE 23 CENTÍMETROS, ENCHIMENTO COM PEDRA DE MÃO TIPO RACHÃO - FORNECIMENTO E EXECUÇÃO. AF_12/2015</t>
  </si>
  <si>
    <t xml:space="preserve">PROTEÇÃO SUPERFICIAL DE CANAL EM GABIÃO TIPO COLCHÃO, ALTURA DE 30 CENTÍMETROS, ENCHIMENTO COM PEDRA DE MÃO TIPO RACHÃO - FORNECIMENTO E EXECUÇÃO. AF_12/2015</t>
  </si>
  <si>
    <t xml:space="preserve">PROTEÇÃO SUPERFICIAL DE CANAL EM GABIÃO TIPO SACO, DIÂMETRO DE 65 CENTÍMETROS, ENCHIMENTO MANUAL COM PEDRA DE MÃO TIPO RACHÃO - FORNECIMENTO E EXECUÇÃO. AF_12/2015</t>
  </si>
  <si>
    <t xml:space="preserve">EXECUÇÃO DE REVESTIMENTO DE CONCRETO PROJETADO COM ESPESSURA DE 7 CM, ARMADO COM TELA, INCLINAÇÃO MENOR QUE 90°, APLICAÇÃO CONTÍNUA, UTILIZANDO EQUIPAMENTO DE PROJEÇÃO COM 6 M³/H DE CAPACIDADE. AF_01/2016</t>
  </si>
  <si>
    <t xml:space="preserve">EXECUÇÃO DE REVESTIMENTO DE CONCRETO PROJETADO COM ESPESSURA DE 10 CM, ARMADO COM TELA, INCLINAÇÃO MENOR QUE 90°, APLICAÇÃO CONTÍNUA, UTILIZANDO EQUIPAMENTO DE PROJEÇÃO COM 6 M³/H DE CAPACIDADE. AF_01/2016</t>
  </si>
  <si>
    <t xml:space="preserve">EXECUÇÃO DE REVESTIMENTO DE CONCRETO PROJETADO COM ESPESSURA DE 7 CM, ARMADO COM TELA, INCLINAÇÃO DE 90°, APLICAÇÃO CONTÍNUA, UTILIZANDO EQUIPAMENTO DE PROJEÇÃO COM 6 M³/H DE CAPACIDADE. AF_01/2016</t>
  </si>
  <si>
    <t xml:space="preserve">EXECUÇÃO DE REVESTIMENTO DE CONCRETO PROJETADO COM ESPESSURA DE 10 CM, ARMADO COM TELA, INCLINAÇÃO DE 90°, APLICAÇÃO CONTÍNUA, UTILIZANDO EQUIPAMENTO DE PROJEÇÃO COM 6 M³/H DE CAPACIDADE. AF_01/2016</t>
  </si>
  <si>
    <t xml:space="preserve">EXECUÇÃO DE REVESTIMENTO DE CONCRETO PROJETADO COM ESPESSURA DE 7 CM, ARMADO COM TELA, INCLINAÇÃO MENOR QUE 90°, APLICAÇÃO CONTÍNUA, UTILIZANDO EQUIPAMENTO DE PROJEÇÃO COM 3 M³/H DE CAPACIDADE. AF_01/2016</t>
  </si>
  <si>
    <t xml:space="preserve">EXECUÇÃO DE REVESTIMENTO DE CONCRETO PROJETADO COM ESPESSURA DE 10 CM, ARMADO COM TELA, INCLINAÇÃO MENOR QUE 90°, APLICAÇÃO CONTÍNUA, UTILIZANDO EQUIPAMENTO DE PROJEÇÃO COM 3 M³/H DE CAPACIDADE. AF_01/2016</t>
  </si>
  <si>
    <t xml:space="preserve">EXECUÇÃO DE REVESTIMENTO DE CONCRETO PROJETADO COM ESPESSURA DE 7 CM, ARMADO COM TELA, INCLINAÇÃO DE 90°, APLICAÇÃO CONTÍNUA, UTILIZANDO EQUIPAMENTO DE PROJEÇÃO COM 3 M³/H DE CAPACIDADE. AF_01/2016</t>
  </si>
  <si>
    <t xml:space="preserve">EXECUÇÃO DE REVESTIMENTO DE CONCRETO PROJETADO COM ESPESSURA DE 10 CM, ARMADO COM TELA, INCLINAÇÃO DE 90°, APLICAÇÃO CONTÍNUA, UTILIZANDO EQUIPAMENTO DE PROJEÇÃO COM 3 M³/H DE CAPACIDADE. AF_01/2016</t>
  </si>
  <si>
    <t xml:space="preserve">EXECUÇÃO DE REVESTIMENTO DE CONCRETO PROJETADO COM ESPESSURA DE 7 CM, ARMADO COM FIBRAS DE AÇO, INCLINAÇÃO MENOR QUE 90°, APLICAÇÃO CONTÍNUA, UTILIZANDO EQUIPAMENTO DE PROJEÇÃO COM 6 M³/H DE CAPACIDADE. AF_01/2016</t>
  </si>
  <si>
    <t xml:space="preserve">EXECUÇÃO DE REVESTIMENTO DE CONCRETO PROJETADO COM ESPESSURA DE 10 CM, ARMADO COM FIBRAS DE AÇO, INCLINAÇÃO MENOR QUE 90°, APLICAÇÃO CONTÍNUA, UTILIZANDO EQUIPAMENTO DE PROJEÇÃO COM 6 M³/H DE CAPACIDADE. AF_01/2016</t>
  </si>
  <si>
    <t xml:space="preserve">EXECUÇÃO DE REVESTIMENTO DE CONCRETO PROJETADO COM ESPESSURA DE 7 CM, ARMADO COM FIBRAS DE AÇO, INCLINAÇÃO DE 90°, APLICAÇÃO CONTÍNUA, UTILIZANDO EQUIPAMENTO DE PROJEÇÃO COM 6 M³/H DE CAPACIDADE. AF_01/2016</t>
  </si>
  <si>
    <t xml:space="preserve">EXECUÇÃO DE REVESTIMENTO DE CONCRETO PROJETADO COM ESPESSURA DE 10 CM, ARMADO COM FIBRAS DE AÇO, INCLINAÇÃO DE 90°, APLICAÇÃO CONTÍNUA, UTILIZANDO EQUIPAMENTO DE PROJEÇÃO COM 6 M³/H DE CAPACIDADE. AF_01/2016</t>
  </si>
  <si>
    <t xml:space="preserve">EXECUÇÃO DE REVESTIMENTO DE CONCRETO PROJETADO COM ESPESSURA DE 7 CM, ARMADO COM FIBRAS DE AÇO, INCLINAÇÃO MENOR QUE 90°, APLICAÇÃO CONTÍNUA, UTILIZANDO EQUIPAMENTO DE PROJEÇÃO COM 3 M³/H DE CAPACIDADE. AF_01/2016</t>
  </si>
  <si>
    <t xml:space="preserve">EXECUÇÃO DE REVESTIMENTO DE CONCRETO PROJETADO COM ESPESSURA DE 10 CM, ARMADO COM FIBRAS DE AÇO, INCLINAÇÃO MENOR QUE 90°, APLICAÇÃO CONTÍNUA, UTILIZANDO EQUIPAMENTO DE PROJEÇÃO COM 3 M³/H DE CAPACIDADE. AF_01/2016</t>
  </si>
  <si>
    <t xml:space="preserve">EXECUÇÃO DE REVESTIMENTO DE CONCRETO PROJETADO COM ESPESSURA DE 7 CM, ARMADO COM FIBRAS DE AÇO, INCLINAÇÃO DE 90°, APLICAÇÃO CONTÍNUA, UTILIZANDO EQUIPAMENTO DE PROJEÇÃO COM 3 M³/H DE CAPACIDADE. AF_01/2016</t>
  </si>
  <si>
    <t xml:space="preserve">EXECUÇÃO DE REVESTIMENTO DE CONCRETO PROJETADO COM ESPESSURA DE 10 CM, ARMADO COM FIBRAS DE AÇO, INCLINAÇÃO DE 90°, APLICAÇÃO CONTÍNUA, UTILIZANDO EQUIPAMENTO DE PROJEÇÃO COM 3 M³/H DE CAPACIDADE. AF_01/2016</t>
  </si>
  <si>
    <t xml:space="preserve">EXECUÇÃO DE REVESTIMENTO DE CONCRETO PROJETADO COM ESPESSURA DE 7 CM, ARMADO COM TELA, INCLINAÇÃO MENOR QUE 90°, APLICAÇÃO DESCONTÍNUA, UTILIZANDO EQUIPAMENTO DE PROJEÇÃO COM 6 M³/H DE CAPACIDADE. AF_01/2016</t>
  </si>
  <si>
    <t xml:space="preserve">EXECUÇÃO DE REVESTIMENTO DE CONCRETO PROJETADO COM ESPESSURA DE 10 CM, ARMADO COM TELA, INCLINAÇÃO MENOR QUE 90°, APLICAÇÃO DESCONTÍNUA, UTILIZANDO EQUIPAMENTO DE PROJEÇÃO COM 6 M³/H DE CAPACIDADE. AF_01/2016</t>
  </si>
  <si>
    <t xml:space="preserve">EXECUÇÃO DE REVESTIMENTO DE CONCRETO PROJETADO COM ESPESSURA DE 7 CM, ARMADO COM TELA, INCLINAÇÃO DE 90°, APLICAÇÃO DESCONTÍNUA, UTILIZANDO EQUIPAMENTO DE PROJEÇÃO COM 6 M³/H DE CAPACIDADE. AF_01/2016</t>
  </si>
  <si>
    <t xml:space="preserve">EXECUÇÃO DE REVESTIMENTO DE CONCRETO PROJETADO COM ESPESSURA DE 10 CM, ARMADO COM TELA, INCLINAÇÃO DE 90°, APLICAÇÃO DESCONTÍNUA, UTILIZANDO EQUIPAMENTO DE PROJEÇÃO COM 6 M³/H DE CAPACIDADE. AF_01/2016</t>
  </si>
  <si>
    <t xml:space="preserve">EXECUÇÃO DE REVESTIMENTO DE CONCRETO PROJETADO COM ESPESSURA DE 7 CM, ARMADO COM TELA, INCLINAÇÃO MENOR QUE 90°, APLICAÇÃO DESCONTÍNUA, UTILIZANDO EQUIPAMENTO DE PROJEÇÃO COM 3 M³/H DE CAPACIDADE. AF_01/2016</t>
  </si>
  <si>
    <t xml:space="preserve">EXECUÇÃO DE REVESTIMENTO DE CONCRETO PROJETADO COM ESPESSURA DE 10 CM, ARMADO COM TELA, INCLINAÇÃO MENOR QUE 90°, APLICAÇÃO DESCONTÍNUA, UTILIZANDO EQUIPAMENTO DE PROJEÇÃO COM 3 M³/H DE CAPACIDADE. AF_01/2016</t>
  </si>
  <si>
    <t xml:space="preserve">EXECUÇÃO DE REVESTIMENTO DE CONCRETO PROJETADO COM ESPESSURA DE 7 CM, ARMADO COM TELA, INCLINAÇÃO DE 90°, APLICAÇÃO DESCONTÍNUA, UTILIZANDO EQUIPAMENTO DE PROJEÇÃO COM 3 M³/H DE CAPACIDADE. AF_01/2016</t>
  </si>
  <si>
    <t xml:space="preserve">EXECUÇÃO DE REVESTIMENTO DE CONCRETO PROJETADO COM ESPESSURA DE 10 CM, ARMADO COM TELA, INCLINAÇÃO DE 90°, APLICAÇÃO DESCONTÍNUA, UTILIZANDO EQUIPAMENTO DE PROJEÇÃO COM 3 M³/H DE CAPACIDADE. AF_01/2016</t>
  </si>
  <si>
    <t xml:space="preserve">EXECUÇÃO DE REVESTIMENTO DE CONCRETO PROJETADO COM ESPESSURA DE 7 CM, ARMADO COM FIBRAS DE AÇO, INCLINAÇÃO MENOR QUE 90°, APLICAÇÃO DESCONTÍNUA, UTILIZANDO EQUIPAMENTO DE PROJEÇÃO COM 6 M³/H DE CAPACIDADE. AF_01/2016</t>
  </si>
  <si>
    <t xml:space="preserve">EXECUÇÃO DE REVESTIMENTO DE CONCRETO PROJETADO COM ESPESSURA DE 10 CM, ARMADO COM FIBRAS DE AÇO, INCLINAÇÃO MENOR QUE 90°, APLICAÇÃO DESCONTÍNUA, UTILIZANDO EQUIPAMENTO DE PROJEÇÃO COM 6 M³/H DE CAPACIDADE. AF_01/2016</t>
  </si>
  <si>
    <t xml:space="preserve">EXECUÇÃO DE REVESTIMENTO DE CONCRETO PROJETADO COM ESPESSURA DE 7 CM, ARMADO COM FIBRAS DE AÇO, INCLINAÇÃO DE 90°, APLICAÇÃO DESCONTÍNUA, UTILIZANDO EQUIPAMENTO DE PROJEÇÃO COM 6 M³/H DE CAPACIDADE. AF_01/2016</t>
  </si>
  <si>
    <t xml:space="preserve">EXECUÇÃO DE REVESTIMENTO DE CONCRETO PROJETADO COM ESPESSURA DE 10 CM, ARMADO COM FIBRAS DE AÇO, INCLINAÇÃO DE 90°, APLICAÇÃO DESCONTÍNUA, UTILIZANDO EQUIPAMENTO DE PROJEÇÃO COM 6 M³/H DE CAPACIDADE. AF_01/2016</t>
  </si>
  <si>
    <t xml:space="preserve">EXECUÇÃO DE REVESTIMENTO DE CONCRETO PROJETADO COM ESPESSURA DE 7 CM, ARMADO COM FIBRAS DE AÇO, INCLINAÇÃO MENOR QUE 90°, APLICAÇÃO DESCONTÍNUA, UTILIZANDO EQUIPAMENTO DE PROJEÇÃO COM 3 M³/H DE CAPACIDADE. AF_01/2016</t>
  </si>
  <si>
    <t xml:space="preserve">EXECUÇÃO DE REVESTIMENTO DE CONCRETO PROJETADO COM ESPESSURA DE 10 CM, ARMADO COM FIBRAS DE AÇO, INCLINAÇÃO MENOR QUE 90°, APLICAÇÃO DESCONTÍNUA, UTILIZANDO EQUIPAMENTO DE PROJEÇÃO COM 3 M³/H DE CAPACIDADE. AF_01/2016</t>
  </si>
  <si>
    <t xml:space="preserve">EXECUÇÃO DE REVESTIMENTO DE CONCRETO PROJETADO COM ESPESSURA DE 7 CM, ARMADO COM FIBRAS DE AÇO, INCLINAÇÃO DE 90°, APLICAÇÃO DESCONTÍNUA, UTILIZANDO EQUIPAMENTO DE PROJEÇÃO COM 3 M³/H DE CAPACIDADE. AF_01/2016</t>
  </si>
  <si>
    <t xml:space="preserve">EXECUÇÃO DE REVESTIMENTO DE CONCRETO PROJETADO COM ESPESSURA DE 10 CM, ARMADO COM FIBRAS DE AÇO, INCLINAÇÃO DE 90°, APLICAÇÃO DESCONTÍNUA, UTILIZANDO EQUIPAMENTO DE PROJEÇÃO COM 3 M³/H DE CAPACIDADE. AF_01/2016</t>
  </si>
  <si>
    <t xml:space="preserve">EXECUÇÃO DE GRAMPO PARA SOLO GRAMPEADO COM COMPRIMENTO MENOR OU IGUAL A 4 M, DIÂMETRO DE 10 CM, PERFURAÇÃO COM EQUIPAMENTO MANUAL E ARMADURA COM DIÂMETRO DE 16 MM. AF_05/2016</t>
  </si>
  <si>
    <t xml:space="preserve">EXECUÇÃO DE GRAMPO PARA SOLO GRAMPEADO COM COMPRIMENTO MAIOR QUE 4 M E MENOR OU IGUAL A 6 M, DIÂMETRO DE 10 CM, PERFURAÇÃO COM EQUIPAMENTO MANUAL E ARMADURA COM DIÂMETRO DE 16 MM. AF_05/2016</t>
  </si>
  <si>
    <t xml:space="preserve">EXECUÇÃO DE GRAMPO PARA SOLO GRAMPEADO COM COMPRIMENTO MAIOR QUE 6 M E MENOR OU IGUAL A 8 M, DIÂMETRO DE 10 CM, PERFURAÇÃO COM EQUIPAMENTO MANUAL E ARMADURA COM DIÂMETRO DE 16 MM. AF_05/2016</t>
  </si>
  <si>
    <t xml:space="preserve">EXECUÇÃO DE GRAMPO PARA SOLO GRAMPEADO COM COMPRIMENTO MAIOR QUE 8 M E MENOR OU IGUAL A 10 M, DIÂMETRO DE 10 CM, PERFURAÇÃO COM EQUIPAMENTO MANUAL E ARMADURA COM DIÂMETRO DE 16 MM. AF_05/2016</t>
  </si>
  <si>
    <t xml:space="preserve">EXECUÇÃO DE GRAMPO PARA SOLO GRAMPEADO COM COMPRIMENTO MAIOR QUE 10 M, DIÂMETRO DE 10 CM, PERFURAÇÃO COM EQUIPAMENTO MANUAL E ARMADURA COM DIÂMETRO DE 16 MM. AF_05/2016</t>
  </si>
  <si>
    <t xml:space="preserve">EXECUÇÃO DE GRAMPO PARA SOLO GRAMPEADO COM COMPRIMENTO MENOR OU IGUAL A 4 M, DIÂMETRO DE 10 CM, PERFURAÇÃO COM EQUIPAMENTO MANUAL E ARMADURA COM DIÂMETRO DE 20 MM. AF_05/2016</t>
  </si>
  <si>
    <t xml:space="preserve">EXECUÇÃO DE GRAMPO PARA SOLO GRAMPEADO COM COMPRIMENTO MAIOR QUE 4 M E MENOR OU IGUAL A 6 M, DIÂMETRO DE 10 CM, PERFURAÇÃO COM EQUIPAMENTO MANUAL E ARMADURA COM DIÂMETRO DE 20 MM. AF_05/2016</t>
  </si>
  <si>
    <t xml:space="preserve">EXECUÇÃO DE GRAMPO PARA SOLO GRAMPEADO COM COMPRIMENTO MAIOR QUE 6 M E MENOR OU IGUAL A 8 M, DIÂMETRO DE 10 CM, PERFURAÇÃO COM EQUIPAMENTO MANUAL E ARMADURA COM DIÂMETRO DE 20 MM. AF_05/2016</t>
  </si>
  <si>
    <t xml:space="preserve">EXECUÇÃO DE GRAMPO PARA SOLO GRAMPEADO COM COMPRIMENTO MAIOR QUE 8 M E MENOR OU IGUAL A 10 M, DIÂMETRO DE 10 CM, PERFURAÇÃO COM EQUIPAMENTO MANUAL E ARMADURA COM DIÂMETRO DE 20 MM. AF_05/2016</t>
  </si>
  <si>
    <t xml:space="preserve">EXECUÇÃO DE GRAMPO PARA SOLO GRAMPEADO COM COMPRIMENTO MAIOR QUE 10 M, DIÂMETRO DE 10 CM, PERFURAÇÃO COM EQUIPAMENTO MANUAL E ARMADURA COM DIÂMETRO DE 20 MM. AF_05/2016</t>
  </si>
  <si>
    <t xml:space="preserve">EXECUÇÃO DE GRAMPO PARA SOLO GRAMPEADO COM COMPRIMENTO MENOR OU IGUAL A 4 M, DIÂMETRO DE 7 CM, PERFURAÇÃO COM EQUIPAMENTO MANUAL E ARMADURA COM DIÂMETRO DE 16 MM. AF_05/2016</t>
  </si>
  <si>
    <t xml:space="preserve">EXECUÇÃO DE GRAMPO PARA SOLO GRAMPEADO COM COMPRIMENTO MAIOR QUE 4 E MENOR OU IGUAL A 6 M, DIÂMETRO DE 7 CM, PERFURAÇÃO COM EQUIPAMENTO MANUAL E ARMADURA COM DIÂMETRO DE 16 MM. AF_05/2016</t>
  </si>
  <si>
    <t xml:space="preserve">EXECUÇÃO DE GRAMPO PARA SOLO GRAMPEADO COM COMPRIMENTO MAIOR QUE 6 M E MENOR OU IGUAL A 8 M, DIÂMETRO DE 7 CM, PERFURAÇÃO COM EQUIPAMENTO MANUAL E ARMADURA COM DIÂMETRO DE 16 MM. AF_05/2016</t>
  </si>
  <si>
    <t xml:space="preserve">EXECUÇÃO DE GRAMPO PARA SOLO GRAMPEADO COM COMPRIMENTO MAIOR QUE 8 M E MENOR OU IGUAL A 10 M, DIÂMETRO DE 7 CM, PERFURAÇÃO COM EQUIPAMENTO MANUAL E ARMADURA COM DIÂMETRO DE 16 MM. AF_05/2016</t>
  </si>
  <si>
    <t xml:space="preserve">EXECUÇÃO DE GRAMPO PARA SOLO GRAMPEADO COM COMPRIMENTO MAIOR QUE 10 M, DIÂMETRO DE 7 CM, PERFURAÇÃO COM EQUIPAMENTO MANUAL E ARMADURA COM DIÂMETRO DE 16 MM. AF_05/2016</t>
  </si>
  <si>
    <t xml:space="preserve">EXECUÇÃO DE GRAMPO PARA SOLO GRAMPEADO COM COMPRIMENTO MENOR OU IGUAL A 4 M, DIÂMETRO DE 7 CM, PERFURAÇÃO COM EQUIPAMENTO MANUAL E ARMADURA COM DIÂMETRO DE 20 MM. AF_05/2016</t>
  </si>
  <si>
    <t xml:space="preserve">EXECUÇÃO DE GRAMPO PARA SOLO GRAMPEADO COM COMPRIMENTO MAIOR QUE 4 E MENOR OU IGUAL A 6 M, DIÂMETRO DE 7 CM, PERFURAÇÃO COM EQUIPAMENTO MANUAL E ARMADURA COM DIÂMETRO DE 20 MM. AF_05/2016</t>
  </si>
  <si>
    <t xml:space="preserve">EXECUÇÃO DE GRAMPO PARA SOLO GRAMPEADO COM COMPRIMENTO MAIOR QUE 6 M E MENOR OU IGUAL A 8 M, DIÂMETRO DE 7 CM, PERFURAÇÃO COM EQUIPAMENTO MANUAL E ARMADURA COM DIÂMETRO DE 20 MM. AF_05/2016</t>
  </si>
  <si>
    <t xml:space="preserve">EXECUÇÃO DE GRAMPO PARA SOLO GRAMPEADO COM COMPRIMENTO MAIOR QUE 8 MENOR OU IGUAL A 10 M, DIÂMETRO DE 7 CM, PERFURAÇÃO COM EQUIPAMENTO MANUAL E ARMADURA COM DIÂMETRO DE 20 MM. AF_05/2016</t>
  </si>
  <si>
    <t xml:space="preserve">EXECUÇÃO DE GRAMPO PARA SOLO GRAMPEADO COM COMPRIMENTO MAIOR QUE 10 M, DIÂMETRO DE 7 CM, PERFURAÇÃO COM EQUIPAMENTO MANUAL E ARMADURA COM DIÂMETRO DE 20 MM. AF_05/2016</t>
  </si>
  <si>
    <t xml:space="preserve">EXECUÇÃO DE PROTEÇÃO DA CABEÇA DO TIRANTE COM USO DE FÔRMAS METÁLICAS, 50 UTILIZAÇÕES, E CONCRETO FCK =15 MPA. AF_11/2023</t>
  </si>
  <si>
    <t xml:space="preserve">CONTENÇÃO EM PERFIL PRANCHADO COM PRANCHÃO DE MADEIRA, PERFIS ESPAÇADOS A 1,5 M PARA 1 SUBSOLO. AF_07/2019</t>
  </si>
  <si>
    <t xml:space="preserve">CONTENÇÃO EM PERFIL PRANCHADO COM PRANCHÃO DE MADEIRA, PERFIS ESPAÇADOS A 1,5 M PARA 2 OU MAIS SUBSOLOS. AF_07/2019</t>
  </si>
  <si>
    <t xml:space="preserve">CONTENÇÃO EM PERFIL PRANCHADO COM PRANCHÃO DE MADEIRA, PERFIS ESPAÇADOS A 2 M PARA 1 SUBSOLO. AF_07/2019</t>
  </si>
  <si>
    <t xml:space="preserve">CONTENÇÃO EM PERFIL PRANCHADO COM PRANCHÃO DE MADEIRA, PERFIS ESPAÇADOS A 2 M PARA 2 OU MAIS SUBSOLOS. AF_07/2019</t>
  </si>
  <si>
    <t xml:space="preserve">FABRICAÇÃO, MONTAGEM E DESMONTAGEM DE FÔRMA PARA CORTINA DE CONTENÇÃO, EM CHAPA DE MADEIRA COMPENSADA PLASTIFICADA, E = 18 MM, 10 UTILIZAÇÕES. AF_07/2019</t>
  </si>
  <si>
    <t xml:space="preserve">ARMAÇÃO DE CORTINA DE CONTENÇÃO EM CONCRETO ARMADO, COM AÇO CA-50 DE 6,3 MM - MONTAGEM. AF_07/2019</t>
  </si>
  <si>
    <t xml:space="preserve">ARMAÇÃO DE CORTINA DE CONTENÇÃO EM CONCRETO ARMADO, COM AÇO CA-50 DE 8 MM - MONTAGEM. AF_07/2019</t>
  </si>
  <si>
    <t xml:space="preserve">ARMAÇÃO DE CORTINA DE CONTENÇÃO EM CONCRETO ARMADO, COM AÇO CA-50 DE 10 MM - MONTAGEM. AF_07/2019</t>
  </si>
  <si>
    <t xml:space="preserve">ARMAÇÃO DE CORTINA DE CONTENÇÃO EM CONCRETO ARMADO, COM AÇO CA-50 DE 12,5 MM - MONTAGEM. AF_07/2019</t>
  </si>
  <si>
    <t xml:space="preserve">ARMAÇÃO DE CORTINA DE CONTENÇÃO EM CONCRETO ARMADO, COM AÇO CA-50 DE 16 MM - MONTAGEM. AF_07/2019</t>
  </si>
  <si>
    <t xml:space="preserve">ARMAÇÃO DE CORTINA DE CONTENÇÃO EM CONCRETO ARMADO, COM AÇO CA-50 DE 20 MM - MONTAGEM. AF_07/2019</t>
  </si>
  <si>
    <t xml:space="preserve">ARMAÇÃO DE CORTINA DE CONTENÇÃO EM CONCRETO ARMADO, COM AÇO CA-50 DE 25 MM - MONTAGEM. AF_07/2019</t>
  </si>
  <si>
    <t xml:space="preserve">CONCRETAGEM DE CORTINA DE CONTENÇÃO, ATRAVÉS DE BOMBA   LANÇAMENTO, ADENSAMENTO E ACABAMENTO. AF_07/2019</t>
  </si>
  <si>
    <t xml:space="preserve">EXECUÇÃO DE PERFURAÇÃO PARA TIRANTE, COMPRIMENTO MAIOR OU IGUAL A 14 M E MENOR QUE 22 M, COM DIÂMETRO DE FURO DE 100 MM EXECUTADO COM HASTE E TUBOS DE REVESTIMENTO UTILIZANDO PERFURATRIZ SOBRE ESTEIRA. AF_11/2023</t>
  </si>
  <si>
    <t xml:space="preserve">EXECUÇÃO DE PERFURAÇÃO PARA TIRANTE, COMPRIMENTO MAIOR OU IGUAL A 22 M E MENOR QUE 30 M, COM DIÂMETRO DE FURO DE 100 MM EXECUTADO COM HASTE E TUBOS DE REVESTIMENTO UTILIZANDO PERFURATRIZ SOBRE ESTEIRA. AF_11/2023</t>
  </si>
  <si>
    <t xml:space="preserve">EXECUÇÃO DE PERFURAÇÃO PARA TIRANTE, COMPRIMENTO MAIOR OU IGUAL A 6 M E MENOR QUE 14 M, COM DIÂMETRO DE FURO DE 150 MM EXECUTADO COM HASTE E TUBOS DE REVESTIMENTO UTILIZANDO PERFURATRIZ SOBRE ESTEIRA. AF_11/2023</t>
  </si>
  <si>
    <t xml:space="preserve">EXECUÇÃO DE PERFURAÇÃO PARA TIRANTE, COMPRIMENTO MAIOR OU IGUAL A 14 M E MENOR QUE 22 M, COM DIÂMETRO DE FURO DE 150 MM EXECUTADO COM HASTE E TUBOS DE REVESTIMENTO UTILIZANDO PERFURATRIZ SOBRE ESTEIRA. AF_11/2023</t>
  </si>
  <si>
    <t xml:space="preserve">EXECUÇÃO DE PERFURAÇÃO PARA TIRANTE, COMPRIMENTO MAIOR OU IGUAL A 6 M E MENOR QUE 14 M, COM DIÂMETRO DE FURO DE 200 MM EXECUTADO COM HASTE E TUBOS DE REVESTIMENTO UTILIZANDO PERFURATRIZ SOBRE ESTEIRA. AF_11/2023</t>
  </si>
  <si>
    <t xml:space="preserve">EXECUÇÃO DE PERFURAÇÃO PARA TIRANTE, COMPRIMENTO MAIOR OU IGUAL A 14 M E MENOR QUE 22 M, COM DIÂMETRO DE FURO DE 200 MM EXECUTADO COM HASTE E TUBOS DE REVESTIMENTO UTILIZANDO PERFURATRIZ SOBRE ESTEIRA. AF_11/2023</t>
  </si>
  <si>
    <t xml:space="preserve">EXECUÇÃO DE PERFURAÇÃO PARA TIRANTE, COMPRIMENTO MAIOR OU IGUAL A 22 M E MENOR QUE 30 M, COM DIÂMETRO DE FURO DE 200 MM EXECUTADO COM HASTE E TUBOS DE REVESTIMENTO UTILIZANDO PERFURATRIZ SOBRE ESTEIRA. AF_11/2023</t>
  </si>
  <si>
    <t xml:space="preserve">EXECUÇÃO DE PERFURAÇÃO PARA TIRANTE, COMPRIMENTO MAIOR OU IGUAL A 6 M E MENOR QUE 14 M, COM DIÂMETRO DE FURO DE 100 MM EXECUTADO COM HASTE UTILIZANDO PERFURATRIZ MANUAL SOBRE BASE DE MONTAGEM. AF_11/2023</t>
  </si>
  <si>
    <t xml:space="preserve">EXECUÇÃO DE PERFURAÇÃO PARA TIRANTE, COMPRIMENTO MAIOR OU IGUAL A 14 M E MENOR QUE 22 M, COM DIÂMETRO DE FURO DE 100 MM EXECUTADO COM HASTE UTILIZANDO PERFURATRIZ MANUAL SOBRE BASE DE MONTAGEM. AF_11/2023</t>
  </si>
  <si>
    <t xml:space="preserve">EXECUÇÃO DE PERFURAÇÃO PARA TIRANTE, COMPRIMENTO MAIOR OU IGUAL A 22 M E MENOR QUE 30 M, COM DIÂMETRO DE FURO DE 100 MM EXECUTADO COM HASTE UTILIZANDO PERFURATRIZ MANUAL SOBRE BASE DE MONTAGEM. AF_11/2023</t>
  </si>
  <si>
    <t xml:space="preserve">EXECUÇÃO DE PERFURAÇÃO PARA TIRANTE, COMPRIMENTO MAIOR OU IGUAL A 6 M E MENOR QUE 14 M, COM DIÂMETRO DE FURO DE 150 MM EXECUTADO COM HASTE UTILIZANDO PERFURATRIZ MANUAL SOBRE BASE DE MONTAGEM. AF_11/2023</t>
  </si>
  <si>
    <t xml:space="preserve">EXECUÇÃO DE PERFURAÇÃO PARA TIRANTE, COMPRIMENTO MAIOR OU IGUAL A 14 M E MENOR QUE 22 M, COM DIÂMETRO DE FURO DE 150 MM EXECUTADO COM HASTE UTILIZANDO PERFURATRIZ MANUAL SOBRE BASE DE MONTAGEM. AF_11/2023</t>
  </si>
  <si>
    <t xml:space="preserve">EXECUÇÃO DE PERFURAÇÃO PARA TIRANTE, COMPRIMENTO MAIOR OU IGUAL A 22 M E MENOR QUE 30 M, COM DIÂMETRO DE FURO DE 150 MM EXECUTADO COM HASTE UTILIZANDO PERFURATRIZ MANUAL SOBRE BASE DE MONTAGEM. AF_11/2023</t>
  </si>
  <si>
    <t xml:space="preserve">EXECUÇÃO DE PERFURAÇÃO PARA TIRANTE, COMPRIMENTO MAIOR OU IGUAL A 14 M E MENOR QUE 22 M, COM DIÂMETRO DE FURO DE 200 MM EXECUTADO COM HASTE UTILIZANDO PERFURATRIZ MANUAL SOBRE BASE DE MONTAGEM. AF_11/2023</t>
  </si>
  <si>
    <t xml:space="preserve">EXECUÇÃO DE PERFURAÇÃO PARA TIRANTE, COMPRIMENTO MAIOR OU IGUAL A 22 M E MENOR QUE 30 M, COM DIÂMETRO DE FURO DE 200 MM EXECUTADO COM HASTE UTILIZANDO PERFURATRIZ MANUAL SOBRE BASE DE MONTAGEM. AF_11/2023</t>
  </si>
  <si>
    <t xml:space="preserve">PERFURAÇÃO DE CORTINA PRÉ-MOLDADA COM MARTELETE ROMPEDOR. AF_11/2023</t>
  </si>
  <si>
    <t xml:space="preserve">EXECUÇÃO DE LONGARINA, PARA TIRANTES PROVISÓRIOS, COM PERFIL METÁLICO, INCLUINDO CUNHA E SOLIDARIZAÇÃO. AF_11/2023</t>
  </si>
  <si>
    <t xml:space="preserve">EXECUÇÃO DE LONGARINA, PARA TIRANTES PERMANENTES, COM PERFIL METÁLICO, INCLUINDO CUNHA E SOLIDARIZAÇÃO. AF_11/2023</t>
  </si>
  <si>
    <t xml:space="preserve">EXECUÇÃO DE PERFURAÇÃO PARA TIRANTE, COMPRIMENTO MAIOR OU IGUAL A 22 M E MENOR QUE 30 M, COM DIÂMETRO DE FURO DE 150 MM EXECUTADO COM HASTE E TUBOS DE REVESTIMENTO UTILIZANDO PERFURATRIZ SOBRE ESTEIRA. AF_11/2023</t>
  </si>
  <si>
    <t xml:space="preserve">EXECUÇÃO DE PERFURAÇÃO PARA TIRANTE, COMPRIMENTO MAIOR OU IGUAL A 6 M E MENOR QUE 14 M, COM DIÂMETRO DE FURO DE 200 MM EXECUTADO COM HASTE UTILIZANDO PERFURATRIZ MANUAL SOBRE BASE DE MONTAGEM. AF_11/2023</t>
  </si>
  <si>
    <t xml:space="preserve">EXECUÇÃO DE PERFURAÇÃO PARA TIRANTE, COMPRIMENTO MAIOR OU IGUAL A 6 M E MENOR QUE 14 M, COM DIÂMETRO DE FURO DE 100 MM EXECUTADO COM HASTE UTILIZANDO PERFURATRIZ SOBRE ESTEIRA. AF_11/2023</t>
  </si>
  <si>
    <t xml:space="preserve">EXECUÇÃO DE PERFURAÇÃO PARA TIRANTE, COMPRIMENTO MAIOR OU IGUAL A 14 M E MENOR QUE 22 M, COM DIÂMETRO DE FURO DE 100 MM EXECUTADO COM HASTE UTILIZANDO PERFURATRIZ SOBRE ESTEIRA. AF_11/2023</t>
  </si>
  <si>
    <t xml:space="preserve">EXECUÇÃO DE PERFURAÇÃO PARA TIRANTE, COMPRIMENTO MAIOR OU IGUAL A 22 M E MENOR QUE 30 M, COM DIÂMETRO DE FURO DE 100 MM EXECUTADO COM HASTE UTILIZANDO PERFURATRIZ SOBRE ESTEIRA. AF_11/2023</t>
  </si>
  <si>
    <t xml:space="preserve">EXECUÇÃO DE PERFURAÇÃO PARA TIRANTE, COMPRIMENTO MAIOR OU IGUAL A 6 M E MENOR QUE 14 M, COM DIÂMETRO DE FURO DE 200 MM EXECUTADO COM HASTE UTILIZANDO PERFURATRIZ SOBRE ESTEIRA. AF_11/2023</t>
  </si>
  <si>
    <t xml:space="preserve">EXECUÇÃO DE PERFURAÇÃO PARA TIRANTE, COMPRIMENTO MAIOR OU IGUAL A 14 M E MENOR QUE 22 M, COM DIÂMETRO DE FURO DE 200 MM EXECUTADO COM HASTE UTILIZANDO PERFURATRIZ SOBRE ESTEIRA. AF_11/2023</t>
  </si>
  <si>
    <t xml:space="preserve">EXECUÇÃO DE PERFURAÇÃO PARA TIRANTE, COMPRIMENTO MAIOR OU IGUAL A 22 M E MENOR QUE 30 M, COM DIÂMETRO DE FURO DE 200 MM EXECUTADO COM HASTE UTILIZANDO PERFURATRIZ SOBRE ESTEIRA. AF_11/2023</t>
  </si>
  <si>
    <t xml:space="preserve">EXECUÇÃO DE PERFURAÇÃO PARA TIRANTE, COMPRIMENTO MAIOR OU IGUAL A 6 M E MENOR QUE 14 M, COM DIÂMETRO DE FURO DE 100 MM EXECUTADO COM HASTE E TUBOS DE REVESTIMENTO UTILIZANDO PERFURATRIZ SOBRE ESTEIRA. AF_11/2023</t>
  </si>
  <si>
    <t xml:space="preserve">CANALETA MEIA CANA PRÉ-MOLDADA DE CONCRETO (D = 20 CM) - FORNECIMENTO E INSTALAÇÃO. AF_08/2021</t>
  </si>
  <si>
    <t xml:space="preserve">CANALETA MEIA CANA PRÉ-MOLDADA DE CONCRETO (D = 30 CM) - FORNECIMENTO E INSTALAÇÃO. AF_08/2021</t>
  </si>
  <si>
    <t xml:space="preserve">CANALETA MEIA CANA PRÉ-MOLDADA DE CONCRETO (D = 40 CM) - FORNECIMENTO E INSTALAÇÃO. AF_08/2021</t>
  </si>
  <si>
    <t xml:space="preserve">CANALETA MEIA CANA PRÉ-MOLDADA DE CONCRETO (D = 50 CM) - FORNECIMENTO E INSTALAÇÃO. AF_08/2021</t>
  </si>
  <si>
    <t xml:space="preserve">CANALETA MEIA CANA PRÉ-MOLDADA DE CONCRETO (D = 60 CM) - FORNECIMENTO E INSTALAÇÃO. AF_08/2021</t>
  </si>
  <si>
    <t xml:space="preserve">CANALETA MEIA CANA PRÉ-MOLDADA DE CONCRETO (D = 80 CM) - FORNECIMENTO E INSTALAÇÃO. AF_08/2021</t>
  </si>
  <si>
    <t xml:space="preserve">EXECUÇÃO DE CANALETA DE CONCRETO MOLDADO IN LOCO, ESPESSURA DE 0,07 M, GEOMETRIA TRAPEZOIDAL (DIMENSÕES INTERNAS: B=0,6 M; B=0,147 M; H=0,2 M). AF_08/2021</t>
  </si>
  <si>
    <t xml:space="preserve">EXECUÇÃO DE CANALETA DE CONCRETO MOLDADO IN LOCO, ESPESSURA DE 0,07 M, GEOMETRIA TRAPEZOIDAL (DIMENSÕES INTERNAS: B=0,9 M; B=0,246 M; H=0,3 M). AF_08/2021</t>
  </si>
  <si>
    <t xml:space="preserve">EXECUÇÃO DE CANALETA DE CONCRETO MOLDADO IN LOCO, ESPESSURA DE 0,08 M, GEOMETRIA TRAPEZOIDAL (DIMENSÕES INTERNAS: B=1M; B=0,5 M; H=0,25 M). AF_08/2021</t>
  </si>
  <si>
    <t xml:space="preserve">EXECUÇÃO DE CANALETA DE CONCRETO MOLDADO IN LOCO, ESPESSURA DE 0,08 M, GEOMETRIA TRAPEZOIDAL (DIMENSÕES INTERNAS: B=1,074 M; B=0,534 M; H=0,27 M). AF_08/2021</t>
  </si>
  <si>
    <t xml:space="preserve">EXECUÇÃO DE CANALETA DE CONCRETO MOLDADO IN LOCO, ESPESSURA DE 0,08 M, GEOMETRIA TRAPEZOIDAL (DIMENSÕES INTERNAS: B=1,4 M; B=0,7 M; H=0,35 M). AF_08/2021</t>
  </si>
  <si>
    <t xml:space="preserve">EXECUÇÃO DE CANALETA DE CONCRETO MOLDADO IN LOCO, ESPESSURA DE 0,08 M, GEOMETRIA TRAPEZOIDAL (DIMENSÕES INTERNAS: B=1,474 M; B=0,934 M; H=0,27 M). AF_08/2021</t>
  </si>
  <si>
    <t xml:space="preserve">GRELHA DE FERRO FUNDIDO SIMPLES COM REQUADRO, 150 X 1000 MM, ASSENTADA COM ARGAMASSA 1 : 3 CIMENTO: AREIA - FORNECIMENTO E INSTALAÇÃO. AF_08/2021</t>
  </si>
  <si>
    <t xml:space="preserve">GRELHA DE FERRO FUNDIDO SIMPLES COM REQUADRO, 200 X 1000 MM, ASSENTADA COM ARGAMASSA 1 : 3 CIMENTO: AREIA - FORNECIMENTO E INSTALAÇÃO. AF_08/2021</t>
  </si>
  <si>
    <t xml:space="preserve">GRELHA DE FERRO FUNDIDO SIMPLES COM REQUADRO, 300 X 1000 MM, ASSENTADA COM ARGAMASSA 1 : 3 CIMENTO: AREIA - FORNECIMENTO E INSTALAÇÃO. AF_08/2021</t>
  </si>
  <si>
    <t xml:space="preserve">CAIXA COM GRELHA RETANGULAR DE FERRO FUNDIDO, EM ALVENARIA COM TIJOLOS CERÂMICOS MACIÇOS, DIMENSÕES INTERNAS: 0,15 X 1,00 X 0,3 M. AF_08/2021</t>
  </si>
  <si>
    <t xml:space="preserve">CAIXA COM GRELHA RETANGULAR DE FERRO FUNDIDO, EM ALVENARIA COM TIJOLOS CERÂMICOS MACIÇOS, DIMENSÕES INTERNAS: 0,20 X 1,00 X 0,4 M. AF_08/2021</t>
  </si>
  <si>
    <t xml:space="preserve">CAIXA COM GRELHA RETANGULAR DE FERRO FUNDIDO, EM ALVENARIA COM TIJOLOS CERÂMICOS MACIÇOS, DIMENSÕES INTERNAS: 0,30 X 1,00 X 0,5 M. AF_08/2021</t>
  </si>
  <si>
    <t xml:space="preserve">CAIXA COM GRELHA SIMPLES RETANGULAR, EM CONCRETO PRÉ-MOLDADO, DIMENSÕES INTERNAS: 0,6X1,0X1,0 M. AF_12/2020</t>
  </si>
  <si>
    <t xml:space="preserve">CAIXA COM GRELHA DUPLA RETANGULAR, EM CONCRETO PRÉ-MOLDADO, DIMENSÕES INTERNAS: 0,5X2,2X1,0 M. AF_12/2020</t>
  </si>
  <si>
    <t xml:space="preserve">CAIXA PARA BOCA DE LOBO SIMPLES RETANGULAR, EM CONCRETO PRÉ-MOLDADO, DIMENSÕES INTERNAS: 0,6X1,0X1,2 M. AF_12/2020</t>
  </si>
  <si>
    <t xml:space="preserve">CAIXA PARA BOCA DE LOBO DUPLA RETANGULAR, EM CONCRETO PRÉ-MOLDADO, DIMENSÕES INTERNAS: 0,6X2,2X1,2 M. AF_12/2020</t>
  </si>
  <si>
    <t xml:space="preserve">CAIXA COM GRELHA SIMPLES RETANGULAR, EM ALVENARIA COM TIJOLOS CERÂMICOS MACIÇOS, DIMENSÕES INTERNAS: 0,5X1X1 M. AF_12/2020</t>
  </si>
  <si>
    <t xml:space="preserve">CAIXA COM GRELHA DUPLA RETANGULAR, EM ALVENARIA COM TIJOLOS CERÂMICOS MACIÇOS, DIMENSÕES INTERNAS: 0,5X2,2X1 M. AF_12/2020</t>
  </si>
  <si>
    <t xml:space="preserve">CAIXA PARA BOCA DE LOBO SIMPLES RETANGULAR, EM ALVENARIA COM TIJOLOS CERÂMICOS MACIÇOS, DIMENSÕES INTERNAS: 0,6X1X1,2 M. AF_12/2020</t>
  </si>
  <si>
    <t xml:space="preserve">CAIXA PARA BOCA DE LOBO DUPLA RETANGULAR, EM ALVENARIA COM TIJOLOS CERÂMICOS MACIÇOS, DIMENSÕES INTERNAS: 0,6X2,2X1,2 M. AF_12/2020</t>
  </si>
  <si>
    <t xml:space="preserve">CAIXA PARA BOCA DE LOBO COMBINADA COM GRELHA RETANGULAR, EM ALVENARIA COM TIJOLOS CERÂMICOS MACIÇOS, DIMENSÕES INTERNAS: 1,3X1X1,2 M. AF_12/2020</t>
  </si>
  <si>
    <t xml:space="preserve">CAIXA PARA BOCA DE LOBO DUPLA COMBINADA COM GRELHA RETANGULAR, EM ALVENARIA COM TIJOLOS CERÂMICOS MACIÇOS, DIMENSÕES INTERNAS: 1,3X2,2X1,2 M. AF_12/2020</t>
  </si>
  <si>
    <t xml:space="preserve">CAIXA COM GRELHA SIMPLES RETANGULAR, EM ALVENARIA COM BLOCOS DE CONCRETO, DIMENSÕES INTERNAS: 0,5X1X1 M. AF_12/2020</t>
  </si>
  <si>
    <t xml:space="preserve">CAIXA COM GRELHA DUPLA RETANGULAR, EM ALVENARIA COM BLOCOS DE CONCRETO, DIMENSÕES INTERNAS: 0,5X2,2X1 M. AF_12/2020</t>
  </si>
  <si>
    <t xml:space="preserve">CAIXA PARA BOCA DE LOBO SIMPLES RETANGULAR, EM ALVENARIA COM BLOCOS DE CONCRETO, DIMENSÕES INTERNAS: 0,6X1X1,2 M. AF_12/2020</t>
  </si>
  <si>
    <t xml:space="preserve">CAIXA PARA BOCA DE LOBO DUPLA RETANGULAR, EM ALVENARIA COM BLOCOS DE CONCRETO, DIMENSÕES INTERNAS: 0,6X2,2X1,2 M. AF_12/2020</t>
  </si>
  <si>
    <t xml:space="preserve">CAIXA PARA BOCA DE LOBO COMBINADA COM GRELHA RETANGULAR, EM ALVENARIA COM BLOCOS DE CONCRETO, DIMENSÕES INTERNAS: 1,3X1X1,2 M. AF_12/2020</t>
  </si>
  <si>
    <t xml:space="preserve">CAIXA PARA BOCA DE LOBO DUPLA COMBINADA COM GRELHA RETANGULAR, EM ALVENARIA COM BLOCOS DE CONCRETO, DIMENSÕES INTERNAS: 1,3X2,2X1,2 M. AF_12/2020</t>
  </si>
  <si>
    <t xml:space="preserve">POÇO DE INSPEÇÃO CIRCULAR PARA ESGOTO, EM CONCRETO PRÉ-MOLDADO, DIÂMETRO INTERNO = 0,60 M, PROFUNDIDADE = 0,90 M, EXCLUINDO TAMPÃO. AF_12/2020_PA</t>
  </si>
  <si>
    <t xml:space="preserve">POÇO DE INSPEÇÃO CIRCULAR PARA ESGOTO, EM CONCRETO PRÉ-MOLDADO, DIÂMETRO INTERNO = 0,60 M, PROFUNDIDADE = 1,40 M, EXCLUINDO TAMPÃO. AF_12/2020_PA</t>
  </si>
  <si>
    <t xml:space="preserve">POÇO DE INSPEÇÃO CIRCULAR PARA ESGOTO, EM ALVENARIA COM TIJOLOS CERÂMICOS MACIÇOS, DIÂMETRO INTERNO = 0,60 M, PROFUNDIDADE = 0,95 M, EXCLUINDO TAMPÃO. AF_12/2020_PA</t>
  </si>
  <si>
    <t xml:space="preserve">POÇO DE INSPEÇÃO CIRCULAR PARA ESGOTO, EM ALVENARIA COM TIJOLOS CERÂMICOS MACIÇOS, DIÂMETRO INTERNO = 0,60 M, PROFUNDIDADE = 1,45 M, EXCLUINDO TAMPÃO. AF_12/2020_PA</t>
  </si>
  <si>
    <t xml:space="preserve">BASE PARA POÇO DE VISITA CIRCULAR PARA ESGOTO, EM CONCRETO PRÉ-MOLDADO, DIÂMETRO INTERNO = 0,80 M, PROFUNDIDADE = 1,35 M, EXCLUINDO TAMPÃO. AF_12/2020_PA</t>
  </si>
  <si>
    <t xml:space="preserve">BASE PARA POÇO DE VISITA CIRCULAR PARA  ESGOTO, EM ALVENARIA COM TIJOLOS CERÂMICOS MACIÇOS, DIÂMETRO INTERNO = 0,80 M, PROFUNDIDADE = 1,40 M, EXCLUINDO TAMPÃO. AF_12/2020_PA</t>
  </si>
  <si>
    <t xml:space="preserve">ACRÉSCIMO PARA POÇO DE VISITA CIRCULAR PARA ESGOTO, EM ALVENARIA COM TIJOLOS CERÂMICOS MACIÇOS, DIÂMETRO INTERNO = 0,8 M. AF_12/2020</t>
  </si>
  <si>
    <t xml:space="preserve">ACRÉSCIMO PARA POÇO DE VISITA CIRCULAR PARA ESGOTO, EM CONCRETO PRÉ-MOLDADO, DIÂMETRO INTERNO = 1 M. AF_12/2020</t>
  </si>
  <si>
    <t xml:space="preserve">ACRÉSCIMO PARA POÇO DE VISITA CIRCULAR PARA  ESGOTO, EM ALVENARIA COM TIJOLOS CERÂMICOS MACIÇOS, DIÂMETRO INTERNO = 1 M. AF_12/2020</t>
  </si>
  <si>
    <t xml:space="preserve">ACRÉSCIMO PARA POÇO DE VISITA CIRCULAR PARA ESGOTO, EM CONCRETO PRÉ-MOLDADO, DIÂMETRO INTERNO = 1,2 M. AF_12/2020</t>
  </si>
  <si>
    <t xml:space="preserve">BASE PARA POÇO DE VISITA CIRCULAR PARA  ESGOTO, EM ALVENARIA COM TIJOLOS CERÂMICOS MACIÇOS, DIÂMETRO INTERNO = 1,20 M, PROFUNDIDADE = 1,40 M, EXCLUINDO TAMPÃO. AF_12/2020_PA</t>
  </si>
  <si>
    <t xml:space="preserve">ACRÉSCIMO PARA POÇO DE VISITA CIRCULAR PARA ESGOTO, EM ALVENARIA COM TIJOLOS CERÂMICOS MACIÇOS, DIÂMETRO INTERNO = 1,2 M. AF_12/2020</t>
  </si>
  <si>
    <t xml:space="preserve">ACRÉSCIMO PARA POÇO DE VISITA CIRCULAR PARA  ESGOTO, EM CONCRETO PRÉ-MOLDADO, DIÂMETRO INTERNO = 1,5 M. AF_12/2020</t>
  </si>
  <si>
    <t xml:space="preserve">BASE PARA POÇO DE VISITA CIRCULAR PARA ESGOTO, EM ALVENARIA COM TIJOLOS CERÂMICOS MACIÇOS, DIÂMETRO INTERNO = 1,50 M, PROFUNDIDADE = 1,40 M, EXCLUINDO TAMPÃO. AF_12/2020_PA</t>
  </si>
  <si>
    <t xml:space="preserve">ACRÉSCIMO PARA POÇO DE VISITA CIRCULAR PARA  ESGOTO, EM ALVENARIA COM TIJOLOS CERÂMICOS MACIÇOS, DIÂMETRO INTERNO = 1,5 M. AF_12/2020</t>
  </si>
  <si>
    <t xml:space="preserve">BASE PARA POÇO DE VISITA RETANGULAR PARA  ESGOTO, EM ALVENARIA COM BLOCOS DE CONCRETO, DIMENSÕES INTERNAS = 1X1 M, PROFUNDIDADE = 1,40 M, EXCLUINDO TAMPÃO. AF_12/2020_PA</t>
  </si>
  <si>
    <t xml:space="preserve">ACRÉSCIMO PARA POÇO DE VISITA RETANGULAR PARA ESGOTO, EM ALVENARIA COM BLOCOS DE CONCRETO, DIMENSÕES INTERNAS = 1X1 M. AF_12/2020</t>
  </si>
  <si>
    <t xml:space="preserve">BASE PARA POÇO DE VISITA RETANGULAR PARA ESGOTO, EM ALVENARIA COM BLOCOS DE CONCRETO, DIMENSÕES INTERNAS = 1X1,5 M, PROFUNDIDADE = 1,40 M, EXCLUINDO TAMPÃO. AF_12/2020_PA</t>
  </si>
  <si>
    <t xml:space="preserve">ACRÉSCIMO PARA POÇO DE VISITA RETANGULAR PARA ESGOTO, EM ALVENARIA COM BLOCOS DE CONCRETO, DIMENSÕES INTERNAS = 1X1,5 M. AF_12/2020</t>
  </si>
  <si>
    <t xml:space="preserve">ACRÉSCIMO PARA POÇO DE VISITA RETANGULAR PARA ESGOTO, EM ALVENARIA COM BLOCOS DE CONCRETO, DIMENSÕES INTERNAS = 1X2 M. AF_12/2020</t>
  </si>
  <si>
    <t xml:space="preserve">ACRÉSCIMO PARA POÇO DE VISITA RETANGULAR PARA ESGOTO, EM ALVENARIA COM BLOCOS DE CONCRETO, DIMENSÕES INTERNAS = 1X2,5 M. AF_12/2020</t>
  </si>
  <si>
    <t xml:space="preserve">BASE PARA POÇO DE VISITA RETANGULAR PARA ESGOTO, EM ALVENARIA COM BLOCOS DE CONCRETO, DIMENSÕES INTERNAS = 1X3 M, PROFUNDIDADE = 1,40 M, EXCLUINDO TAMPÃO. AF_12/2020_PA</t>
  </si>
  <si>
    <t xml:space="preserve">ACRÉSCIMO PARA POÇO DE VISITA RETANGULAR PARA ESGOTO, EM ALVENARIA COM BLOCOS DE CONCRETO, DIMENSÕES INTERNAS = 1X3 M. AF_12/2020</t>
  </si>
  <si>
    <t xml:space="preserve">ACRÉSCIMO PARA POÇO DE VISITA RETANGULAR PARA ESGOTO, EM ALVENARIA COM BLOCOS DE CONCRETO, DIMENSÕES INTERNAS = 1X3,5 M. AF_12/2020</t>
  </si>
  <si>
    <t xml:space="preserve">BASE PARA POÇO DE VISITA RETANGULAR PARA ESGOTO, EM ALVENARIA COM BLOCOS DE CONCRETO, DIMENSÕES INTERNAS = 1X4 M, PROFUNDIDADE = 1,40 M, EXCLUINDO TAMPÃO. AF_12/2020_PA</t>
  </si>
  <si>
    <t xml:space="preserve">ACRÉSCIMO PARA POÇO DE VISITA RETANGULAR PARA ESGOTO, EM ALVENARIA COM BLOCOS DE CONCRETO, DIMENSÕES INTERNAS = 1X4 M. AF_12/2020</t>
  </si>
  <si>
    <t xml:space="preserve">BASE PARA POÇO DE VISITA RETANGULAR PARA ESGOTO, EM ALVENARIA COM BLOCOS DE CONCRETO, DIMENSÕES INTERNAS = 1,5X1,5 M, PROFUNDIDADE = 1,45 M, EXCLUINDO TAMPÃO . AF_12/2020_PA</t>
  </si>
  <si>
    <t xml:space="preserve">ACRÉSCIMO PARA POÇO DE VISITA RETANGULAR PARA ESGOTO, EM ALVENARIA COM BLOCOS DE CONCRETO, DIMENSÕES INTERNAS = 1,5X1,5 M. AF_12/2020</t>
  </si>
  <si>
    <t xml:space="preserve">BASE PARA POÇO DE VISITA RETANGULAR PARA ESGOTO, EM ALVENARIA COM BLOCOS DE CONCRETO, DIMENSÕES INTERNAS = 1,5X2 M, PROFUNDIDADE = 1,40 M, EXCLUINDO TAMPÃO. AF_12/2020_PA</t>
  </si>
  <si>
    <t xml:space="preserve">ACRÉSCIMO PARA POÇO DE VISITA RETANGULAR PARA ESGOTO, EM ALVENARIA COM BLOCOS DE CONCRETO, DIMENSÕES INTERNAS = 1,5X2 M. AF_12/2020</t>
  </si>
  <si>
    <t xml:space="preserve">BASE PARA POÇO DE VISITA RETANGULAR PARA ESGOTO, EM ALVENARIA COM BLOCOS DE CONCRETO, DIMENSÕES INTERNAS = 1,5X2,5 M, PROFUNDIDADE = 1,40 M, EXCLUINDO TAMPÃO. AF_12/2020_PA</t>
  </si>
  <si>
    <t xml:space="preserve">ACRÉSCIMO PARA POÇO DE VISITA RETANGULAR PARA ESGOTO, EM ALVENARIA COM BLOCOS DE CONCRETO, DIMENSÕES INTERNAS = 1,5X2,5 M. AF_12/2020</t>
  </si>
  <si>
    <t xml:space="preserve">BASE PARA POÇO DE VISITA RETANGULAR PARA ESGOTO, EM ALVENARIA COM BLOCOS DE CONCRETO, DIMENSÕES INTERNAS = 1,5X3 M, PROFUNDIDADE = 1,40 M, EXCLUINDO TAMPÃO. AF_12/2020_PA</t>
  </si>
  <si>
    <t xml:space="preserve">ACRÉSCIMO PARA POÇO DE VISITA RETANGULAR PARA ESGOTO, EM ALVENARIA COM BLOCOS DE CONCRETO, DIMENSÕES INTERNAS = 1,5X3 M. AF_12/2020</t>
  </si>
  <si>
    <t xml:space="preserve">BASE PARA POÇO DE VISITA RETANGULAR PARA ESGOTO, EM ALVENARIA COM BLOCOS DE CONCRETO, DIMENSÕES INTERNAS = 1,5X3,5 M, PROFUNDIDADE = 1,40 M, EXCLUINDO TAMPÃO. AF_12/2020_PA</t>
  </si>
  <si>
    <t xml:space="preserve">ACRÉSCIMO PARA POÇO DE VISITA RETANGULAR PARA ESGOTO, EM ALVENARIA COM BLOCOS DE CONCRETO, DIMENSÕES INTERNAS = 1,5X3,5 M. AF_12/2020</t>
  </si>
  <si>
    <t xml:space="preserve">BASE PARA POÇO DE VISITA RETANGULAR PARA ESGOTO, EM ALVENARIA COM BLOCOS DE CONCRETO, DIMENSÕES INTERNAS = 1,5X4 M, PROFUNDIDADE = 1,40 M, EXCLUINDO TAMPÃO. AF_12/2020_PA</t>
  </si>
  <si>
    <t xml:space="preserve">ACRÉSCIMO PARA POÇO DE VISITA RETANGULAR PARA ESGOTO, EM ALVENARIA COM BLOCOS DE CONCRETO, DIMENSÕES INTERNAS = 1,5X4 M. AF_12/2020</t>
  </si>
  <si>
    <t xml:space="preserve">BASE PARA POÇO DE VISITA RETANGULAR PARA ESGOTO, EM ALVENARIA COM BLOCOS DE CONCRETO, DIMENSÕES INTERNAS = 2X2 M, PROFUNDIDADE = 1,40 M, EXCLUINDO TAMPÃO. AF_12/2020_PA</t>
  </si>
  <si>
    <t xml:space="preserve">ACRÉSCIMO PARA POÇO DE VISITA RETANGULAR PARA ESGOTO, EM ALVENARIA COM BLOCOS DE CONCRETO, DIMENSÕES INTERNAS = 2X2 M. AF_12/2020</t>
  </si>
  <si>
    <t xml:space="preserve">BASE PARA POÇO DE VISITA RETANGULAR PARA ESGOTO, EM ALVENARIA COM BLOCOS DE CONCRETO, DIMENSÕES INTERNAS = 2X2,5 M, PROFUNDIDADE = 1,40 M, EXCLUINDO TAMPÃO. AF_12/2020_PA</t>
  </si>
  <si>
    <t xml:space="preserve">ACRÉSCIMO PARA POÇO DE VISITA RETANGULAR PARA ESGOTO, EM ALVENARIA COM BLOCOS DE CONCRETO, DIMENSÕES INTERNAS = 2X2,5 M. AF_12/2020</t>
  </si>
  <si>
    <t xml:space="preserve">BASE PARA POÇO DE VISITA RETANGULAR PARA ESGOTO, EM ALVENARIA COM BLOCOS DE CONCRETO, DIMENSÕES INTERNAS = 2X3 M, PROFUNDIDADE = 1,40 M, EXCLUINDO TAMPÃO. AF_12/2020_PA</t>
  </si>
  <si>
    <t xml:space="preserve">ACRÉSCIMO PARA POÇO DE VISITA RETANGULAR PARA ESGOTO, EM ALVENARIA COM BLOCOS DE CONCRETO, DIMENSÕES INTERNAS = 2X3 M. AF_12/2020</t>
  </si>
  <si>
    <t xml:space="preserve">BASE PARA POÇO DE VISITA RETANGULAR PARA ESGOTO, EM ALVENARIA COM BLOCOS DE CONCRETO, DIMENSÕES INTERNAS = 2X3,5 M, PROFUNDIDADE = 1,40 M, EXCLUINDO TAMPÃO. AF_12/2020_PA</t>
  </si>
  <si>
    <t xml:space="preserve">ACRÉSCIMO PARA POÇO DE VISITA RETANGULAR PARA ESGOTO, EM ALVENARIA COM BLOCOS DE CONCRETO, DIMENSÕES INTERNAS = 2X3,5 M. AF_12/2020</t>
  </si>
  <si>
    <t xml:space="preserve">BASE PARA POÇO DE VISITA RETANGULAR PARA ESGOTO, EM ALVENARIA COM BLOCOS DE CONCRETO, DIMENSÕES INTERNAS = 2X4 M, PROFUNDIDADE = 1,40 M, EXCLUINDO TAMPÃO. AF_12/2020_PA</t>
  </si>
  <si>
    <t xml:space="preserve">ACRÉSCIMO PARA POÇO DE VISITA RETANGULAR PARA ESGOTO, EM ALVENARIA COM BLOCOS DE CONCRETO, DIMENSÕES INTERNAS = 2X4 M. AF_12/2020</t>
  </si>
  <si>
    <t xml:space="preserve">BASE PARA POÇO DE VISITA RETANGULAR PARA ESGOTO, EM ALVENARIA COM BLOCOS DE CONCRETO, DIMENSÕES INTERNAS = 2,5X2,5 M, PROFUNDIDADE = 1,40 M, EXCLUINDO TAMPÃO. AF_12/2020_PA</t>
  </si>
  <si>
    <t xml:space="preserve">ACRÉSCIMO PARA POÇO DE VISITA RETANGULAR PARA ESGOTO, EM ALVENARIA COM BLOCOS DE CONCRETO, DIMENSÕES INTERNAS = 2,5X2,5 M. AF_12/2020</t>
  </si>
  <si>
    <t xml:space="preserve">BASE PARA POÇO DE VISITA RETANGULAR PARA ESGOTO, EM ALVENARIA COM BLOCOS DE CONCRETO, DIMENSÕES INTERNAS = 2,5X3 M, PROFUNDIDADE = 1,40 M, EXCLUINDO TAMPÃO. AF_12/2020_PA</t>
  </si>
  <si>
    <t xml:space="preserve">ACRÉSCIMO PARA POÇO DE VISITA RETANGULAR PARA ESGOTO, EM ALVENARIA COM BLOCOS DE CONCRETO, DIMENSÕES INTERNAS = 2,5X3 M. AF_12/2020</t>
  </si>
  <si>
    <t xml:space="preserve">BASE PARA POÇO DE VISITA RETANGULAR PARA ESGOTO, EM ALVENARIA COM BLOCOS DE CONCRETO, DIMENSÕES INTERNAS = 2,5X3,5 M, PROFUNDIDADE = 1,40 M, EXCLUINDO TAMPÃO. AF_12/2020_PA</t>
  </si>
  <si>
    <t xml:space="preserve">ACRÉSCIMO PARA POÇO DE VISITA RETANGULAR PARA ESGOTO, EM ALVENARIA COM BLOCOS DE CONCRETO, DIMENSÕES INTERNAS = 2,5X3,5 M. AF_12/2020</t>
  </si>
  <si>
    <t xml:space="preserve">BASE PARA POÇO DE VISITA RETANGULAR PARA ESGOTO, EM ALVENARIA COM BLOCOS DE CONCRETO, DIMENSÕES INTERNAS = 2,5X4 M, PROFUNDIDADE = 1,40 M, EXCLUINDO TAMPÃO. AF_12/2020_PA</t>
  </si>
  <si>
    <t xml:space="preserve">ACRÉSCIMO PARA POÇO DE VISITA RETANGULAR PARA ESGOTO, EM ALVENARIA COM BLOCOS DE CONCRETO, DIMENSÕES INTERNAS = 2,5X4 M. AF_12/2020</t>
  </si>
  <si>
    <t xml:space="preserve">BASE PARA POÇO DE VISITA RETANGULAR PARA ESGOTO, EM ALVENARIA COM BLOCOS DE CONCRETO, DIMENSÕES INTERNAS = 3X3 M, PROFUNDIDADE = 1,40 M, EXCLUINDO TAMPÃO. AF_12/2020_PA</t>
  </si>
  <si>
    <t xml:space="preserve">ACRÉSCIMO PARA POÇO DE VISITA RETANGULAR PARA ESGOTO, EM ALVENARIA COM BLOCOS DE CONCRETO, DIMENSÕES INTERNAS = 3X3 M. AF_12/2020</t>
  </si>
  <si>
    <t xml:space="preserve">BASE PARA POÇO DE VISITA RETANGULAR PARA ESGOTO, EM ALVENARIA COM BLOCOS DE CONCRETO, DIMENSÕES INTERNAS = 3X3,5 M, PROFUNDIDADE = 1,40 M, EXCLUINDO TAMPÃO. AF_12/2020_PA</t>
  </si>
  <si>
    <t xml:space="preserve">ACRÉSCIMO PARA POÇO DE VISITA RETANGULAR PARA ESGOTO, EM ALVENARIA COM BLOCOS DE CONCRETO, DIMENSÕES INTERNAS = 3X3,5 M. AF_12/2020</t>
  </si>
  <si>
    <t xml:space="preserve">BASE PARA POÇO DE VISITA RETANGULAR PARA ESGOTO, EM ALVENARIA COM BLOCOS DE CONCRETO, DIMENSÕES INTERNAS = 3X4 M, PROFUNDIDADE = 1,40 M, EXCLUINDO TAMPÃO. AF_12/2020_PA</t>
  </si>
  <si>
    <t xml:space="preserve">ACRÉSCIMO PARA POÇO DE VISITA RETANGULAR PARA ESGOTO, EM ALVENARIA COM BLOCOS DE CONCRETO, DIMENSÕES INTERNAS = 3X4 M. AF_12/2020</t>
  </si>
  <si>
    <t xml:space="preserve">BASE PARA POÇO DE VISITA RETANGULAR PARA ESGOTO, EM ALVENARIA COM BLOCOS DE CONCRETO, DIMENSÕES INTERNAS = 3,5X3,5 M, PROFUNDIDADE = 1,40 M, EXCLUINDO TAMPÃO. AF_12/2020_PA</t>
  </si>
  <si>
    <t xml:space="preserve">ACRÉSCIMO PARA POÇO DE VISITA RETANGULAR PARA ESGOTO, EM ALVENARIA COM BLOCOS DE CONCRETO, DIMENSÕES INTERNAS = 3,5X3,5 M. AF_12/2020</t>
  </si>
  <si>
    <t xml:space="preserve">BASE PARA POÇO DE VISITA RETANGULAR PARA ESGOTO, EM ALVENARIA COM BLOCOS DE CONCRETO, DIMENSÕES INTERNAS = 3,5X4 M, PROFUNDIDADE = 1,40 M, EXCLUINDO TAMPÃO. AF_12/2020_PA</t>
  </si>
  <si>
    <t xml:space="preserve">ACRÉSCIMO PARA POÇO DE VISITA RETANGULAR PARA ESGOTO, EM ALVENARIA COM BLOCOS DE CONCRETO, DIMENSÕES INTERNAS = 3,5X4 M. AF_12/2020</t>
  </si>
  <si>
    <t xml:space="preserve">BASE PARA POÇO DE VISITA RETANGULAR PARA ESGOTO, EM ALVENARIA COM BLOCOS DE CONCRETO, DIMENSÕES INTERNAS = 4X4 M, PROFUNDIDADE = 1,45 M, EXCLUINDO TAMPÃO. AF_12/2020_PA</t>
  </si>
  <si>
    <t xml:space="preserve">ACRÉSCIMO PARA POÇO DE VISITA RETANGULAR PARA ESGOTO, EM ALVENARIA COM BLOCOS DE CONCRETO, DIMENSÕES INTERNAS = 4X4 M. AF_12/2020</t>
  </si>
  <si>
    <t xml:space="preserve">CHAMINÉ CIRCULAR PARA POÇO DE VISITA PARA ESGOTO, EM CONCRETO PRÉ-MOLDADO, DIÂMETRO INTERNO = 0,6 M. AF_12/2020</t>
  </si>
  <si>
    <t xml:space="preserve">CHAMINÉ CIRCULAR PARA POÇO DE VISITA PARA ESGOTO, EM ALVENARIA COM TIJOLOS CERÂMICOS MACIÇOS, DIÂMETRO INTERNO = 0,6 M. AF_12/2020</t>
  </si>
  <si>
    <t xml:space="preserve">BASE PARA POÇO DE VISITA CIRCULAR PARA  ESGOTO, EM ALVENARIA COM TIJOLOS CERÂMICOS MACIÇOS, DIÂMETRO INTERNO = 1,0 M, PROFUNDIDADE = 1,40 M, EXCLUINDO TAMPÃO. AF_12/2020_PA</t>
  </si>
  <si>
    <t xml:space="preserve">BASE PARA POÇO DE VISITA RETANGULAR PARA ESGOTO, EM ALVENARIA COM BLOCOS DE CONCRETO, DIMENSÕES INTERNAS = 1X3,5 M, PROFUNDIDADE = 1,40 M, EXCLUINDO TAMPÃO. AF_12/2020_PA</t>
  </si>
  <si>
    <t xml:space="preserve">BASE PARA POÇO DE VISITA RETANGULAR PARA ESGOTO, EM ALVENARIA COM BLOCOS DE CONCRETO, DIMENSÕES INTERNAS = 1X2 M, PROFUNDIDADE = 1,40 M, EXCLUINDO TAMPÃO. AF_12/2020_PA</t>
  </si>
  <si>
    <t xml:space="preserve">BASE PARA POÇO DE VISITA RETANGULAR PARA ESGOTO, EM ALVENARIA COM BLOCOS DE CONCRETO, DIMENSÕES INTERNAS = 1X2,5 M, PROFUNDIDADE = 1,40 M, EXCLUINDO TAMPÃO. AF_12/2020_PA</t>
  </si>
  <si>
    <t xml:space="preserve">ACRÉSCIMO PARA POÇO DE VISITA CIRCULAR PARA ESGOTO, EM CONCRETO PRÉ-MOLDADO, DIÂMETRO INTERNO = 0,8 M. AF_12/2020</t>
  </si>
  <si>
    <t xml:space="preserve">BASE PARA POÇO DE VISITA CIRCULAR PARA ESGOTO, EM CONCRETO PRÉ-MOLDADO, DIÂMETRO INTERNO = 1,0 M, PROFUNDIDADE = 1,35 M, EXCLUINDO TAMPÃO. AF_12/2020_PA</t>
  </si>
  <si>
    <t xml:space="preserve">ACRÉSCIMO PARA POÇO DE VISITA CIRCULAR PARA DRENAGEM, EM CONCRETO PRÉ-MOLDADO, DIÂMETRO INTERNO = 1,2 M. AF_12/2020</t>
  </si>
  <si>
    <t xml:space="preserve">ACRÉSCIMO PARA POÇO DE VISITA RETANGULAR PARA DRENAGEM, EM ALVENARIA COM BLOCOS DE CONCRETO, DIMENSÕES INTERNAS = 1,5X1,5 M. AF_12/2020</t>
  </si>
  <si>
    <t xml:space="preserve">BASE PARA POÇO DE VISITA CIRCULAR PARA DRENAGEM, EM ALVENARIA COM TIJOLOS CERÂMICOS MACIÇOS, DIÂMETRO INTERNO = 1,2 M, PROFUNDIDADE = 1,40 M, EXCLUINDO TAMPÃO. AF_12/2020_PA</t>
  </si>
  <si>
    <t xml:space="preserve">ACRÉSCIMO PARA POÇO DE VISITA CIRCULAR PARA DRENAGEM, EM ALVENARIA COM TIJOLOS CERÂMICOS MACIÇOS, DIÂMETRO INTERNO = 1,2 M. AF_12/2020</t>
  </si>
  <si>
    <t xml:space="preserve">BASE PARA POÇO DE VISITA RETANGULAR PARA DRENAGEM, EM ALVENARIA COM BLOCOS DE CONCRETO, DIMENSÕES INTERNAS = 1,5X2 M, PROFUNDIDADE = 1,40 M, EXCLUINDO TAMPÃO. AF_12/2020_PA</t>
  </si>
  <si>
    <t xml:space="preserve">ACRÉSCIMO PARA POÇO DE VISITA CIRCULAR PARA DRENAGEM, EM CONCRETO PRÉ-MOLDADO, DIÂMETRO INTERNO = 1,5 M. AF_12/2020</t>
  </si>
  <si>
    <t xml:space="preserve">ACRÉSCIMO PARA POÇO DE VISITA RETANGULAR PARA DRENAGEM, EM ALVENARIA COM BLOCOS DE CONCRETO, DIMENSÕES INTERNAS = 1,5X2 M. AF_12/2020</t>
  </si>
  <si>
    <t xml:space="preserve">BASE PARA POÇO DE VISITA CIRCULAR PARA DRENAGEM, EM ALVENARIA COM TIJOLOS CERÂMICOS MACIÇOS, DIÂMETRO INTERNO = 1,50 M, PROFUNDIDADE = 1,40 M, EXCLUINDO TAMPÃO. AF_12/2020_PA</t>
  </si>
  <si>
    <t xml:space="preserve">ACRÉSCIMO PARA POÇO DE VISITA CIRCULAR PARA DRENAGEM, EM ALVENARIA COM TIJOLOS CERÂMICOS MACIÇOS, DIÂMETRO INTERNO = 1,5 M. AF_12/2020</t>
  </si>
  <si>
    <t xml:space="preserve">BASE PARA POÇO DE VISITA RETANGULAR PARA DRENAGEM, EM ALVENARIA COM BLOCOS DE CONCRETO, DIMENSÕES INTERNAS = 1X1 M, PROFUNDIDADE = 1,40 M, EXCLUINDO TAMPÃO. AF_12/2020_PA</t>
  </si>
  <si>
    <t xml:space="preserve">ACRÉSCIMO PARA POÇO DE VISITA RETANGULAR PARA DRENAGEM, EM ALVENARIA COM BLOCOS DE CONCRETO, DIMENSÕES INTERNAS = 1X1 M. AF_12/2020</t>
  </si>
  <si>
    <t xml:space="preserve">BASE PARA POÇO DE VISITA RETANGULAR PARA DRENAGEM, EM ALVENARIA COM BLOCOS DE CONCRETO, DIMENSÕES INTERNAS = 1,5X2,5 M, PROFUNDIDADE = 1,40 M, EXCLUINDO TAMPÃO. AF_12/2020_PA</t>
  </si>
  <si>
    <t xml:space="preserve">BASE PARA POÇO DE VISITA RETANGULAR PARA DRENAGEM, EM ALVENARIA COM BLOCOS DE CONCRETO, DIMENSÕES INTERNAS = 1X1,5 M, PROFUNDIDADE = 1,40 M, EXCLUINDO TAMPÃO. AF_12/2020_PA</t>
  </si>
  <si>
    <t xml:space="preserve">ACRÉSCIMO PARA POÇO DE VISITA RETANGULAR PARA DRENAGEM, EM ALVENARIA COM BLOCOS DE CONCRETO, DIMENSÕES INTERNAS = 1X1,5 M. AF_12/2020</t>
  </si>
  <si>
    <t xml:space="preserve">ACRÉSCIMO PARA POÇO DE VISITA RETANGULAR PARA DRENAGEM, EM ALVENARIA COM BLOCOS DE CONCRETO, DIMENSÕES INTERNAS = 1,5X2,5 M. AF_12/2020</t>
  </si>
  <si>
    <t xml:space="preserve">BASE PARA POÇO DE VISITA RETANGULAR PARA DRENAGEM, EM ALVENARIA COM BLOCOS DE CONCRETO, DIMENSÕES INTERNAS = 1X2 M, PROFUNDIDADE = 1,40 M, EXCLUINDO TAMPÃO. AF_12/2020_PA</t>
  </si>
  <si>
    <t xml:space="preserve">ACRÉSCIMO PARA POÇO DE VISITA RETANGULAR PARA DRENAGEM, EM ALVENARIA COM BLOCOS DE CONCRETO, DIMENSÕES INTERNAS = 1X2 M. AF_12/2020</t>
  </si>
  <si>
    <t xml:space="preserve">BASE PARA POÇO DE VISITA RETANGULAR PARA DRENAGEM, EM ALVENARIA COM BLOCOS DE CONCRETO, DIMENSÕES INTERNAS = 1X2,5 M, PROFUNDIDADE = 1,40 M, EXCLUINDO TAMPÃO. AF_12/2020_PA</t>
  </si>
  <si>
    <t xml:space="preserve">POÇO DE INSPEÇÃO CIRCULAR PARA DRENAGEM, EM CONCRETO PRÉ-MOLDADO, DIÂMETRO INTERNO = 0,60 M, PROFUNDIDADE = 0,90 M, EXCLUINDO TAMPÃO. AF_12/2020_PA</t>
  </si>
  <si>
    <t xml:space="preserve">ACRÉSCIMO PARA POÇO DE VISITA RETANGULAR PARA DRENAGEM, EM ALVENARIA COM BLOCOS DE CONCRETO, DIMENSÕES INTERNAS = 1X2,5 M. AF_12/2020</t>
  </si>
  <si>
    <t xml:space="preserve">POÇO DE INSPEÇÃO CIRCULAR PARA DRENAGEM, EM CONCRETO PRÉ-MOLDADO, DIÂMETRO INTERNO = 0,60 M, PROFUNDIDADE = 1,40 M, EXCLUINDO TAMPÃO. AF_12/2020_PA</t>
  </si>
  <si>
    <t xml:space="preserve">BASE PARA POÇO DE VISITA RETANGULAR PARA DRENAGEM, EM ALVENARIA COM BLOCOS DE CONCRETO, DIMENSÕES INTERNAS = 1,5X3 M, PROFUNDIDADE = 1,40 M, EXCLUINDO TAMPÃO. AF_12/2020_PA</t>
  </si>
  <si>
    <t xml:space="preserve">POÇO DE INSPEÇÃO CIRCULAR PARA DRENAGEM, EM ALVENARIA COM TIJOLOS CERÂMICOS MACIÇOS, DIÂMETRO INTERNO = 0,60 M, PROFUNDIDADE = 0,95 M, EXCLUINDO TAMPÃO. AF_12/2020_PA</t>
  </si>
  <si>
    <t xml:space="preserve">POÇO DE INSPEÇÃO CIRCULAR PARA DRENAGEM, EM ALVENARIA COM TIJOLOS CERÂMICOS MACIÇOS, DIÂMETRO INTERNO = 0,60 M, PROFUNDIDADE = 1,45 M, EXCLUINDO TAMPÃO. AF_12/2020_PA</t>
  </si>
  <si>
    <t xml:space="preserve">BASE PARA POÇO DE VISITA RETANGULAR PARA DRENAGEM, EM ALVENARIA COM BLOCOS DE CONCRETO, DIMENSÕES INTERNAS = 1X3 M, PROFUNDIDADE = 1,40 M, EXCLUINDO TAMPÃO. AF_12/2020_PA</t>
  </si>
  <si>
    <t xml:space="preserve">BASE PARA POÇO DE VISITA CIRCULAR PARA DRENAGEM, EM CONCRETO PRÉ-MOLDADO, DIÂMETRO INTERNO = 0,80 M, PROFUNDIDADE = 1,35 M, EXCLUINDO TAMPÃO. AF_12/2020_PA</t>
  </si>
  <si>
    <t xml:space="preserve">ACRÉSCIMO PARA POÇO DE VISITA RETANGULAR PARA DRENAGEM, EM ALVENARIA COM BLOCOS DE CONCRETO, DIMENSÕES INTERNAS = 1,5X3 M. AF_12/2020</t>
  </si>
  <si>
    <t xml:space="preserve">ACRÉSCIMO PARA POÇO DE VISITA RETANGULAR PARA DRENAGEM, EM ALVENARIA COM BLOCOS DE CONCRETO, DIMENSÕES INTERNAS = 1X3 M. AF_12/2020</t>
  </si>
  <si>
    <t xml:space="preserve">ACRÉSCIMO PARA POÇO DE VISITA CIRCULAR PARA DRENAGEM, EM CONCRETO PRÉ-MOLDADO, DIÂMETRO INTERNO = 0,8 M. AF_12/2020</t>
  </si>
  <si>
    <t xml:space="preserve">BASE PARA POÇO DE VISITA RETANGULAR PARA DRENAGEM, EM ALVENARIA COM BLOCOS DE CONCRETO, DIMENSÕES INTERNAS = 1X3,5 M, PROFUNDIDADE = 1,40 M, EXCLUINDO TAMPÃO. AF_12/2020_PA</t>
  </si>
  <si>
    <t xml:space="preserve">BASE PARA POÇO DE VISITA CIRCULAR PARA DRENAGEM, EM ALVENARIA COM TIJOLOS CERÂMICOS MACIÇOS, DIÂMETRO INTERNO = 0,80 M, PROFUNDIDADE = 1,40 M, EXCLUINDO TAMPÃO. AF_12/2020_PA</t>
  </si>
  <si>
    <t xml:space="preserve">ACRÉSCIMO PARA POÇO DE VISITA RETANGULAR PARA DRENAGEM, EM ALVENARIA COM BLOCOS DE CONCRETO, DIMENSÕES INTERNAS = 1X3,5 M. AF_12/2020</t>
  </si>
  <si>
    <t xml:space="preserve">ACRÉSCIMO PARA POÇO DE VISITA RETANGULAR PARA DRENAGEM, EM ALVENARIA COM BLOCOS DE CONCRETO, DIMENSÕES INTERNAS = 2,5X2,5 M. AF_12/2020</t>
  </si>
  <si>
    <t xml:space="preserve">ACRÉSCIMO PARA POÇO DE VISITA CIRCULAR PARA DRENAGEM, EM ALVENARIA COM TIJOLOS CERÂMICOS MACIÇOS, DIÂMETRO INTERNO = 0,8 M. AF_12/2020</t>
  </si>
  <si>
    <t xml:space="preserve">BASE PARA POÇO DE VISITA RETANGULAR PARA DRENAGEM, EM ALVENARIA COM BLOCOS DE CONCRETO, DIMENSÕES INTERNAS = 1,5X3,5 M, PROFUNDIDADE = 1,40 M, EXCLUINDO TAMPÃO. AF_12/2020_PA</t>
  </si>
  <si>
    <t xml:space="preserve">BASE PARA POÇO DE VISITA CIRCULAR PARA DRENAGEM, EM CONCRETO PRÉ-MOLDADO, DIÂMETRO INTERNO = 1,0 M, PROFUNDIDADE = 1,35 M, EXCLUINDO TAMPÃO. AF_05/2018_PA</t>
  </si>
  <si>
    <t xml:space="preserve">BASE PARA POÇO DE VISITA RETANGULAR PARA DRENAGEM, EM ALVENARIA COM BLOCOS DE CONCRETO, DIMENSÕES INTERNAS = 1X4 M, PROFUNDIDADE = 1,40 M, EXCLUINDO TAMPÃO. AF_12/2020_PA</t>
  </si>
  <si>
    <t xml:space="preserve">BASE PARA POÇO DE VISITA RETANGULAR PARA DRENAGEM, EM ALVENARIA COM BLOCOS DE CONCRETO, DIMENSÕES INTERNAS = 2,5X3 M, PROFUNDIDADE = 1,40 M, EXCLUINDO TAMPÃO. AF_12/2020_PA</t>
  </si>
  <si>
    <t xml:space="preserve">ACRÉSCIMO PARA POÇO DE VISITA CIRCULAR PARA DRENAGEM, EM CONCRETO PRÉ-MOLDADO, DIÂMETRO INTERNO = 1 M. AF_12/2020</t>
  </si>
  <si>
    <t xml:space="preserve">ACRÉSCIMO PARA POÇO DE VISITA RETANGULAR PARA DRENAGEM, EM ALVENARIA COM BLOCOS DE CONCRETO, DIMENSÕES INTERNAS = 1X4 M. AF_12/2020</t>
  </si>
  <si>
    <t xml:space="preserve">BASE PARA POÇO DE VISITA RETANGULAR PARA DRENAGEM, EM ALVENARIA COM BLOCOS DE CONCRETO, DIMENSÕES INTERNAS = 1,5X1,5 M, PROFUNDIDADE = 1,40 M, EXCLUINDO TAMPÃO. AF_12/2020_PA</t>
  </si>
  <si>
    <t xml:space="preserve">ACRÉSCIMO PARA POÇO DE VISITA RETANGULAR PARA DRENAGEM, EM ALVENARIA COM BLOCOS DE CONCRETO, DIMENSÕES INTERNAS = 1,5X3,5 M. AF_12/2020</t>
  </si>
  <si>
    <t xml:space="preserve">BASE PARA POÇO DE VISITA CIRCULAR PARA DRENAGEM, EM ALVENARIA COM TIJOLOS CERÂMICOS MACIÇOS, DIÂMETRO INTERNO = 1,0 M, PROFUNDIDADE = 1,40 M, EXCLUINDO TAMPÃO. AF_12/2020_PA</t>
  </si>
  <si>
    <t xml:space="preserve">ACRÉSCIMO PARA POÇO DE VISITA CIRCULAR PARA DRENAGEM, EM ALVENARIA COM TIJOLOS CERÂMICOS MACIÇOS, DIÂMETRO INTERNO = 1 M. AF_12/2020</t>
  </si>
  <si>
    <t xml:space="preserve">BASE PARA POÇO DE VISITA RETANGULAR PARA DRENAGEM, EM ALVENARIA COM BLOCOS DE CONCRETO, DIMENSÕES INTERNAS = 1,5X4 M, PROFUNDIDADE = 1,40 M, EXCLUINDO TAMPÃO. AF_12/2020_PA</t>
  </si>
  <si>
    <t xml:space="preserve">ACRÉSCIMO PARA POÇO DE VISITA RETANGULAR PARA DRENAGEM, EM ALVENARIA COM BLOCOS DE CONCRETO, DIMENSÕES INTERNAS = 2,5X3 M. AF_12/2020</t>
  </si>
  <si>
    <t xml:space="preserve">ACRÉSCIMO PARA POÇO DE VISITA RETANGULAR PARA DRENAGEM, EM ALVENARIA COM BLOCOS DE CONCRETO, DIMENSÕES INTERNAS = 1,5X4 M. AF_12/2020</t>
  </si>
  <si>
    <t xml:space="preserve">BASE PARA POÇO DE VISITA RETANGULAR PARA DRENAGEM, EM ALVENARIA COM BLOCOS DE CONCRETO, DIMENSÕES INTERNAS = 2,5X3,5 M, PROFUNDIDADE = 1,40 M, EXCLUINDO TAMPÃO. AF_12/2020_PA</t>
  </si>
  <si>
    <t xml:space="preserve">ACRÉSCIMO PARA POÇO DE VISITA RETANGULAR PARA DRENAGEM, EM ALVENARIA COM BLOCOS DE CONCRETO, DIMENSÕES INTERNAS = 2,5X3,5 M. AF_12/2020</t>
  </si>
  <si>
    <t xml:space="preserve">BASE PARA POÇO DE VISITA RETANGULAR PARA DRENAGEM, EM ALVENARIA COM BLOCOS DE CONCRETO, DIMENSÕES INTERNAS = 2,5X4 M, PROFUNDIDADE = 1,40 M, EXCLUINDO TAMPÃO. AF_12/2020_PA</t>
  </si>
  <si>
    <t xml:space="preserve">BASE PARA POÇO DE VISITA RETANGULAR PARA DRENAGEM, EM ALVENARIA COM BLOCOS DE CONCRETO, DIMENSÕES INTERNAS = 2X2 M, PROFUNDIDADE = 1,40 M, EXCLUINDO TAMPÃO. AF_12/2020_PA</t>
  </si>
  <si>
    <t xml:space="preserve">ACRÉSCIMO PARA POÇO DE VISITA RETANGULAR PARA DRENAGEM, EM ALVENARIA COM BLOCOS DE CONCRETO, DIMENSÕES INTERNAS = 2,5X4 M. AF_12/2020</t>
  </si>
  <si>
    <t xml:space="preserve">BASE PARA POÇO DE VISITA RETANGULAR PARA DRENAGEM, EM ALVENARIA COM BLOCOS DE CONCRETO, DIMENSÕES INTERNAS = 3X3 M, PROFUNDIDADE = 1,40 M, EXCLUINDO TAMPÃO. AF_12/2020_PA</t>
  </si>
  <si>
    <t xml:space="preserve">ACRÉSCIMO PARA POÇO DE VISITA RETANGULAR PARA DRENAGEM, EM ALVENARIA COM BLOCOS DE CONCRETO, DIMENSÕES INTERNAS = 3X3 M. AF_12/2020</t>
  </si>
  <si>
    <t xml:space="preserve">BASE PARA POÇO DE VISITA RETANGULAR PARA DRENAGEM, EM ALVENARIA COM BLOCOS DE CONCRETO, DIMENSÕES INTERNAS = 3X3,5 M, PROFUNDIDADE = 1,40 M, EXCLUINDO TAMPÃO. AF_12/2020_PA</t>
  </si>
  <si>
    <t xml:space="preserve">ACRÉSCIMO PARA POÇO DE VISITA RETANGULAR PARA DRENAGEM, EM ALVENARIA COM BLOCOS DE CONCRETO, DIMENSÕES INTERNAS = 3X3,5 M. AF_12/2020</t>
  </si>
  <si>
    <t xml:space="preserve">ACRÉSCIMO PARA POÇO DE VISITA RETANGULAR PARA DRENAGEM, EM ALVENARIA COM BLOCOS DE CONCRETO, DIMENSÕES INTERNAS = 2X2 M. AF_12/2020</t>
  </si>
  <si>
    <t xml:space="preserve">BASE PARA POÇO DE VISITA RETANGULAR PARA DRENAGEM, EM ALVENARIA COM BLOCOS DE CONCRETO, DIMENSÕES INTERNAS = 3X4 M, PROFUNDIDADE = 1,40 M, EXCLUINDO TAMPÃO. AF_12/2020_PA</t>
  </si>
  <si>
    <t xml:space="preserve">ACRÉSCIMO PARA POÇO DE VISITA RETANGULAR PARA DRENAGEM, EM ALVENARIA COM BLOCOS DE CONCRETO, DIMENSÕES INTERNAS = 3X4 M. AF_12/2020</t>
  </si>
  <si>
    <t xml:space="preserve">BASE PARA POÇO DE VISITA RETANGULAR PARA DRENAGEM, EM ALVENARIA COM BLOCOS DE CONCRETO, DIMENSÕES INTERNAS = 3,5X3,5 M, PROFUNDIDADE = 1,40 M, EXCLUINDO TAMPÃO. AF_12/2020_PA</t>
  </si>
  <si>
    <t xml:space="preserve">ACRÉSCIMO PARA POÇO DE VISITA RETANGULAR PARA DRENAGEM, EM ALVENARIA COM BLOCOS DE CONCRETO, DIMENSÕES INTERNAS = 3,5X3,5 M. AF_12/2020</t>
  </si>
  <si>
    <t xml:space="preserve">BASE PARA POÇO DE VISITA RETANGULAR PARA DRENAGEM, EM ALVENARIA COM BLOCOS DE CONCRETO, DIMENSÕES INTERNAS = 2X2,5 M, PROFUNDIDADE = 1,40 M, EXCLUINDO TAMPÃO. AF_12/2020_PA</t>
  </si>
  <si>
    <t xml:space="preserve">BASE PARA POÇO DE VISITA RETANGULAR PARA DRENAGEM, EM ALVENARIA COM BLOCOS DE CONCRETO, DIMENSÕES INTERNAS = 3,5X4 M, PROFUNDIDADE = 1,40 M, EXCLUINDO TAMPÃO. AF_12/2020_PA</t>
  </si>
  <si>
    <t xml:space="preserve">ACRÉSCIMO PARA POÇO DE VISITA RETANGULAR PARA DRENAGEM, EM ALVENARIA COM BLOCOS DE CONCRETO, DIMENSÕES INTERNAS = 3,5X4 M. AF_12/2020</t>
  </si>
  <si>
    <t xml:space="preserve">BASE PARA POÇO DE VISITA RETANGULAR PARA DRENAGEM, EM ALVENARIA COM BLOCOS DE CONCRETO, DIMENSÕES INTERNAS = 4X4 M, PROFUNDIDADE = 1,40 M, EXCLUINDO TAMPÃO. AF_12/2020_PA</t>
  </si>
  <si>
    <t xml:space="preserve">ACRÉSCIMO PARA POÇO DE VISITA RETANGULAR PARA DRENAGEM, EM ALVENARIA COM BLOCOS DE CONCRETO, DIMENSÕES INTERNAS = 2X2,5 M. AF_12/2020</t>
  </si>
  <si>
    <t xml:space="preserve">CHAMINÉ CIRCULAR PARA POÇO DE VISITA PARA DRENAGEM, EM CONCRETO PRÉ-MOLDADO, DIÂMETRO INTERNO = 0,6 M. AF_12/2020</t>
  </si>
  <si>
    <t xml:space="preserve">CHAMINÉ CIRCULAR PARA POÇO DE VISITA PARA DRENAGEM, EM ALVENARIA COM TIJOLOS CERÂMICOS MACIÇOS, DIÂMETRO INTERNO = 0,6 M. AF_12/2020</t>
  </si>
  <si>
    <t xml:space="preserve">BASE PARA POÇO DE VISITA RETANGULAR PARA DRENAGEM, EM ALVENARIA COM BLOCOS DE CONCRETO, DIMENSÕES INTERNAS = 2X3 M, PROFUNDIDADE = 1,40 M, EXCLUINDO TAMPÃO. AF_12/2020_PA</t>
  </si>
  <si>
    <t xml:space="preserve">ACRÉSCIMO PARA POÇO DE VISITA RETANGULAR PARA DRENAGEM, EM ALVENARIA COM BLOCOS DE CONCRETO, DIMENSÕES INTERNAS = 2X3 M. AF_12/2020</t>
  </si>
  <si>
    <t xml:space="preserve">BASE PARA POÇO DE VISITA RETANGULAR PARA DRENAGEM, EM ALVENARIA COM BLOCOS DE CONCRETO, DIMENSÕES INTERNAS = 2X3,5 M, PROFUNDIDADE = 1,40 M, EXCLUINDO TAMPÃO. AF_12/2020_PA</t>
  </si>
  <si>
    <t xml:space="preserve">ACRÉSCIMO PARA POÇO DE VISITA RETANGULAR PARA DRENAGEM, EM ALVENARIA COM BLOCOS DE CONCRETO, DIMENSÕES INTERNAS = 2X3,5 M. AF_12/2020</t>
  </si>
  <si>
    <t xml:space="preserve">BASE PARA POÇO DE VISITA RETANGULAR PARA DRENAGEM, EM ALVENARIA COM BLOCOS DE CONCRETO, DIMENSÕES INTERNAS = 2X4 M, PROFUNDIDADE = 1,40 M, EXCLUINDO TAMPÃO. AF_12/2020_PA</t>
  </si>
  <si>
    <t xml:space="preserve">ACRÉSCIMO PARA POÇO DE VISITA RETANGULAR PARA DRENAGEM, EM ALVENARIA COM BLOCOS DE CONCRETO, DIMENSÕES INTERNAS = 2X4 M. AF_12/2020</t>
  </si>
  <si>
    <t xml:space="preserve">BASE PARA POÇO DE VISITA RETANGULAR PARA DRENAGEM, EM ALVENARIA COM BLOCOS DE CONCRETO, DIMENSÕES INTERNAS = 2,5X2,5 M, PROFUNDIDADE = 1,40 M, EXCLUINDO TAMPÃO. AF_12/2020_PA</t>
  </si>
  <si>
    <t xml:space="preserve">ACRÉSCIMO PARA POÇO DE VISITA RETANGULAR PARA DRENAGEM, EM ALVENARIA COM BLOCOS DE CONCRETO, DIMENSÕES INTERNAS = 4X4 M. AF_12/2020</t>
  </si>
  <si>
    <t xml:space="preserve">CAIXA COM GRELHA RETANGULAR DE FERRO FUNDIDO, EM ALVENARIA COM TIJOLOS CERÂMICOS MACIÇOS, DIMENSÕES INTERNAS: 0,30 X 1,00 X 1,00. AF_12/2020</t>
  </si>
  <si>
    <t xml:space="preserve">CAIXA COM GRELHA RETANGULAR DE FERRO FUNDIDO, EM ALVENARIA COM BLOCOS DE CONCRETO, DIMENSÕES INTERNAS: 0,30 X 1,00 X 1,00. AF_12/2020</t>
  </si>
  <si>
    <t xml:space="preserve">CAIXA ENTERRADA DISTRIBUIDORA DE VAZÃO (SUMIDOUROS MÚLTIPLOS), RETANGULAR, EM ALVENARIA COM TIJOLOS MACIÇOS, DIMENSÕES INTERNAS: 0,60 X 0,60 X H=0,50 M. AF_12/2020</t>
  </si>
  <si>
    <t xml:space="preserve">CAIXA ENTERRADA DISTRIBUIDORA DE VAZÃO (SUMIDOUROS MÚLTIPLOS), RETANGULAR, EM ALVENARIA COM BLOCOS DE CONCRETO, DIMENSÕES INTERNAS: 0,60 X 0,60 X H=0,50 M. AF_12/2020</t>
  </si>
  <si>
    <t xml:space="preserve">CAIXA ENTERRADA DISTRIBUIDORA DE VAZÃO (SUMIDOUROS MÚLTIPLOS), RETANGULAR, EM CONCRETO PRÉ-MOLDADO, DIMENSÕES INTERNAS: 0,60 X 0,60 X H=0,50 M. AF_12/2020</t>
  </si>
  <si>
    <t xml:space="preserve">BASE PARA POCO DE VISITA RETANGULAR PARA ESGOTO E DRENAGEM, EM CONCRETO ESTRUTURAL, DIMENSÕES INTERNAS DE 90X150 M, PROFUNDIDADE DE 1,25 M, EXCLUINDO TAMPÃO. AF_12/2020_PA</t>
  </si>
  <si>
    <t xml:space="preserve">BASE PARA POÇO DE VISITA CIRCULAR PARA  ESGOTO, EM CONCRETO PRÉ-MOLDADO, DIÂMETRO INTERNO = 1,20 M, PROFUNDIDADE = 1,60 M, EXCLUINDO TAMPÃO. AF_12/2020_PA</t>
  </si>
  <si>
    <t xml:space="preserve">BASE PARA POÇO DE VISITA CIRCULAR PARA  ESGOTO, EM CONCRETO PRÉ-MOLDADO, DIÂMETRO INTERNO = 1,50 M, PROFUNDIDADE = 1,35 M, EXCLUINDO TAMPÃO. AF_12/2020_PA</t>
  </si>
  <si>
    <t xml:space="preserve">BASE PARA POÇO DE VISITA CIRCULAR PARA DRENAGEM, EM CONCRETO PRÉ-MOLDADO, DIÂMETRO INTERNO = 1,50 M, PROFUNDIDADE = 1,35 M, EXCLUINDO TAMPÃO. AF_12/2020_PA</t>
  </si>
  <si>
    <t xml:space="preserve">BASE PARA POÇO DE VISITA CIRCULAR PARA DRENAGEM, EM CONCRETO PRÉ-MOLDADO, DIÂMETRO INTERNO = 1,20 M, PROFUNDIDADE = 1,60 M, EXCLUINDO TAMPÃO. AF_05/2021_PA</t>
  </si>
  <si>
    <t xml:space="preserve">GUIA (MEIO-FIO) CONCRETO, MOLDADA  IN LOCO  EM TRECHO RETO COM EXTRUSORA, 13 CM BASE X 22 CM ALTURA. AF_01/2024</t>
  </si>
  <si>
    <t xml:space="preserve">GUIA (MEIO-FIO) CONCRETO, MOLDADA  IN LOCO  EM TRECHO CURVO COM EXTRUSORA, 13 CM BASE X 22 CM ALTURA. AF_01/2024</t>
  </si>
  <si>
    <t xml:space="preserve">GUIA (MEIO-FIO) CONCRETO, MOLDADA  IN LOCO  EM TRECHO RETO COM EXTRUSORA, 15 CM BASE X 30 CM ALTURA. AF_01/2024</t>
  </si>
  <si>
    <t xml:space="preserve">GUIA (MEIO-FIO) CONCRETO, MOLDADA  IN LOCO  EM TRECHO CURVO COM EXTRUSORA, 15 CM BASE X 30 CM ALTURA. AF_01/2024</t>
  </si>
  <si>
    <t xml:space="preserve">GUIA (MEIO-FIO) E SARJETA CONJUGADOS DE CONCRETO, MOLDADA  IN LOCO  EM TRECHO RETO COM EXTRUSORA, 45 CM BASE (15 CM BASE DA GUIA + 30 CM BASE DA SARJETA) X 22 CM ALTURA. AF_01/2024</t>
  </si>
  <si>
    <t xml:space="preserve">GUIA (MEIO-FIO) E SARJETA CONJUGADOS DE CONCRETO, MOLDADA  IN LOCO  EM TRECHO CURVO COM EXTRUSORA, 45 CM BASE (15 CM BASE DA GUIA + 30 CM BASE DA SARJETA) X 22 CM ALTURA. AF_01/2024</t>
  </si>
  <si>
    <t xml:space="preserve">GUIA (MEIO-FIO) E SARJETA CONJUGADOS DE CONCRETO, MOLDADA  IN LOCO  EM TRECHO RETO COM EXTRUSORA, 60 CM BASE (15 CM BASE DA GUIA + 45 CM BASE DA SARJETA) X 26 CM ALTURA. AF_01/2024</t>
  </si>
  <si>
    <t xml:space="preserve">GUIA (MEIO-FIO) E SARJETA CONJUGADOS DE CONCRETO, MOLDADA IN LOCO  EM TRECHO CURVO COM EXTRUSORA, 60 CM BASE (15 CM BASE DA GUIA + 45 CM BASE DA SARJETA) X 26 CM ALTURA. AF_01/2024</t>
  </si>
  <si>
    <t xml:space="preserve">GUIA (MEIO-FIO) E SARJETA CONJUGADOS DE CONCRETO, MOLDADA  IN LOCO  EM TRECHO RETO COM EXTRUSORA, 65 CM BASE (15 CM BASE DA GUIA + 50 CM BASE DA SARJETA) X 26 CM ALTURA. AF_01/2024</t>
  </si>
  <si>
    <t xml:space="preserve">GUIA (MEIO-FIO) E SARJETA CONJUGADOS DE CONCRETO, MOLDADA  IN LOCO  EM TRECHO CURVO COM EXTRUSORA, 65 CM BASE (15 CM BASE DA GUIA + 50 CM BASE DA SARJETA) X 26 CM ALTURA. AF_01/2024</t>
  </si>
  <si>
    <t xml:space="preserve">ASSENTAMENTO DE GUIA (MEIO-FIO) EM TRECHO RETO, CONFECCIONADA EM CONCRETO PRÉ-FABRICADO, DIMENSÕES 100X15X13X30 CM (COMPRIMENTO X BASE INFERIOR X BASE SUPERIOR X ALTURA). AF_01/2024</t>
  </si>
  <si>
    <t xml:space="preserve">ASSENTAMENTO DE GUIA (MEIO-FIO) EM TRECHO CURVO, CONFECCIONADA EM CONCRETO PRÉ-FABRICADO, DIMENSÕES 100X15X13X30 CM (COMPRIMENTO X BASE INFERIOR X BASE SUPERIOR X ALTURA). AF_01/2024</t>
  </si>
  <si>
    <t xml:space="preserve">ASSENTAMENTO DE GUIA (MEIO-FIO) EM TRECHO RETO, CONFECCIONADA EM CONCRETO PRÉ-FABRICADO, DIMENSÕES 100X15X13X20 CM (COMPRIMENTO X BASE INFERIOR X BASE SUPERIOR X ALTURA). AF_01/2024</t>
  </si>
  <si>
    <t xml:space="preserve">ASSENTAMENTO DE GUIA (MEIO-FIO) EM TRECHO CURVO, CONFECCIONADA EM CONCRETO PRÉ-FABRICADO, DIMENSÕES 100X15X13X20 CM (COMPRIMENTO X BASE INFERIOR X BASE SUPERIOR X ALTURA). AF_01/2024</t>
  </si>
  <si>
    <t xml:space="preserve">ASSENTAMENTO DE GUIA (MEIO-FIO) EM TRECHO RETO, CONFECCIONADA EM CONCRETO PRÉ-FABRICADO, DIMENSÕES 80X08X08X25 CM (COMPRIMENTO X BASE INFERIOR X BASE SUPERIOR X ALTURA). AF_01/2024</t>
  </si>
  <si>
    <t xml:space="preserve">ASSENTAMENTO DE GUIA (MEIO-FIO) EM TRECHO CURVO, CONFECCIONADA EM CONCRETO PRÉ-FABRICADO, DIMENSÕES 80X08X08X25 CM (COMPRIMENTO X BASE INFERIOR X BASE SUPERIOR X ALTURA). AF_01/2024</t>
  </si>
  <si>
    <t xml:space="preserve">ASSENTAMENTO DE GUIA (MEIO-FIO) EM TRECHO RETO, CONFECCIONADA EM CONCRETO PRÉ-FABRICADO, DIMENSÕES 39X6,5X6,5X19 CM (COMPRIMENTO X BASE INFERIOR X BASE SUPERIOR X ALTURA), PARA DELIMITAÇÃO DE JARDINS, PRAÇAS OU PASSEIOS. AF_01/2024</t>
  </si>
  <si>
    <t xml:space="preserve">ASSENTAMENTO DE GUIA (MEIO-FIO) EM TRECHO CURVO, CONFECCIONADA EM CONCRETO PRÉ-FABRICADO, DIMENSÕES 39X6,5X6,5X19 CM (COMPRIMENTO X BASE INFERIOR X BASE SUPERIOR X ALTURA), PARA DELIMITAÇÃO DE JARDINS, PRAÇAS OU PASSEIOS. AF_01/2024</t>
  </si>
  <si>
    <t xml:space="preserve">EXECUÇÃO DE SARJETA DE CONCRETO USINADO, MOLDADA  IN LOCO  EM TRECHO RETO, 30 CM BASE X 15 CM ALTURA. AF_01/2024</t>
  </si>
  <si>
    <t xml:space="preserve">EXECUÇÃO DE SARJETA DE CONCRETO USINADO, MOLDADA  IN LOCO  EM TRECHO CURVO, 30 CM BASE X 15 CM ALTURA. AF_01/2024</t>
  </si>
  <si>
    <t xml:space="preserve">EXECUÇÃO DE SARJETA DE CONCRETO USINADO, MOLDADA  IN LOCO  EM TRECHO RETO, 45 CM BASE X 15 CM ALTURA. AF_01/2024</t>
  </si>
  <si>
    <t xml:space="preserve">EXECUÇÃO DE SARJETA DE CONCRETO USINADO, MOLDADA  IN LOCO  EM TRECHO CURVO, 45 CM BASE X 15 CM ALTURA. AF_01/2024</t>
  </si>
  <si>
    <t xml:space="preserve">EXECUÇÃO DE SARJETA DE CONCRETO USINADO, MOLDADA  IN LOCO  EM TRECHO RETO, 60 CM BASE X 15 CM ALTURA. AF_01/2024</t>
  </si>
  <si>
    <t xml:space="preserve">EXECUÇÃO DE SARJETA DE CONCRETO USINADO, MOLDADA  IN LOCO  EM TRECHO CURVO, 60 CM BASE X 15 CM ALTURA. AF_01/2024</t>
  </si>
  <si>
    <t xml:space="preserve">EXECUÇÃO DE SARJETA DE CONCRETO USINADO, MOLDADA  IN LOCO  EM TRECHO RETO, 30 CM BASE X 10 CM ALTURA. AF_01/2024</t>
  </si>
  <si>
    <t xml:space="preserve">EXECUÇÃO DE SARJETA DE CONCRETO USINADO, MOLDADA  IN LOCO  EM TRECHO CURVO, 30 CM BASE X 10 CM ALTURA. AF_01/2024</t>
  </si>
  <si>
    <t xml:space="preserve">EXECUÇÃO DE SARJETA DE CONCRETO USINADO, MOLDADA  IN LOCO  EM TRECHO RETO, 45 CM BASE X 10 CM ALTURA. AF_01/2024</t>
  </si>
  <si>
    <t xml:space="preserve">EXECUÇÃO DE SARJETA DE CONCRETO USINADO, MOLDADA  IN LOCO  EM TRECHO CURVO, 45 CM BASE X 10 CM ALTURA. AF_01/2024</t>
  </si>
  <si>
    <t xml:space="preserve">EXECUÇÃO DE SARJETA DE CONCRETO USINADO, MOLDADA  IN LOCO  EM TRECHO RETO, 60 CM BASE X 10 CM ALTURA. AF_01/2024</t>
  </si>
  <si>
    <t xml:space="preserve">EXECUÇÃO DE SARJETA DE CONCRETO USINADO, MOLDADA  IN LOCO  EM TRECHO CURVO, 60 CM BASE X 10 CM ALTURA. AF_01/2024</t>
  </si>
  <si>
    <t xml:space="preserve">EXECUÇÃO DE SARJETÃO DE CONCRETO USINADO, MOLDADA  IN LOCO  EM TRECHO RETO, 100 CM BASE X 20 CM ALTURA. AF_01/2024</t>
  </si>
  <si>
    <t xml:space="preserve">EXECUÇÃO DE ESCORAS DE CONCRETO PARA CONTENÇÃO DE GUIAS PRÉ-FABRICADAS. AF_01/2024</t>
  </si>
  <si>
    <t xml:space="preserve">ADUELA/ GALERIA FECHADA PRE-MOLDADA DE CONCRETO ARMADO, SECAO QUADRANGULAR INTERNA DE 1,50 X 1,50 M (L X A), MISULA DE 20 X 20 CM, C = 1,00 M, ESPESSURA MIN = 15 CM, TB-45 E FCK DO CONCRETO = 30 MPA   FORNECIMENTO E ASSENTAMENTO. AF_01/2023</t>
  </si>
  <si>
    <t xml:space="preserve">ADUELA/ GALERIA FECHADA PRE-MOLDADA DE CONCRETO ARMADO, SECAO QUADRANGULAR INTERNA DE 2,00 X 2,00 M (L X A), MISULA DE 20 X 20 CM, C = 1,00 M, ESPESSURA MIN = 15 CM, TB-45 E FCK DO CONCRETO = 30 MPA   FORNECIMENTO E ASSENTAMENTO. AF_01/2023</t>
  </si>
  <si>
    <t xml:space="preserve">ADUELA/ GALERIA FECHADA PRE-MOLDADA DE CONCRETO ARMADO, SECAO QUADRANGULAR INTERNA DE 2,50 X 2,50 M (L X A), MISULA DE 20 X 20 CM, C = 1,00 M, ESPESSURA MIN = 15 CM, TB-45 E FCK DO CONCRETO = 30 MPA   FORNECIMENTO E ASSENTAMENTO. AF_01/2023</t>
  </si>
  <si>
    <t xml:space="preserve">ADUELA/ GALERIA FECHADA PRE-MOLDADA DE CONCRETO ARMADO, SECAO QUADRANGULAR INTERNA DE 3,00 X 3,00 M (L X A), MISULA DE 20 X 20 CM, C = 1,00 M, ESPESSURA MIN = 20 CM, TB-45 E FCK DO CONCRETO = 30 MPA   FORNECIMENTO E ASSENTAMENTO. AF_01/2023</t>
  </si>
  <si>
    <t xml:space="preserve">APLICAÇÃO DE MANTA GEOTÊXTIL NAS JUNTAS RÍGIDAS DE ADUELAS PRÉ-MOLDADAS DE CONCRETO ARMADO. AF_01/2023</t>
  </si>
  <si>
    <t xml:space="preserve">FABRICAÇÃO, MONTAGEM E DESMONTAGEM DE FÔRMA PARA BOCA PARA BUEIRO, EM CHAPA DE MADEIRA COMPENSADA RESINADA, E = 17 MM, 2 UTILIZAÇÕES. AF_07/2021</t>
  </si>
  <si>
    <t xml:space="preserve">ARMAÇÃO DE MURO ALA E MURO TESTA UTILIZANDO AÇO CA-50 DE 6,3 MM - MONTAGEM. AF_07/2021</t>
  </si>
  <si>
    <t xml:space="preserve">ARMAÇÃO DE MURO ALA E MURO TESTA UTILIZANDO AÇO CA-50 DE 8 MM - MONTAGEM. AF_07/2021</t>
  </si>
  <si>
    <t xml:space="preserve">ARMAÇÃO DE MURO ALA E MURO TESTA UTILIZANDO AÇO CA-50 DE 10 MM - MONTAGEM. AF_07/2021</t>
  </si>
  <si>
    <t xml:space="preserve">ARMAÇÃO DE MURO ALA E MURO TESTA UTILIZANDO AÇO CA-50 DE 12,5 MM - MONTAGEM. AF_07/2021</t>
  </si>
  <si>
    <t xml:space="preserve">ARMAÇÃO DE MURO ALA E MURO TESTA UTILIZANDO AÇO CA-50 DE 16 MM - MONTAGEM. AF_07/2021</t>
  </si>
  <si>
    <t xml:space="preserve">ARMAÇÃO DE MURO ALA E MURO TESTA UTILIZANDO AÇO CA-50 DE 20 MM - MONTAGEM. AF_07/2021</t>
  </si>
  <si>
    <t xml:space="preserve">ARMAÇÃO DE SOLEIRA UTILIZANDO AÇO CA-50 DE 6,3 MM - MONTAGEM. AF_07/2021</t>
  </si>
  <si>
    <t xml:space="preserve">ARMAÇÃO DE SOLEIRA UTILIZANDO AÇO CA-50 DE 8 MM - MONTAGEM. AF_07/2021</t>
  </si>
  <si>
    <t xml:space="preserve">CONCRETAGEM DE BOCA PARA BUEIRO, FCK = 20 MPA, COM USO DE BOMBA - LANÇAMENTO, ADENSAMENTO E ACABAMENTO. AF_07/2021</t>
  </si>
  <si>
    <t xml:space="preserve">BOCA PARA BUEIRO SIMPLES TUBULAR D = 40 CM EM CONCRETO, ALAS COM ESCONSIDADE DE 0°, INCLUINDO FÔRMAS E MATERIAIS. AF_07/2021</t>
  </si>
  <si>
    <t xml:space="preserve">BOCA PARA BUEIRO SIMPLES TUBULAR D = 60 CM EM CONCRETO, ALAS COM ESCONSIDADE DE 0°, INCLUINDO FÔRMAS E MATERIAIS. AF_07/2021</t>
  </si>
  <si>
    <t xml:space="preserve">BOCA PARA BUEIRO SIMPLES TUBULAR D = 80 CM EM CONCRETO, ALAS COM ESCONSIDADE DE 0°, INCLUINDO FÔRMAS E MATERIAIS. AF_07/2021</t>
  </si>
  <si>
    <t xml:space="preserve">BOCA PARA BUEIRO SIMPLES TUBULAR D = 100 CM EM CONCRETO, ALAS COM ESCONSIDADE DE 0°, INCLUINDO FÔRMAS E MATERIAIS. AF_07/2021</t>
  </si>
  <si>
    <t xml:space="preserve">BOCA PARA BUEIRO SIMPLES TUBULAR D = 120 CM EM CONCRETO, ALAS COM ESCONSIDADE DE 0°, INCLUINDO FÔRMAS E MATERIAIS. AF_07/2021</t>
  </si>
  <si>
    <t xml:space="preserve">BOCA PARA BUEIRO SIMPLES TUBULAR D = 150 CM EM CONCRETO, ALAS COM ESCONSIDADE DE 0°, INCLUINDO FÔRMAS E MATERIAIS. AF_07/2021</t>
  </si>
  <si>
    <t xml:space="preserve">BOCA PARA BUEIRO DUPLO TUBULAR D = 80 CM EM CONCRETO, ALAS COM ESCONSIDADE DE 0°, INCLUINDO FÔRMAS E MATERIAIS. AF_07/2021</t>
  </si>
  <si>
    <t xml:space="preserve">BOCA PARA BUEIRO DUPLO TUBULAR D = 100 CM EM CONCRETO, ALAS COM ESCONSIDADE DE 0°, INCLUINDO FÔRMAS E MATERIAIS. AF_07/2021</t>
  </si>
  <si>
    <t xml:space="preserve">BOCA PARA BUEIRO DUPLO TUBULAR D = 120 CM EM CONCRETO, ALAS COM ESCONSIDADE DE 0°, INCLUINDO FÔRMAS E MATERIAIS. AF_07/2021</t>
  </si>
  <si>
    <t xml:space="preserve">BOCA PARA BUEIRO DUPLO TUBULAR D = 150 CM EM CONCRETO, ALAS COM ESCONSIDADE DE 0°, INCLUINDO FÔRMAS E MATERIAIS. AF_07/2021</t>
  </si>
  <si>
    <t xml:space="preserve">BOCA PARA BUEIRO TRIPLO TUBULAR D = 100 CM EM CONCRETO, ALAS COM ESCONSIDADE DE 0°, INCLUINDO FÔRMAS E MATERIAIS. AF_07/2021</t>
  </si>
  <si>
    <t xml:space="preserve">BOCA PARA BUEIRO TRIPLO TUBULAR D = 120 CM EM CONCRETO, ALAS COM ESCONSIDADE DE 0°, INCLUINDO FÔRMAS E MATERIAIS. AF_07/2021</t>
  </si>
  <si>
    <t xml:space="preserve">BOCA PARA BUEIRO TRIPLO TUBULAR D = 150 CM EM CONCRETO, ALAS COM ESCONSIDADE DE 0°, INCLUINDO FÔRMAS E MATERIAIS. AF_07/2021</t>
  </si>
  <si>
    <t xml:space="preserve">BOCA PARA BUEIRO SIMPLES TUBULAR D = 60 CM EM CONCRETO, ALAS COM ESCONSIDADE DE 30°, INCLUINDO FÔRMAS E MATERIAIS. AF_07/2021</t>
  </si>
  <si>
    <t xml:space="preserve">BOCA PARA BUEIRO SIMPLES TUBULAR D = 80 CM EM CONCRETO, ALAS COM ESCONSIDADE DE 30°, INCLUINDO FÔRMAS E MATERIAIS. AF_07/2021</t>
  </si>
  <si>
    <t xml:space="preserve">BOCA PARA BUEIRO SIMPLES TUBULAR D = 100 CM EM CONCRETO, ALAS COM ESCONSIDADE DE 30°, INCLUINDO FÔRMAS E MATERIAIS. AF_07/2021</t>
  </si>
  <si>
    <t xml:space="preserve">BOCA PARA BUEIRO SIMPLES TUBULAR D = 120 CM EM CONCRETO, ALAS COM ESCONSIDADE DE 30°, INCLUINDO FÔRMAS E MATERIAIS. AF_07/2021</t>
  </si>
  <si>
    <t xml:space="preserve">BOCA PARA BUEIRO SIMPLES TUBULAR D = 150 CM EM CONCRETO, ALAS COM ESCONSIDADE DE 30°, INCLUINDO FÔRMAS E MATERIAIS. AF_07/2021</t>
  </si>
  <si>
    <t xml:space="preserve">BOCA PARA BUEIRO DUPLO TUBULAR D = 100 CM EM CONCRETO, ALAS COM ESCONSIDADE DE 30°, INCLUINDO FÔRMAS E MATERIAIS. AF_07/2021</t>
  </si>
  <si>
    <t xml:space="preserve">BOCA PARA BUEIRO DUPLO TUBULAR D = 120 CM EM CONCRETO, ALAS COM ESCONSIDADE DE 30°, INCLUINDO FÔRMAS E MATERIAIS. AF_07/2021</t>
  </si>
  <si>
    <t xml:space="preserve">BOCA PARA BUEIRO DUPLO TUBULAR D = 150 CM EM CONCRETO, ALAS COM ESCONSIDADE DE 30°, INCLUINDO FÔRMAS E MATERIAIS. AF_07/2021</t>
  </si>
  <si>
    <t xml:space="preserve">BOCA PARA BUEIRO TRIPLO TUBULAR D = 100 CM EM CONCRETO, ALAS COM ESCONSIDADE DE 30°, INCLUINDO FÔRMAS E MATERIAIS. AF_07/2021</t>
  </si>
  <si>
    <t xml:space="preserve">BOCA PARA BUEIRO TRIPLO TUBULAR D = 120 CM EM CONCRETO, ALAS COM ESCONSIDADE DE 30°, INCLUINDO FÔRMAS E MATERIAIS. AF_07/2021</t>
  </si>
  <si>
    <t xml:space="preserve">BOCA PARA BUEIRO TRIPLO TUBULAR D = 150 CM EM CONCRETO, ALAS COM ESCONSIDADE DE 30°, INCLUINDO FÔRMAS E MATERIAIS. AF_07/2021</t>
  </si>
  <si>
    <t xml:space="preserve">BOCA PARA BUEIRO SIMPLES CELULAR 150 X 150 CM EM CONCRETO, ALAS COM ESCONSIDADE DE 30°, INCLUINDO FÔRMAS E MATERIAIS. AF_07/2021</t>
  </si>
  <si>
    <t xml:space="preserve">BOCA PARA BUEIRO SIMPLES CELULAR 200 X 200 CM EM CONCRETO, ALAS COM ESCONSIDADE DE 30°, INCLUINDO FÔRMAS E MATERIAIS. AF_07/2021</t>
  </si>
  <si>
    <t xml:space="preserve">BOCA PARA BUEIRO SIMPLES CELULAR 250 X 250 CM EM CONCRETO, ALAS COM ESCONSIDADE DE 30°, INCLUINDO FÔRMAS E MATERIAIS. AF_07/2021</t>
  </si>
  <si>
    <t xml:space="preserve">BOCA PARA BUEIRO SIMPLES CELULAR 300 X 300 CM EM CONCRETO, ALAS COM ESCONSIDADE DE 30°, INCLUINDO FÔRMAS E MATERIAIS. AF_07/2021</t>
  </si>
  <si>
    <t xml:space="preserve">BOCA PARA BUEIRO DUPLO CELULAR 150 X 150 CM EM CONCRETO, ALAS COM ESCONSIDADE DE 30°, INCLUINDO FÔRMAS E MATERIAIS. AF_07/2021</t>
  </si>
  <si>
    <t xml:space="preserve">BOCA PARA BUEIRO DUPLO CELULAR 200 X 200 CM EM CONCRETO, ALAS COM ESCONSIDADE DE 30°, INCLUINDO FÔRMAS E MATERIAIS. AF_07/2021</t>
  </si>
  <si>
    <t xml:space="preserve">BOCA PARA BUEIRO DUPLO CELULAR 250 X 250 CM EM CONCRETO, ALAS COM ESCONSIDADE DE 30°, INCLUINDO FÔRMAS E MATERIAIS. AF_07/2021</t>
  </si>
  <si>
    <t xml:space="preserve">BOCA PARA BUEIRO DUPLO CELULAR 300 X 300 CM EM CONCRETO, ALAS COM ESCONSIDADE DE 30°, INCLUINDO FÔRMAS E MATERIAIS. AF_07/2021</t>
  </si>
  <si>
    <t xml:space="preserve">BOCA PARA BUEIRO TRIPLO CELULAR 150 X 150 CM EM CONCRETO, ALAS COM ESCONSIDADE DE 30°, INCLUINDO FÔRMAS E MATERIAIS. AF_07/2021</t>
  </si>
  <si>
    <t xml:space="preserve">BOCA PARA BUEIRO TRIPLO CELULAR 200 X 200 CM EM CONCRETO, ALAS COM ESCONSIDADE DE 30°, INCLUINDO FÔRMAS E MATERIAIS. AF_07/2021</t>
  </si>
  <si>
    <t xml:space="preserve">BOCA PARA BUEIRO TRIPLO CELULAR 250 X 250 CM EM CONCRETO, ALAS COM ESCONSIDADE DE 30°, INCLUINDO FÔRMAS E MATERIAIS. AF_07/2021</t>
  </si>
  <si>
    <t xml:space="preserve">BOCA PARA BUEIRO TRIPLO CELULAR 300 X 300 CM EM CONCRETO, ALAS COM ESCONSIDADE DE 30°, INCLUINDO FÔRMAS E MATERIAIS. AF_07/2021</t>
  </si>
  <si>
    <t xml:space="preserve">BOCA PARA BUEIRO SIMPLES TUBULAR D = 40 CM EM GABIÃO, ALAS COM ESCONSIDADE DE 45°, INCLUINDO FÔRMAS E MATERIAIS. AF_07/2021</t>
  </si>
  <si>
    <t xml:space="preserve">BOCA PARA BUEIRO SIMPLES TUBULAR D = 60 CM EM GABIÃO, ALAS COM ESCONSIDADE DE 45°, INCLUINDO FÔRMAS E MATERIAIS. AF_07/2021</t>
  </si>
  <si>
    <t xml:space="preserve">BOCA PARA BUEIRO SIMPLES TUBULAR D = 80 CM EM GABIÃO, ALAS COM ESCONSIDADE DE 45°, INCLUINDO FÔRMAS E MATERIAIS. AF_07/2021</t>
  </si>
  <si>
    <t xml:space="preserve">BOCA PARA BUEIRO SIMPLES TUBULAR D = 100 CM EM GABIÃO, ALAS COM ESCONSIDADE DE 45°, INCLUINDO FÔRMAS E MATERIAIS. AF_07/2021</t>
  </si>
  <si>
    <t xml:space="preserve">BOCA PARA BUEIRO SIMPLES TUBULAR D = 120 CM EM GABIÃO, ALAS COM ESCONSIDADE DE 45°, INCLUINDO FÔRMAS E MATERIAIS. AF_07/2021</t>
  </si>
  <si>
    <t xml:space="preserve">BOCA PARA BUEIRO SIMPLES TUBULAR D = 150 CM EM GABIÃO, ALAS COM ESCONSIDADE DE 45°, INCLUINDO FÔRMAS E MATERIAIS. AF_07/2021</t>
  </si>
  <si>
    <t xml:space="preserve">BOCA PARA BUEIRO DUPLO TUBULAR D = 40 CM EM GABIÃO, ALAS COM ESCONSIDADE DE 45°, INCLUINDO FÔRMAS E MATERIAIS. AF_07/2021</t>
  </si>
  <si>
    <t xml:space="preserve">BOCA PARA BUEIRO DUPLO TUBULAR D = 60 CM EM GABIÃO, ALAS COM ESCONSIDADE DE 45°, INCLUINDO FÔRMAS E MATERIAIS. AF_07/2021</t>
  </si>
  <si>
    <t xml:space="preserve">BOCA PARA BUEIRO DUPLO TUBULAR D = 80 CM EM GABIÃO, ALAS COM ESCONSIDADE DE 45°, INCLUINDO FÔRMAS E MATERIAIS. AF_07/2021</t>
  </si>
  <si>
    <t xml:space="preserve">BOCA PARA BUEIRO DUPLO TUBULAR D = 100 CM EM GABIÃO, ALAS COM ESCONSIDADE DE 45°, INCLUINDO FÔRMAS E MATERIAIS. AF_07/2021</t>
  </si>
  <si>
    <t xml:space="preserve">BOCA PARA BUEIRO DUPLO TUBULAR D = 120 CM EM GABIÃO, ALAS COM ESCONSIDADE DE 45°, INCLUINDO FÔRMAS E MATERIAIS. AF_07/2021</t>
  </si>
  <si>
    <t xml:space="preserve">BOCA PARA BUEIRO DUPLO TUBULAR D = 150 CM EM GABIÃO, ALAS COM ESCONSIDADE DE 45°, INCLUINDO FÔRMAS E MATERIAIS. AF_07/2021</t>
  </si>
  <si>
    <t xml:space="preserve">BOCA PARA BUEIRO TRIPLO TUBULAR D = 40 CM EM GABIÃO, ALAS COM ESCONSIDADE DE 45°, INCLUINDO FÔRMAS E MATERIAIS. AF_07/2021</t>
  </si>
  <si>
    <t xml:space="preserve">BOCA PARA BUEIRO TRIPLO TUBULAR D = 60 CM EM GABIÃO, ALAS COM ESCONSIDADE DE 45°, INCLUINDO FÔRMAS E MATERIAIS. AF_07/2021</t>
  </si>
  <si>
    <t xml:space="preserve">BOCA PARA BUEIRO TRIPLO TUBULAR D = 80 CM EM GABIÃO, ALAS COM ESCONSIDADE DE 45°, INCLUINDO FÔRMAS E MATERIAIS. AF_07/2021</t>
  </si>
  <si>
    <t xml:space="preserve">BOCA PARA BUEIRO TRIPLO TUBULAR D = 100 CM EM GABIÃO, ALAS COM ESCONSIDADE DE 45°, INCLUINDO FÔRMAS E MATERIAIS. AF_07/2021</t>
  </si>
  <si>
    <t xml:space="preserve">BOCA PARA BUEIRO TRIPLO TUBULAR D = 120 CM EM GABIÃO, ALAS COM ESCONSIDADE DE 45°, INCLUINDO FÔRMAS E MATERIAIS. AF_07/2021</t>
  </si>
  <si>
    <t xml:space="preserve">BOCA PARA BUEIRO TRIPLO TUBULAR D = 150 CM EM GABIÃO, ALAS COM ESCONSIDADE DE 45°, INCLUINDO FÔRMAS E MATERIAIS. AF_07/2021</t>
  </si>
  <si>
    <t xml:space="preserve">BOCA PARA BUEIRO SIMPLES CELULAR 150 X 150 CM EM GABIÃO, ALAS COM ESCONSIDADE DE 45°, INCLUINDO FÔRMAS E MATERIAIS. AF_07/2021</t>
  </si>
  <si>
    <t xml:space="preserve">BOCA PARA BUEIRO SIMPLES CELULAR 200 X 200 CM EM GABIÃO, ALAS COM ESCONSIDADE DE 45°, INCLUINDO FÔRMAS E MATERIAIS. AF_07/2021</t>
  </si>
  <si>
    <t xml:space="preserve">BOCA PARA BUEIRO SIMPLES CELULAR 250 X 250 CM EM GABIÃO, ALAS COM ESCONSIDADE DE 45°, INCLUINDO FÔRMAS E MATERIAIS. AF_07/2021</t>
  </si>
  <si>
    <t xml:space="preserve">BOCA PARA BUEIRO SIMPLES CELULAR 300 X 300 CM EM GABIÃO, ALAS COM ESCONSIDADE DE 45°, INCLUINDO FÔRMAS E MATERIAIS. AF_07/2021</t>
  </si>
  <si>
    <t xml:space="preserve">BOCA PARA BUEIRO DUPLO CELULAR 150 X 150 CM EM GABIÃO, ALAS COM ESCONSIDADE DE 45°, INCLUINDO FÔRMAS E MATERIAIS. AF_07/2021</t>
  </si>
  <si>
    <t xml:space="preserve">BOCA PARA BUEIRO DUPLO CELULAR 200 X 200 CM EM GABIÃO, ALAS COM ESCONSIDADE DE 45°, INCLUINDO FÔRMAS E MATERIAIS. AF_07/2021</t>
  </si>
  <si>
    <t xml:space="preserve">BOCA PARA BUEIRO DUPLO CELULAR 250 X 250 CM EM GABIÃO, ALAS COM ESCONSIDADE DE 45°, INCLUINDO FÔRMAS E MATERIAIS. AF_07/2021</t>
  </si>
  <si>
    <t xml:space="preserve">BOCA PARA BUEIRO DUPLO CELULAR 300 X 300 CM EM GABIÃO, ALAS COM ESCONSIDADE DE 45°, INCLUINDO FÔRMAS E MATERIAIS. AF_07/2021</t>
  </si>
  <si>
    <t xml:space="preserve">BOCA PARA BUEIRO TRIPLO CELULAR 150 X 150 CM EM GABIÃO, ALAS COM ESCONSIDADE DE 45°, INCLUINDO FÔRMAS E MATERIAIS. AF_07/2021</t>
  </si>
  <si>
    <t xml:space="preserve">BOCA PARA BUEIRO TRIPLO CELULAR 200 X 200 CM EM GABIÃO, ALAS COM ESCONSIDADE DE 45°, INCLUINDO FÔRMAS E MATERIAIS. AF_07/2021</t>
  </si>
  <si>
    <t xml:space="preserve">BOCA PARA BUEIRO TRIPLO CELULAR 250 X 250 CM EM GABIÃO, ALAS COM ESCONSIDADE DE 45°, INCLUINDO FÔRMAS E MATERIAIS. AF_07/2021</t>
  </si>
  <si>
    <t xml:space="preserve">BOCA PARA BUEIRO TRIPLO CELULAR 300 X 300 CM EM GABIÃO, ALAS COM ESCONSIDADE DE 45°, INCLUINDO FÔRMAS E MATERIAIS. AF_07/2021</t>
  </si>
  <si>
    <t xml:space="preserve">ESCORAMENTO DE VALA, TIPO PONTALETEAMENTO, COM PROFUNDIDADE DE 0 A 1,5 M, LARGURA MENOR QUE 1,5 M. AF_08/2020</t>
  </si>
  <si>
    <t xml:space="preserve">ESCORAMENTO DE VALA, TIPO PONTALETEAMENTO, COM PROFUNDIDADE DE 0 A 1,5 M, LARGURA MAIOR OU IGUAL A 1,5 M E MENOR QUE 2,5 M. AF_08/2020</t>
  </si>
  <si>
    <t xml:space="preserve">ESCORAMENTO DE VALA, TIPO PONTALETEAMENTO, COM PROFUNDIDADE DE 1,5 A 3,0 M, LARGURA MENOR QUE 1,5 M. AF_08/2020</t>
  </si>
  <si>
    <t xml:space="preserve">ESCORAMENTO DE VALA, TIPO PONTALETEAMENTO, COM PROFUNDIDADE DE 1,5 A 3,0 M, LARGURA MAIOR OU IGUAL A 1,5 M E MENOR QUE 2,5 M. AF_08/2020</t>
  </si>
  <si>
    <t xml:space="preserve">ESCORAMENTO DE VALA, TIPO PONTALETEAMENTO, COM PROFUNDIDADE DE 3,0 A 4,5 M, LARGURA MENOR QUE 1,5 M. AF_08/2020</t>
  </si>
  <si>
    <t xml:space="preserve">ESCORAMENTO DE VALA, TIPO PONTALETEAMENTO, COM PROFUNDIDADE DE 3,0 A 4,5 M, LARGURA MAIOR OU IGUAL A 1,5 M E MENOR QUE 2,5 M. AF_08/2020</t>
  </si>
  <si>
    <t xml:space="preserve">ESCORAMENTO DE VALA, TIPO DESCONTÍNUO, COM PROFUNDIDADE DE 0 A 1,5 M, LARGURA MENOR QUE 1,5 M. AF_08/2020</t>
  </si>
  <si>
    <t xml:space="preserve">ESCORAMENTO DE VALA, TIPO DESCONTÍNUO, COM PROFUNDIDADE DE 0 A 1,5 M, LARGURA MAIOR OU IGUAL A 1,5 M E MENOR QUE 2,5 M. AF_08/2020</t>
  </si>
  <si>
    <t xml:space="preserve">ESCORAMENTO DE VALA, TIPO DESCONTÍNUO, COM PROFUNDIDADE DE 1,5 M A 3,0 M, LARGURA MENOR QUE 1,5 M. AF_08/2020</t>
  </si>
  <si>
    <t xml:space="preserve">ESCORAMENTO DE VALA, TIPO DESCONTÍNUO, COM PROFUNDIDADE DE 1,5 A 3,0 M, LARGURA MAIOR OU IGUAL A 1,5 M E MENOR QUE 2,5 M. AF_08/2020</t>
  </si>
  <si>
    <t xml:space="preserve">ESCORAMENTO DE VALA, TIPO DESCONTÍNUO, COM PROFUNDIDADE DE 3,0 A 4,5 M, LARGURA MENOR QUE 1,5 M. AF_08/2020</t>
  </si>
  <si>
    <t xml:space="preserve">ESCORAMENTO DE VALA, TIPO DESCONTÍNUO, COM PROFUNDIDADE DE 3,0 A 4,5 M, LARGURA MAIOR OU IGUAL A 1,5 E MENOR QUE 2,5 M. AF_08/2020</t>
  </si>
  <si>
    <t xml:space="preserve">ESCORAMENTO DE VALA, TIPO CONTÍNUO, COM PROFUNDIDADE DE 0 A 1,5 M, LARGURA MENOR QUE 1,5 M. AF_08/2020</t>
  </si>
  <si>
    <t xml:space="preserve">ESCORAMENTO DE VALA, TIPO CONTÍNUO, COM PROFUNDIDADE DE 0 A 1,5 M, LARGURA MAIOR OU IGUAL A 1,5 M E MENOR QUE 2,5 M. AF_08/2020</t>
  </si>
  <si>
    <t xml:space="preserve">ESCORAMENTO DE VALA, TIPO CONTÍNUO, COM PROFUNDIDADE DE 1,5 M A 3,0 M, LARGURA MENOR QUE 1,5 M. AF_08/2020</t>
  </si>
  <si>
    <t xml:space="preserve">ESCORAMENTO DE VALA, TIPO CONTÍNUO, COM PROFUNDIDADE DE 1,5 A 3,0 M, LARGURA MAIOR OU IGUAL A 1,5 M E MENOR QUE 2,5 M. AF_08/2020</t>
  </si>
  <si>
    <t xml:space="preserve">ESCORAMENTO DE VALA, TIPO CONTÍNUO, COM PROFUNDIDADE DE 3,0 A 4,5 M, LARGURA MENOR QUE 1,5 M. AF_08/2020</t>
  </si>
  <si>
    <t xml:space="preserve">ESCORAMENTO DE VALA, TIPO CONTÍNUO, COM PROFUNDIDADE DE 3,0 A 4,5 M, LARGURA MAIOR OU IGUAL A 1,5 E MENOR QUE 2,5 M. AF_08/2020</t>
  </si>
  <si>
    <t xml:space="preserve">ESCORAMENTO DE VALA, TIPO CONTÍNUO COM PERFIL METÁLICO "U", COM PROFUNDIDADE DE 0 A 1,5 M, LARGURA MENOR QUE 1,5 M. AF_08/2020</t>
  </si>
  <si>
    <t xml:space="preserve">ESCORAMENTO DE VALA,TIPO CONTÍNUO COM PERFIL METÁLICO "U", COM PROFUNDIDADE DE 0 A 1,5 M, LARGURA MAIOR OU IGUAL A 1,5 E MENOR QUE 2,5 M. AF_08/2020</t>
  </si>
  <si>
    <t xml:space="preserve">ESCORAMENTO DE VALA, TIPO CONTÍNUO COM PERFIL METÁLICO "U", COM PROFUNDIDADE DE 1,5 A 3,0 M, LARGURA MENOR QUE 1,5 M. AF_08/2020</t>
  </si>
  <si>
    <t xml:space="preserve">ESCORAMENTO DE VALA, TIPO CONTÍNUO COM PERFIL METÁLICO "U", COM PROFUNDIDADE DE 1,5 A 3,0 M, LARGURA MAIOR OU IGUAL 1,5 M E MENOR QUE 2,5 M. AF_08/2020</t>
  </si>
  <si>
    <t xml:space="preserve">ESCORAMENTO DE VALA, TIPO CONTÍNUO COM PERFIL METÁLICO "U", COM PROFUNDIDADE DE 3,0 A 4,5 M, LARGURA MENOR QUE 1,5 M. AF_08/2020</t>
  </si>
  <si>
    <t xml:space="preserve">ESCORAMENTO DE VALA, TIPO CONTÍNUO COM PERFIL METÁLICO "U", COM PROFUNDIDADE DE 3,0 A 4,5 M, LARGURA MAIOR OU IGUAL A 1,5 M E MENOR QUE 2,5 M. AF_08/2020</t>
  </si>
  <si>
    <t xml:space="preserve">ESCORAMENTO DE VALA, TIPO BLINDAGEM, COM PROFUNDIDADE DE 0 A 1,5 M, LARGURA MENOR QUE 1,5 M - EXECUÇÃO, NÃO INCLUI MATERIAL. AF_08/2020</t>
  </si>
  <si>
    <t xml:space="preserve">ESCORAMENTO DE VALA, TIPO BLINDAGEM COM PROFUNDIDADE DE 0 A 1,5 M, LARGURA MAIOR OU IGUAL A 1,5 M E MENOR QUE 2,5 M - EXECUÇÃO, NÃO INCLUI MATERIAL. AF_08/2020</t>
  </si>
  <si>
    <t xml:space="preserve">ESCORAMENTO DE VALA, TIPO BLINDAGEM, COM PROFUNDIDADE DE 1,5 A 3,0 M, LARGURA MENOR QUE 1,5 M - EXECUÇÃO, NÃO INCLUI MATERIAL. AF_08/2020</t>
  </si>
  <si>
    <t xml:space="preserve">ESCORAMENTO DE VALA, TIPO BLINDAGEM, COM PROFUNDIDADE DE 1,5 A 3,0 M, LARGURA MAIOR OU IGUAL A 1,5 M E MENOR QUE 2,5 M - EXECUÇÃO, NÃO INCLUI MATERIAL. AF_08/2020</t>
  </si>
  <si>
    <t xml:space="preserve">ESCORAMENTO DE VALA, TIPO BLINDAGEM, COM PROFUNDIDADE DE 3,0 A 4,5 M, LARGURA MENOR QUE 1,5 M - EXECUÇÃO, NÃO INCLUI MATERIAL. AF_08/2020</t>
  </si>
  <si>
    <t xml:space="preserve">ESCORAMENTO DE VALA, TIPO BLINDAGEM, COM PROFUNDIDADE DE 3,0 A 4,5 M, LARGURA MAIOR OU IGUAL A 1,5 M E MENOR QUE 2,5 M - EXECUÇÃO, NÃO INCLUI MATERIAL. AF_08/2020</t>
  </si>
  <si>
    <t xml:space="preserve">KIT DE PORTA-PRONTA DE MADEIRA EM ACABAMENTO MELAMÍNICO BRANCO, FOLHA LEVE OU MÉDIA, 60X210CM, EXCLUSIVE FECHADURA, FIXAÇÃO COM PREENCHIMENTO PARCIAL DE ESPUMA EXPANSIVA - FORNECIMENTO E INSTALAÇÃO. AF_12/2019</t>
  </si>
  <si>
    <t xml:space="preserve">KIT DE PORTA-PRONTA DE MADEIRA EM ACABAMENTO MELAMÍNICO BRANCO, FOLHA LEVE OU MÉDIA, 70X210CM, EXCLUSIVE FECHADURA, FIXAÇÃO COM PREENCHIMENTO PARCIAL DE ESPUMA EXPANSIVA - FORNECIMENTO E INSTALAÇÃO. AF_12/2019</t>
  </si>
  <si>
    <t xml:space="preserve">KIT DE PORTA-PRONTA DE MADEIRA EM ACABAMENTO MELAMÍNICO BRANCO, FOLHA LEVE OU MÉDIA, 80X210CM, EXCLUSIVE FECHADURA, FIXAÇÃO COM PREENCHIMENTO PARCIAL DE ESPUMA EXPANSIVA - FORNECIMENTO E INSTALAÇÃO. AF_12/2019</t>
  </si>
  <si>
    <t xml:space="preserve">KIT DE PORTA-PRONTA DE MADEIRA EM ACABAMENTO MELAMÍNICO BRANCO, FOLHA PESADA OU SUPERPESADA, 80X210CM, FIXAÇÃO COM PREENCHIMENTO PARCIAL DE ESPUMA EXPANSIVA - FORNECIMENTO E INSTALAÇÃO. AF_12/2019</t>
  </si>
  <si>
    <t xml:space="preserve">KIT DE PORTA-PRONTA DE MADEIRA EM ACABAMENTO MELAMÍNICO BRANCO, FOLHA PESADA OU SUPERPESADA, 90X210CM, FIXAÇÃO COM PREENCHIMENTO TOTAL DE ESPUMA EXPANSIVA - FORNECIMENTO E INSTALAÇÃO. AF_12/2019</t>
  </si>
  <si>
    <t xml:space="preserve">KIT DE PORTA-PRONTA DE MADEIRA EM ACABAMENTO MELAMÍNICO BRANCO, FOLHA LEVE OU MÉDIA, E BATENTE METÁLICO, 60X210CM, FIXAÇÃO COM ARGAMASSA - FORNECIMENTO E INSTALAÇÃO. AF_12/2019</t>
  </si>
  <si>
    <t xml:space="preserve">KIT DE PORTA-PRONTA DE MADEIRA EM ACABAMENTO MELAMÍNICO BRANCO, FOLHA LEVE OU MÉDIA, E BATENTE METÁLICO, 70X210CM, FIXAÇÃO COM ARGAMASSA - FORNECIMENTO E INSTALAÇÃO. AF_12/2019</t>
  </si>
  <si>
    <t xml:space="preserve">KIT DE PORTA-PRONTA DE MADEIRA EM ACABAMENTO MELAMÍNICO BRANCO, FOLHA LEVE OU MÉDIA, E BATENTE METÁLICO, 80X210CM, FIXAÇÃO COM ARGAMASSA - FORNECIMENTO E INSTALAÇÃO. AF_12/2019</t>
  </si>
  <si>
    <t xml:space="preserve">KIT DE PORTA-PRONTA DE MADEIRA EM ACABAMENTO MELAMÍNICO BRANCO, FOLHA LEVE OU MÉDIA, E BATENTE METÁLICO, 90X210CM, FIXAÇÃO COM ARGAMASSA - FORNECIMENTO E INSTALAÇÃO. AF_12/2019</t>
  </si>
  <si>
    <t xml:space="preserve">KIT DE PORTA-PRONTA DE MADEIRA EM ACABAMENTO MELAMÍNICO BRANCO, FOLHA PESADA OU SUPERPESADA, E BATENTE METÁLICO, 80X210CM, FIXAÇÃO COM ARGAMASSA - FORNECIMENTO E INSTALAÇÃO. AF_12/2019</t>
  </si>
  <si>
    <t xml:space="preserve">KIT DE PORTA-PRONTA DE MADEIRA EM ACABAMENTO MELAMÍNICO BRANCO, FOLHA PESADA OU SUPERPESADA, E BATENTE METÁLICO, 90X210CM, FIXAÇÃO COM ARGAMASSA - FORNECIMENTO E INSTALAÇÃO. AF_12/2019</t>
  </si>
  <si>
    <t xml:space="preserve">BATENTE PARA PORTA DE MADEIRA, PADRÃO MÉDIO - FORNECIMENTO E MONTAGEM. AF_12/2019</t>
  </si>
  <si>
    <t xml:space="preserve">BATENTE PARA PORTA DE MADEIRA, FIXAÇÃO COM ARGAMASSA, PADRÃO MÉDIO - FORNECIMENTO E INSTALAÇÃO. AF_12/2019</t>
  </si>
  <si>
    <t xml:space="preserve">PORTA DE MADEIRA PARA PINTURA, SEMI-OCA (LEVE OU MÉDIA), 60X210CM, ESPESSURA DE 3,5CM, INCLUSO DOBRADIÇAS - FORNECIMENTO E INSTALAÇÃO. AF_12/2019</t>
  </si>
  <si>
    <t xml:space="preserve">PORTA DE MADEIRA PARA PINTURA, SEMI-OCA (LEVE OU MÉDIA), 70X210CM, ESPESSURA DE 3,5CM, INCLUSO DOBRADIÇAS - FORNECIMENTO E INSTALAÇÃO. AF_12/2019</t>
  </si>
  <si>
    <t xml:space="preserve">PORTA DE MADEIRA PARA PINTURA, SEMI-OCA (LEVE OU MÉDIA), 80X210CM, ESPESSURA DE 3,5CM, INCLUSO DOBRADIÇAS - FORNECIMENTO E INSTALAÇÃO. AF_12/2019</t>
  </si>
  <si>
    <t xml:space="preserve">PORTA DE MADEIRA PARA PINTURA, SEMI-OCA (LEVE OU MÉDIA), 90X210CM, ESPESSURA DE 3,5CM, INCLUSO DOBRADIÇAS - FORNECIMENTO E INSTALAÇÃO. AF_12/2019</t>
  </si>
  <si>
    <t xml:space="preserve">PORTA DE MADEIRA PARA PINTURA, SEMI-OCA (PESADA OU SUPERPESADA), 80X210CM, ESPESSURA DE 3,5CM, INCLUSO DOBRADIÇAS - FORNECIMENTO E INSTALAÇÃO. AF_12/2019</t>
  </si>
  <si>
    <t xml:space="preserve">PORTA DE MADEIRA, MACIÇA (PESADA OU SUPERPESADA), 90X210CM, ESPESSURA DE 3,5CM, INCLUSO DOBRADIÇAS - FORNECIMENTO E INSTALAÇÃO. AF_12/2019</t>
  </si>
  <si>
    <t xml:space="preserve">FECHADURA DE EMBUTIR COM CILINDRO, EXTERNA, COMPLETA, ACABAMENTO PADRÃO MÉDIO, INCLUSO EXECUÇÃO DE FURO - FORNECIMENTO E INSTALAÇÃO. AF_12/2019</t>
  </si>
  <si>
    <t xml:space="preserve">FECHADURA DE EMBUTIR PARA PORTA DE BANHEIRO, COMPLETA, ACABAMENTO PADRÃO MÉDIO, INCLUSO EXECUÇÃO DE FURO - FORNECIMENTO E INSTALAÇÃO. AF_12/2019</t>
  </si>
  <si>
    <t xml:space="preserve">KIT DE PORTA DE MADEIRA PARA PINTURA, SEMI-OCA (LEVE OU MÉDIA), PADRÃO MÉDIO, 60X210CM, ESPESSURA DE 3,5CM, ITENS INCLUSOS: DOBRADIÇAS, MONTAGEM E INSTALAÇÃO DO BATENTE, FECHADURA COM EXECUÇÃO DO FURO - FORNECIMENTO E INSTALAÇÃO. AF_12/2019</t>
  </si>
  <si>
    <t xml:space="preserve">KIT DE PORTA DE MADEIRA PARA PINTURA, SEMI-OCA (LEVE OU MÉDIA), PADRÃO MÉDIO, 70X210CM, ESPESSURA DE 3,5CM, ITENS INCLUSOS: DOBRADIÇAS, MONTAGEM E INSTALAÇÃO DO BATENTE, FECHADURA COM EXECUÇÃO DO FURO - FORNECIMENTO E INSTALAÇÃO. AF_12/2019</t>
  </si>
  <si>
    <t xml:space="preserve">KIT DE PORTA DE MADEIRA PARA PINTURA, SEMI-OCA (LEVE OU MÉDIA), PADRÃO MÉDIO, 80X210CM, ESPESSURA DE 3,5CM, ITENS INCLUSOS: DOBRADIÇAS, MONTAGEM E INSTALAÇÃO DO BATENTE, FECHADURA COM EXECUÇÃO DO FURO - FORNECIMENTO E INSTALAÇÃO. AF_12/2019</t>
  </si>
  <si>
    <t xml:space="preserve">KIT DE PORTA DE MADEIRA PARA PINTURA, SEMI-OCA (LEVE OU MÉDIA), PADRÃO MÉDIO, 90X210CM, ESPESSURA DE 3,5CM, ITENS INCLUSOS: DOBRADIÇAS, MONTAGEM E INSTALAÇÃO DO BATENTE, FECHADURA COM EXECUÇÃO DO FURO - FORNECIMENTO E INSTALAÇÃO. AF_12/2019</t>
  </si>
  <si>
    <t xml:space="preserve">KIT DE PORTA DE MADEIRA PARA PINTURA, SEMI-OCA (PESADA OU SUPERPESADA), PADRÃO MÉDIO, 80X210CM, ESPESSURA DE 3,5CM, ITENS INCLUSOS: DOBRADIÇAS, MONTAGEM E INSTALAÇÃO DO BATENTE, FECHADURA COM EXECUÇÃO DO FURO - FORNECIMENTO E INSTALAÇÃO. AF_12/2019</t>
  </si>
  <si>
    <t xml:space="preserve">KIT DE PORTA DE MADEIRA PARA PINTURA, SEMI-OCA (PESADA OU SUPERPESADA), PADRÃO MÉDIO, 90X210CM, ESPESSURA DE 3,5CM, ITENS INCLUSOS: DOBRADIÇAS, MONTAGEM E INSTALAÇÃO DO BATENTE, FECHADURA COM EXECUÇÃO DO FURO - FORNECIMENTO E INSTALAÇÃO. AF_12/2019</t>
  </si>
  <si>
    <t xml:space="preserve">KIT DE PORTA DE MADEIRA PARA PINTURA, SEMI-OCA (LEVE OU MÉDIA), PADRÃO MÉDIO, 60X210CM, ESPESSURA DE 3,5CM, ITENS INCLUSOS: DOBRADIÇAS, MONTAGEM E INSTALAÇÃO DO BATENTE, SEM FECHADURA - FORNECIMENTO E INSTALAÇÃO. AF_12/2019</t>
  </si>
  <si>
    <t xml:space="preserve">KIT DE PORTA DE MADEIRA PARA PINTURA, SEMI-OCA (LEVE OU MÉDIA), PADRÃO MÉDIO, 70X210CM, ESPESSURA DE 3,5CM, ITENS INCLUSOS: DOBRADIÇAS, MONTAGEM E INSTALAÇÃO DO BATENTE, SEM FECHADURA - FORNECIMENTO E INSTALAÇÃO. AF_12/2019</t>
  </si>
  <si>
    <t xml:space="preserve">KIT DE PORTA DE MADEIRA PARA PINTURA, SEMI-OCA (LEVE OU MÉDIA), PADRÃO MÉDIO, 80X210CM, ESPESSURA DE 3,5CM, ITENS INCLUSOS: DOBRADIÇAS, MONTAGEM E INSTALAÇÃO DO BATENTE, SEM FECHADURA - FORNECIMENTO E INSTALAÇÃO. AF_12/2019</t>
  </si>
  <si>
    <t xml:space="preserve">KIT DE PORTA DE MADEIRA PARA PINTURA, SEMI-OCA (LEVE OU MÉDIA), PADRÃO MÉDIO, 90X210CM, ESPESSURA DE 3,5CM, ITENS INCLUSOS: DOBRADIÇAS, MONTAGEM E INSTALAÇÃO DO BATENTE, SEM FECHADURA - FORNECIMENTO E INSTALAÇÃO. AF_12/2019</t>
  </si>
  <si>
    <t xml:space="preserve">KIT DE PORTA DE MADEIRA PARA PINTURA, SEMI-OCA (PESADA OU SUPERPESADA), PADRÃO MÉDIO, 80X210CM, ESPESSURA DE 3,5CM, ITENS INCLUSOS: DOBRADIÇAS, MONTAGEM E INSTALAÇÃO DO BATENTE, SEM FECHADURA - FORNECIMENTO E INSTALAÇÃO. AF_12/2019</t>
  </si>
  <si>
    <t xml:space="preserve">KIT DE PORTA DE MADEIRA PARA PINTURA, SEMI-OCA (PESADA OU SUPERPESADA), PADRÃO MÉDIO, 90X210CM, ESPESSURA DE 3,5CM, ITENS INCLUSOS: DOBRADIÇAS, MONTAGEM E INSTALAÇÃO DO BATENTE, SEM FECHADURA - FORNECIMENTO E INSTALAÇÃO. AF_12/2019</t>
  </si>
  <si>
    <t xml:space="preserve">PORTA DE MADEIRA PARA VERNIZ, SEMI-OCA (LEVE OU MÉDIA), 60X210CM, ESPESSURA DE 3,5CM, INCLUSO DOBRADIÇAS - FORNECIMENTO E INSTALAÇÃO. AF_12/2019</t>
  </si>
  <si>
    <t xml:space="preserve">PORTA DE MADEIRA PARA VERNIZ, SEMI-OCA (LEVE OU MÉDIA), 70X210CM, ESPESSURA DE 3,5CM, INCLUSO DOBRADIÇAS - FORNECIMENTO E INSTALAÇÃO. AF_12/2019</t>
  </si>
  <si>
    <t xml:space="preserve">PORTA DE MADEIRA PARA VERNIZ, SEMI-OCA (LEVE OU MÉDIA), 80X210CM, ESPESSURA DE 3,5CM, INCLUSO DOBRADIÇAS - FORNECIMENTO E INSTALAÇÃO. AF_12/2019</t>
  </si>
  <si>
    <t xml:space="preserve">PORTA DE MADEIRA PARA VERNIZ, SEMI-OCA (LEVE OU MÉDIA), 90X210CM, ESPESSURA DE 3,5CM, INCLUSO DOBRADIÇAS - FORNECIMENTO E INSTALAÇÃO. AF_12/2019</t>
  </si>
  <si>
    <t xml:space="preserve">KIT DE PORTA DE MADEIRA PARA VERNIZ, SEMI-OCA (LEVE OU MÉDIA), PADRÃO MÉDIO, 60X210CM, ESPESSURA DE 3,5CM, ITENS INCLUSOS: DOBRADIÇAS, MONTAGEM E INSTALAÇÃO DO BATENTE, SEM FECHADURA - FORNECIMENTO E INSTALAÇÃO. AF_12/2019</t>
  </si>
  <si>
    <t xml:space="preserve">KIT DE PORTA DE MADEIRA PARA VERNIZ, SEMI-OCA (LEVE OU MÉDIA), PADRÃO MÉDIO, 70X210CM, ESPESSURA DE 3,5CM, ITENS INCLUSOS: DOBRADIÇAS, MONTAGEM E INSTALAÇÃO DO BATENTE, SEM FECHADURA - FORNECIMENTO E INSTALAÇÃO. AF_12/2019</t>
  </si>
  <si>
    <t xml:space="preserve">KIT DE PORTA DE MADEIRA PARA VERNIZ, SEMI-OCA (LEVE OU MÉDIA), PADRÃO MÉDIO, 80X210CM, ESPESSURA DE 3,5CM, ITENS INCLUSOS: DOBRADIÇAS, MONTAGEM E INSTALAÇÃO DO BATENTE, SEM FECHADURA - FORNECIMENTO E INSTALAÇÃO. AF_12/2019</t>
  </si>
  <si>
    <t xml:space="preserve">KIT DE PORTA DE MADEIRA PARA VERNIZ, SEMI-OCA (LEVE OU MÉDIA), PADRÃO MÉDIO, 90X210CM, ESPESSURA DE 3,5CM, ITENS INCLUSOS: DOBRADIÇAS, MONTAGEM E INSTALAÇÃO DO BATENTE, SEM FECHADURA - FORNECIMENTO E INSTALAÇÃO. AF_12/2019</t>
  </si>
  <si>
    <t xml:space="preserve">BATENTE PARA PORTA DE MADEIRA, PADRÃO POPULAR - FORNECIMENTO E MONTAGEM. AF_12/2019</t>
  </si>
  <si>
    <t xml:space="preserve">BATENTE PARA PORTA DE MADEIRA, FIXAÇÃO COM ARGAMASSA, PADRÃO POPULAR. FORNECIMENTO E INSTALAÇÃO. AF_12/2019</t>
  </si>
  <si>
    <t xml:space="preserve">PORTA DE MADEIRA FRISADA, SEMI-OCA (LEVE OU MÉDIA), 60X210CM, ESPESSURA DE 3CM, INCLUSO DOBRADIÇAS - FORNECIMENTO E INSTALAÇÃO. AF_12/2019</t>
  </si>
  <si>
    <t xml:space="preserve">PORTA DE MADEIRA FRISADA, SEMI-OCA (LEVE OU MÉDIA), 70X210CM, ESPESSURA DE 3CM, INCLUSO DOBRADIÇAS - FORNECIMENTO E INSTALAÇÃO. AF_12/2019</t>
  </si>
  <si>
    <t xml:space="preserve">PORTA DE MADEIRA FRISADA, SEMI-OCA (LEVE OU MÉDIA), 80X210CM, ESPESSURA DE 3,5CM, INCLUSO DOBRADIÇAS - FORNECIMENTO E INSTALAÇÃO. AF_12/2019</t>
  </si>
  <si>
    <t xml:space="preserve">PORTA DE MADEIRA TIPO VENEZIANA, 80X210CM, ESPESSURA DE 3CM, INCLUSO DOBRADIÇAS - FORNECIMENTO E INSTALAÇÃO. AF_12/2019</t>
  </si>
  <si>
    <t xml:space="preserve">PORTA DE MADEIRA, TIPO MEXICANA, MACIÇA (PESADA OU SUPERPESADA), 80X210CM, ESPESSURA DE 3,5CM, INCLUSO DOBRADIÇAS - FORNECIMENTO E INSTALAÇÃO. AF_12/2019</t>
  </si>
  <si>
    <t xml:space="preserve">FECHADURA DE EMBUTIR COM CILINDRO, EXTERNA, COMPLETA, ACABAMENTO PADRÃO POPULAR, INCLUSO EXECUÇÃO DE FURO - FORNECIMENTO E INSTALAÇÃO. AF_12/2019</t>
  </si>
  <si>
    <t xml:space="preserve">FECHADURA DE EMBUTIR PARA PORTA DE BANHEIRO, COMPLETA, ACABAMENTO PADRÃO POPULAR, INCLUSO EXECUÇÃO DE FURO - FORNECIMENTO E INSTALAÇÃO. AF_12/2019</t>
  </si>
  <si>
    <t xml:space="preserve">FECHADURA DE EMBUTIR PARA PORTAS INTERNAS, COMPLETA, ACABAMENTO PADRÃO MÉDIO, COM EXECUÇÃO DE FURO - FORNECIMENTO E INSTALAÇÃO. AF_12/2019</t>
  </si>
  <si>
    <t xml:space="preserve">FECHADURA DE EMBUTIR PARA PORTAS INTERNAS, COMPLETA, ACABAMENTO PADRÃO POPULAR, COM EXECUÇÃO DE FURO - FORNECIMENTO E INSTALAÇÃO. AF_12/2019</t>
  </si>
  <si>
    <t xml:space="preserve">KIT DE PORTA DE MADEIRA PARA PINTURA, SEMI-OCA (LEVE OU MÉDIA), PADRÃO POPULAR, 60X210CM, ESPESSURA DE 3,5CM, ITENS INCLUSOS: DOBRADIÇAS, MONTAGEM E INSTALAÇÃO DO BATENTE, FECHADURA COM EXECUÇÃO DO FURO - FORNECIMENTO E INSTALAÇÃO. AF_12/2019</t>
  </si>
  <si>
    <t xml:space="preserve">KIT DE PORTA DE MADEIRA PARA PINTURA, SEMI-OCA (LEVE OU MÉDIA), PADRÃO POPULAR, 70X210CM, ESPESSURA DE 3,5CM, ITENS INCLUSOS: DOBRADIÇAS, MONTAGEM E INSTALAÇÃO DO BATENTE, FECHADURA COM EXECUÇÃO DO FURO - FORNECIMENTO E INSTALAÇÃO. AF_12/2019</t>
  </si>
  <si>
    <t xml:space="preserve">KIT DE PORTA DE MADEIRA PARA PINTURA, SEMI-OCA (LEVE OU MÉDIA), PADRÃO POPULAR, 80X210CM, ESPESSURA DE 3,5CM, ITENS INCLUSOS: DOBRADIÇAS, MONTAGEM E INSTALAÇÃO DO BATENTE, FECHADURA COM EXECUÇÃO DO FURO - FORNECIMENTO E INSTALAÇÃO. AF_12/2019</t>
  </si>
  <si>
    <t xml:space="preserve">KIT DE PORTA DE MADEIRA PARA PINTURA, SEMI-OCA (LEVE OU MÉDIA), PADRÃO POPULAR, 90X210CM, ESPESSURA DE 3,5CM, ITENS INCLUSOS: DOBRADIÇAS, MONTAGEM E INSTALAÇÃO DO BATENTE, FECHADURA COM EXECUÇÃO DO FURO - FORNECIMENTO E INSTALAÇÃO. AF_12/2019</t>
  </si>
  <si>
    <t xml:space="preserve">KIT DE PORTA DE MADEIRA PARA PINTURA, SEMI-OCA (PESADA OU SUPERPESADA), PADRÃO POPULAR, 80X210CM, ESPESSURA DE 3,5CM, ITENS INCLUSOS: DOBRADIÇAS, MONTAGEM E INSTALAÇÃO DO BATENTE, FECHADURA COM EXECUÇÃO DO FURO - FORNECIMENTO E INSTALAÇÃO. AF_12/2019</t>
  </si>
  <si>
    <t xml:space="preserve">KIT DE PORTA DE MADEIRA PARA PINTURA, SEMI-OCA (PESADA OU SUPERPESADA), PADRÃO POPULAR, 90X210CM, ESPESSURA DE 3,5CM, ITENS INCLUSOS: DOBRADIÇAS, MONTAGEM E INSTALAÇÃO DO BATENTE, FECHADURA COM EXECUÇÃO DO FURO - FORNECIMENTO E INSTALAÇÃO. AF_12/2019</t>
  </si>
  <si>
    <t xml:space="preserve">KIT DE PORTA DE MADEIRA PARA PINTURA, SEMI-OCA (LEVE OU MÉDIA), PADRÃO POPULAR, 60X210CM, ESPESSURA DE 3,5CM, ITENS INCLUSOS: DOBRADIÇAS, MONTAGEM E INSTALAÇÃO DO BATENTE, SEM FECHADURA - FORNECIMENTO E INSTALAÇÃO. AF_12/2019</t>
  </si>
  <si>
    <t xml:space="preserve">KIT DE PORTA DE MADEIRA PARA PINTURA, SEMI-OCA (LEVE OU MÉDIA), PADRÃO POPULAR, 70X210CM, ESPESSURA DE 3,5CM, ITENS INCLUSOS: DOBRADIÇAS, MONTAGEM E INSTALAÇÃO DO BATENTE, SEM FECHADURA - FORNECIMENTO E INSTALAÇÃO. AF_12/2019</t>
  </si>
  <si>
    <t xml:space="preserve">KIT DE PORTA DE MADEIRA PARA PINTURA, SEMI-OCA (LEVE OU MÉDIA), PADRÃO POPULAR, 80X210CM, ESPESSURA DE 3,5CM, ITENS INCLUSOS: DOBRADIÇAS, MONTAGEM E INSTALAÇÃO DO BATENTE, SEM FECHADURA - FORNECIMENTO E INSTALAÇÃO. AF_12/2019</t>
  </si>
  <si>
    <t xml:space="preserve">KIT DE PORTA DE MADEIRA PARA PINTURA, SEMI-OCA (LEVE OU MÉDIA), PADRÃO POPULAR, 90X210CM, ESPESSURA DE 3,5CM, ITENS INCLUSOS: DOBRADIÇAS, MONTAGEM E INSTALAÇÃO DO BATENTE, SEM FECHADURA - FORNECIMENTO E INSTALAÇÃO. AF_12/2019</t>
  </si>
  <si>
    <t xml:space="preserve">KIT DE PORTA DE MADEIRA PARA PINTURA, SEMI-OCA (PESADA OU SUPERPESADA), PADRÃO POPULAR, 80X210CM, ESPESSURA DE 3,5CM, ITENS INCLUSOS: DOBRADIÇAS, MONTAGEM E INSTALAÇÃO DO BATENTE, SEM FECHADURA - FORNECIMENTO E INSTALAÇÃO. AF_12/2019</t>
  </si>
  <si>
    <t xml:space="preserve">KIT DE PORTA DE MADEIRA PARA PINTURA, SEMI-OCA (PESADA OU SUPERPESADA), PADRÃO POPULAR, 90X210CM, ESPESSURA DE 3,5CM, ITENS INCLUSOS: DOBRADIÇAS, MONTAGEM E INSTALAÇÃO DO BATENTE, SEM FECHADURA - FORNECIMENTO E INSTALAÇÃO. AF_12/2019</t>
  </si>
  <si>
    <t xml:space="preserve">KIT DE PORTA DE MADEIRA PARA VERNIZ, SEMI-OCA (LEVE OU MÉDIA), PADRÃO POPULAR, 60X210CM, ESPESSURA DE 3,5CM, ITENS INCLUSOS: DOBRADIÇAS, MONTAGEM E INSTALAÇÃO DO BATENTE, SEM FECHADURA - FORNECIMENTO E INSTALAÇÃO. AF_12/2019</t>
  </si>
  <si>
    <t xml:space="preserve">KIT DE PORTA DE MADEIRA PARA VERNIZ, SEMI-OCA (LEVE OU MÉDIA), PADRÃO POPULAR, 70X210CM, ESPESSURA DE 3,5CM, ITENS INCLUSOS: DOBRADIÇAS, MONTAGEM E INSTALAÇÃO DO BATENTE, SEM FECHADURA - FORNECIMENTO E INSTALAÇÃO. AF_12/2019</t>
  </si>
  <si>
    <t xml:space="preserve">KIT DE PORTA DE MADEIRA PARA VERNIZ, SEMI-OCA (LEVE OU MÉDIA), PADRÃO POPULAR, 80X210CM, ESPESSURA DE 3,5CM, ITENS INCLUSOS: DOBRADIÇAS, MONTAGEM E INSTALAÇÃO DO BATENTE, SEM FECHADURA - FORNECIMENTO E INSTALAÇÃO. AF_12/2019</t>
  </si>
  <si>
    <t xml:space="preserve">KIT DE PORTA DE MADEIRA PARA VERNIZ, SEMI-OCA (LEVE OU MÉDIA), PADRÃO POPULAR, 90X210CM, ESPESSURA DE 3,5CM, ITENS INCLUSOS: DOBRADIÇAS, MONTAGEM E INSTALAÇÃO DO BATENTE, SEM FECHADURA - FORNECIMENTO E INSTALAÇÃO. AF_12/2019</t>
  </si>
  <si>
    <t xml:space="preserve">KIT DE PORTA DE MADEIRA FRISADA, SEMI-OCA (LEVE OU MÉDIA), PADRÃO MÉDIO 60X210CM, ESPESSURA DE 3CM, ITENS INCLUSOS: DOBRADIÇAS, MONTAGEM E INSTALAÇÃO DO BATENTE, SEM FECHADURA - FORNECIMENTO E INSTALAÇÃO. AF_12/2019</t>
  </si>
  <si>
    <t xml:space="preserve">KIT DE PORTA DE MADEIRA FRISADA, SEMI-OCA (LEVE OU MÉDIA), PADRÃO POPULAR, 60X210CM, ESPESSURA DE 3CM, ITENS INCLUSOS: DOBRADIÇAS, MONTAGEM E INSTALAÇÃO DO BATENTE, SEM FECHADURA - FORNECIMENTO E INSTALAÇÃO. AF_12/2019</t>
  </si>
  <si>
    <t xml:space="preserve">KIT DE PORTA DE MADEIRA FRISADA, SEMI-OCA (LEVE OU MÉDIA), PADRÃO MÉDIO, 70X210CM, ESPESSURA DE 3CM, ITENS INCLUSOS: DOBRADIÇAS, MONTAGEM E INSTALAÇÃO DO BATENTE, SEM FECHADURA - FORNECIMENTO E INSTALAÇÃO. AF_12/2019</t>
  </si>
  <si>
    <t xml:space="preserve">KIT DE PORTA DE MADEIRA FRISADA, SEMI-OCA (LEVE OU MÉDIA), PADRÃO POPULAR, 70X210CM, ESPESSURA DE 3CM, ITENS INCLUSOS: DOBRADIÇAS, MONTAGEM E INSTALAÇÃO DO BATENTE, SEM FECHADURA - FORNECIMENTO E INSTALAÇÃO. AF_12/2019</t>
  </si>
  <si>
    <t xml:space="preserve">KIT DE PORTA DE MADEIRA FRISADA, SEMI-OCA (LEVE OU MÉDIA), PADRÃO MÉDIO, 80X210CM, ESPESSURA DE 3,5CM, ITENS INCLUSOS: DOBRADIÇAS, MONTAGEM E INSTALAÇÃO DO BATENTE, SEM FECHADURA - FORNECIMENTO E INSTALAÇÃO. AF_12/2019</t>
  </si>
  <si>
    <t xml:space="preserve">KIT DE PORTA DE MADEIRA FRISADA, SEMI-OCA (LEVE OU MÉDIA), PADRÃO POPULAR, 80X210CM, ESPESSURA DE 3,5CM, ITENS INCLUSOS: DOBRADIÇAS, MONTAGEM E INSTALAÇÃO DO BATENTE, SEM FECHADURA - FORNECIMENTO E INSTALAÇÃO. AF_12/2019</t>
  </si>
  <si>
    <t xml:space="preserve">KIT DE PORTA DE MADEIRA TIPO VENEZIANA, PADRÃO MÉDIO, 80X210CM, ESPESSURA DE 3CM, ITENS INCLUSOS: DOBRADIÇAS, MONTAGEM E INSTALAÇÃO DO BATENTE, SEM FECHADURA - FORNECIMENTO E INSTALAÇÃO. AF_12/2019</t>
  </si>
  <si>
    <t xml:space="preserve">KIT DE PORTA DE MADEIRA TIPO VENEZIANA, PADRÃO POPULAR, 80X210CM, ESPESSURA DE 3CM, ITENS INCLUSOS: DOBRADIÇAS, MONTAGEM E INSTALAÇÃO DO BATENTE, SEM FECHADURA - FORNECIMENTO E INSTALAÇÃO. AF_12/2019</t>
  </si>
  <si>
    <t xml:space="preserve">KIT DE PORTA DE MADEIRA TIPO MEXICANA, MACIÇA (PESADA OU SUPERPESADA), PADRÃO MÉDIO, 80X210CM, ESPESSURA DE 3CM, ITENS INCLUSOS: DOBRADIÇAS, MONTAGEM E INSTALAÇÃO DO BATENTE, SEM FECHADURA - FORNECIMENTO E INSTALAÇÃO. AF_12/2019</t>
  </si>
  <si>
    <t xml:space="preserve">KIT DE PORTA DE MADEIRA TIPO MEXICANA, MACIÇA (PESADA OU SUPERPESADA), PADRÃO POPULAR, 80X210CM, ESPESSURA DE 3CM, ITENS INCLUSOS: DOBRADIÇAS, MONTAGEM E INSTALAÇÃO DO BATENTE, SEM FECHADURA - FORNECIMENTO E INSTALAÇÃO. AF_12/2019</t>
  </si>
  <si>
    <t xml:space="preserve">ALIZAR DE 5X1,5CM PARA PORTA FIXADO COM PREGOS, PADRÃO MÉDIO - FORNECIMENTO E INSTALAÇÃO. AF_12/2019</t>
  </si>
  <si>
    <t xml:space="preserve">ALIZAR DE 5X1,5CM PARA PORTA FIXADO COM PREGOS, PADRÃO POPULAR - FORNECIMENTO E INSTALAÇÃO. AF_12/2019</t>
  </si>
  <si>
    <t xml:space="preserve">KIT DE PORTA-PRONTA DE MADEIRA EM ACABAMENTO MELAMÍNICO BRANCO, FOLHA LEVE OU MÉDIA, 90X210, EXCLUSIVE FECHADURA, FIXAÇÃO COM PREENCHIMENTO TOTAL DE ESPUMA EXPANSIVA - FORNECIMENTO E INSTALAÇÃO. AF_12/2019</t>
  </si>
  <si>
    <t xml:space="preserve">BATENTE PARA PORTA COM BANDEIRA, FIXAÇÃO COM PARAFUSO E BUCHA. AF_12/2019</t>
  </si>
  <si>
    <t xml:space="preserve">KIT DE PORTA DE MADEIRA PARA VERNIZ, SEMI-OCA (LEVE OU MÉDIA), PADRÃO MÉDIO, 60X210CM, ESPESSURA DE 3,5CM, ITENS INCLUSOS: DOBRADIÇAS, MONTAGEM E INSTALAÇÃO DE BATENTE, FECHADURA COM EXECUÇÃO DO FURO - FORNECIMENTO E INSTALAÇÃO. AF_12/2019</t>
  </si>
  <si>
    <t xml:space="preserve">KIT DE PORTA DE MADEIRA PARA VERNIZ, SEMI-OCA (LEVE OU MÉDIA), PADRÃO POPULAR, 60X210CM, ESPESSURA DE 3,5CM, ITENS INCLUSOS: DOBRADIÇAS, MONTAGEM E INSTALAÇÃO DE BATENTE, FECHADURA COM EXECUÇÃO DO FURO - FORNECIMENTO E INSTALAÇÃO. AF_12/2019</t>
  </si>
  <si>
    <t xml:space="preserve">KIT DE PORTA DE MADEIRA PARA VERNIZ, SEMI-OCA (LEVE OU MÉDIA), PADRÃO MÉDIO, 70X210CM, ESPESSURA DE 3,5CM, ITENS INCLUSOS: DOBRADIÇAS, MONTAGEM E INSTALAÇÃO DE BATENTE, FECHADURA COM EXECUÇÃO DO FURO - FORNECIMENTO E INSTALAÇÃO. AF_12/2019</t>
  </si>
  <si>
    <t xml:space="preserve">KIT DE PORTA DE MADEIRA FRISADA, SEMI-OCA (LEVE OU MÉDIA), PADRÃO MÉDIO, 70X210CM, ESPESSURA DE 3CM, ITENS INCLUSOS: DOBRADIÇAS, MONTAGEM E INSTALAÇÃO DE BATENTE, FECHADURA COM EXECUÇÃO DO FURO - FORNECIMENTO E INSTALAÇÃO. AF_12/2019</t>
  </si>
  <si>
    <t xml:space="preserve">KIT DE PORTA DE MADEIRA FRISADA, SEMI-OCA (LEVE OU MÉDIA), PADRÃO POPULAR, 70X210CM, ESPESSURA DE 3CM, ITENS INCLUSOS: DOBRADIÇAS, MONTAGEM E INSTALAÇÃO DE BATENTE, FECHADURA COM EXECUÇÃO DO FURO - FORNECIMENTO E INSTALAÇÃO. AF_12/2019</t>
  </si>
  <si>
    <t xml:space="preserve">KIT DE PORTA DE MADEIRA PARA VERNIZ, SEMI-OCA (LEVE OU MÉDIA), PADRÃO MÉDIO, 80X210CM, ESPESSURA DE 3,5CM, ITENS INCLUSOS: DOBRADIÇAS, MONTAGEM E INSTALAÇÃO DE BATENTE, FECHADURA COM EXECUÇÃO DO FURO - FORNECIMENTO E INSTALAÇÃO. AF_12/2019</t>
  </si>
  <si>
    <t xml:space="preserve">KIT DE PORTA DE MADEIRA PARA VERNIZ, SEMI-OCA (LEVE OU MÉDIA), PADRÃO POPULAR, 80X210CM, ESPESSURA DE 3,5CM, ITENS INCLUSOS: DOBRADIÇAS, MONTAGEM E INSTALAÇÃO DE BATENTE, FECHADURA COM EXECUÇÃO DO FURO - FORNECIMENTO E INSTALAÇÃO. AF_12/2019</t>
  </si>
  <si>
    <t xml:space="preserve">KIT DE PORTA DE MADEIRA PARA VERNIZ, SEMI-OCA (LEVE OU MÉDIA), PADRÃO MÉDIO, 90X210CM, ESPESSURA DE 3,5CM, ITENS INCLUSOS: DOBRADIÇAS, MONTAGEM E INSTALAÇÃO DE BATENTE, FECHADURA COM EXECUÇÃO DO FURO - FORNECIMENTO E INSTALAÇÃO. AF_12/2019</t>
  </si>
  <si>
    <t xml:space="preserve">KIT DE PORTA DE MADEIRA PARA VERNIZ, SEMI-OCA (LEVE OU MÉDIA), PADRÃO POPULAR, 90X210CM, ESPESSURA DE 3CM, ITENS INCLUSOS: DOBRADIÇAS, MONTAGEM E INSTALAÇÃO DE BATENTE, FECHADURA COM EXECUÇÃO DO FURO - FORNECIMENTO E INSTALAÇÃO. AF_12/2019</t>
  </si>
  <si>
    <t xml:space="preserve">KIT DE PORTA DE MADEIRA FRISADA, SEMI-OCA (LEVE OU MÉDIA), PADRÃO MÉDIO, 60X210CM, ESPESSURA DE 3,5CM, ITENS INCLUSOS: DOBRADIÇAS, MONTAGEM E INSTALAÇÃO DE BATENTE, FECHADURA COM EXECUÇÃO DO FURO - FORNECIMENTO E INSTALAÇÃO. AF_12/2019</t>
  </si>
  <si>
    <t xml:space="preserve">KIT DE PORTA DE MADEIRA FRISADA, SEMI-OCA (LEVE OU MÉDIA), PADRÃO POPULAR, 60X210CM, ESPESSURA DE 3CM, ITENS INCLUSOS: DOBRADIÇAS, MONTAGEM E INSTALAÇÃO DE BATENTE, FECHADURA COM EXECUÇÃO DO FURO - FORNECIMENTO E INSTALAÇÃO. AF_12/2019</t>
  </si>
  <si>
    <t xml:space="preserve">KIT DE PORTA DE MADEIRA FRISADA, SEMI-OCA (LEVE OU MÉDIA), PADRÃO MÉDIO, 80X210CM, ESPESSURA DE 3,5CM, ITENS INCLUSOS: DOBRADIÇAS, MONTAGEM E INSTALAÇÃO DE BATENTE, FECHADURA COM EXECUÇÃO DO FURO - FORNECIMENTO E INSTALAÇÃO. AF_12/2019</t>
  </si>
  <si>
    <t xml:space="preserve">KIT DE PORTA DE MADEIRA FRISADA, SEMI-OCA (LEVE OU MÉDIA), PADRÃO POPULAR, 80X210CM, ESPESSURA DE 3,5CM, ITENS INCLUSOS: DOBRADIÇAS, MONTAGEM E INSTALAÇÃO DE BATENTE, FECHADURA COM EXECUÇÃO DO FURO - FORNECIMENTO E INSTALAÇÃO. AF_12/2019</t>
  </si>
  <si>
    <t xml:space="preserve">KIT DE PORTA DE MADEIRA TIPO VENEZIANA, 80X210CM (ESPESSURA DE 3CM), PADRÃO MÉDIO, ITENS INCLUSOS: DOBRADIÇAS, MONTAGEM E INSTALAÇÃO DE BATENTE, FECHADURA COM EXECUÇÃO DO FURO - FORNECIMENTO E INSTALAÇÃO. AF_12/2019</t>
  </si>
  <si>
    <t xml:space="preserve">KIT DE PORTA DE MADEIRA TIPO VENEZIANA, 80X210CM (ESPESSURA DE 3CM), PADRÃO POPULAR, ITENS INCLUSOS: DOBRADIÇAS, MONTAGEM E INSTALAÇÃO DE BATENTE, FECHADURA COM EXECUÇÃO DO FURO - FORNECIMENTO E INSTALAÇÃO. AF_12/2019</t>
  </si>
  <si>
    <t xml:space="preserve">KIT DE PORTA DE MADEIRA TIPO MEXICANA, MACIÇA (PESADA OU SUPERPESADA), PADRÃO MÉDIO, 80X210CM, ESPESSURA DE 3,5CM, ITENS INCLUSOS: DOBRADIÇAS, MONTAGEM E INSTALAÇÃO DE BATENTE, FECHADURA COM EXECUÇÃO DO FURO - FORNECIMENTO E INSTALAÇÃO. AF_12/2019</t>
  </si>
  <si>
    <t xml:space="preserve">KIT DE PORTA DE MADEIRA TIPO MEXICANA, MACIÇA (PESADA OU SUPERPESADA), PADRÃO POPULAR, 80X210CM, ESPESSURA DE 3,5CM, ITENS INCLUSOS: DOBRADIÇAS, MONTAGEM E INSTALAÇÃO DE BATENTE, FECHADURA COM EXECUÇÃO DO FURO - FORNECIMENTO E INSTALAÇÃO. AF_12/2019</t>
  </si>
  <si>
    <t xml:space="preserve">RECOLOCAÇÃO DE FOLHAS DE PORTA DE MADEIRA LEVE OU MÉDIA DE 60CM DE LARGURA, CONSIDERANDO REAPROVEITAMENTO DO MATERIAL. AF_12/2019</t>
  </si>
  <si>
    <t xml:space="preserve">RECOLOCAÇÃO DE FOLHAS DE PORTA DE MADEIRA LEVE OU MÉDIA DE 70CM DE LARGURA, CONSIDERANDO REAPROVEITAMENTO DO MATERIAL. AF_12/2019</t>
  </si>
  <si>
    <t xml:space="preserve">RECOLOCAÇÃO DE FOLHAS DE PORTA DE MADEIRA LEVE OU MÉDIA DE 80CM DE LARGURA, CONSIDERANDO REAPROVEITAMENTO DO MATERIAL. AF_12/2019</t>
  </si>
  <si>
    <t xml:space="preserve">RECOLOCAÇÃO DE FOLHAS DE PORTA DE MADEIRA LEVE OU MÉDIA DE 90CM DE LARGURA, CONSIDERANDO REAPROVEITAMENTO DO MATERIAL. AF_12/2019</t>
  </si>
  <si>
    <t xml:space="preserve">RECOLOCAÇÃO DE FOLHAS DE PORTA DE MADEIRA PESADA OU SUPERPESADA DE 80CM DE LARGURA, CONSIDERANDO REAPROVEITAMENTO DO MATERIAL. AF_12/2019</t>
  </si>
  <si>
    <t xml:space="preserve">PORTA DE MADEIRA COMPENSADA LISA PARA PINTURA, 120X210X3,5CM, 2 FOLHAS, INCLUSO ADUELA 2A, ALIZAR 2A E DOBRADIÇAS. AF_12/2019</t>
  </si>
  <si>
    <t xml:space="preserve">KIT DE PORTA DE MADEIRA PARA VERNIZ, SEMI-OCA (LEVE OU MÉDIA), PADRÃO POPULAR, 70X210CM, ESPESSURA DE 3,5CM, ITENS INCLUSOS: DOBRADIÇAS, MONTAGEM E INSTALAÇÃO DE BATENTE, FECHADURA COM EXECUÇÃO DO FURO - FORNECIMENTO E INSTALAÇÃO. AF_12/2019</t>
  </si>
  <si>
    <t xml:space="preserve">JANELA DE MADEIRA - CEDRINHO/ANGELIM OU EQUIVALENTE DA REGIÃO - DE ABRIR COM 4 FOLHAS (2 VENEZIANAS E 2 GUILHOTINAS PARA VIDRO), COM BATENTE, ALIZAR E FERRAGENS. EXCLUSIVE VIDROS, ACABAMENTO E CONTRAMARCO. FORNECIMENTO E INSTALAÇÃO. AF_12/2019</t>
  </si>
  <si>
    <t xml:space="preserve">JANELA DE MADEIRA (PINUS/EUCALIPTO OU EQUIV.) DE ABRIR COM 4 FOLHAS (2 VENEZIANAS E 2 GUILHOTINAS PARA VIDRO), COM BATENTE, ALIZAR E FERRAGENS. EXCLUSIVE VIDROS, ACABAMENTO E CONTRAMARCO. FORNECIMENTO E INSTALAÇÃO. AF_12/2019</t>
  </si>
  <si>
    <t xml:space="preserve">JANELA DE MADEIRA (IMBUIA/CEDRO OU EQUIV.) DE ABRIR COM 4 FOLHAS (2 VENEZIANAS E 2 GUILHOTINAS PARA VIDRO), COM BATENTE, ALIZAR E FERRAGENS. EXCLUSIVE VIDROS, ACABAMENTO E CONTRAMARCO. FORNECIMENTO E INSTALAÇÃO. AF_12/2019</t>
  </si>
  <si>
    <t xml:space="preserve">JANELA DE MADEIRA (CEDRINHO/ANGELIM OU EQUIV.) TIPO MAXIM-AR, PARA VIDRO, COM BATENTE, ALIZAR E FERRAGENS. EXCLUSIVE VIDRO, ACABAMENTO E CONTRAMARCO. FORNECIMENTO E INSTALAÇÃO. AF_12/2019</t>
  </si>
  <si>
    <t xml:space="preserve">JANELA DE MADEIRA (PINUS/EUCALIPTO OU EQUIV.) TIPO BASCULANTE COM 2 FOLHAS PARA VIDRO, COM BATENTE, ALIZAR E FERRAGENS. EXCLUSIVE VIDROS, ACABAMENTO E CONTRAMARCO. FORNECIMENTO E INSTALAÇÃO. AF_12/2019</t>
  </si>
  <si>
    <t xml:space="preserve">JANELA DE MADEIRA (CEDRINHO/ANGELIM OU EQUIV.) DE CORRER COM 6 FOLHAS (2 VENEZ. FIXAS, 2 VENEZ. DE CORRER E 2 DE CORRER PARA VIDRO), COM BATENTE, ALIZAR E FERRAGENS. EXCLUSIVE VIDROS, ACABAMENTO E CONTRAMARCO. FORNECIMENTO E INSTALAÇÃO. AF_12/2019</t>
  </si>
  <si>
    <t xml:space="preserve">JANELA DE MADEIRA (IMBUIA/CEDRO OU EQUIV) DE CORRER COM 6 FOLHAS (2 VENEZIANAS FIXAS, 2 VENEZIANAS DE CORRER E 2 DE CORRER PARA VIDRO), COM BATENTE, ALIZAR E FERRAGENS. EXCLUSIVE VIDROS, ACABAMENTO E CONTRAMARCO. FORNECIMENTO E INSTALAÇÃO. AF_12/2019</t>
  </si>
  <si>
    <t xml:space="preserve">JANELA DE MADEIRA (PINUS/EUCALIPTO OU EQUIV.) DE CORRER COM 6 FOLHAS (2 VENEZ. FIXAS, 2 VENEZ. DE CORRER E 2 DE CORRER PARA VIDRO), COM BATENTE, ALIZAR E FERRAGENS. EXCLUSIVE VIDROS, ACABAMENTO E CONTRAMARCO. FORNECIMENTO EINSTALAÇÃO. AF_12/2019</t>
  </si>
  <si>
    <t xml:space="preserve">PORTA DE FERRO, DE ABRIR, TIPO GRADE COM CHAPA, COM GUARNIÇÕES. AF_12/2019</t>
  </si>
  <si>
    <t xml:space="preserve">JANELA DE AÇO TIPO BASCULANTE PARA VIDROS, COM BATENTE, FERRAGENS E PINTURA ANTICORROSIVA. EXCLUSIVE VIDROS, ACABAMENTO, ALIZAR E CONTRAMARCO. FORNECIMENTO E INSTALAÇÃO. AF_12/2019</t>
  </si>
  <si>
    <t xml:space="preserve">JANELA DE AÇO DE CORRER COM 4 FOLHAS PARA VIDRO, COM BATENTE, FERRAGENS E PINTURA ANTICORROSIVA. EXCLUSIVE VIDROS, ALIZAR E CONTRAMARCO. FORNECIMENTO E INSTALAÇÃO. AF_12/2019</t>
  </si>
  <si>
    <t xml:space="preserve">CONTRAMARCO DE AÇO, FIXAÇÃO COM ARGAMASSA - FORNECIMENTO E INSTALAÇÃO. AF_12/2019</t>
  </si>
  <si>
    <t xml:space="preserve">CONTRAMARCO DE AÇO, FIXAÇÃO COM PARAFUSO - FORNECIMENTO E INSTALAÇÃO. AF_12/2019</t>
  </si>
  <si>
    <t xml:space="preserve">GUARDA-CORPO DE AÇO GALVANIZADO DE 1,10M, MONTANTES TUBULARES DE 1.1/4 ESPAÇADOS DE 1,20M, TRAVESSA SUPERIOR DE 1.1/2, GRADIL FORMADO POR TUBOS HORIZONTAIS DE 1 E VERTICAIS DE 3/4, FIXADO COM CHUMBADOR MECÂNICO. AF_04/2019_PS</t>
  </si>
  <si>
    <t xml:space="preserve">GUARDA-CORPO DE AÇO GALVANIZADO DE 1,10M DE ALTURA, MONTANTES TUBULARES DE 1.1/2  ESPAÇADOS DE 1,20M, TRAVESSA SUPERIOR DE 2 , GRADIL FORMADO POR BARRAS CHATAS EM FERRO DE 32X4,8MM, FIXADO COM CHUMBADOR MECÂNICO. AF_04/2019_PS</t>
  </si>
  <si>
    <t xml:space="preserve">GUARDA-CORPO PANORÂMICO COM PERFIS DE ALUMÍNIO E VIDRO LAMINADO 8 MM, FIXADO COM CHUMBADOR MECÂNICO. AF_04/2019_PS</t>
  </si>
  <si>
    <t xml:space="preserve">CORRIMÃO SIMPLES, DIÂMETRO EXTERNO = 1 1/2, EM AÇO GALVANIZADO. AF_04/2019_PS</t>
  </si>
  <si>
    <t xml:space="preserve">CORRIMÃO SIMPLES, DIÂMETRO EXTERNO = 1 1/2, EM ALUMÍNIO. AF_04/2019_PS</t>
  </si>
  <si>
    <t xml:space="preserve">GRADIL EM FERRO FIXADO EM VÃOS DE JANELAS, FORMADO POR BARRAS CHATAS DE 25X4,8 MM. AF_04/2019</t>
  </si>
  <si>
    <t xml:space="preserve">GRADIL EM ALUMÍNIO FIXADO EM VÃOS DE JANELAS, FORMADO POR TUBOS DE 3/4". AF_04/2019</t>
  </si>
  <si>
    <t xml:space="preserve">PORTA CORTA-FOGO 90X210X4CM - FORNECIMENTO E INSTALAÇÃO. AF_12/2019</t>
  </si>
  <si>
    <t xml:space="preserve">PORTA DE ALUMÍNIO DE ABRIR COM LAMBRI, COM GUARNIÇÃO, FIXAÇÃO COM PARAFUSOS - FORNECIMENTO E INSTALAÇÃO. AF_12/2019</t>
  </si>
  <si>
    <t xml:space="preserve">PORTA EM ALUMÍNIO DE ABRIR TIPO VENEZIANA COM GUARNIÇÃO, FIXAÇÃO COM PARAFUSOS - FORNECIMENTO E INSTALAÇÃO. AF_12/2019</t>
  </si>
  <si>
    <t xml:space="preserve">PORTA DE ALUMÍNIO DE ABRIR PARA VIDRO SEM GUARNIÇÃO, 87X210CM, FIXAÇÃO COM PARAFUSOS, INCLUSIVE VIDROS - FORNECIMENTO E INSTALAÇÃO. AF_12/2019</t>
  </si>
  <si>
    <t xml:space="preserve">PORTA EM AÇO DE ABRIR PARA VIDRO SEM GUARNIÇÃO, 87X210CM, FIXAÇÃO COM PARAFUSOS, EXCLUSIVE VIDROS - FORNECIMENTO E INSTALAÇÃO. AF_12/2019</t>
  </si>
  <si>
    <t xml:space="preserve">PORTA EM AÇO DE ABRIR TIPO VENEZIANA SEM GUARNIÇÃO, 87X210CM, FIXAÇÃO COM PARAFUSOS - FORNECIMENTO E INSTALAÇÃO. AF_12/2019</t>
  </si>
  <si>
    <t xml:space="preserve">PORTA DE CORRER DE ALUMÍNIO, COM DUAS FOLHAS PARA VIDRO, INCLUSO VIDRO LISO INCOLOR, FECHADURA E PUXADOR, SEM ALIZAR. AF_12/2019</t>
  </si>
  <si>
    <t xml:space="preserve">MOLA HIDRAULICA DE PISO PARA PORTA DE VIDRO TEMPERADO. AF_01/2021</t>
  </si>
  <si>
    <t xml:space="preserve">JOGO DE FERRAGENS CROMADAS PARA PORTA DE VIDRO TEMPERADO, UMA FOLHA COMPOSTO DE DOBRADICAS SUPERIOR E INFERIOR, TRINCO, FECHADURA, CONTRA FECHADURA COM CAPUCHINHO SEM MOLA E PUXADOR. AF_01/2021</t>
  </si>
  <si>
    <t xml:space="preserve">PUXADOR CENTRAL PARA ESQUADRIA DE MADEIRA. AF_12/2019</t>
  </si>
  <si>
    <t xml:space="preserve">PORTA CADEADO ZINCADO OXIDADO PRETO COM CADEADO DE AÇO INOX, LARGURA DE *50* MM. AF_12/2019</t>
  </si>
  <si>
    <t xml:space="preserve">TARJETA TIPO LIVRE/OCUPADO PARA PORTA DE BANHEIRO. AF_12/2019</t>
  </si>
  <si>
    <t xml:space="preserve">CREMONA EM LATÃO CROMADO OU POLIDO, COMPLETA. AF_12/2019</t>
  </si>
  <si>
    <t xml:space="preserve">FECHO DE EMBUTIR TIPO UNHA 22CM. AF_12/2019</t>
  </si>
  <si>
    <t xml:space="preserve">FECHO DE EMBUTIR TIPO UNHA 40CM. AF_12/2019</t>
  </si>
  <si>
    <t xml:space="preserve">DOBRADIÇA EM AÇO/FERRO, 3" X 21/2", E=1,9 A 2MM, SEN ANEL, CROMADO OU ZINCADO, TAMPA BOLA, COM PARAFUSOS. AF_12/2019</t>
  </si>
  <si>
    <t xml:space="preserve">DOBRADIÇA TIPO VAI E VEM EM LATÃO POLIDO 3". AF_12/2019</t>
  </si>
  <si>
    <t xml:space="preserve">INSTALAÇÃO DE VIDRO LISO INCOLOR, E = 3 MM, EM ESQUADRIA DE MADEIRA, FIXADO COM BAGUETE. AF_01/2021</t>
  </si>
  <si>
    <t xml:space="preserve">INSTALAÇÃO DE VIDRO LISO, E = 4 MM, EM ESQUADRIA DE MADEIRA, FIXADO COM BAGUETE. AF_01/2021</t>
  </si>
  <si>
    <t xml:space="preserve">INSTALAÇÃO DE VIDRO LISO FUME, E = 4 MM, EM ESQUADRIA DE MADEIRA, FIXADO COM BAGUETE. AF_01/2021</t>
  </si>
  <si>
    <t xml:space="preserve">INSTALAÇÃO DE VIDRO LISO INCOLOR, E = 5 MM, EM ESQUADRIA DE MADEIRA, FIXADO COM BAGUETE. AF_01/2021</t>
  </si>
  <si>
    <t xml:space="preserve">INSTALAÇÃO DE VIDRO LISO FUME, E = 5 MM, EM ESQUADRIA DE MADEIRA, FIXADO COM BAGUETE. AF_01/2021</t>
  </si>
  <si>
    <t xml:space="preserve">INSTALAÇÃO DE VIDRO LISO INCOLOR, E = 6 MM, EM ESQUADRIA DE MADEIRA, FIXADO COM BAGUETE. AF_01/2021</t>
  </si>
  <si>
    <t xml:space="preserve">INSTALAÇÃO DE VIDRO LISO FUME, E = 6 MM, EM ESQUADRIA DE MADEIRA, FIXADO COM BAGUETE. AF_01/2021</t>
  </si>
  <si>
    <t xml:space="preserve">INSTALAÇÃO DE VIDRO LISO INCOLOR, E = 8 MM, EM ESQUADRIA DE MADEIRA, FIXADO COM BAGUETE. AF_01/2021</t>
  </si>
  <si>
    <t xml:space="preserve">INSTALAÇÃO DE VIDRO LISO INCOLOR, E = 10 MM, EM ESQUADRIA DE MADEIRA, FIXADO COM BAGUETE. AF_01/2021</t>
  </si>
  <si>
    <t xml:space="preserve">INSTALAÇÃO DE VIDRO IMPRESSO, E = 4 MM, EM ESQUADRIA DE MADEIRA, FIXADO COM BAGUETE. AF_01/2021</t>
  </si>
  <si>
    <t xml:space="preserve">INSTALAÇÃO DE VIDRO LISO INCOLOR, E = 3 MM, EM ESQUADRIA DE ALUMÍNIO OU PVC, FIXADO COM BAGUETE. AF_01/2021_PS</t>
  </si>
  <si>
    <t xml:space="preserve">INSTALAÇÃO DE VIDRO LISO INCOLOR, E = 4 MM, EM ESQUADRIA DE ALUMÍNIO OU PVC, FIXADO COM BAGUETE. AF_01/2021_PS</t>
  </si>
  <si>
    <t xml:space="preserve">INSTALAÇÃO DE VIDRO LISO FUME, E = 4 MM, EM ESQUADRIA DE ALUMÍNIO OU PVC, FIXADO COM BAGUETE. AF_01/2021_PS</t>
  </si>
  <si>
    <t xml:space="preserve">INSTALAÇÃO DE VIDRO LISO INCOLOR, E = 5 MM, EM ESQUADRIA DE ALUMÍNIO OU PVC, FIXADO COM BAGUETE. AF_01/2021_PS</t>
  </si>
  <si>
    <t xml:space="preserve">INSTALAÇÃO DE VIDRO LISO FUME, E = 5 MM, EM ESQUADRIA DE ALUMÍNIO OU PVC, FIXADO COM BAGUETE. AF_01/2021_PS</t>
  </si>
  <si>
    <t xml:space="preserve">INSTALAÇÃO DE VIDRO LISO INCOLOR, E = 6 MM, EM ESQUADRIA DE ALUMÍNIO OU PVC, FIXADO COM BAGUETE. AF_01/2021_PS</t>
  </si>
  <si>
    <t xml:space="preserve">INSTALAÇÃO DE VIDRO LISO FUME, E = 6 MM, EM ESQUADRIA DE ALUMÍNIO OU PVC, FIXADO COM BAGUETE. AF_01/2021_PS</t>
  </si>
  <si>
    <t xml:space="preserve">INSTALAÇÃO DE VIDRO LISO INCOLOR, E = 8 MM, EM ESQUADRIA DE ALUMÍNIO OU PVC, FIXADO COM BAGUETE. AF_01/2021_PS</t>
  </si>
  <si>
    <t xml:space="preserve">INSTALAÇÃO DE VIDRO LISO INCOLOR, E = 10 MM, EM ESQUADRIA DE ALUMÍNIO OU PVC, FIXADO COM BAGUETE. AF_01/2021_PS</t>
  </si>
  <si>
    <t xml:space="preserve">INSTALAÇÃO DE VIDRO IMPRESSO, E = 4 MM, EM ESQUADRIA DE ALUMÍNIO OU PVC, FIXADO COM BAGUETE. AF_01/2021_PS</t>
  </si>
  <si>
    <t xml:space="preserve">INSTALAÇÃO DE VIDRO ARAMADO, E = 6 MM, EM ESQUADRIA DE ALUMÍNIO OU PVC, FIXADO COM BAGUETE. AF_01/2021_PS</t>
  </si>
  <si>
    <t xml:space="preserve">INSTALAÇÃO DE VIDRO ARAMADO, E = 7 MM, EM ESQUADRIA DE ALUMÍNIO OU PVC, FIXADO COM BAGUETE. AF_01/2021_PS</t>
  </si>
  <si>
    <t xml:space="preserve">INSTALAÇÃO DE VIDRO LAMINADO, E = 8 MM (4+4), ENCAIXADO EM PERFIL U. AF_01/2021_PS</t>
  </si>
  <si>
    <t xml:space="preserve">INSTALAÇÃO DE VIDRO LAMINADO, E = 12 MM (4+4+4), ENCAIXADO EM PERFIL U. AF_01/2021_PS</t>
  </si>
  <si>
    <t xml:space="preserve">INSTALAÇÃO DE VIDRO LAMINADO, E = 15 MM (5+5+5), ENCAIXADO EM PERFIL U. AF_01/2021_PS</t>
  </si>
  <si>
    <t xml:space="preserve">INSTALAÇÃO DE VIDRO TEMPERADO, E = 6 MM, ENCAIXADO EM PERFIL U. AF_01/2021_PS</t>
  </si>
  <si>
    <t xml:space="preserve">INSTALAÇÃO DE VIDRO TEMPERADO, E = 8 MM, ENCAIXADO EM PERFIL U. AF_01/2021_PS</t>
  </si>
  <si>
    <t xml:space="preserve">INSTALAÇÃO DE VIDRO TEMPERADO, E = 10 MM, ENCAIXADO EM PERFIL U. AF_01/2021_PS</t>
  </si>
  <si>
    <t xml:space="preserve">PORTA PIVOTANTE DE VIDRO TEMPERADO, 90X210 CM, ESPESSURA 10 MM, INCLUSIVE ACESSÓRIOS. AF_01/2021</t>
  </si>
  <si>
    <t xml:space="preserve">PORTA PIVOTANTE DE VIDRO TEMPERADO, 2 FOLHAS DE 90X210 CM, ESPESSURA DE 10MM, INCLUSIVE ACESSÓRIOS. AF_01/2021</t>
  </si>
  <si>
    <t xml:space="preserve">PORTA DE ABRIR COM MOLA HIDRÁULICA, EM VIDRO TEMPERADO, 90X210 CM, ESPESSURA 10 MM, INCLUSIVE ACESSÓRIOS. AF_01/2021</t>
  </si>
  <si>
    <t xml:space="preserve">PORTA DE ABRIR COM MOLA HIDRÁULICA, EM VIDRO TEMPERADO, 2 FOLHAS DE 90X210 CM, ESPESSURA DD 10MM, INCLUSIVE ACESSÓRIOS. AF_01/2021</t>
  </si>
  <si>
    <t xml:space="preserve">REMOÇÃO DE VIDRO LISO COMUM DE ESQUADRIA COM BAGUETE DE MADEIRA. AF_01/2021</t>
  </si>
  <si>
    <t xml:space="preserve">REMOÇÃO DE VIDRO LISO COMUM DE ESQUADRIA COM BAGUETE DE ALUMÍNIO OU PVC. AF_01/2021</t>
  </si>
  <si>
    <t xml:space="preserve">REMOÇÃO DE VIDRO TEMPERADO FIXADO EM PERFIL U. AF_01/2021</t>
  </si>
  <si>
    <t xml:space="preserve">JANELA DE ALUMÍNIO TIPO MAXIM-AR, COM VIDROS, BATENTE E FERRAGENS. EXCLUSIVE ALIZAR, ACABAMENTO E CONTRAMARCO. FORNECIMENTO E INSTALAÇÃO. AF_12/2019</t>
  </si>
  <si>
    <t xml:space="preserve">JANELA DE ALUMÍNIO DE CORRER COM 2 FOLHAS PARA VIDROS, COM VIDROS, BATENTE, ACABAMENTO COM ACETATO OU BRILHANTE E FERRAGENS. EXCLUSIVE ALIZAR E CONTRAMARCO. FORNECIMENTO E INSTALAÇÃO. AF_12/2019</t>
  </si>
  <si>
    <t xml:space="preserve">JANELA DE ALUMÍNIO DE CORRER COM 3 FOLHAS (2 VENEZIANAS E 1 PARA VIDRO), COM VIDROS, BATENTE E FERRAGENS. EXCLUSIVE ACABAMENTO, ALIZAR E CONTRAMARCO. FORNECIMENTO E INSTALAÇÃO. AF_12/2019</t>
  </si>
  <si>
    <t xml:space="preserve">JANELA DE ALUMÍNIO DE CORRER COM 4 FOLHAS PARA VIDROS, COM VIDROS, BATENTE, ACABAMENTO COM ACETATO OU BRILHANTE E FERRAGENS. EXCLUSIVE ALIZAR E CONTRAMARCO. FORNECIMENTO E INSTALAÇÃO. AF_12/2019</t>
  </si>
  <si>
    <t xml:space="preserve">JANELA DE ALUMÍNIO DE CORRER COM 6 FOLHAS (2 VENEZIANAS FIXAS, 2 VENEZIANAS DE CORRER E 2 PARA VIDRO), COM VIDROS, BATENTE, ACABAMENTO COM ACETATO OU BRILHANTE E FERRAGENS. EXCLUSIVE ALIZAR E CONTRAMARCO. FORNECIMENTO E INSTALAÇÃO. AF_12/2019</t>
  </si>
  <si>
    <t xml:space="preserve">CONTRAMARCO DE ALUMÍNIO, FIXAÇÃO COM ARGAMASSA - FORNECIMENTO E INSTALAÇÃO. AF_12/2019</t>
  </si>
  <si>
    <t xml:space="preserve">CONTRAMARCO DE ALUMÍNIO, FIXAÇÃO COM PARAFUSO - FORNECIMENTO E INSTALAÇÃO. AF_12/2019</t>
  </si>
  <si>
    <t xml:space="preserve">JANELA FIXA DE ALUMÍNIO PARA VIDRO, COM VIDRO, BATENTE E FERRAGENS. EXCLUSIVE ACABAMENTO, ALIZAR E CONTRAMARCO. FORNECIMENTO E INSTALAÇÃO. AF_12/2019</t>
  </si>
  <si>
    <t xml:space="preserve">TUBULÃO A CÉU ABERTO, DIÂMETRO DO FUSTE DE 70CM, ESCAVAÇÃO MANUAL, SEM ALARGAMENTO DE BASE, CONCRETO FEITO EM OBRA E LANÇADO COM JERICA. AF_05/2020_PA</t>
  </si>
  <si>
    <t xml:space="preserve">TUBULÃO A CÉU ABERTO, DIÂMETRO DO FUSTE DE 80CM, ESCAVAÇÃO MANUAL, SEM ALARGAMENTO DE BASE, CONCRETO FEITO EM OBRA E LANÇADO COM JERICA. AF_05/2020_PA</t>
  </si>
  <si>
    <t xml:space="preserve">TUBULÃO A CÉU ABERTO, DIÂMETRO DO FUSTE DE 100CM, ESCAVAÇÃO MANUAL, SEM ALARGAMENTO DE BASE, CONCRETO FEITO EM OBRA E LANÇADO COM JERICA. AF_05/2020_PA</t>
  </si>
  <si>
    <t xml:space="preserve">TUBULÃO A CÉU ABERTO, DIÂMETRO DO FUSTE DE 120CM, ESCAVAÇÃO MANUAL, SEM ALARGAMENTO DE BASE, CONCRETO FEITO EM OBRA E LANÇADO COM JERICA. AF_05/2020_PA</t>
  </si>
  <si>
    <t xml:space="preserve">TUBULÃO A CÉU ABERTO, DIÂMETRO DO FUSTE DE 70CM, ESCAVAÇÃO MECÂNICA, SEM ALARGAMENTO DE BASE, CONCRETO FEITO EM OBRA E LANÇADO COM JERICA. AF_05/2020_PA</t>
  </si>
  <si>
    <t xml:space="preserve">TUBULÃO A CÉU ABERTO, DIÂMETRO DO FUSTE DE 80CM, ESCAVAÇÃO MECÂNICA, SEM ALARGAMENTO DE BASE, CONCRETO FEITO EM OBRA E LANÇADO COM JERICA (EXCLUSIVE MOBILIZAÇÃO E DESMOBILIZAÇÃO). AF_05/2020_PA</t>
  </si>
  <si>
    <t xml:space="preserve">TUBULÃO A CÉU ABERTO, DIÂMETRO DO FUSTE DE 100CM, ESCAVAÇÃO MECÂNICA, SEM ALARGAMENTO DE BASE, CONCRETO FEITO EM OBRA E LANÇADO COM JERICA (EXCLUSIVE MOBILIZAÇÃO E DESMOBILIZAÇÃO). AF_05/2020_PA</t>
  </si>
  <si>
    <t xml:space="preserve">TUBULÃO A CÉU ABERTO, DIÂMETRO DO FUSTE DE 120CM, ESCAVAÇÃO MECÂNICA, SEM ALARGAMENTO DE BASE, CONCRETO FEITO EM OBRA E LANÇADO COM JERICA (EXCLUSIVE MOBILIZAÇÃO E DESMOBILIZAÇÃO). AF_05/2020_PA</t>
  </si>
  <si>
    <t xml:space="preserve">TUBULÃO A CÉU ABERTO, DIÂMETRO DO FUSTE DE 70CM, ESCAVAÇÃO MANUAL, SEM ALARGAMENTO DE BASE, CONCRETO USINADO E LANÇADO COM BOMBA OU DIRETAMENTE DO CAMINHÃO (EXCLUSIVE BOMBEAMENTO). AF_05/2020_PA</t>
  </si>
  <si>
    <t xml:space="preserve">TUBULÃO A CÉU ABERTO, DIÂMETRO DO FUSTE DE 80CM, ESCAVAÇÃO MANUAL, SEM ALARGAMENTO DE BASE, CONCRETO USINADO E LANÇADO COM BOMBA OU DIRETAMENTE DO CAMINHÃO (EXCLUSIVE BOMBEAMENTO). AF_05/2020_PA</t>
  </si>
  <si>
    <t xml:space="preserve">TUBULÃO A CÉU ABERTO, DIÂMETRO DO FUSTE DE 100CM, ESCAVAÇÃO MANUAL, SEM ALARGAMENTO DE BASE, CONCRETO USINADO E LANÇADO COM BOMBA OU DIRETAMENTE DO CAMINHÃO (EXCLUSIVE BOMBEAMENTO). AF_05/2020_PA</t>
  </si>
  <si>
    <t xml:space="preserve">TUBULÃO A CÉU ABERTO, DIÂMETRO DO FUSTE DE 120CM, ESCAVAÇÃO MANUAL, SEM ALARGAMENTO DE BASE, CONCRETO USINADO E LANÇADO COM BOMBA OU DIRETAMENTE DO CAMINHÃO (EXCLUSIVE BOMBEAMENTO). AF_05/2020_PA</t>
  </si>
  <si>
    <t xml:space="preserve">TUBULÃO A CÉU ABERTO, DIÂMETRO DO FUSTE DE 70CM, ESCAVAÇÃO MECÂNICA, SEM ALARGAMENTO DE BASE, CONCRETO USINADO E LANÇADO COM BOMBA OU DIRETAMENTE DO CAMINHÃO (EXCLUSIVE BOMBEAMENTO, MOBILIZAÇÃO E DESMOBILIZAÇÃO). AF_05/2020_PA</t>
  </si>
  <si>
    <t xml:space="preserve">TUBULÃO A CÉU ABERTO, DIÂMETRO DO FUSTE DE 80CM, ESCAVAÇÃO MECÂNICA, SEM ALARGAMENTO DE BASE, CONCRETO USINADO E LANÇADO COM BOMBA OU DIRETAMENTE DO CAMINHÃO (EXCLUSIVE BOMBEAMENTO, MOBILIZAÇÃO E DESMOBILIZAÇÃO). AF_05/2020_PA</t>
  </si>
  <si>
    <t xml:space="preserve">TUBULÃO A CÉU ABERTO, DIÂMETRO DO FUSTE DE 100CM, ESCAVAÇÃO MECÂNICA, SEM ALARGAMENTO DE BASE, CONCRETO USINADO E LANÇADO COM BOMBA OU DIRETAMENTE DO CAMINHÃO (EXCLUSIVE BOMBEAMENTO, MOBILIZAÇÃO E DESMOBILIZAÇÃO). AF_05/2020_PA</t>
  </si>
  <si>
    <t xml:space="preserve">TUBULÃO A CÉU ABERTO, DIÂMETRO DO FUSTE DE 120CM, ESCAVAÇÃO MECÂNICA, SEM ALARGAMENTO DE BASE, CONCRETO USINADO E LANÇADO COM BOMBA OU DIRETAMENTE DO CAMINHÃO (EXCLUSIVE BOMBEAMENTO, MOBILIZAÇÃO E DESMOBILIZAÇÃO). AF_05/2020_PA</t>
  </si>
  <si>
    <t xml:space="preserve">ALARGAMENTO DE BASE DE TUBULÃO A CÉU ABERTO, ESCAVAÇÃO MANUAL, CONCRETO FEITO EM OBRA E LANÇADO COM JERICA. AF_05/2020</t>
  </si>
  <si>
    <t xml:space="preserve">ALARGAMENTO DE BASE DE TUBULÃO A CÉU ABERTO, ESCAVAÇÃO MANUAL, CONCRETO USINADO E LANÇADO COM BOMBA OU DIRETAMENTE DO CAMINHÃO (EXCLUSIVE BOMBEAMENTO). AF_05/2020</t>
  </si>
  <si>
    <t xml:space="preserve">ARRASAMENTO MECANICO DE ESTACA DE CONCRETO ARMADO, DIAMETROS DE ATÉ 40 CM. AF_05/2021</t>
  </si>
  <si>
    <t xml:space="preserve">ARRASAMENTO MECANICO DE ESTACA DE CONCRETO ARMADO, DIAMETROS DE 41 CM A 60 CM. AF_05/2021</t>
  </si>
  <si>
    <t xml:space="preserve">ARRASAMENTO MECANICO DE ESTACA DE CONCRETO ARMADO, DIAMETROS DE 61 CM A 80 CM. AF_05/2021</t>
  </si>
  <si>
    <t xml:space="preserve">ARRASAMENTO MECANICO DE ESTACA DE CONCRETO ARMADO, DIAMETROS DE 81 CM A 100 CM. AF_05/2021</t>
  </si>
  <si>
    <t xml:space="preserve">ARRASAMENTO MECANICO DE ESTACA DE CONCRETO ARMADO, DIAMETROS DE 101 CM A 150 CM. AF_05/2021</t>
  </si>
  <si>
    <t xml:space="preserve">ARRASAMENTO DE ESTACA METÁLICA, PERFIL LAMINADO TIPO  I  FAMÍLIA 250. AF_05/2021</t>
  </si>
  <si>
    <t xml:space="preserve">ARRASAMENTO MECÂNICO DE ESTACA METÁLICA, PERFIL LAMINADO TIPO  H - FAMÍLIA 250. AF_05/2021</t>
  </si>
  <si>
    <t xml:space="preserve">ARRASAMENTO MECÂNICO DE ESTACA METÁLICA, PERFIL LAMINADO TIPO  H - FAMÍLIA 310. AF_05/2021</t>
  </si>
  <si>
    <t xml:space="preserve">ESTACA HÉLICE CONTÍNUA, DIÂMETRO DE 30 CM, INCLUSO CONCRETO FCK=30MPA E ARMADURA MÍNIMA (EXCLUSIVE BOMBEAMENTO, MOBILIZAÇÃO E DESMOBILIZAÇÃO). AF_12/2019_PA</t>
  </si>
  <si>
    <t xml:space="preserve">ESTACA HÉLICE CONTÍNUA , DIÂMETRO DE 50 CM, INCLUSO CONCRETO FCK=30MPA E ARMADURA MÍNIMA (EXCLUSIVE BOMBEAMENTO, MOBILIZAÇÃO E DESMOBILIZAÇÃO). AF_12/2019_PA</t>
  </si>
  <si>
    <t xml:space="preserve">ESTACA HÉLICE CONTÍNUA, DIÂMETRO DE 70 CM, INCLUSO CONCRETO FCK=30MPA E ARMADURA MÍNIMA (EXCLUSIVE BOMBEAMENTO, MOBILIZAÇÃO E DESMOBILIZAÇÃO). AF_12/2019_PA</t>
  </si>
  <si>
    <t xml:space="preserve">ESTACA HÉLICE CONTÍNUA, DIÂMETRO DE 80 CM, INCLUSO CONCRETO FCK=30MPA E ARMADURA MÍNIMA (EXCLUSIVE BOMBEAMENTO, MOBILIZAÇÃO E DESMOBILIZAÇÃO). AF_12/2019_PA</t>
  </si>
  <si>
    <t xml:space="preserve">ESTACA HÉLICE CONTÍNUA, DIÂMETRO DE 90 CM, INCLUSO CONCRETO FCK=30MPA E ARMADURA MÍNIMA (EXCLUSIVE BOMBEAMENTO, MOBILIZAÇÃO E DESMOBILIZAÇÃO). AF_12/2019_PA</t>
  </si>
  <si>
    <t xml:space="preserve">ESTACA PRÉ-MOLDADA DE CONCRETO, SEÇÃO QUADRADA, CAPACIDADE DE 25 TONELADAS, INCLUSO EMENDA (EXCLUSIVE MOBILIZAÇÃO E DESMOBILIZAÇÃO). AF_12/2019</t>
  </si>
  <si>
    <t xml:space="preserve">ESTACA PRÉ-MOLDADA DE CONCRETO SEÇÃO QUADRADA, CAPACIDADE DE 50 TONELADAS, INCLUSO EMENDA (EXCLUSIVE MOBILIZAÇÃO E DESMOBILIZAÇÃO). AF_12/2019</t>
  </si>
  <si>
    <t xml:space="preserve">ESTACA PRÉ-MOLDADA DE CONCRETO CENTRIFUGADO, SEÇÃO CIRCULAR, CAPACIDADE DE 100 TONELADAS, INCLUSO EMENDA (EXCLUSIVE MOBILIZAÇÃO E DESMOBILIZAÇÃO). AF_12/2019</t>
  </si>
  <si>
    <t xml:space="preserve">ESTACA METÁLICA PARA FUNDAÇÃO, UTILIZANDO PERFIL LAMINADO HP250X62 (EXCLUSIVE MOBILIZAÇÃO E DESMOBILIZAÇÃO). AF_01/2020</t>
  </si>
  <si>
    <t xml:space="preserve">ESTACA METÁLICA PARA FUNDAÇÃO, UTILIZANDO PERFIL LAMINADO HP310X79 (EXCLUSIVE MOBILIZAÇÃO E DESMOBILIZAÇÃO). AF_01/2020</t>
  </si>
  <si>
    <t xml:space="preserve">ESTACA METÁLICA PARA CONTENÇÃO, UTILIZANDO PERFIL LAMINADO W250X32,7 (EXCLUSIVE MOBILIZAÇÃO E DESMOBILIZAÇÃO). AF_01/2020</t>
  </si>
  <si>
    <t xml:space="preserve">ESTACA METÁLICA PARA CONTENÇÃO, UTILIZANDO PERFIL LAMINADO W250X38,5 (EXCLUSIVE MOBILIZAÇÃO E DESMOBILIZAÇÃO). AF_01/2020</t>
  </si>
  <si>
    <t xml:space="preserve">ESTACA METÁLICA PARA CONTENÇÃO, UTILIZANDO PERFIL LAMINADO W250X44,8 (EXCLUSIVE MOBILIZAÇÃO E DESMOBILIZAÇÃO). AF_01/2020</t>
  </si>
  <si>
    <t xml:space="preserve">ESTACA ESCAVADA MECANICAMENTE, SEM FLUIDO ESTABILIZANTE, COM 25CM DE DIÂMETRO, CONCRETO LANÇADO POR CAMINHÃO BETONEIRA (EXCLUSIVE MOBILIZAÇÃO E DESMOBILIZAÇÃO). AF_01/2020_PA</t>
  </si>
  <si>
    <t xml:space="preserve">ESTACA ESCAVADA MECANICAMENTE, SEM FLUIDO ESTABILIZANTE, COM 40CM DE DIÂMETRO, CONCRETO LANÇADO POR CAMINHÃO BETONEIRA (EXCLUSIVE MOBILIZAÇÃO E DESMOBILIZAÇÃO). AF_01/2020_PA</t>
  </si>
  <si>
    <t xml:space="preserve">ESTACA ESCAVADA MECANICAMENTE, SEM FLUIDO ESTABILIZANTE, COM 60CM DE DIÂMETRO, CONCRETO LANÇADO POR CAMINHÃO BETONEIRA (EXCLUSIVE MOBILIZAÇÃO E DESMOBILIZAÇÃO). AF_01/2020_PA</t>
  </si>
  <si>
    <t xml:space="preserve">ESTACA ESCAVADA MECANICAMENTE, SEM FLUIDO ESTABILIZANTE, COM 25CM DE DIÂMETRO, CONCRETO LANÇADO MANUALMENTE (EXCLUSIVE MOBILIZAÇÃO E DESMOBILIZAÇÃO). AF_01/2020_PA</t>
  </si>
  <si>
    <t xml:space="preserve">ESTACA ESCAVADA MECANICAMENTE, SEM FLUIDO ESTABILIZANTE, COM 60CM DE DIÂMETRO, CONCRETO LANÇADO POR BOMBA LANÇA (EXCLUSIVE BOMBEAMENTO, MOBILIZAÇÃO E DESMOBILIZAÇÃO). AF_01/2020_PA</t>
  </si>
  <si>
    <t xml:space="preserve">ESTACA BROCA DE CONCRETO, DIÂMETRO DE 20CM, ESCAVAÇÃO MANUAL COM TRADO CONCHA, COM ARMADURA DE ARRANQUE. AF_05/2020</t>
  </si>
  <si>
    <t xml:space="preserve">ESTACA BROCA DE CONCRETO, DIÂMETRO DE 25CM, ESCAVAÇÃO MANUAL COM TRADO CONCHA, COM ARMADURA DE ARRANQUE. AF_05/2020</t>
  </si>
  <si>
    <t xml:space="preserve">ESTACA BROCA DE CONCRETO, DIÂMETRO DE 30CM, ESCAVAÇÃO MANUAL COM TRADO CONCHA, COM ARMADURA DE ARRANQUE. AF_05/2020</t>
  </si>
  <si>
    <t xml:space="preserve">ESTACA BROCA DE CONCRETO, DIÂMETRO DE 30CM, ESCAVAÇÃO MANUAL COM TRADO CONCHA, INTEIRAMENTE ARMADA. AF_05/2020_PA</t>
  </si>
  <si>
    <t xml:space="preserve">ARRASAMENTO MECÂNICO DE ESTACA BARRETE DE CONCRETO ARMADO, SEÇÃO DE 0,40 X 2,50 M. AF_05/2021</t>
  </si>
  <si>
    <t xml:space="preserve">ARRASAMENTO MECÂNICO DE ESTACA BARRETE DE CONCRETO ARMADO, SEÇÃO DE 0,60 X 2,50 M. AF_05/2021</t>
  </si>
  <si>
    <t xml:space="preserve">ARRASAMENTO MECÂNICO DE ESTACA BARRETE DE CONCRETO ARMADO, SEÇÃO DE 0,80 X 2,50 M. AF_05/2021</t>
  </si>
  <si>
    <t xml:space="preserve">LASTRO DE CONCRETO MAGRO, APLICADO EM PISOS, LAJES SOBRE SOLO OU RADIERS, ESPESSURA DE 3 CM. AF_01/2024</t>
  </si>
  <si>
    <t xml:space="preserve">LASTRO DE CONCRETO MAGRO, APLICADO EM PISOS, LAJES SOBRE SOLO OU RADIERS, ESPESSURA DE 5 CM. AF_01/2024</t>
  </si>
  <si>
    <t xml:space="preserve">LASTRO DE CONCRETO MAGRO, APLICADO EM BLOCOS DE COROAMENTO OU SAPATAS. AF_01/2024</t>
  </si>
  <si>
    <t xml:space="preserve">LASTRO DE CONCRETO MAGRO, APLICADO EM BLOCOS DE COROAMENTO OU SAPATAS, ESPESSURA DE 3 CM. AF_01/2024</t>
  </si>
  <si>
    <t xml:space="preserve">LASTRO DE CONCRETO MAGRO, APLICADO EM BLOCOS DE COROAMENTO OU SAPATAS, ESPESSURA DE 5 CM. AF_01/2024</t>
  </si>
  <si>
    <t xml:space="preserve">LASTRO DE CONCRETO MAGRO, APLICADO EM PISOS, LAJES SOBRE SOLO OU RADIERS. AF_01/2024</t>
  </si>
  <si>
    <t xml:space="preserve">LASTRO COM MATERIAL GRANULAR, APLICAÇÃO EM BLOCOS DE COROAMENTO, ESPESSURA DE *5 CM*. AF_01/2024</t>
  </si>
  <si>
    <t xml:space="preserve">LASTRO COM MATERIAL GRANULAR, APLICADO EM PISOS OU LAJES SOBRE SOLO, ESPESSURA DE *5 CM*. AF_01/2024</t>
  </si>
  <si>
    <t xml:space="preserve">LASTRO COM MATERIAL GRANULAR, APLICADO EM BLOCOS DE COROAMENTO, ESPESSURA DE *10 CM*. AF_01/2024</t>
  </si>
  <si>
    <t xml:space="preserve">LASTRO COM MATERIAL GRANULAR (PEDRA BRITADA N.2), APLICADO EM PISOS OU LAJES SOBRE SOLO, ESPESSURA DE *10 CM*. AF_01/2024</t>
  </si>
  <si>
    <t xml:space="preserve">ESCAVAÇÃO MANUAL DE VIGA DE BORDA PARA RADIER. AF_09/2021</t>
  </si>
  <si>
    <t xml:space="preserve">COMPACTAÇÃO MECÂNICA DE SOLO PARA EXECUÇÃO DE RADIER, PISO DE CONCRETO OU LAJE SOBRE SOLO, COM COMPACTADOR DE SOLOS A PERCUSSÃO. AF_09/2021</t>
  </si>
  <si>
    <t xml:space="preserve">COMPACTAÇÃO MECÂNICA DE SOLO PARA EXECUÇÃO DE RADIER, PISO DE CONCRETO OU LAJE SOBRE SOLO, COM COMPACTADOR DE SOLOS TIPO PLACA VIBRATÓRIA. AF_09/2021</t>
  </si>
  <si>
    <t xml:space="preserve">FABRICAÇÃO, MONTAGEM E DESMONTAGEM DE FORMA PARA RADIER, PISO DE CONCRETO OU LAJE SOBRE SOLO, EM MADEIRA SERRADA, 4 UTILIZAÇÕES. AF_09/2021</t>
  </si>
  <si>
    <t xml:space="preserve">CAMADA SEPARADORA PARA EXECUÇÃO DE RADIER, PISO DE CONCRETO OU LAJE SOBRE SOLO, EM LONA PLÁSTICA. AF_09/2021</t>
  </si>
  <si>
    <t xml:space="preserve">ARMAÇÃO PARA EXECUÇÃO DE RADIER, PISO DE CONCRETO OU LAJE SOBRE SOLO, COM USO DE TELA Q-92. AF_09/2021</t>
  </si>
  <si>
    <t xml:space="preserve">ARMAÇÃO PARA EXECUÇÃO DE RADIER, PISO DE CONCRETO OU LAJE SOBRE SOLO, COM USO DE TELA Q-113. AF_09/2021</t>
  </si>
  <si>
    <t xml:space="preserve">ARMAÇÃO PARA EXECUÇÃO DE RADIER, PISO DE CONCRETO OU LAJE SOBRE SOLO, COM USO DE TELA Q-138. AF_09/2021</t>
  </si>
  <si>
    <t xml:space="preserve">ARMAÇÃO PARA EXECUÇÃO DE RADIER, PISO DE CONCRETO OU LAJE SOBRE SOLO, COM USO DE TELA Q-159. AF_09/2021</t>
  </si>
  <si>
    <t xml:space="preserve">ARMAÇÃO PARA EXECUÇÃO DE RADIER, PISO DE CONCRETO OU LAJE SOBRE SOLO, COM USO DE TELA Q-196. AF_09/2021</t>
  </si>
  <si>
    <t xml:space="preserve">ARMAÇÃO PARA EXECUÇÃO DE RADIER, PISO DE CONCRETO OU LAJE SOBRE SOLO, COM USO DE TELA Q-283. AF_09/2021</t>
  </si>
  <si>
    <t xml:space="preserve">CONCRETAGEM DE RADIER, PISO DE CONCRETO OU LAJE SOBRE SOLO, FCK 30 MPA - LANÇAMENTO, ADENSAMENTO E ACABAMENTO. AF_09/2021</t>
  </si>
  <si>
    <t xml:space="preserve">ACABAMENTO POLIDO PARA PISO DE CONCRETO ARMADO OU LAJE SOBRE SOLO DE ALTA RESISTÊNCIA. AF_09/2021</t>
  </si>
  <si>
    <t xml:space="preserve">EXECUÇÃO DE RADIER, ESPESSURA DE 10 CM, FCK = 30 MPA, COM USO DE FORMAS EM MADEIRA SERRADA. AF_09/2021</t>
  </si>
  <si>
    <t xml:space="preserve">EXECUÇÃO DE RADIER, ESPESSURA DE 15 CM, FCK = 30 MPA, COM USO DE FORMAS EM MADEIRA SERRADA. AF_09/2021</t>
  </si>
  <si>
    <t xml:space="preserve">EXECUÇÃO DE RADIER, ESPESSURA DE 20 CM, FCK = 30 MPA, COM USO DE FORMAS EM MADEIRA SERRADA. AF_09/2021</t>
  </si>
  <si>
    <t xml:space="preserve">LASTRO COM MATERIAL GRANULAR (PEDRA BRITADA N.3), APLICADO EM PISOS OU LAJES SOBRE SOLO, ESPESSURA DE *10 CM*. AF_01/2024</t>
  </si>
  <si>
    <t xml:space="preserve">LASTRO COM MATERIAL GRANULAR (AREIA MÉDIA), APLICADO EM PISOS OU LAJES SOBRE SOLO, ESPESSURA DE *10 CM*. AF_01/2024</t>
  </si>
  <si>
    <t xml:space="preserve">LASTRO COM MATERIAL GRANULAR (PEDRA BRITADA N.1 E PEDRA BRITADA N.2), APLICADO EM PISOS OU LAJES SOBRE SOLO, ESPESSURA DE *10 CM*. AF_01/2024</t>
  </si>
  <si>
    <t xml:space="preserve">EXECUÇÃO DE RADIER, ESPESSURA DE 25 CM, FCK = 30 MPA, COM USO DE FORMAS EM MADEIRA SERRADA. AF_09/2021</t>
  </si>
  <si>
    <t xml:space="preserve">EXECUÇÃO DE RADIER, ESPESSURA DE 30 CM, FCK = 30 MPA, COM USO DE FORMAS EM MADEIRA SERRADA. AF_09/2021</t>
  </si>
  <si>
    <t xml:space="preserve">EXECUÇÃO DE PISO DE CONCRETO, SEM ACABAMENTO SUPERFICIAL, ESPESSURA DE 15 CM, FCK = 30 MPA, COM USO DE FORMAS EM MADEIRA SERRADA. AF_09/2021</t>
  </si>
  <si>
    <t xml:space="preserve">EXECUÇÃO DE PISO DE CONCRETO, COM ACABAMENTO SUPERFICIAL, ESPESSURA DE 15 CM, FCK = 30 MPA, COM USO DE FORMAS EM MADEIRA SERRADA. AF_09/2021</t>
  </si>
  <si>
    <t xml:space="preserve">EXECUÇÃO DE LAJE SOBRE SOLO, ESPESSURA DE 10 CM, FCK = 30 MPA, COM USO DE FORMAS EM MADEIRA SERRADA. AF_09/2021</t>
  </si>
  <si>
    <t xml:space="preserve">EXECUÇÃO DE LAJE SOBRE SOLO, ESPESSURA DE 15 CM, FCK = 30 MPA, COM USO DE FORMAS EM MADEIRA SERRADA. AF_09/2021</t>
  </si>
  <si>
    <t xml:space="preserve">EXECUÇÃO DE LAJE SOBRE SOLO, ESPESSURA DE 20 CM, FCK = 30 MPA, COM USO DE FORMAS EM MADEIRA SERRADA. AF_09/2021</t>
  </si>
  <si>
    <t xml:space="preserve">EXECUÇÃO DE LAJE SOBRE SOLO, ESPESSURA DE 25 CM, FCK = 30 MPA, COM USO DE FORMAS EM MADEIRA SERRADA. AF_09/2021</t>
  </si>
  <si>
    <t xml:space="preserve">EXECUÇÃO DE LAJE SOBRE SOLO, ESPESSURA DE 30 CM, FCK = 30 MPA, COM USO DE FORMAS EM MADEIRA SERRADA. AF_09/2021</t>
  </si>
  <si>
    <t xml:space="preserve">FABRICAÇÃO DE FÔRMA PARA PILARES E ESTRUTURAS SIMILARES, EM CHAPA DE MADEIRA COMPENSADA RESINADA, E = 17 MM. AF_09/2020</t>
  </si>
  <si>
    <t xml:space="preserve">FABRICAÇÃO DE FÔRMA PARA PILARES E ESTRUTURAS SIMILARES, EM CHAPA DE MADEIRA COMPENSADA PLASTIFICADA, E = 18 MM. AF_09/2020</t>
  </si>
  <si>
    <t xml:space="preserve">FABRICAÇÃO DE FÔRMA PARA VIGAS, EM CHAPA DE MADEIRA COMPENSADA RESINADA, E = 17 MM. AF_09/2020</t>
  </si>
  <si>
    <t xml:space="preserve">FABRICAÇÃO DE FÔRMA PARA VIGAS, EM CHAPA DE MADEIRA COMPENSADA PLASTIFICADA, E = 18 MM. AF_09/2020</t>
  </si>
  <si>
    <t xml:space="preserve">FABRICAÇÃO DE FÔRMA PARA LAJES, EM CHAPA DE MADEIRA COMPENSADA RESINADA, E = 17 MM. AF_09/2020</t>
  </si>
  <si>
    <t xml:space="preserve">FABRICAÇÃO DE FÔRMA PARA LAJES, EM CHAPA DE MADEIRA COMPENSADA PLASTIFICADA, E = 18 MM. AF_09/2020</t>
  </si>
  <si>
    <t xml:space="preserve">FABRICAÇÃO DE FÔRMA PARA PILARES E ESTRUTURAS SIMILARES, EM MADEIRA SERRADA, E=25 MM. AF_09/2020</t>
  </si>
  <si>
    <t xml:space="preserve">FABRICAÇÃO DE FÔRMA PARA VIGAS, COM MADEIRA SERRADA, E = 25 MM. AF_09/2020</t>
  </si>
  <si>
    <t xml:space="preserve">FABRICAÇÃO DE FÔRMA PARA LAJES, EM MADEIRA SERRADA, E=25 MM. AF_09/2020</t>
  </si>
  <si>
    <t xml:space="preserve">FABRICAÇÃO DE ESCORAS DE VIGA DO TIPO GARFO, EM MADEIRA. AF_09/2020</t>
  </si>
  <si>
    <t xml:space="preserve">FABRICAÇÃO DE ESCORAS DO TIPO PONTALETE, EM MADEIRA, PARA PÉ-DIREITO SIMPLES. AF_09/2020</t>
  </si>
  <si>
    <t xml:space="preserve">MONTAGEM E DESMONTAGEM DE FÔRMA DE PILARES RETANGULARES E ESTRUTURAS SIMILARES, PÉ-DIREITO SIMPLES, EM MADEIRA SERRADA, 1 UTILIZAÇÃO. AF_09/2020</t>
  </si>
  <si>
    <t xml:space="preserve">MONTAGEM E DESMONTAGEM DE FÔRMA DE PILARES RETANGULARES E ESTRUTURAS SIMILARES, PÉ-DIREITO SIMPLES, EM MADEIRA SERRADA, 2 UTILIZAÇÕES. AF_09/2020</t>
  </si>
  <si>
    <t xml:space="preserve">MONTAGEM E DESMONTAGEM DE FÔRMA DE PILARES RETANGULARES E ESTRUTURAS SIMILARES, PÉ-DIREITO SIMPLES, EM MADEIRA SERRADA, 4 UTILIZAÇÕES. AF_09/2020</t>
  </si>
  <si>
    <t xml:space="preserve">MONTAGEM E DESMONTAGEM DE FÔRMA DE PILARES RETANGULARES E ESTRUTURAS SIMILARES, PÉ-DIREITO SIMPLES, EM CHAPA DE MADEIRA COMPENSADA RESINADA, 2 UTILIZAÇÕES. AF_09/2020</t>
  </si>
  <si>
    <t xml:space="preserve">MONTAGEM E DESMONTAGEM DE FÔRMA DE PILARES RETANGULARES E ESTRUTURAS SIMILARES, PÉ-DIREITO DUPLO, EM CHAPA DE MADEIRA COMPENSADA RESINADA, 2 UTILIZAÇÕES. AF_09/2020</t>
  </si>
  <si>
    <t xml:space="preserve">MONTAGEM E DESMONTAGEM DE FÔRMA DE PILARES RETANGULARES E ESTRUTURAS SIMILARES, PÉ-DIREITO SIMPLES, EM CHAPA DE MADEIRA COMPENSADA RESINADA, 4 UTILIZAÇÕES. AF_09/2020</t>
  </si>
  <si>
    <t xml:space="preserve">MONTAGEM E DESMONTAGEM DE FÔRMA DE PILARES RETANGULARES E ESTRUTURAS SIMILARES, PÉ-DIREITO DUPLO, EM CHAPA DE MADEIRA COMPENSADA RESINADA, 4 UTILIZAÇÕES. AF_09/2020</t>
  </si>
  <si>
    <t xml:space="preserve">MONTAGEM E DESMONTAGEM DE FÔRMA DE PILARES RETANGULARES E ESTRUTURAS SIMILARES, PÉ-DIREITO SIMPLES, EM CHAPA DE MADEIRA COMPENSADA RESINADA, 6 UTILIZAÇÕES. AF_09/2020</t>
  </si>
  <si>
    <t xml:space="preserve">MONTAGEM E DESMONTAGEM DE FÔRMA DE PILARES RETANGULARES E ESTRUTURAS SIMILARES, PÉ-DIREITO DUPLO, EM CHAPA DE MADEIRA COMPENSADA RESINADA, 6 UTILIZAÇÕES. AF_09/2020</t>
  </si>
  <si>
    <t xml:space="preserve">MONTAGEM E DESMONTAGEM DE FÔRMA DE PILARES RETANGULARES E ESTRUTURAS SIMILARES, PÉ-DIREITO SIMPLES, EM CHAPA DE MADEIRA COMPENSADA RESINADA, 8 UTILIZAÇÕES. AF_09/2020</t>
  </si>
  <si>
    <t xml:space="preserve">MONTAGEM E DESMONTAGEM DE FÔRMA DE PILARES RETANGULARES E ESTRUTURAS SIMILARES, PÉ-DIREITO DUPLO, EM CHAPA DE MADEIRA COMPENSADA RESINADA, 8 UTILIZAÇÕES. AF_09/2020</t>
  </si>
  <si>
    <t xml:space="preserve">MONTAGEM E DESMONTAGEM DE FÔRMA DE PILARES RETANGULARES E ESTRUTURAS SIMILARES, PÉ-DIREITO SIMPLES, EM CHAPA DE MADEIRA COMPENSADA PLASTIFICADA, 10 UTILIZAÇÕES. AF_09/2020</t>
  </si>
  <si>
    <t xml:space="preserve">MONTAGEM E DESMONTAGEM DE FÔRMA DE PILARES RETANGULARES E ESTRUTURAS SIMILARES, PÉ-DIREITO DUPLO, EM CHAPA DE MADEIRA COMPENSADA PLASTIFICADA, 10 UTILIZAÇÕES. AF_09/2020</t>
  </si>
  <si>
    <t xml:space="preserve">MONTAGEM E DESMONTAGEM DE FÔRMA DE PILARES RETANGULARES E ESTRUTURAS SIMILARES, PÉ-DIREITO SIMPLES, EM CHAPA DE MADEIRA COMPENSADA PLASTIFICADA, 12 UTILIZAÇÕES. AF_09/2020</t>
  </si>
  <si>
    <t xml:space="preserve">MONTAGEM E DESMONTAGEM DE FÔRMA DE PILARES RETANGULARES E ESTRUTURAS SIMILARES, PÉ-DIREITO DUPLO, EM CHAPA DE MADEIRA COMPENSADA PLASTIFICADA, 12 UTILIZAÇÕES. AF_09/2020</t>
  </si>
  <si>
    <t xml:space="preserve">MONTAGEM E DESMONTAGEM DE FÔRMA DE PILARES RETANGULARES E ESTRUTURAS SIMILARES, PÉ-DIREITO SIMPLES, EM CHAPA DE MADEIRA COMPENSADA PLASTIFICADA, 14 UTILIZAÇÕES. AF_09/2020</t>
  </si>
  <si>
    <t xml:space="preserve">MONTAGEM E DESMONTAGEM DE FÔRMA DE PILARES RETANGULARES E ESTRUTURAS SIMILARES, PÉ-DIREITO DUPLO, EM CHAPA DE MADEIRA COMPENSADA PLASTIFICADA, 14 UTILIZAÇÕES. AF_09/2020</t>
  </si>
  <si>
    <t xml:space="preserve">MONTAGEM E DESMONTAGEM DE FÔRMA DE PILARES RETANGULARES E ESTRUTURAS SIMILARES, PÉ-DIREITO SIMPLES, EM CHAPA DE MADEIRA COMPENSADA PLASTIFICADA, 18 UTILIZAÇÕES. AF_09/2020</t>
  </si>
  <si>
    <t xml:space="preserve">MONTAGEM E DESMONTAGEM DE FÔRMA DE PILARES RETANGULARES E ESTRUTURAS SIMILARES, PÉ-DIREITO DUPLO, EM CHAPA DE MADEIRA COMPENSADA PLASTIFICADA, 18 UTILIZAÇÕES. AF_09/2020</t>
  </si>
  <si>
    <t xml:space="preserve">MONTAGEM E DESMONTAGEM DE FÔRMA DE VIGA, ESCORAMENTO COM PONTALETE DE MADEIRA, PÉ-DIREITO SIMPLES, EM MADEIRA SERRADA, 1 UTILIZAÇÃO. AF_09/2020</t>
  </si>
  <si>
    <t xml:space="preserve">MONTAGEM E DESMONTAGEM DE FÔRMA DE VIGA, ESCORAMENTO COM PONTALETE DE MADEIRA, PÉ-DIREITO SIMPLES, EM MADEIRA SERRADA, 2 UTILIZAÇÕES. AF_09/2020</t>
  </si>
  <si>
    <t xml:space="preserve">MONTAGEM E DESMONTAGEM DE FÔRMA DE VIGA, ESCORAMENTO COM PONTALETE DE MADEIRA, PÉ-DIREITO SIMPLES, EM MADEIRA SERRADA, 4 UTILIZAÇÕES. AF_09/2020</t>
  </si>
  <si>
    <t xml:space="preserve">MONTAGEM E DESMONTAGEM DE FÔRMA DE VIGA, ESCORAMENTO COM GARFO DE MADEIRA, PÉ-DIREITO DUPLO, EM CHAPA DE MADEIRA RESINADA, 2 UTILIZAÇÕES. AF_09/2020</t>
  </si>
  <si>
    <t xml:space="preserve">MONTAGEM E DESMONTAGEM DE FÔRMA DE VIGA, ESCORAMENTO METÁLICO, PÉ-DIREITO DUPLO, EM CHAPA DE MADEIRA RESINADA, 2 UTILIZAÇÕES. AF_09/2020</t>
  </si>
  <si>
    <t xml:space="preserve">MONTAGEM E DESMONTAGEM DE FÔRMA DE VIGA, ESCORAMENTO COM GARFO DE MADEIRA, PÉ-DIREITO SIMPLES, EM CHAPA DE MADEIRA RESINADA, 2 UTILIZAÇÕES. AF_09/2020</t>
  </si>
  <si>
    <t xml:space="preserve">MONTAGEM E DESMONTAGEM DE FÔRMA DE VIGA, ESCORAMENTO METÁLICO, PÉ-DIREITO SIMPLES, EM CHAPA DE MADEIRA RESINADA, 2 UTILIZAÇÕES. AF_09/2020</t>
  </si>
  <si>
    <t xml:space="preserve">MONTAGEM E DESMONTAGEM DE FÔRMA DE VIGA, ESCORAMENTO COM GARFO DE MADEIRA, PÉ-DIREITO DUPLO, EM CHAPA DE MADEIRA RESINADA, 4 UTILIZAÇÕES. AF_09/2020</t>
  </si>
  <si>
    <t xml:space="preserve">MONTAGEM E DESMONTAGEM DE FÔRMA DE VIGA, ESCORAMENTO METÁLICO, PÉ-DIREITO DUPLO, EM CHAPA DE MADEIRA RESINADA, 4 UTILIZAÇÕES. AF_09/2020</t>
  </si>
  <si>
    <t xml:space="preserve">MONTAGEM E DESMONTAGEM DE FÔRMA DE VIGA, ESCORAMENTO COM GARFO DE MADEIRA, PÉ-DIREITO SIMPLES, EM CHAPA DE MADEIRA RESINADA, 4 UTILIZAÇÕES. AF_09/2020</t>
  </si>
  <si>
    <t xml:space="preserve">MONTAGEM E DESMONTAGEM DE FÔRMA DE VIGA, ESCORAMENTO METÁLICO, PÉ-DIREITO SIMPLES, EM CHAPA DE MADEIRA RESINADA, 4 UTILIZAÇÕES. AF_09/2020</t>
  </si>
  <si>
    <t xml:space="preserve">MONTAGEM E DESMONTAGEM DE FÔRMA DE VIGA, ESCORAMENTO COM GARFO DE MADEIRA, PÉ-DIREITO DUPLO, EM CHAPA DE MADEIRA RESINADA, 6 UTILIZAÇÕES. AF_09/2020</t>
  </si>
  <si>
    <t xml:space="preserve">MONTAGEM E DESMONTAGEM DE FÔRMA DE VIGA, ESCORAMENTO METÁLICO, PÉ-DIREITO DUPLO, EM CHAPA DE MADEIRA RESINADA, 6 UTILIZAÇÕES. AF_12/2015</t>
  </si>
  <si>
    <t xml:space="preserve">MONTAGEM E DESMONTAGEM DE FÔRMA DE VIGA, ESCORAMENTO COM GARFO DE MADEIRA, PÉ-DIREITO SIMPLES, EM CHAPA DE MADEIRA RESINADA, 6 UTILIZAÇÕES. AF_09/2020</t>
  </si>
  <si>
    <t xml:space="preserve">MONTAGEM E DESMONTAGEM DE FÔRMA DE VIGA, ESCORAMENTO METÁLICO, PÉ-DIREITO SIMPLES, EM CHAPA DE MADEIRA RESINADA, 6 UTILIZAÇÕES. AF_09/2020</t>
  </si>
  <si>
    <t xml:space="preserve">MONTAGEM E DESMONTAGEM DE FÔRMA DE VIGA, ESCORAMENTO COM GARFO DE MADEIRA, PÉ-DIREITO DUPLO, EM CHAPA DE MADEIRA RESINADA, 8 UTILIZAÇÕES. AF_09/2020</t>
  </si>
  <si>
    <t xml:space="preserve">MONTAGEM E DESMONTAGEM DE FÔRMA DE VIGA, ESCORAMENTO METÁLICO, PÉ-DIREITO DUPLO, EM CHAPA DE MADEIRA RESINADA, 8 UTILIZAÇÕES. AF_09/2020</t>
  </si>
  <si>
    <t xml:space="preserve">MONTAGEM E DESMONTAGEM DE FÔRMA DE VIGA, ESCORAMENTO COM GARFO DE MADEIRA, PÉ-DIREITO SIMPLES, EM CHAPA DE MADEIRA RESINADA, 8 UTILIZAÇÕES. AF_09/2020</t>
  </si>
  <si>
    <t xml:space="preserve">MONTAGEM E DESMONTAGEM DE FÔRMA DE VIGA, ESCORAMENTO METÁLICO, PÉ-DIREITO SIMPLES, EM CHAPA DE MADEIRA RESINADA, 8 UTILIZAÇÕES. AF_09/2020</t>
  </si>
  <si>
    <t xml:space="preserve">MONTAGEM E DESMONTAGEM DE FÔRMA DE VIGA, ESCORAMENTO COM GARFO DE MADEIRA, PÉ-DIREITO DUPLO, EM CHAPA DE MADEIRA PLASTIFICADA, 10 UTILIZAÇÕES. AF_09/2020</t>
  </si>
  <si>
    <t xml:space="preserve">MONTAGEM E DESMONTAGEM DE FÔRMA DE VIGA, ESCORAMENTO METÁLICO, PÉ-DIREITO DUPLO, EM CHAPA DE MADEIRA PLASTIFICADA, 10 UTILIZAÇÕES. AF_09/2020</t>
  </si>
  <si>
    <t xml:space="preserve">MONTAGEM E DESMONTAGEM DE FÔRMA DE VIGA, ESCORAMENTO COM GARFO DE MADEIRA, PÉ-DIREITO SIMPLES, EM CHAPA DE MADEIRA PLASTIFICADA, 10 UTILIZAÇÕES. AF_09/2020</t>
  </si>
  <si>
    <t xml:space="preserve">MONTAGEM E DESMONTAGEM DE FÔRMA DE VIGA, ESCORAMENTO METÁLICO, PÉ-DIREITO SIMPLES, EM CHAPA DE MADEIRA PLASTIFICADA, 10 UTILIZAÇÕES. AF_09/2020</t>
  </si>
  <si>
    <t xml:space="preserve">MONTAGEM E DESMONTAGEM DE FÔRMA DE VIGA, ESCORAMENTO COM GARFO DE MADEIRA, PÉ-DIREITO DUPLO, EM CHAPA DE MADEIRA PLASTIFICADA, 12 UTILIZAÇÕES. AF_09/2020</t>
  </si>
  <si>
    <t xml:space="preserve">MONTAGEM E DESMONTAGEM DE FÔRMA DE VIGA, ESCORAMENTO METÁLICO, PÉ-DIREITO DUPLO, EM CHAPA DE MADEIRA PLASTIFICADA, 12 UTILIZAÇÕES. AF_09/2020</t>
  </si>
  <si>
    <t xml:space="preserve">MONTAGEM E DESMONTAGEM DE FÔRMA DE VIGA, ESCORAMENTO COM GARFO DE MADEIRA, PÉ-DIREITO SIMPLES, EM CHAPA DE MADEIRA PLASTIFICADA, 12 UTILIZAÇÕES. AF_09/2020</t>
  </si>
  <si>
    <t xml:space="preserve">MONTAGEM E DESMONTAGEM DE FÔRMA DE VIGA, ESCORAMENTO METÁLICO, PÉ-DIREITO SIMPLES, EM CHAPA DE MADEIRA PLASTIFICADA, 12 UTILIZAÇÕES. AF_09/2020</t>
  </si>
  <si>
    <t xml:space="preserve">MONTAGEM E DESMONTAGEM DE FÔRMA DE VIGA, ESCORAMENTO COM GARFO DE MADEIRA, PÉ-DIREITO DUPLO, EM CHAPA DE MADEIRA PLASTIFICADA, 14 UTILIZAÇÕES. AF_09/2020</t>
  </si>
  <si>
    <t xml:space="preserve">MONTAGEM E DESMONTAGEM DE FÔRMA DE VIGA, ESCORAMENTO METÁLICO, PÉ-DIREITO DUPLO, EM CHAPA DE MADEIRA PLASTIFICADA, 14 UTILIZAÇÕES. AF_09/2020</t>
  </si>
  <si>
    <t xml:space="preserve">MONTAGEM E DESMONTAGEM DE FÔRMA DE VIGA, ESCORAMENTO COM GARFO DE MADEIRA, PÉ-DIREITO SIMPLES, EM CHAPA DE MADEIRA PLASTIFICADA, 14 UTILIZAÇÕES. AF_09/2020</t>
  </si>
  <si>
    <t xml:space="preserve">MONTAGEM E DESMONTAGEM DE FÔRMA DE VIGA, ESCORAMENTO METÁLICO, PÉ-DIREITO SIMPLES, EM CHAPA DE MADEIRA PLASTIFICADA, 14 UTILIZAÇÕES. AF_09/2020</t>
  </si>
  <si>
    <t xml:space="preserve">MONTAGEM E DESMONTAGEM DE FÔRMA DE VIGA, ESCORAMENTO COM GARFO DE MADEIRA, PÉ-DIREITO DUPLO, EM CHAPA DE MADEIRA PLASTIFICADA, 18 UTILIZAÇÕES. AF_09/2020</t>
  </si>
  <si>
    <t xml:space="preserve">MONTAGEM E DESMONTAGEM DE FÔRMA DE VIGA, ESCORAMENTO METÁLICO, PÉ-DIREITO DUPLO, EM CHAPA DE MADEIRA PLASTIFICADA, 18 UTILIZAÇÕES. AF_09/2020</t>
  </si>
  <si>
    <t xml:space="preserve">MONTAGEM E DESMONTAGEM DE FÔRMA DE VIGA, ESCORAMENTO COM GARFO DE MADEIRA, PÉ-DIREITO SIMPLES, EM CHAPA DE MADEIRA PLASTIFICADA, 18 UTILIZAÇÕES. AF_09/2020</t>
  </si>
  <si>
    <t xml:space="preserve">MONTAGEM E DESMONTAGEM DE FÔRMA DE VIGA, ESCORAMENTO METÁLICO, PÉ-DIREITO SIMPLES, EM CHAPA DE MADEIRA PLASTIFICADA, 18 UTILIZAÇÕES. AF_09/2020</t>
  </si>
  <si>
    <t xml:space="preserve">MONTAGEM E DESMONTAGEM DE FÔRMA DE LAJE MACIÇA, PÉ-DIREITO SIMPLES, EM MADEIRA SERRADA, 1 UTILIZAÇÃO. AF_09/2020</t>
  </si>
  <si>
    <t xml:space="preserve">MONTAGEM E DESMONTAGEM DE FÔRMA DE LAJE MACIÇA, PÉ-DIREITO SIMPLES, EM MADEIRA SERRADA, 2 UTILIZAÇÕES. AF_09/2020</t>
  </si>
  <si>
    <t xml:space="preserve">MONTAGEM E DESMONTAGEM DE FÔRMA DE LAJE MACIÇA, PÉ-DIREITO SIMPLES, EM MADEIRA SERRADA, 4 UTILIZAÇÕES. AF_09/2020</t>
  </si>
  <si>
    <t xml:space="preserve">MONTAGEM E DESMONTAGEM DE FÔRMA DE LAJE NERVURADA COM CUBETA E ASSOALHO, PÉ-DIREITO DUPLO, EM CHAPA DE MADEIRA COMPENSADA RESINADA, 8 UTILIZAÇÕES. AF_09/2020</t>
  </si>
  <si>
    <t xml:space="preserve">MONTAGEM E DESMONTAGEM DE FÔRMA DE LAJE NERVURADA COM CUBETA E ASSOALHO, PÉ-DIREITO SIMPLES, EM CHAPA DE MADEIRA COMPENSADA RESINADA, 8 UTILIZAÇÕES. AF_09/2020</t>
  </si>
  <si>
    <t xml:space="preserve">MONTAGEM E DESMONTAGEM DE FÔRMA DE LAJE NERVURADA COM CUBETA E ASSOALHO, PÉ-DIREITO DUPLO, EM CHAPA DE MADEIRA COMPENSADA RESINADA, 10 UTILIZAÇÕES. AF_09/2020</t>
  </si>
  <si>
    <t xml:space="preserve">MONTAGEM E DESMONTAGEM DE FÔRMA DE LAJE NERVURADA COM CUBETA E ASSOALHO, PÉ-DIREITO SIMPLES, EM CHAPA DE MADEIRA COMPENSADA RESINADA, 10 UTILIZAÇÕES. AF_09/2020</t>
  </si>
  <si>
    <t xml:space="preserve">MONTAGEM E DESMONTAGEM DE FÔRMA DE LAJE NERVURADA COM CUBETA E ASSOALHO, PÉ-DIREITO DUPLO, EM CHAPA DE MADEIRA COMPENSADA RESINADA, 12 UTILIZAÇÕES. AF_09/2020</t>
  </si>
  <si>
    <t xml:space="preserve">MONTAGEM E DESMONTAGEM DE FÔRMA DE LAJE NERVURADA COM CUBETA E ASSOALHO, PÉ-DIREITO SIMPLES, EM CHAPA DE MADEIRA COMPENSADA RESINADA, 12 UTILIZAÇÕES. AF_09/2020</t>
  </si>
  <si>
    <t xml:space="preserve">MONTAGEM E DESMONTAGEM DE FÔRMA DE LAJE NERVURADA COM CUBETA E ASSOALHO, PÉ-DIREITO DUPLO, EM CHAPA DE MADEIRA COMPENSADA RESINADA, 14 UTILIZAÇÕES. AF_09/2020</t>
  </si>
  <si>
    <t xml:space="preserve">MONTAGEM E DESMONTAGEM DE FÔRMA DE LAJE NERVURADA COM CUBETA E ASSOALHO, PÉ-DIREITO SIMPLES, EM CHAPA DE MADEIRA COMPENSADA RESINADA, 14 UTILIZAÇÕES. AF_09/2020</t>
  </si>
  <si>
    <t xml:space="preserve">MONTAGEM E DESMONTAGEM DE FÔRMA DE LAJE NERVURADA COM CUBETA E ASSOALHO, PÉ-DIREITO DUPLO, EM CHAPA DE MADEIRA COMPENSADA RESINADA, 18 UTILIZAÇÕES. AF_09/2020</t>
  </si>
  <si>
    <t xml:space="preserve">MONTAGEM E DESMONTAGEM DE FÔRMA DE LAJE NERVURADA COM CUBETA E ASSOALHO, PÉ-DIREITO SIMPLES, EM CHAPA DE MADEIRA COMPENSADA RESINADA, 18 UTILIZAÇÕES. AF_09/2020</t>
  </si>
  <si>
    <t xml:space="preserve">MONTAGEM E DESMONTAGEM DE FÔRMA DE LAJE MACIÇA, PÉ-DIREITO DUPLO, EM CHAPA DE MADEIRA COMPENSADA RESINADA, 2 UTILIZAÇÕES. AF_09/2020</t>
  </si>
  <si>
    <t xml:space="preserve">MONTAGEM E DESMONTAGEM DE FÔRMA DE LAJE MACIÇA, PÉ-DIREITO SIMPLES, EM CHAPA DE MADEIRA COMPENSADA RESINADA, 2 UTILIZAÇÕES. AF_09/2020</t>
  </si>
  <si>
    <t xml:space="preserve">MONTAGEM E DESMONTAGEM DE FÔRMA DE LAJE MACIÇA, PÉ-DIREITO DUPLO, EM CHAPA DE MADEIRA COMPENSADA RESINADA, 4 UTILIZAÇÕES. AF_09/2020</t>
  </si>
  <si>
    <t xml:space="preserve">MONTAGEM E DESMONTAGEM DE FÔRMA DE LAJE MACIÇA, PÉ-DIREITO SIMPLES, EM CHAPA DE MADEIRA COMPENSADA RESINADA, 4 UTILIZAÇÕES. AF_09/2020</t>
  </si>
  <si>
    <t xml:space="preserve">MONTAGEM E DESMONTAGEM DE FÔRMA DE LAJE MACIÇA, PÉ-DIREITO DUPLO, EM CHAPA DE MADEIRA COMPENSADA RESINADA, 6 UTILIZAÇÕES. AF_09/2020</t>
  </si>
  <si>
    <t xml:space="preserve">MONTAGEM E DESMONTAGEM DE FÔRMA DE LAJE MACIÇA, PÉ-DIREITO SIMPLES, EM CHAPA DE MADEIRA COMPENSADA RESINADA, 6 UTILIZAÇÕES. AF_09/2020</t>
  </si>
  <si>
    <t xml:space="preserve">MONTAGEM E DESMONTAGEM DE FÔRMA DE LAJE MACIÇA, PÉ-DIREITO DUPLO, EM CHAPA DE MADEIRA COMPENSADA RESINADA, 8 UTILIZAÇÕES. AF_09/2020</t>
  </si>
  <si>
    <t xml:space="preserve">MONTAGEM E DESMONTAGEM DE FÔRMA DE LAJE MACIÇA, PÉ-DIREITO SIMPLES, EM CHAPA DE MADEIRA COMPENSADA RESINADA, 8 UTILIZAÇÕES. AF_09/2020</t>
  </si>
  <si>
    <t xml:space="preserve">MONTAGEM E DESMONTAGEM DE FÔRMA DE LAJE MACIÇA, PÉ-DIREITO DUPLO, EM CHAPA DE MADEIRA COMPENSADA PLASTIFICADA, 10 UTILIZAÇÕES. AF_09/2020</t>
  </si>
  <si>
    <t xml:space="preserve">MONTAGEM E DESMONTAGEM DE FÔRMA DE LAJE MACIÇA, PÉ-DIREITO SIMPLES, EM CHAPA DE MADEIRA COMPENSADA PLASTIFICADA, 10 UTILIZAÇÕES. AF_09/2020</t>
  </si>
  <si>
    <t xml:space="preserve">MONTAGEM E DESMONTAGEM DE FÔRMA DE LAJE MACIÇA, PÉ-DIREITO DUPLO, EM CHAPA DE MADEIRA COMPENSADA PLASTIFICADA, 12 UTILIZAÇÕES. AF_09/2020</t>
  </si>
  <si>
    <t xml:space="preserve">MONTAGEM E DESMONTAGEM DE FÔRMA DE LAJE MACIÇA, PÉ-DIREITO SIMPLES, EM CHAPA DE MADEIRA COMPENSADA PLASTIFICADA, 12 UTILIZAÇÕES. AF_09/2020</t>
  </si>
  <si>
    <t xml:space="preserve">MONTAGEM E DESMONTAGEM DE FÔRMA DE LAJE MACIÇA, PÉ-DIREITO DUPLO, EM CHAPA DE MADEIRA COMPENSADA PLASTIFICADA, 14 UTILIZAÇÕES. AF_09/2020</t>
  </si>
  <si>
    <t xml:space="preserve">MONTAGEM E DESMONTAGEM DE FÔRMA DE LAJE MACIÇA, PÉ-DIREITO SIMPLES, EM CHAPA DE MADEIRA COMPENSADA PLASTIFICADA, 14 UTILIZAÇÕES. AF_09/2020</t>
  </si>
  <si>
    <t xml:space="preserve">MONTAGEM E DESMONTAGEM DE FÔRMA DE LAJE MACIÇA, PÉ-DIREITO DUPLO, EM CHAPA DE MADEIRA COMPENSADA PLASTIFICADA, 18 UTILIZAÇÕES. AF_09/2020</t>
  </si>
  <si>
    <t xml:space="preserve">MONTAGEM E DESMONTAGEM DE FÔRMA DE LAJE MACIÇA, PÉ-DIREITO SIMPLES, EM CHAPA DE MADEIRA COMPENSADA PLASTIFICADA, 18 UTILIZAÇÕES. AF_09/2020</t>
  </si>
  <si>
    <t xml:space="preserve">FABRICAÇÃO DE FÔRMA PARA PILARES CIRCULARES, EM CHAPA DE MADEIRA COMPENSADA RESINADA. AF_06/2017</t>
  </si>
  <si>
    <t xml:space="preserve">MONTAGEM E DESMONTAGEM DE FÔRMA DE PILARES CIRCULARES, COM ÁREA MÉDIA DAS SEÇÕES MENOR OU IGUAL A 0,28 M², PÉ-DIREITO SIMPLES, EM MADEIRA, 2 UTILIZAÇÕES. AF_06/2017</t>
  </si>
  <si>
    <t xml:space="preserve">MONTAGEM E DESMONTAGEM DE FÔRMA DE PILARES CIRCULARES, COM ÁREA MÉDIA DAS SEÇÕES MAIOR QUE 0,28 M², PÉ-DIREITO SIMPLES, EM MADEIRA, 2 UTILIZAÇÕES. AF_06/2017</t>
  </si>
  <si>
    <t xml:space="preserve">MONTAGEM E DESMONTAGEM DE FÔRMA DE PILARES CIRCULARES, COM ÁREA MÉDIA DAS SEÇÕES MENOR OU IGUAL A 0,28 M², PÉ-DIREITO DUPLO, EM MADEIRA, 2 UTILIZAÇÕES. AF_06/2017</t>
  </si>
  <si>
    <t xml:space="preserve">FABRICAÇÃO, MONTAGEM E DESMONTAGEM DE FÔRMA PARA SAPATA, EM MADEIRA SERRADA, E=25 MM, 1 UTILIZAÇÃO. AF_01/2024</t>
  </si>
  <si>
    <t xml:space="preserve">FABRICAÇÃO, MONTAGEM E DESMONTAGEM DE FÔRMA PARA VIGA BALDRAME, EM MADEIRA SERRADA, E=25 MM, 1 UTILIZAÇÃO. AF_01/2024</t>
  </si>
  <si>
    <t xml:space="preserve">FABRICAÇÃO, MONTAGEM E DESMONTAGEM DE FÔRMA PARA BLOCO DE COROAMENTO, EM MADEIRA SERRADA, E=25 MM, 2 UTILIZAÇÕES. AF_01/2024</t>
  </si>
  <si>
    <t xml:space="preserve">FABRICAÇÃO, MONTAGEM E DESMONTAGEM DE FÔRMA PARA SAPATA, EM MADEIRA SERRADA, E=25 MM, 2 UTILIZAÇÕES. AF_01/2024</t>
  </si>
  <si>
    <t xml:space="preserve">FABRICAÇÃO, MONTAGEM E DESMONTAGEM DE FÔRMA PARA VIGA BALDRAME, EM MADEIRA SERRADA, E=25 MM, 2 UTILIZAÇÕES. AF_01/2024</t>
  </si>
  <si>
    <t xml:space="preserve">FABRICAÇÃO, MONTAGEM E DESMONTAGEM DE FÔRMA PARA BLOCO DE COROAMENTO, EM MADEIRA SERRADA, E=25 MM, 4 UTILIZAÇÕES. AF_01/2024</t>
  </si>
  <si>
    <t xml:space="preserve">FABRICAÇÃO, MONTAGEM E DESMONTAGEM DE FÔRMA PARA SAPATA, EM MADEIRA SERRADA, E=25 MM, 4 UTILIZAÇÕES. AF_01/2024</t>
  </si>
  <si>
    <t xml:space="preserve">FABRICAÇÃO, MONTAGEM E DESMONTAGEM DE FÔRMA PARA VIGA BALDRAME, EM MADEIRA SERRADA, E=25 MM, 4 UTILIZAÇÕES. AF_01/2024</t>
  </si>
  <si>
    <t xml:space="preserve">FABRICAÇÃO, MONTAGEM E DESMONTAGEM DE FÔRMA PARA BLOCO DE COROAMENTO, EM CHAPA DE MADEIRA COMPENSADA RESINADA, E=17 MM, 2 UTILIZAÇÕES. AF_01/2024</t>
  </si>
  <si>
    <t xml:space="preserve">FABRICAÇÃO, MONTAGEM E DESMONTAGEM DE FÔRMA PARA SAPATA, EM CHAPA DE MADEIRA COMPENSADA RESINADA, E=17 MM, 2 UTILIZAÇÕES. AF_01/2024</t>
  </si>
  <si>
    <t xml:space="preserve">FABRICAÇÃO, MONTAGEM E DESMONTAGEM DE FÔRMA PARA VIGA BALDRAME, EM CHAPA DE MADEIRA COMPENSADA RESINADA, E=17 MM, 2 UTILIZAÇÕES. AF_01/2024</t>
  </si>
  <si>
    <t xml:space="preserve">FABRICAÇÃO, MONTAGEM E DESMONTAGEM DE FÔRMA PARA BLOCO DE COROAMENTO, EM CHAPA DE MADEIRA COMPENSADA RESINADA, E=17 MM, 4 UTILIZAÇÕES. AF_01/2024</t>
  </si>
  <si>
    <t xml:space="preserve">FABRICAÇÃO, MONTAGEM E DESMONTAGEM DE FÔRMA PARA SAPATA, EM CHAPA DE MADEIRA COMPENSADA RESINADA, E=17 MM, 4 UTILIZAÇÕES. AF_01/2024</t>
  </si>
  <si>
    <t xml:space="preserve">FABRICAÇÃO, MONTAGEM E DESMONTAGEM DE FÔRMA PARA VIGA BALDRAME, EM CHAPA DE MADEIRA COMPENSADA RESINADA, E=17 MM, 4 UTILIZAÇÕES. AF_01/2024</t>
  </si>
  <si>
    <t xml:space="preserve">ARMAÇÃO DE BLOCO UTILIZANDO AÇO CA-60 DE 5 MM - MONTAGEM. AF_01/2024</t>
  </si>
  <si>
    <t xml:space="preserve">MONTAGEM E DESMONTAGEM DE FÔRMA DE PILARES CIRCULARES, COM ÁREA MÉDIA DAS SEÇÕES MAIOR QUE 0,28 M², PÉ-DIREITO DUPLO, EM MADEIRA, 2 UTILIZAÇÕES.  AF_06/2017</t>
  </si>
  <si>
    <t xml:space="preserve">FABRICAÇÃO DE ESCORAS DO TIPO PONTALETE, EM MADEIRA, PARA PÉ-DIREITO DUPLO. AF_09/2020</t>
  </si>
  <si>
    <t xml:space="preserve">ESCORAMENTO DE FÔRMAS DE LAJE EM MADEIRA NÃO APARELHADA, PÉ-DIREITO SIMPLES, INCLUSO TRAVAMENTO, 4 UTILIZAÇÕES. AF_09/2020</t>
  </si>
  <si>
    <t xml:space="preserve">ESCORAMENTO DE FÔRMAS DE LAJE EM MADEIRA NÃO APARELHADA, PÉ-DIREITO DUPLO, INCLUSO TRAVAMENTO, 4 UTILIZAÇÕES. AF_09/2020</t>
  </si>
  <si>
    <t xml:space="preserve">FABRICAÇÃO DE FÔRMA PARA ESCADAS, COM 2 LANCES EM "U" E LAJE PLANA, EM CHAPA DE MADEIRA COMPENSADA PLASTIFICADA, E=18 MM. AF_11/2020</t>
  </si>
  <si>
    <t xml:space="preserve">FABRICAÇÃO DE FÔRMA PARA ESCADAS, COM 2 LANCES EM "U" E LAJE PLANA, EM CHAPA DE MADEIRA COMPENSADA RESINADA, E= 17 MM. AF_11/2020</t>
  </si>
  <si>
    <t xml:space="preserve">FABRICAÇÃO DE FÔRMA PARA ESCADAS, COM 2 LANCES EM "U" E LAJE PLANA, EM MADEIRA SERRADA, E=25 MM. AF_11/2020</t>
  </si>
  <si>
    <t xml:space="preserve">MONTAGEM E DESMONTAGEM DE FÔRMA PARA ESCADAS, COM 2 LANCES EM "U" E LAJE PLANA, EM MADEIRA SERRADA, 1 UTILIZAÇÃO. AF_11/2020</t>
  </si>
  <si>
    <t xml:space="preserve">MONTAGEM E DESMONTAGEM DE FÔRMA PARA ESCADAS, COM 2 LANCES EM "U"  E LAJE PLANA, EM MADEIRA SERRADA, 2 UTILIZAÇÕES. AF_11/2020</t>
  </si>
  <si>
    <t xml:space="preserve">MONTAGEM E DESMONTAGEM DE FÔRMA PARA ESCADAS, COM 2 LANCES EM "U" E LAJE PLANA, EM CHAPA DE MADEIRA COMPENSADA RESINADA, 2 UTILIZAÇÕES. AF_11/2020</t>
  </si>
  <si>
    <t xml:space="preserve">MONTAGEM E DESMONTAGEM DE FÔRMA PARA ESCADAS, COM 2 LANCES EM "U" E LAJE PLANA, EM CHAPA DE MADEIRA COMPENSADA RESINADA, 4 UTILIZAÇÕES. AF_11/2020</t>
  </si>
  <si>
    <t xml:space="preserve">MONTAGEM E DESMONTAGEM DE FÔRMA PARA ESCADAS, COM 2 LANCES EM "U" E LAJE PLANA, EM CHAPA DE MADEIRA COMPENSADA PLASTIFICADA, 6 UTILIZAÇÕES. AF_11/2020</t>
  </si>
  <si>
    <t xml:space="preserve">MONTAGEM E DESMONTAGEM DE FÔRMA PARA ESCADAS, COM 2 LANCES EM "U" E LAJE PLANA, EM CHAPA DE MADEIRA COMPENSADA PLASTIFICADA, 8 UTILIZAÇÕES. AF_11/2020</t>
  </si>
  <si>
    <t xml:space="preserve">MONTAGEM E DESMONTAGEM DE FÔRMA PARA ESCADAS, COM 2 LANCES EM "U" E LAJE PLANA, EM CHAPA DE MADEIRA COMPENSADA PLASTIFICADA, 10 UTILIZAÇÕES. AF_11/2020</t>
  </si>
  <si>
    <t xml:space="preserve">FABRICAÇÃO DE FÔRMA PARA ESCADAS, COM 2 LANCES EM "U" E LAJE CASCATA, EM CHAPA DE MADEIRA COMPENSADA PLASTIFICADA, E=18 MM. AF_11/2020</t>
  </si>
  <si>
    <t xml:space="preserve">FABRICAÇÃO DE FÔRMA PARA ESCADAS, COM 2 LANCES EM "U" E LAJE CASCATA, EM CHAPA DE MADEIRA COMPENSADA RESINADA, E= 17 MM. AF_11/2020</t>
  </si>
  <si>
    <t xml:space="preserve">FABRICAÇÃO DE FÔRMA PARA ESCADAS, COM 2 LANCES EM "U" E LAJE CASCATA, EM MADEIRA SERRADA, E=25 MM. AF_11/2020</t>
  </si>
  <si>
    <t xml:space="preserve">FABRICAÇÃO DE FÔRMA PARA ESCADAS, COM 2 LANCES EM "L" E LAJE PLANA, EM CHAPA DE MADEIRA COMPENSADA PLASTIFICADA, E=18 MM. AF_11/2020</t>
  </si>
  <si>
    <t xml:space="preserve">FABRICAÇÃO DE FÔRMA PARA ESCADAS, COM 2 LANCES EM "L" E LAJE PLANA, EM CHAPA DE MADEIRA COMPENSADA RESINADA, E= 17 MM. AF_11/2020</t>
  </si>
  <si>
    <t xml:space="preserve">FABRICAÇÃO DE FÔRMA PARA ESCADAS, COM 2 LANCES EM "L" E LAJE PLANA, EM MADEIRA SERRADA, E=25 MM. AF_11/2020</t>
  </si>
  <si>
    <t xml:space="preserve">FABRICAÇÃO DE FÔRMA PARA ESCADAS, COM 2 LANCES EM "L" E LAJE CASCATA, EM CHAPA DE MADEIRA COMPENSADA PLASTIFICADA, E=18 MM. AF_11/2020</t>
  </si>
  <si>
    <t xml:space="preserve">FABRICAÇÃO DE FÔRMA PARA ESCADAS, COM 2 LANCES EM "L" E LAJE CASCATA, EM CHAPA DE MADEIRA COMPENSADA RESINADA, E= 17 MM. AF_11/2020</t>
  </si>
  <si>
    <t xml:space="preserve">FABRICAÇÃO DE FÔRMA PARA ESCADAS, COM 2 LANCES EM "L" E LAJE CASCATA, EM MADEIRA SERRADA, E=25 MM. AF_11/2020</t>
  </si>
  <si>
    <t xml:space="preserve">FABRICAÇÃO DE FÔRMA PARA ESCADAS, COM 1 LANCE E LAJE PLANA, EM CHAPA DE MADEIRA COMPENSADA PLASTIFICADA, E=18 MM. AF_11/2020</t>
  </si>
  <si>
    <t xml:space="preserve">FABRICAÇÃO DE FÔRMA PARA ESCADAS, COM 1 LANCE E LAJE PLANA, EM CHAPA DE MADEIRA COMPENSADA RESINADA, E= 17 MM. AF_11/2020</t>
  </si>
  <si>
    <t xml:space="preserve">FABRICAÇÃO DE FÔRMA PARA ESCADAS, COM 1 LANCE E LAJE PLANA, EM MADEIRA SERRADA, E=25 MM. AF_11/2020</t>
  </si>
  <si>
    <t xml:space="preserve">FABRICAÇÃO DE FÔRMA PARA ESCADAS, COM 1 LANCE E LAJE CASCATA, EM CHAPA DE MADEIRA COMPENSADA PLASTIFICADA, E=18 MM. AF_11/2020</t>
  </si>
  <si>
    <t xml:space="preserve">FABRICAÇÃO DE FÔRMA PARA ESCADAS, COM 1 LANCE E LAJE CASCATA, EM CHAPA DE MADEIRA COMPENSADA RESINADA, E= 17 MM. AF_11/2020</t>
  </si>
  <si>
    <t xml:space="preserve">FABRICAÇÃO DE FÔRMA PARA ESCADAS, COM 1 LANCE E LAJE CASCATA, EM MADEIRA SERRADA, E=25 MM. AF_11/2020</t>
  </si>
  <si>
    <t xml:space="preserve">MONTAGEM E DESMONTAGEM DE FÔRMA PARA ESCADAS, COM 2 LANCES EM "U" E LAJE CASCATA, EM MADEIRA SERRADA, 1 UTILIZAÇÃO. AF_11/2020</t>
  </si>
  <si>
    <t xml:space="preserve">MONTAGEM E DESMONTAGEM DE FÔRMA PARA ESCADAS, COM 2 LANCES EM "U" E LAJE CASCATA, EM MADEIRA SERRADA, 2 UTILIZAÇÕES. AF_11/2020</t>
  </si>
  <si>
    <t xml:space="preserve">MONTAGEM E DESMONTAGEM DE FÔRMA PARA ESCADAS, COM 2 LANCES EM "U" E LAJE CASCATA, EM CHAPA DE MADEIRA COMPENSADA RESINADA, 2 UTILIZAÇÕES. AF_11/2020</t>
  </si>
  <si>
    <t xml:space="preserve">MONTAGEM E DESMONTAGEM DE FÔRMA PARA ESCADAS, COM 2 LANCES EM "U" E LAJE CASCATA, EM CHAPA DE MADEIRA COMPENSADA RESINADA, 4 UTILIZAÇÕES. AF_11/2020</t>
  </si>
  <si>
    <t xml:space="preserve">MONTAGEM E DESMONTAGEM DE FÔRMA PARA ESCADAS, COM 2 LANCES EM "U" E LAJE CASCATA, EM CHAPA DE MADEIRA COMPENSADA PLASTIFICADA, 6 UTILIZAÇÕES. AF_11/2020</t>
  </si>
  <si>
    <t xml:space="preserve">MONTAGEM E DESMONTAGEM DE FÔRMA PARA ESCADAS, COM 2 LANCES EM "U" E LAJE CASCATA, EM CHAPA DE MADEIRA COMPENSADA PLASTIFICADA, 8 UTILIZAÇÕES. AF_11/2020</t>
  </si>
  <si>
    <t xml:space="preserve">MONTAGEM E DESMONTAGEM DE FÔRMA PARA ESCADAS, COM 2 LANCES EM "U" E LAJE CASCATA, EM CHAPA DE MADEIRA COMPENSADA PLASTIFICADA, 10 UTILIZAÇÕES. AF_11/2020</t>
  </si>
  <si>
    <t xml:space="preserve">MONTAGEM E DESMONTAGEM DE FÔRMA PARA ESCADAS, COM 2 LANCES EM "L" E LAJE PLANA, EM MADEIRA SERRADA, 1 UTILIZAÇÃO. AF_11/2020</t>
  </si>
  <si>
    <t xml:space="preserve">MONTAGEM E DESMONTAGEM DE FÔRMA PARA ESCADAS, COM 2 LANCES EM "L" E LAJE PLANA, EM MADEIRA SERRADA, 2 UTILIZAÇÕES. AF_11/2020</t>
  </si>
  <si>
    <t xml:space="preserve">MONTAGEM E DESMONTAGEM DE FÔRMA PARA ESCADAS, COM 2 LANCES EM "L" E LAJE PLANA, EM CHAPA DE MADEIRA COMPENSADA RESINADA, 2 UTILIZAÇÕES. AF_11/2020</t>
  </si>
  <si>
    <t xml:space="preserve">MONTAGEM E DESMONTAGEM DE FÔRMA PARA ESCADAS, COM 2 LANCES EM "L" E LAJE PLANA, EM CHAPA DE MADEIRA COMPENSADA RESINADA, 4 UTILIZAÇÕES. AF_11/2020</t>
  </si>
  <si>
    <t xml:space="preserve">MONTAGEM E DESMONTAGEM DE FÔRMA PARA ESCADAS, COM 2 LANCES EM "L" E LAJE PLANA, EM CHAPA DE MADEIRA COMPENSADA PLASTIFICADA, 6 UTILIZAÇÕES. AF_11/2020</t>
  </si>
  <si>
    <t xml:space="preserve">MONTAGEM E DESMONTAGEM DE FÔRMA PARA ESCADAS, COM 2 LANCES EM "L" E LAJE PLANA, EM CHAPA DE MADEIRA COMPENSADA PLASTIFICADA, 8 UTILIZAÇÕES. AF_11/2020</t>
  </si>
  <si>
    <t xml:space="preserve">MONTAGEM E DESMONTAGEM DE FÔRMA PARA ESCADAS, COM 2 LANCES EM "L" E LAJE PLANA, EM CHAPA DE MADEIRA COMPENSADA PLASTIFICADA, 10 UTILIZAÇÕES. AF_11/2020</t>
  </si>
  <si>
    <t xml:space="preserve">MONTAGEM E DESMONTAGEM DE FÔRMA PARA ESCADAS, COM 2 LANCES EM "L" E LAJE CASCATA, EM MADEIRA SERRADA, 1 UTILIZAÇÃO. AF_11/2020</t>
  </si>
  <si>
    <t xml:space="preserve">MONTAGEM E DESMONTAGEM DE FÔRMA PARA ESCADAS, COM 2 LANCES EM "L" E LAJE CASCATA, EM MADEIRA SERRADA, 2 UTILIZAÇÕES. AF_11/2020</t>
  </si>
  <si>
    <t xml:space="preserve">MONTAGEM E DESMONTAGEM DE FÔRMA PARA ESCADAS, COM 2 LANCES EM "L" E LAJE CASCATA, EM CHAPA DE MADEIRA COMPENSADA RESINADA, 2 UTILIZAÇÕES. AF_11/2020</t>
  </si>
  <si>
    <t xml:space="preserve">MONTAGEM E DESMONTAGEM DE FÔRMA PARA ESCADAS, COM 2 LANCES EM "L" E LAJE CASCATA, EM CHAPA DE MADEIRA COMPENSADA RESINADA, 4 UTILIZAÇÕES. AF_11/2020</t>
  </si>
  <si>
    <t xml:space="preserve">MONTAGEM E DESMONTAGEM DE FÔRMA PARA ESCADAS, COM 2 LANCES EM "L" E LAJE CASCATA, EM CHAPA DE MADEIRA COMPENSADA PLASTIFICADA, 6 UTILIZAÇÕES. AF_11/2020</t>
  </si>
  <si>
    <t xml:space="preserve">MONTAGEM E DESMONTAGEM DE FÔRMA PARA ESCADAS, COM 2 LANCES EM "L" E LAJE CASCATA, EM CHAPA DE MADEIRA COMPENSADA PLASTIFICADA, 8 UTILIZAÇÕES. AF_11/2020</t>
  </si>
  <si>
    <t xml:space="preserve">MONTAGEM E DESMONTAGEM DE FÔRMA PARA ESCADAS, COM 2 LANCES EM "L" E LAJE CASCATA, EM CHAPA DE MADEIRA COMPENSADA PLASTIFICADA, 10 UTILIZAÇÕES. AF_11/2020</t>
  </si>
  <si>
    <t xml:space="preserve">MONTAGEM E DESMONTAGEM DE FÔRMA PARA ESCADAS, COM 1 LANCE E LAJE PLANA, EM MADEIRA SERRADA, 1 UTILIZAÇÃO. AF_11/2020</t>
  </si>
  <si>
    <t xml:space="preserve">MONTAGEM E DESMONTAGEM DE FÔRMA PARA ESCADAS, COM 1 LANCE E LAJE PLANA, EM MADEIRA SERRADA, 2 UTILIZAÇÕES. AF_11/2020</t>
  </si>
  <si>
    <t xml:space="preserve">MONTAGEM E DESMONTAGEM DE FÔRMA PARA ESCADAS, COM 1 LANCE E LAJE PLANA, EM CHAPA DE MADEIRA COMPENSADA RESINADA, 2 UTILIZAÇÕES. AF_11/2020</t>
  </si>
  <si>
    <t xml:space="preserve">MONTAGEM E DESMONTAGEM DE FÔRMA PARA ESCADAS, COM 1 LANCE E LAJE PLANA, EM CHAPA DE MADEIRA COMPENSADA RESINADA, 4 UTILIZAÇÕES. AF_11/2020</t>
  </si>
  <si>
    <t xml:space="preserve">MONTAGEM E DESMONTAGEM DE FÔRMA PARA ESCADAS, COM 1 LANCE E LAJE PLANA, EM CHAPA DE MADEIRA COMPENSADA PLASTIFICADA, 6 UTILIZAÇÕES. AF_11/2020</t>
  </si>
  <si>
    <t xml:space="preserve">MONTAGEM E DESMONTAGEM DE FÔRMA PARA ESCADAS, COM 1 LANCE E LAJE PLANA, EM CHAPA DE MADEIRA COMPENSADA PLASTIFICADA, 8 UTILIZAÇÕES. AF_11/2020</t>
  </si>
  <si>
    <t xml:space="preserve">MONTAGEM E DESMONTAGEM DE FÔRMA PARA ESCADAS, COM 1 LANCE E LAJE PLANA, EM CHAPA DE MADEIRA COMPENSADA PLASTIFICADA, 10 UTILIZAÇÕES. AF_11/2020</t>
  </si>
  <si>
    <t xml:space="preserve">MONTAGEM E DESMONTAGEM DE FÔRMA PARA ESCADAS, COM 1 LANCE E LAJE CASCATA, EM MADEIRA SERRADA, 1 UTILIZAÇÃO. AF_11/2020</t>
  </si>
  <si>
    <t xml:space="preserve">MONTAGEM E DESMONTAGEM DE FÔRMA PARA ESCADAS, COM 1 LANCE E LAJE CASCATA, EM MADEIRA SERRADA, 2 UTILIZAÇÕES. AF_11/2020</t>
  </si>
  <si>
    <t xml:space="preserve">MONTAGEM E DESMONTAGEM DE FÔRMA PARA ESCADAS, COM 1 LANCE E LAJE CASCATA, EM CHAPA DE MADEIRA COMPENSADA RESINADA, 2 UTILIZAÇÕES. AF_11/2020</t>
  </si>
  <si>
    <t xml:space="preserve">MONTAGEM E DESMONTAGEM DE FÔRMA PARA ESCADAS, COM 1 LANCE E LAJE CASCATA, EM CHAPA DE MADEIRA COMPENSADA RESINADA, 4 UTILIZAÇÕES. AF_11/2020</t>
  </si>
  <si>
    <t xml:space="preserve">MONTAGEM E DESMONTAGEM DE FÔRMA PARA ESCADAS, COM 1 LANCE E LAJE CASCATA, EM CHAPA DE MADEIRA COMPENSADA PLASTIFICADA, 6 UTILIZAÇÕES. AF_11/2020</t>
  </si>
  <si>
    <t xml:space="preserve">MONTAGEM E DESMONTAGEM DE FÔRMA PARA ESCADAS, COM 1 LANCE E LAJE CASCATA, EM CHAPA DE MADEIRA COMPENSADA PLASTIFICADA, 8 UTILIZAÇÕES. AF_11/2020</t>
  </si>
  <si>
    <t xml:space="preserve">MONTAGEM E DESMONTAGEM DE FÔRMA PARA ESCADAS, COM 1 LANCE E LAJE CASCATA, EM CHAPA DE MADEIRA COMPENSADA PLASTIFICADA, 10 UTILIZAÇÕES. AF_11/2020</t>
  </si>
  <si>
    <t xml:space="preserve">MONTAGEM E DESMONTAGEM DE FÔRMA PARA ESCADA DUPLA COM 2 LANCES EM "X" E LAJE PLANA, EM MADEIRA SERRADA, 1 UTILIZAÇÃO. AF_11/2020</t>
  </si>
  <si>
    <t xml:space="preserve">MONTAGEM E DESMONTAGEM DE FÔRMA PARA ESCADA DUPLA COM 2 LANCES EM "X" E LAJE PLANA, EM MADEIRA SERRADA, 2 UTILIZAÇÕES. AF_11/2020</t>
  </si>
  <si>
    <t xml:space="preserve">MONTAGEM E DESMONTAGEM DE FÔRMA PARA ESCADA DUPLA COM 2 LANCES EM "X" E LAJE PLANA, EM CHAPA DE MADEIRA COMPENSADA RESINADA, 2 UTILIZAÇÕES. AF_11/2020</t>
  </si>
  <si>
    <t xml:space="preserve">MONTAGEM E DESMONTAGEM DE FÔRMA PARA ESCADA DUPLA COM 2 LANCES EM "X" E LAJE PLANA, EM CHAPA DE MADEIRA COMPENSADA RESINADA, 4 UTILIZAÇÕES. AF_11/2020</t>
  </si>
  <si>
    <t xml:space="preserve">MONTAGEM E DESMONTAGEM DE FÔRMA PARA ESCADA DUPLA COM 2 LANCES EM "X" E LAJE PLANA, EM CHAPA DE MADEIRA COMPENSADA PLASTIFICADA, 6 UTILIZAÇÕES. AF_11/2020</t>
  </si>
  <si>
    <t xml:space="preserve">MONTAGEM E DESMONTAGEM DE FÔRMA PARA ESCADA DUPLA COM 2 LANCES EM "X" E LAJE PLANA, EM CHAPA DE MADEIRA COMPENSADA PLASTIFICADA, 8 UTILIZAÇÕES. AF_11/2020</t>
  </si>
  <si>
    <t xml:space="preserve">MONTAGEM E DESMONTAGEM DE FÔRMA PARA ESCADA DUPLA COM 2 LANCES EM "X" E LAJE PLANA, EM CHAPA DE MADEIRA COMPENSADA PLASTIFICADA, 10 UTILIZAÇÕES. AF_11/2020</t>
  </si>
  <si>
    <t xml:space="preserve">MONTAGEM E DESMONTAGEM DE FÔRMA PARA ESCADA DUPLA COM 2 LANCES EM "X" E LAJE CASCATA, EM MADEIRA SERRADA, 1 UTILIZAÇÃO. AF_11/2020</t>
  </si>
  <si>
    <t xml:space="preserve">MONTAGEM E DESMONTAGEM DE FÔRMA PARA ESCADA DUPLA COM 2 LANCES EM "X" E LAJE CASCATA, EM MADEIRA SERRADA, 2 UTILIZAÇÕES. AF_11/2020</t>
  </si>
  <si>
    <t xml:space="preserve">MONTAGEM E DESMONTAGEM DE FÔRMA PARA ESCADA DUPLA COM 2 LANCES EM "X" E LAJE CASCATA, EM CHAPA DE MADEIRA COMPENSADA RESINADA, 2 UTILIZAÇÕES. AF_11/2020</t>
  </si>
  <si>
    <t xml:space="preserve">MONTAGEM E DESMONTAGEM DE FÔRMA PARA ESCADA DUPLA COM 2 LANCES EM "X" E LAJE CASCATA, EM CHAPA DE MADEIRA COMPENSADA RESINADA, 4 UTILIZAÇÕES. AF_11/2020</t>
  </si>
  <si>
    <t xml:space="preserve">MONTAGEM E DESMONTAGEM DE FÔRMA PARA ESCADA DUPLA COM 2 LANCES EM "X" E LAJE CASCATA, EM CHAPA DE MADEIRA COMPENSADA PLASTIFICADA, 6 UTILIZAÇÕES. AF_11/2020</t>
  </si>
  <si>
    <t xml:space="preserve">MONTAGEM E DESMONTAGEM DE FÔRMA PARA ESCADA DUPLA COM 2 LANCES EM "X" E LAJE CASCATA, EM CHAPA DE MADEIRA COMPENSADA PLASTIFICADA, 8 UTILIZAÇÕES. AF_11/2020</t>
  </si>
  <si>
    <t xml:space="preserve">MONTAGEM E DESMONTAGEM DE FÔRMA PARA ESCADA DUPLA COM 2 LANCES EM "X" E LAJE CASCATA, EM CHAPA DE MADEIRA COMPENSADA PLASTIFICADA, 10 UTILIZAÇÕES. AF_11/2020</t>
  </si>
  <si>
    <t xml:space="preserve">ESCADA EM CONCRETO ARMADO MOLDADO IN LOCO, FCK 25 MPA, COM 1 LANCE E LAJE PLANA, FÔRMA EM CHAPA DE MADEIRA COMPENSADA RESINADA. AF_11/2020_PA</t>
  </si>
  <si>
    <t xml:space="preserve">ESCADA EM CONCRETO ARMADO MOLDADO IN LOCO, FCK 25 MPA, COM 2 LANCES EM  U  E LAJE PLANA, FÔRMA EM CHAPA DE MADEIRA COMPENSADA RESINADA. AF_11/2020_PA</t>
  </si>
  <si>
    <t xml:space="preserve">ESCADA EM CONCRETO ARMADO MOLDADO IN LOCO, FCK 25 MPA, COM 2 LANCES EM  L  E LAJE PLANA, FÔRMA EM CHAPA DE MADEIRA COMPENSADA RESINADA. AF_11/2020_PA</t>
  </si>
  <si>
    <t xml:space="preserve">ESCADA EM CONCRETO ARMADO MOLDADO IN LOCO, FCK 25 MPA, COM 2 LANCES EM  X  E LAJE PLANA, FÔRMA EM CHAPA DE MADEIRA COMPENSADA RESINADA. AF_11/2020_PA</t>
  </si>
  <si>
    <t xml:space="preserve">ESCADA EM CONCRETO ARMADO MOLDADO IN LOCO, FCK 25 MPA, COM 1 LANCE E LAJE CASCATA, FÔRMA EM CHAPA DE MADEIRA COMPENSADA RESINADA. AF_11/2020_PA</t>
  </si>
  <si>
    <t xml:space="preserve">ESCADA EM CONCRETO ARMADO MOLDADO IN LOCO, FCK 25 MPA, COM 2 LANCES EM  U  E LAJE CASCATA, FÔRMA EM CHAPA DE MADEIRA COMPENSADA RESINADA. AF_11/2020_PA</t>
  </si>
  <si>
    <t xml:space="preserve">ESCADA EM CONCRETO ARMADO MOLDADO IN LOCO, FCK 25 MPA, COM 2 LANCES EM  L  E LAJE CASCATA, FÔRMA EM CHAPA DE MADEIRA COMPENSADA RESINADA. AF_11/2020_PA</t>
  </si>
  <si>
    <t xml:space="preserve">ESCADA EM CONCRETO ARMADO MOLDADO IN LOCO, FCK 25 MPA, COM 2 LANCES EM  X  E LAJE CASCATA, FÔRMA EM CHAPA DE MADEIRA COMPENSADA RESINADA. AF_11/2020_PA</t>
  </si>
  <si>
    <t xml:space="preserve">FABRICAÇÃO DE FÔRMA PARA ESCADA DUPLA COM 2 LANCES EM "X" E LAJE PLANA, EM CHAPA DE MADEIRA COMPENSADA PLASTIFICADA, E=18 MM. AF_11/2020</t>
  </si>
  <si>
    <t xml:space="preserve">FABRICAÇÃO DE FÔRMA PARA ESCADA DUPLA COM 2 LANCES EM "X" E LAJE PLANA, EM CHAPA DE MADEIRA COMPENSADA RESINADA, E= 17 MM. AF_11/2020</t>
  </si>
  <si>
    <t xml:space="preserve">FABRICAÇÃO DE FÔRMA PARA ESCADA DUPLA COM 2 LANCES EM X E LAJE PLANA, EM MADEIRA SERRADA, E=25 MM. AF_11/2020</t>
  </si>
  <si>
    <t xml:space="preserve">FABRICAÇÃO DE FÔRMA PARA ESCADA DUPLA COM 2 LANCES EM "X" E LAJE CASCATA, EM CHAPA DE MADEIRA COMPENSADA PLASTIFICADA, E=18 MM. AF_11/2020</t>
  </si>
  <si>
    <t xml:space="preserve">FABRICAÇÃO DE FÔRMA PARA ESCADA DUPLA COM 2 LANCES EM "X" E LAJE CASCATA, EM CHAPA DE MADEIRA COMPENSADA RESINADA, E= 17 MM. AF_11/2020</t>
  </si>
  <si>
    <t xml:space="preserve">FABRICAÇÃO DE FÔRMA PARA ESCADA DUPLA COM 2 LANCES EM X E LAJE CASCATA, EM MADEIRA SERRADA, E=25 MM. AF_11/2020</t>
  </si>
  <si>
    <t xml:space="preserve">MONTAGEM E DESMONTAGEM DE FÔRMA DE LAJE MACIÇA, PÉ-DIREITO SIMPLES, EM CHAPA DE MADEIRA COMPENSADA RESINADA E CIMBRAMENTO DE MADEIRA, 2 UTILIZAÇÕES. AF_03/2022</t>
  </si>
  <si>
    <t xml:space="preserve">MONTAGEM E DESMONTAGEM DE FÔRMA DE LAJE MACIÇA, PÉ-DIREITO SIMPLES, EM CHAPA DE MADEIRA COMPENSADA RESINADA E CIMBRAMENTO DE MADEIRA, 4 UTILIZAÇÕES. AF_03/2022</t>
  </si>
  <si>
    <t xml:space="preserve">MONTAGEM E DESMONTAGEM DE FÔRMA DE LAJE MACIÇA, PÉ-DIREITO SIMPLES, EM CHAPA DE MADEIRA COMPENSADA RESINADA E CIMBRAMENTO DE MADEIRA, 6 UTILIZAÇÕES. AF_03/2022</t>
  </si>
  <si>
    <t xml:space="preserve">MONTAGEM E DESMONTAGEM DE FÔRMA DE LAJE MACIÇA, PÉ-DIREITO SIMPLES, EM CHAPA DE MADEIRA COMPENSADA RESINADA E CIMBRAMENTO DE MADEIRA, 8 UTILIZAÇÕES. AF_03/2022</t>
  </si>
  <si>
    <t xml:space="preserve">FABRICAÇÃO, MONTAGEM E DESMONTAGEM DE FÔRMA PARA SAPATA CORRIDA, EM MADEIRA SERRADA, E=25 MM, 1 UTILIZAÇÃO. AF_01/2024</t>
  </si>
  <si>
    <t xml:space="preserve">FABRICAÇÃO, MONTAGEM E DESMONTAGEM DE FÔRMA PARA SAPATA CORRIDA, EM MADEIRA SERRADA, E=25 MM, 2 UTILIZAÇÕES. AF_01/2024</t>
  </si>
  <si>
    <t xml:space="preserve">FABRICAÇÃO, MONTAGEM E DESMONTAGEM DE FÔRMA PARA SAPATA CORRIDA, EM MADEIRA SERRADA, E=25 MM, 4 UTILIZAÇÕES. AF_01/2024</t>
  </si>
  <si>
    <t xml:space="preserve">FABRICAÇÃO, MONTAGEM E DESMONTAGEM DE FÔRMA PARA SAPATA CORRIDA, EM CHAPA DE MADEIRA COMPENSADA RESINADA, E=17 MM, 2 UTILIZAÇÕES. AF_01/2024</t>
  </si>
  <si>
    <t xml:space="preserve">FABRICAÇÃO, MONTAGEM E DESMONTAGEM DE FÔRMA PARA SAPATA CORRIDA, EM CHAPA DE MADEIRA COMPENSADA RESINADA, E=17 MM, 4 UTILIZAÇÕES. AF_01/2024</t>
  </si>
  <si>
    <t xml:space="preserve">ARMAÇÃO VERTICAL DE ALVENARIA ESTRUTURAL; DIÂMETRO DE 10,0 MM. AF_09/2021</t>
  </si>
  <si>
    <t xml:space="preserve">ARMAÇÃO VERTICAL DE ALVENARIA ESTRUTURAL; DIÂMETRO DE 12,5 MM. AF_09/2021</t>
  </si>
  <si>
    <t xml:space="preserve">ARMAÇÃO DE CINTA DE ALVENARIA ESTRUTURAL; DIÂMETRO DE 10,0 MM. AF_09/2021</t>
  </si>
  <si>
    <t xml:space="preserve">ARMAÇÃO DE VERGA E CONTRAVERGA DE ALVENARIA ESTRUTURAL; DIÂMETRO DE 8,0 MM. AF_09/2021</t>
  </si>
  <si>
    <t xml:space="preserve">ARMAÇÃO DE VERGA E CONTRAVERGA DE ALVENARIA ESTRUTURAL; DIÂMETRO DE 10,0 MM. AF_09/2021</t>
  </si>
  <si>
    <t xml:space="preserve">ARMAÇÃO DO SISTEMA DE PAREDES DE CONCRETO, EXECUTADA EM PAREDES DE EDIFICAÇÕES DE MÚLTIPLOS PAVIMENTOS, TELA Q-138. AF_06/2019</t>
  </si>
  <si>
    <t xml:space="preserve">ARMAÇÃO DO SISTEMA DE PAREDES DE CONCRETO, EXECUTADA EM PAREDES DE EDIFICAÇÕES TÉRREAS OU DE MÚLTIPLOS PAVIMENTOS, TELA Q-92. AF_06/2019</t>
  </si>
  <si>
    <t xml:space="preserve">ARMAÇÃO DO SISTEMA DE PAREDES DE CONCRETO, EXECUTADA EM PAREDES DE EDIFICAÇÕES TÉRREAS, TELA Q-61. AF_06/2019</t>
  </si>
  <si>
    <t xml:space="preserve">ARMAÇÃO DO SISTEMA DE PAREDES DE CONCRETO, EXECUTADA COMO ARMADURA POSITIVA DE LAJES, TELA Q-138. AF_06/2019</t>
  </si>
  <si>
    <t xml:space="preserve">ARMAÇÃO DO SISTEMA DE PAREDES DE CONCRETO, EXECUTADA COMO ARMADURA NEGATIVA DE LAJES, TELA T-196. AF_06/2019</t>
  </si>
  <si>
    <t xml:space="preserve">ARMAÇÃO DO SISTEMA DE PAREDES DE CONCRETO, EXECUTADA COMO ARMADURA POSITIVA DE LAJES, TELA Q-113. AF_06/2019</t>
  </si>
  <si>
    <t xml:space="preserve">ARMAÇÃO DO SISTEMA DE PAREDES DE CONCRETO, EXECUTADA COMO ARMADURA NEGATIVA DE LAJES, TELA L-159. AF_06/2019</t>
  </si>
  <si>
    <t xml:space="preserve">ARMAÇÃO DO SISTEMA DE PAREDES DE CONCRETO, EXECUTADA EM PLATIBANDAS, TELA Q-92. AF_06/2019</t>
  </si>
  <si>
    <t xml:space="preserve">ARMAÇÃO DO SISTEMA DE PAREDES DE CONCRETO, EXECUTADA COMO REFORÇO, VERGALHÃO DE 6,3 MM DE DIÂMETRO. AF_06/2019</t>
  </si>
  <si>
    <t xml:space="preserve">ARMAÇÃO DO SISTEMA DE PAREDES DE CONCRETO, EXECUTADA COMO REFORÇO, VERGALHÃO DE 8,0 MM DE DIÂMETRO. AF_06/2019</t>
  </si>
  <si>
    <t xml:space="preserve">ARMAÇÃO DO SISTEMA DE PAREDES DE CONCRETO, EXECUTADA COMO REFORÇO, VERGALHÃO DE 10,0 MM DE DIÂMETRO. AF_06/2019</t>
  </si>
  <si>
    <t xml:space="preserve">ARMAÇÃO DE PILAR OU VIGA DE ESTRUTURA CONVENCIONAL DE CONCRETO ARMADO UTILIZANDO AÇO CA-60 DE 5,0 MM - MONTAGEM. AF_06/2022</t>
  </si>
  <si>
    <t xml:space="preserve">ARMAÇÃO DE PILAR OU VIGA DE ESTRUTURA CONVENCIONAL DE CONCRETO ARMADO UTILIZANDO AÇO CA-50 DE 6,3 MM - MONTAGEM. AF_06/2022</t>
  </si>
  <si>
    <t xml:space="preserve">ARMAÇÃO DE PILAR OU VIGA DE ESTRUTURA CONVENCIONAL DE CONCRETO ARMADO UTILIZANDO AÇO CA-50 DE 8,0 MM - MONTAGEM. AF_06/2022</t>
  </si>
  <si>
    <t xml:space="preserve">ARMAÇÃO DE PILAR OU VIGA DE ESTRUTURA CONVENCIONAL DE CONCRETO ARMADO UTILIZANDO AÇO CA-50 DE 10,0 MM - MONTAGEM. AF_06/2022</t>
  </si>
  <si>
    <t xml:space="preserve">ARMAÇÃO DE PILAR OU VIGA DE ESTRUTURA CONVENCIONAL DE CONCRETO ARMADO UTILIZANDO AÇO CA-50 DE 12,5 MM - MONTAGEM. AF_06/2022</t>
  </si>
  <si>
    <t xml:space="preserve">ARMAÇÃO DE PILAR OU VIGA DE ESTRUTURA CONVENCIONAL DE CONCRETO ARMADO UTILIZANDO AÇO CA-50 DE 16,0 MM - MONTAGEM. AF_06/2022</t>
  </si>
  <si>
    <t xml:space="preserve">ARMAÇÃO DE PILAR OU VIGA DE ESTRUTURA CONVENCIONAL DE CONCRETO ARMADO UTILIZANDO AÇO CA-50 DE 20,0 MM - MONTAGEM. AF_06/2022</t>
  </si>
  <si>
    <t xml:space="preserve">ARMAÇÃO DE PILAR OU VIGA DE ESTRUTURA CONVENCIONAL DE CONCRETO ARMADO UTILIZANDO AÇO CA-50 DE 25,0 MM - MONTAGEM. AF_06/2022</t>
  </si>
  <si>
    <t xml:space="preserve">ARMAÇÃO DE LAJE DE ESTRUTURA CONVENCIONAL DE CONCRETO ARMADO UTILIZANDO AÇO CA-60 DE 4,2 MM - MONTAGEM. AF_06/2022</t>
  </si>
  <si>
    <t xml:space="preserve">ARMAÇÃO DE LAJE DE ESTRUTURA CONVENCIONAL DE CONCRETO ARMADO UTILIZANDO AÇO CA-60 DE 5,0 MM - MONTAGEM. AF_06/2022</t>
  </si>
  <si>
    <t xml:space="preserve">ARMAÇÃO DE LAJE DE ESTRUTURA CONVENCIONAL DE CONCRETO ARMADO UTILIZANDO AÇO CA-50 DE 6,3 MM - MONTAGEM. AF_06/2022</t>
  </si>
  <si>
    <t xml:space="preserve">ARMAÇÃO DE LAJE DE ESTRUTURA CONVENCIONAL DE CONCRETO ARMADO UTILIZANDO AÇO CA-50 DE 8,0 MM - MONTAGEM. AF_06/2022</t>
  </si>
  <si>
    <t xml:space="preserve">ARMAÇÃO DE LAJE DE ESTRUTURA CONVENCIONAL DE CONCRETO ARMADO UTILIZANDO AÇO CA-50 DE 10,0 MM - MONTAGEM. AF_06/2022</t>
  </si>
  <si>
    <t xml:space="preserve">ARMAÇÃO DE LAJE DE ESTRUTURA CONVENCIONAL DE CONCRETO ARMADO UTILIZANDO AÇO CA-50 DE 12,5 MM - MONTAGEM. AF_06/2022</t>
  </si>
  <si>
    <t xml:space="preserve">ARMAÇÃO DE LAJE DE ESTRUTURA CONVENCIONAL DE CONCRETO ARMADO UTILIZANDO AÇO CA-50 DE 16,0 MM - MONTAGEM. AF_06/2022</t>
  </si>
  <si>
    <t xml:space="preserve">ARMAÇÃO DE LAJE DE ESTRUTURA CONVENCIONAL DE CONCRETO ARMADO UTILIZANDO AÇO CA-50 DE 20,0 MM - MONTAGEM. AF_06/2022</t>
  </si>
  <si>
    <t xml:space="preserve">CORTE E DOBRA DE AÇO CA-50, DIÂMETRO DE 25,0 MM. AF_06/2022</t>
  </si>
  <si>
    <t xml:space="preserve">CORTE E DOBRA DE AÇO CA-60, DIÂMETRO DE 4,2 MM. AF_06/2022</t>
  </si>
  <si>
    <t xml:space="preserve">CORTE E DOBRA DE AÇO CA-60, DIÂMETRO DE 5,0 MM. AF_06/2022</t>
  </si>
  <si>
    <t xml:space="preserve">CORTE E DOBRA DE AÇO CA-50, DIÂMETRO DE 6,3 MM. AF_06/2022</t>
  </si>
  <si>
    <t xml:space="preserve">CORTE E DOBRA DE AÇO CA-50, DIÂMETRO DE 8,0 MM. AF_06/2022</t>
  </si>
  <si>
    <t xml:space="preserve">CORTE E DOBRA DE AÇO CA-50, DIÂMETRO DE 10,0 MM. AF_06/2022</t>
  </si>
  <si>
    <t xml:space="preserve">CORTE E DOBRA DE AÇO CA-50, DIÂMETRO DE 12,5 MM. AF_06/2022</t>
  </si>
  <si>
    <t xml:space="preserve">CORTE E DOBRA DE AÇO CA-50, DIÂMETRO DE 16,0 MM. AF_06/2022</t>
  </si>
  <si>
    <t xml:space="preserve">CORTE E DOBRA DE AÇO CA-50, DIÂMETRO DE 20,0 MM. AF_06/2022</t>
  </si>
  <si>
    <t xml:space="preserve">CORTE E DOBRA DE AÇO CA-25, DIÂMETRO DE 6,3 MM. AF_06/2022</t>
  </si>
  <si>
    <t xml:space="preserve">CORTE E DOBRA DE AÇO CA-25, DIÂMETRO DE 8,0 MM. AF_06/2022</t>
  </si>
  <si>
    <t xml:space="preserve">CORTE E DOBRA DE AÇO CA-25, DIÂMETRO DE 10,0 MM. AF_06/2022</t>
  </si>
  <si>
    <t xml:space="preserve">CORTE E DOBRA DE AÇO CA-25, DIÂMETRO DE 12,5 MM. AF_06/2022</t>
  </si>
  <si>
    <t xml:space="preserve">CORTE E DOBRA DE AÇO CA-25, DIÂMETRO DE 16,0 MM. AF_06/2022</t>
  </si>
  <si>
    <t xml:space="preserve">CORTE E DOBRA DE AÇO CA-25, DIÂMETRO DE 20,0 MM. AF_06/2022</t>
  </si>
  <si>
    <t xml:space="preserve">CORTE E DOBRA DE AÇO CA-25, DIÂMETRO DE 25,0 MM. AF_06/2022</t>
  </si>
  <si>
    <t xml:space="preserve">ARMAÇÃO UTILIZANDO AÇO CA-25 DE 6,3 MM - MONTAGEM. AF_06/2022</t>
  </si>
  <si>
    <t xml:space="preserve">ARMAÇÃO UTILIZANDO AÇO CA-25 DE 8,0 MM - MONTAGEM. AF_06/2022</t>
  </si>
  <si>
    <t xml:space="preserve">ARMAÇÃO UTILIZANDO AÇO CA-25 DE 10,0 MM - MONTAGEM. AF_06/2022</t>
  </si>
  <si>
    <t xml:space="preserve">ARMAÇÃO UTILIZANDO AÇO CA-25 DE 12,5 MM - MONTAGEM. AF_06/2022</t>
  </si>
  <si>
    <t xml:space="preserve">ARMAÇÃO UTILIZANDO AÇO CA-25 DE 16,0 MM - MONTAGEM. AF_06/2022</t>
  </si>
  <si>
    <t xml:space="preserve">ARMAÇÃO UTILIZANDO AÇO CA-25 DE 20,0 MM - MONTAGEM. AF_06/2022</t>
  </si>
  <si>
    <t xml:space="preserve">ARMAÇÃO UTILIZANDO AÇO CA-25 DE 25,0 MM - MONTAGEM. AF_06/2022</t>
  </si>
  <si>
    <t xml:space="preserve">ARMAÇÃO DE ESTRUTURAS DIVERSAS DE CONCRETO ARMADO, EXCETO VIGAS, PILARES, LAJES E FUNDAÇÕES, UTILIZANDO AÇO CA-60 DE 5,0 MM - MONTAGEM. AF_06/2022</t>
  </si>
  <si>
    <t xml:space="preserve">ARMAÇÃO DE ESTRUTURAS DIVERSAS DE CONCRETO ARMADO, EXCETO VIGAS, PILARES, LAJES E FUNDAÇÕES, UTILIZANDO AÇO CA-50 DE 6,3 MM - MONTAGEM. AF_06/2022</t>
  </si>
  <si>
    <t xml:space="preserve">ARMAÇÃO DE ESTRUTURAS DIVERSAS DE CONCRETO ARMADO, EXCETO VIGAS, PILARES, LAJES E FUNDAÇÕES, UTILIZANDO AÇO CA-50 DE 8,0 MM - MONTAGEM. AF_06/2022</t>
  </si>
  <si>
    <t xml:space="preserve">ARMAÇÃO DE ESTRUTURAS DIVERSAS DE CONCRETO ARMADO, EXCETO VIGAS, PILARES, LAJES E FUNDAÇÕES, UTILIZANDO AÇO CA-50 DE 10,0 MM - MONTAGEM. AF_06/2022</t>
  </si>
  <si>
    <t xml:space="preserve">ARMAÇÃO DE ESTRUTURAS DIVERSAS DE CONCRETO ARMADO, EXCETO VIGAS, PILARES, LAJES E FUNDAÇÕES, UTILIZANDO AÇO CA-50 DE 12,5 MM - MONTAGEM. AF_06/2022</t>
  </si>
  <si>
    <t xml:space="preserve">ARMAÇÃO DE ESTRUTURAS DIVERSAS DE CONCRETO ARMADO, EXCETO VIGAS, PILARES, LAJES E FUNDAÇÕES, UTILIZANDO AÇO CA-50 DE 16,0 MM - MONTAGEM. AF_06/2022</t>
  </si>
  <si>
    <t xml:space="preserve">ARMAÇÃO DE ESTRUTURAS DIVERSAS DE CONCRETO ARMADO, EXCETO VIGAS, PILARES, LAJES E FUNDAÇÕES, UTILIZANDO AÇO CA-50 DE 20,0 MM - MONTAGEM. AF_06/2022</t>
  </si>
  <si>
    <t xml:space="preserve">ARMAÇÃO DE ESTRUTURAS DIVERSAS DE CONCRETO ARMADO, EXCETO VIGAS, PILARES, LAJES E FUNDAÇÕES, UTILIZANDO AÇO CA-50 DE 25,0 MM - MONTAGEM. AF_06/2022</t>
  </si>
  <si>
    <t xml:space="preserve">CORTE E DOBRA DE AÇO CA-50, DIÂMERO DE 32 MM. AF_06/2022</t>
  </si>
  <si>
    <t xml:space="preserve">MONTAGEM DE ARMADURA DE ESTACAS, DIÂMETRO = 8,0 MM. AF_09/2021_PS</t>
  </si>
  <si>
    <t xml:space="preserve">MONTAGEM DE ARMADURA DE ESTACAS, DIÂMETRO = 10,0 MM. AF_09/2021_PS</t>
  </si>
  <si>
    <t xml:space="preserve">MONTAGEM DE ARMADURA DE ESTACAS, DIÂMETRO = 12,5 MM. AF_09/2021_PS</t>
  </si>
  <si>
    <t xml:space="preserve">MONTAGEM DE ARMADURA DE ESTACAS, DIÂMETRO = 16,0 MM. AF_09/2021_PS</t>
  </si>
  <si>
    <t xml:space="preserve">MONTAGEM DE ARMADURA DE ESTACAS, DIÂMETRO = 20,0 MM. AF_09/2021_PS</t>
  </si>
  <si>
    <t xml:space="preserve">MONTAGEM DE ARMADURA DE ESTACAS, DIÂMETRO = 25,0 MM. AF_09/2021_PS</t>
  </si>
  <si>
    <t xml:space="preserve">MONTAGEM DE ARMADURA DE ESTACAS, DIÂMETRO = 32,0 MM. AF_09/2021_PS</t>
  </si>
  <si>
    <t xml:space="preserve">MONTAGEM DE ARMADURA TRANSVERSAL DE ESTACAS DE SEÇÃO CIRCULAR, DIÂMETRO = 5,0 MM. AF_09/2021_PS</t>
  </si>
  <si>
    <t xml:space="preserve">MONTAGEM DE ARMADURA TRANSVERSAL DE ESTACAS DE SEÇÃO CIRCULAR, DIÂMETRO = 6,30 MM. AF_09/2021_PS</t>
  </si>
  <si>
    <t xml:space="preserve">MONTAGEM DE ARMADURA TRANVERSAL DE ESTACAS DE SEÇÃO RETANGULAR, DIÂMETRO = 5,0 MM. AF_09/2021_PS</t>
  </si>
  <si>
    <t xml:space="preserve">MONTAGEM DE ARMADURA TRANSVERSAL DE ESTACAS DE SEÇÃO RETANGULAR, DIÂMETRO = 6,30 MM. AF_09/2021_PS</t>
  </si>
  <si>
    <t xml:space="preserve">ARMAÇÃO DE ESCADA, DE UMA ESTRUTURA CONVENCIONAL DE CONCRETO ARMADO UTILIZANDO AÇO CA-60 DE 5,0 MM - MONTAGEM. AF_11/2020</t>
  </si>
  <si>
    <t xml:space="preserve">ARMAÇÃO DE ESCADA, DE UMA ESTRUTURA CONVENCIONAL DE CONCRETO ARMADO UTILIZANDO AÇO CA-50 DE 6,3 MM - MONTAGEM. AF_11/2020</t>
  </si>
  <si>
    <t xml:space="preserve">ARMAÇÃO DE ESCADA, DE UMA ESTRUTURA CONVENCIONAL DE CONCRETO ARMADO UTILIZANDO AÇO CA-50 DE 8,0 MM - MONTAGEM. AF_11/2020</t>
  </si>
  <si>
    <t xml:space="preserve">ARMAÇÃO DE ESCADA, DE UMA ESTRUTURA CONVENCIONAL DE CONCRETO ARMADO UTILIZANDO AÇO CA-50 DE 10,0 MM - MONTAGEM. AF_11/2020</t>
  </si>
  <si>
    <t xml:space="preserve">ARMAÇÃO DE ESCADA, DE UMA ESTRUTURA CONVENCIONAL DE CONCRETO ARMADO UTILIZANDO AÇO CA-50 DE 12,5 MM - MONTAGEM. AF_11/2020</t>
  </si>
  <si>
    <t xml:space="preserve">ARMAÇÃO DE ESCADA, DE UMA ESTRUTURA CONVENCIONAL DE CONCRETO ARMADO UTILIZANDO AÇO CA-50 DE 16,0 MM - MONTAGEM. AF_11/2020</t>
  </si>
  <si>
    <t xml:space="preserve">ARMAÇÃO DE BLOCO UTILIZANDO AÇO CA-50 DE 6,3 MM - MONTAGEM. AF_01/2024</t>
  </si>
  <si>
    <t xml:space="preserve">ARMAÇÃO DE BLOCO UTILIZANDO AÇO CA-50 DE 8 MM - MONTAGEM. AF_01/2024</t>
  </si>
  <si>
    <t xml:space="preserve">ARMAÇÃO DE BLOCO UTILIZANDO AÇO CA-50 DE 10 MM - MONTAGEM. AF_01/2024</t>
  </si>
  <si>
    <t xml:space="preserve">ARMAÇÃO DO SISTEMA DE PAREDES DE CONCRETO, EXECUTADA COMO ARMADURA POSITIVA DE LAJES, TELA Q-159. AF_06/2019</t>
  </si>
  <si>
    <t xml:space="preserve">ARMAÇÃO DO SISTEMA DE PAREDES DE CONCRETO, EXECUTADA COMO ARMADURA POSITIVA DE LAJES, TELA Q-196. AF_06/2019</t>
  </si>
  <si>
    <t xml:space="preserve">ARMAÇÃO DO SISTEMA DE PAREDES DE CONCRETO, EXECUTADA COMO REFORÇO, VERGALHÃO DE 5,0 MM DE DIÂMETRO. AF_06/2019</t>
  </si>
  <si>
    <t xml:space="preserve">ARMAÇÃO DO SISTEMA DE PAREDES DE CONCRETO, EXECUTADA COMO REFORÇO, VERGALHÃO DE 12,5 MM DE DIÂMETRO. AF_06/2019</t>
  </si>
  <si>
    <t xml:space="preserve">ARMAÇÃO DE CINTA DE ALVENARIA ESTRUTURAL; DIÂMETRO DE 12,5 MM. AF_09/2021</t>
  </si>
  <si>
    <t xml:space="preserve">ARMAÇÃO VERTICAL DE ALVENARIA ESTRUTURAL; DIÂMETRO DE 16,0 MM. AF_09/2021</t>
  </si>
  <si>
    <t xml:space="preserve">ARMAÇÃO DE VERGA E CONTRAVERGA DE ALVENARIA ESTRUTURAL; DIÂMETRO DE 16,0 MM. AF_09/2021</t>
  </si>
  <si>
    <t xml:space="preserve">ARMAÇÃO DE CINTA DE ALVENARIA ESTRUTURAL; DIÂMETRO DE 16,0 MM. AF_09/2021</t>
  </si>
  <si>
    <t xml:space="preserve">ARMAÇÃO DE VERGA E CONTRAVERGA DE ALVENARIA ESTRUTURAL; DIÂMETRO DE 12,5 MM. AF_09/2021</t>
  </si>
  <si>
    <t xml:space="preserve">ARMAÇÃO DE ESTRUTURAS DIVERSAS DE CONCRETO ARMADO, EXCETO VIGAS, PILARES, LAJES E FUNDAÇÕES, UTILIZANDO AÇO CA-50 DE 32,0 MM - MONTAGEM. AF_06/2022</t>
  </si>
  <si>
    <t xml:space="preserve">ARMAÇÃO DE PILAR OU VIGA DE ESTRUTURA CONVENCIONAL DE CONCRETO ARMADO UTILIZANDO AÇO CA-50 DE 32,0 MM. AF_06/2022</t>
  </si>
  <si>
    <t xml:space="preserve">ARMAÇÃO DE PILAR OU VIGA DE ESTRUTURA DE CONCRETO ARMADO EMBUTIDA EM ALVENARIA DE VEDAÇÃO UTILIZANDO AÇO CA-50 DE 16,0 MM - MONTAGEM. AF_06/2022</t>
  </si>
  <si>
    <t xml:space="preserve">ARMAÇÃO DE PILAR OU VIGA DE ESTRUTURA DE CONCRETO ARMADO EMBUTIDA EM ALVENARIA DE VEDAÇÃO UTILIZANDO AÇO CA-50 DE 12,5 MM - MONTAGEM. AF_06/2022</t>
  </si>
  <si>
    <t xml:space="preserve">ARMAÇÃO DE PILAR OU VIGA DE ESTRUTURA DE CONCRETO ARMADO EMBUTIDA EM ALVENARIA DE VEDAÇÃO UTILIZANDO AÇO CA-50 DE 10,0 MM - MONTAGEM. AF_06/2022</t>
  </si>
  <si>
    <t xml:space="preserve">ARMAÇÃO DE PILAR OU VIGA DE ESTRUTURA DE CONCRETO ARMADO EMBUTIDA EM ALVENARIA DE VEDAÇÃO UTILIZANDO AÇO CA-50 DE 8,0 MM - MONTAGEM. AF_06/2022</t>
  </si>
  <si>
    <t xml:space="preserve">ARMAÇÃO DE PILAR OU VIGA DE ESTRUTURA DE CONCRETO ARMADO EMBUTIDA EM ALVENARIA DE VEDAÇÃO UTILIZANDO AÇO CA-50 DE 6,3 MM - MONTAGEM. AF_06/2022</t>
  </si>
  <si>
    <t xml:space="preserve">ARMAÇÃO DE PILAR OU VIGA DE ESTRUTURA DE CONCRETO ARMADO EMBUTIDA EM ALVENARIA DE VEDAÇÃO UTILIZANDO AÇO CA-60 DE 5,0 MM - MONTAGEM. AF_06/2022</t>
  </si>
  <si>
    <t xml:space="preserve">ARMAÇÃO DE BLOCO E SAPATA UTILIZANDO AÇO CA-50 DE 25 MM - MONTAGEM. AF_01/2024</t>
  </si>
  <si>
    <t xml:space="preserve">ARMAÇÃO DE SAPATA ISOLADA, VIGA BALDRAME E SAPATA CORRIDA UTILIZANDO AÇO CA-50 DE 6,3 MM - MONTAGEM. AF_01/2024</t>
  </si>
  <si>
    <t xml:space="preserve">ARMAÇÃO DE SAPATA ISOLADA, VIGA BALDRAME E SAPATA CORRIDA UTILIZANDO AÇO CA-50 DE 8 MM - MONTAGEM. AF_01/2024</t>
  </si>
  <si>
    <t xml:space="preserve">ARMAÇÃO DE SAPATA ISOLADA, VIGA BALDRAME E SAPATA CORRIDA UTILIZANDO AÇO CA-50 DE 10 MM - MONTAGEM. AF_01/2024</t>
  </si>
  <si>
    <t xml:space="preserve">ARMAÇÃO DE BLOCO, SAPATA ISOLADA, VIGA BALDRAME E SAPATA CORRIDA UTILIZANDO AÇO CA-50 DE 12,5 MM - MONTAGEM. AF_01/2024</t>
  </si>
  <si>
    <t xml:space="preserve">ARMAÇÃO DE BLOCO, SAPATA ISOLADA, VIGA BALDRAME E SAPATA CORRIDA UTILIZANDO AÇO CA-50 DE 16 MM - MONTAGEM. AF_01/2024</t>
  </si>
  <si>
    <t xml:space="preserve">ARMAÇÃO DE BLOCO, SAPATA ISOLADA E SAPATA CORRIDA UTILIZANDO AÇO CA-50 DE 20 MM - MONTAGEM. AF_01/2024</t>
  </si>
  <si>
    <t xml:space="preserve">GRAUTEAMENTO VERTICAL EM ALVENARIA ESTRUTURAL. AF_09/2021</t>
  </si>
  <si>
    <t xml:space="preserve">GRAUTEAMENTO DE CINTA INTERMEDIÁRIA OU DE CONTRAVERGA EM ALVENARIA ESTRUTURAL. AF_09/2021</t>
  </si>
  <si>
    <t xml:space="preserve">GRAUTEAMENTO DE CINTA SUPERIOR OU DE VERGA EM ALVENARIA ESTRUTURAL. AF_09/2021</t>
  </si>
  <si>
    <t xml:space="preserve">GRAUTE FGK=15 MPA; TRAÇO 1:0,04:2,2:2,5 (EM MASSA SECA DE CIMENTO/CAL/AREIA GROSSA/BRITA 0) - PREPARO MECÂNICO COM BETONEIRA 400 L. AF_09/2021</t>
  </si>
  <si>
    <t xml:space="preserve">GRAUTE FGK=20 MPA; TRAÇO 1:0,04:1,8:2,1 (EM MASSA SECA DE CIMENTO/ CAL/ AREIA GROSSA/ BRITA 0) - PREPARO MECÂNICO COM BETONEIRA 400 L. AF_09/2021</t>
  </si>
  <si>
    <t xml:space="preserve">GRAUTE FGK=25 MPA; TRAÇO 1:0,02:1,3:1,6 (EM MASSA SECA DE CIMENTO/ CAL/ AREIA GROSSA/ BRITA 0) - PREPARO MECÂNICO COM BETONEIRA 400 L. AF_09/2021</t>
  </si>
  <si>
    <t xml:space="preserve">GRAUTE FGK=30 MPA; TRAÇO 1:0,02:0,9:1,2 (EM MASSA SECA DE CIMENTO/ CAL/ AREIA GROSSA/ BRITA 0) - PREPARO MECÂNICO COM BETONEIRA 400 L. AF_09/2021</t>
  </si>
  <si>
    <t xml:space="preserve">GRAUTE FGK=15 MPA; TRAÇO 1:2,2:2,5:0,3 (EM MASSA SECA DE CIMENTO/ AREIA GROSSA/ BRITA 0/ ADITIVO) - PREPARO MECÂNICO COM BETONEIRA 400 L. AF_09/2021</t>
  </si>
  <si>
    <t xml:space="preserve">GRAUTE FGK=20 MPA; TRAÇO 1:1,8:2,1:0,4 (EM MASSA SECA DE CIMENTO/ AREIA GROSSA/ BRITA 0/ ADITIVO) - PREPARO MECÂNICO COM BETONEIRA 400 L. AF_09/2021</t>
  </si>
  <si>
    <t xml:space="preserve">GRAUTE FGK=25 MPA; TRAÇO 1:1,3:1,6:0,4 (EM MASSA SECA DE CIMENTO/ AREIA GROSSA/ BRITA 0/ ADITIVO) - PREPARO MECÂNICO COM BETONEIRA 400 L. AF_09/2021</t>
  </si>
  <si>
    <t xml:space="preserve">GRAUTE FGK=30 MPA; TRAÇO 1:0,9:1,2:0,6 (EM MASSA SECA DE CIMENTO/ AREIA GROSSA/ BRITA 0/ ADITIVO) - PREPARO MECÂNICO COM BETONEIRA 400 L. AF_09/2021</t>
  </si>
  <si>
    <t xml:space="preserve">CONCRETO MAGRO PARA LASTRO, TRAÇO 1:4,5:4,5 (EM MASSA SECA DE CIMENTO/ AREIA MÉDIA/ BRITA 1) - PREPARO MECÂNICO COM BETONEIRA 400 L. AF_05/2021</t>
  </si>
  <si>
    <t xml:space="preserve">CONCRETO FCK = 15MPA, TRAÇO 1:3,4:3,5 (EM MASSA SECA DE CIMENTO/ AREIA MÉDIA/ BRITA 1) - PREPARO MECÂNICO COM BETONEIRA 400 L. AF_05/2021</t>
  </si>
  <si>
    <t xml:space="preserve">CONCRETO FCK = 20MPA, TRAÇO 1:2,7:3 (EM MASSA SECA DE CIMENTO/ AREIA MÉDIA/ BRITA 1) - PREPARO MECÂNICO COM BETONEIRA 400 L. AF_05/2021</t>
  </si>
  <si>
    <t xml:space="preserve">CONCRETO FCK = 25MPA, TRAÇO 1:2,3:2,7 (EM MASSA SECA DE CIMENTO/ AREIA MÉDIA/ BRITA 1) - PREPARO MECÂNICO COM BETONEIRA 400 L. AF_05/2021</t>
  </si>
  <si>
    <t xml:space="preserve">CONCRETO FCK = 30MPA, TRAÇO 1:2,1:2,5 (EM MASSA SECA DE CIMENTO/ AREIA MÉDIA/ BRITA 1) - PREPARO MECÂNICO COM BETONEIRA 400 L. AF_05/2021</t>
  </si>
  <si>
    <t xml:space="preserve">CONCRETO FCK = 40MPA, TRAÇO 1:1,6:1,9 (EM MASSA SECA DE CIMENTO/ AREIA MÉDIA/ BRITA 1) - PREPARO MECÂNICO COM BETONEIRA 400 L. AF_05/2021</t>
  </si>
  <si>
    <t xml:space="preserve">CONCRETO MAGRO PARA LASTRO, TRAÇO 1:4,5:4,5 (EM MASSA SECA DE CIMENTO/ AREIA MÉDIA/ BRITA 1) - PREPARO MECÂNICO COM BETONEIRA 600 L. AF_05/2021</t>
  </si>
  <si>
    <t xml:space="preserve">CONCRETO FCK = 15MPA, TRAÇO 1:3,4:3,5 (EM MASSA SECA DE CIMENTO/ AREIA MÉDIA/ BRITA 1) - PREPARO MECÂNICO COM BETONEIRA 600 L. AF_05/2021</t>
  </si>
  <si>
    <t xml:space="preserve">CONCRETO FCK = 20MPA, TRAÇO 1:2,7:3 (EM MASSA SECA DE CIMENTO/ AREIA MÉDIA/ BRITA 1) - PREPARO MECÂNICO COM BETONEIRA 600 L. AF_05/2021</t>
  </si>
  <si>
    <t xml:space="preserve">CONCRETO FCK = 25MPA, TRAÇO 1:2,3:2,7 (EM MASSA SECA DE CIMENTO/ AREIA MÉDIA/ BRITA 1) - PREPARO MECÂNICO COM BETONEIRA 600 L. AF_05/2021</t>
  </si>
  <si>
    <t xml:space="preserve">CONCRETO FCK = 30MPA, TRAÇO 1:2,1:2,5 (EM MASSA SECA DE CIMENTO/ AREIA MÉDIA/ BRITA 1) - PREPARO MECÂNICO COM BETONEIRA 600 L. AF_05/2021</t>
  </si>
  <si>
    <t xml:space="preserve">CONCRETO FCK = 40MPA, TRAÇO 1:1,6:1,9 (EM MASSA SECA DE CIMENTO/ AREIA MÉDIA/ BRITA 1) - PREPARO MECÂNICO COM BETONEIRA 600 L. AF_05/2021</t>
  </si>
  <si>
    <t xml:space="preserve">CONCRETO MAGRO PARA LASTRO, TRAÇO 1:4,5:4,5 (EM MASSA SECA DE CIMENTO/ AREIA MÉDIA/ BRITA 1) - PREPARO MANUAL. AF_05/2021</t>
  </si>
  <si>
    <t xml:space="preserve">CONCRETO FCK = 15MPA, TRAÇO 1:3,4:3,5 (EM MASSA SECA DE CIMENTO/ AREIA MÉDIA/ BRITA 1) - PREPARO MANUAL. AF_05/2021</t>
  </si>
  <si>
    <t xml:space="preserve">CONCRETAGEM DE BLOCO DE COROAMENTO OU VIGA BALDRAME, FCK 30 MPA, COM USO DE JERICA - LANÇAMENTO, ADENSAMENTO E ACABAMENTO. AF_01/2024</t>
  </si>
  <si>
    <t xml:space="preserve">CONCRETAGEM DE SAPATA, FCK 30 MPA, COM USO DE JERICA - LANÇAMENTO, ADENSAMENTO E ACABAMENTO. AF_01/2024</t>
  </si>
  <si>
    <t xml:space="preserve">CONCRETAGEM DE BLOCO DE COROAMENTO OU VIGA BALDRAME, FCK 30 MPA, COM USO DE BOMBA - LANÇAMENTO, ADENSAMENTO E ACABAMENTO. AF_01/2024</t>
  </si>
  <si>
    <t xml:space="preserve">CONCRETAGEM DE SAPATA, FCK 30 MPA, COM USO DE BOMBA - LANÇAMENTO, ADENSAMENTO E ACABAMENTO. AF_01/2024</t>
  </si>
  <si>
    <t xml:space="preserve">CONCRETAGEM DE EDIFICAÇÕES (PAREDES E LAJES) FEITAS COM SISTEMA DE FÔRMAS MANUSEÁVEIS, COM CONCRETO USINADO AUTOADENSÁVEL FCK 25 MPA - LANÇAMENTO E ACABAMENTO. AF_10/2021</t>
  </si>
  <si>
    <t xml:space="preserve">CONCRETAGEM DE LAJES EM EDIFICAÇÕES UNIFAMILIARES FEITAS COM SISTEMA DE FÔRMAS MANUSEÁVEIS, COM CONCRETO USINADO BOMBEÁVEL FCK 25 MPA - LANÇAMENTO, ADENSAMENTO E ACABAMENTO (EXCLUSIVE BOMBA LANÇA). AF_10/2021</t>
  </si>
  <si>
    <t xml:space="preserve">CONCRETAGEM DE PAREDES EM EDIFICAÇÕES UNIFAMILIARES FEITAS COM SISTEMA DE FÔRMAS MANUSEÁVEIS, COM CONCRETO USINADO BOMBEÁVEL FCK 25 MPA - LANÇAMENTO, ADENSAMENTO E ACABAMENTO (EXCLUSIVE BOMBA LANÇA). AF_10/2021</t>
  </si>
  <si>
    <t xml:space="preserve">CONCRETAGEM DE PLATIBANDA EM EDIFICAÇÕES UNIFAMILIARES FEITAS COM SISTEMA DE FÔRMAS MANUSEÁVEIS, COM CONCRETO USINADO BOMBEÁVEL FCK 25 MPA, - LANÇAMENTO, ADENSAMENTO E ACABAMENTO (EXCLUSIVE BOMBA LANÇA). AF_10/2021</t>
  </si>
  <si>
    <t xml:space="preserve">CONCRETAGEM DE LAJES EM EDIFICAÇÕES MULTIFAMILIARES FEITAS COM SISTEMA DE FÔRMAS MANUSEÁVEIS, COM CONCRETO USINADO BOMBEÁVEL FCK 25 MPA - LANÇAMENTO, ADENSAMENTO E ACABAMENTO (EXCLUSIVE BOMBA LANÇA). AF_10/2021</t>
  </si>
  <si>
    <t xml:space="preserve">CONCRETAGEM DE PAREDES EM EDIFICAÇÕES MULTIFAMILIARES FEITAS COM SISTEMA DE FÔRMAS MANUSEÁVEIS, COM CONCRETO USINADO BOMBEÁVEL FCK 25 MPA - LANÇAMENTO, ADENSAMENTO E ACABAMENTO (EXCLUSIVE BOMBA LANÇA). AF_10/2021</t>
  </si>
  <si>
    <t xml:space="preserve">CONCRETAGEM DE PLATIBANDA EM EDIFICAÇÕES MULTIFAMILIARES FEITAS COM SISTEMA DE FÔRMAS MANUSEÁVEIS, COM CONCRETO USINADO BOMBEÁVEL FCK 25 MPA - LANÇAMENTO, ADENSAMENTO E ACABAMENTO (EXCLUSIVE BOMBA LANÇA). AF_10/2021</t>
  </si>
  <si>
    <t xml:space="preserve">CONCRETAGEM DE PLATIBANDA EM EDIFICAÇÕES UNIFAMILIARES FEITAS COM SISTEMA DE FÔRMAS MANUSEÁVEIS, COM CONCRETO USINADO AUTOADENSÁVEL FCK 25 MPA - LANÇAMENTO E ACABAMENTO. AF_10/2021</t>
  </si>
  <si>
    <t xml:space="preserve">CONCRETAGEM DE PLATIBANDA EM EDIFICAÇÕES MULTIFAMILIARES FEITAS COM SISTEMA DE FÔRMAS MANUSEÁVEIS, COM CONCRETO USINADO AUTOADENSÁVEL FCK 25 MPA - LANÇAMENTO E ACABAMENTO. AF_10/2021</t>
  </si>
  <si>
    <t xml:space="preserve">CONCRETAGEM DE EDIFICAÇÕES (PAREDES E LAJES) FEITAS COM SISTEMA DE FÔRMAS MANUSEÁVEIS, COM CONCRETO USINADO BOMBEÁVEL FCK 25 MPA - LANÇAMENTO, ADENSAMENTO E ACABAMENTO (EXCLUSIVE BOMBA LANÇA). AF_10/2021</t>
  </si>
  <si>
    <t xml:space="preserve">CONCRETO MAGRO PARA LASTRO, TRAÇO 1:4,5:4,5 (EM MASSA SECA DE CIMENTO/ AREIA MÉDIA/ SEIXO ROLADO) - PREPARO MECÂNICO COM BETONEIRA 400 L. AF_05/2021</t>
  </si>
  <si>
    <t xml:space="preserve">CONCRETO FCK = 15MPA, TRAÇO 1:3,4:3,4 (EM MASSA SECA DE CIMENTO/ AREIA MÉDIA/ SEIXO ROLADO) - PREPARO MECÂNICO COM BETONEIRA 400 L. AF_05/2021</t>
  </si>
  <si>
    <t xml:space="preserve">CONCRETO FCK = 20MPA, TRAÇO 1:2,6:2,9 (EM MASSA SECA DE CIMENTO/ AREIA MÉDIA/ SEIXO ROLADO) - PREPARO MECÂNICO COM BETONEIRA 400 L. AF_05/2021</t>
  </si>
  <si>
    <t xml:space="preserve">CONCRETO FCK = 25MPA, TRAÇO 1:2,2:2,5 (EM MASSA SECA DE CIMENTO/ AREIA MÉDIA/ SEIXO ROLADO) - PREPARO MECÂNICO COM BETONEIRA 400 L. AF_05/2021</t>
  </si>
  <si>
    <t xml:space="preserve">CONCRETO FCK = 30MPA, TRAÇO 1:1,9:2,3 (EM MASSA SECA DE CIMENTO/ AREIA MÉDIA/ SEIXO ROLADO) - PREPARO MECÂNICO COM BETONEIRA 400 L. AF_05/2021</t>
  </si>
  <si>
    <t xml:space="preserve">CONCRETO FCK = 40MPA, TRAÇO 1:1,4:1,8 (EM MASSA SECA DE CIMENTO/ AREIA MÉDIA/ SEIXO ROLADO) - PREPARO MECÂNICO COM BETONEIRA 400 L. AF_05/2021</t>
  </si>
  <si>
    <t xml:space="preserve">CONCRETO MAGRO PARA LASTRO, TRAÇO 1:4,5:4,5 (EM MASSA SECA DE CIMENTO/ AREIA MÉDIA/ SEIXO ROLADO) - PREPARO MECÂNICO COM BETONEIRA 600 L. AF_05/2021</t>
  </si>
  <si>
    <t xml:space="preserve">CONCRETO FCK = 15MPA, TRAÇO 1:3,4:3,4 (EM MASSA SECA DE CIMENTO/ AREIA MÉDIA/ SEIXO ROLADO) - PREPARO MECÂNICO COM BETONEIRA 600 L. AF_05/2021</t>
  </si>
  <si>
    <t xml:space="preserve">CONCRETO FCK = 20MPA, TRAÇO 1:2,6:2,9 (EM MASSA SECA DE CIMENTO/ AREIA MÉDIA/ SEIXO ROLADO) - PREPARO MECÂNICO COM BETONEIRA 600 L. AF_05/2021</t>
  </si>
  <si>
    <t xml:space="preserve">CONCRETO FCK = 25MPA, TRAÇO 1:2,2:2,5 (EM MASSA SECA DE CIMENTO/ AREIA MÉDIA/ SEIXO ROLADO) - PREPARO MECÂNICO COM BETONEIRA 600 L. AF_05/2021</t>
  </si>
  <si>
    <t xml:space="preserve">CONCRETO FCK = 30MPA, TRAÇO 1:1,9:2,3 (EM MASSA SECA DE CIMENTO/ AREIA MÉDIA/ SEIXO ROLADO) - PREPARO MECÂNICO COM BETONEIRA 600 L. AF_05/2021</t>
  </si>
  <si>
    <t xml:space="preserve">CONCRETO FCK = 40MPA, TRAÇO 1:1,4:1,8 (EM MASSA SECA DE CIMENTO/ AREIA MÉDIA/ SEIXO ROLADO) - PREPARO MECÂNICO COM BETONEIRA 600 L. AF_05/2021</t>
  </si>
  <si>
    <t xml:space="preserve">CONCRETO MAGRO PARA LASTRO, TRAÇO 1:4,5:4,5 (EM MASSA SECA DE CIMENTO/ AREIA MÉDIA/ SEIXO ROLADO) - PREPARO MANUAL. AF_05/2021</t>
  </si>
  <si>
    <t xml:space="preserve">CONCRETO FCK = 15MPA, TRAÇO 1:3,4:3,4 (EM MASSA SECA DE CIMENTO/ AREIA MÉDIA/ SEIXO ROLADO) - PREPARO MANUAL. AF_05/2021</t>
  </si>
  <si>
    <t xml:space="preserve">CONCRETO CICLÓPICO FCK = 15MPA, 30% PEDRA DE MÃO EM VOLUME REAL, INCLUSIVE LANÇAMENTO. AF_05/2021</t>
  </si>
  <si>
    <t xml:space="preserve">CONCRETAGEM DE ESCADAS EM EDIFICAÇÕES MULTIFAMILIARES FEITAS COM SISTEMA DE FÔRMAS MANUSEÁVEIS - CONCRETO USINADO BOMBEÁVEL, FCK 25 MPA - LANÇAMENTO, ADENSAMENTO E ACABAMENTO (EXCLUSIVE BOMBA LANÇA). AF_10/2021</t>
  </si>
  <si>
    <t xml:space="preserve">CONCRETAGEM DE ESCADAS EM EDIFICAÇÕES MULTIFAMILIARES FEITAS COM SISTEMA DE FÔRMAS MANUSEÁVEIS - CONCRETO USINADO AUTOADENSÁVEL, FCK 25 MPA - LANÇAMENTO, ADENSAMENTO E ACABAMENTO. AF_10/2021</t>
  </si>
  <si>
    <t xml:space="preserve">CONCRETAGEM DE PILARES, FCK = 25 MPA,  COM USO DE BALDES - LANÇAMENTO, ADENSAMENTO E ACABAMENTO. AF_02/2022</t>
  </si>
  <si>
    <t xml:space="preserve">LANÇAMENTO COM USO DE BALDES, ADENSAMENTO E ACABAMENTO DE CONCRETO EM ESTRUTURAS. AF_02/2022</t>
  </si>
  <si>
    <t xml:space="preserve">CONCRETAGEM DE PILARES, FCK = 25 MPA, COM USO DE GRUA - LANÇAMENTO, ADENSAMENTO E ACABAMENTO. AF_02/2022</t>
  </si>
  <si>
    <t xml:space="preserve">CONCRETAGEM DE PILARES, FCK = 25 MPA, COM USO DE BOMBA - LANÇAMENTO, ADENSAMENTO E ACABAMENTO. AF_02/2022_PS</t>
  </si>
  <si>
    <t xml:space="preserve">LANÇAMENTO COM USO DE BOMBA, ADENSAMENTO E ACABAMENTO DE CONCRETO EM ESTRUTURAS. AF_02/2022</t>
  </si>
  <si>
    <t xml:space="preserve">CONCRETAGEM DE VIGAS E LAJES, FCK=25 MPA, PARA LAJES PREMOLDADAS COM USO DE BOMBA - LANÇAMENTO, ADENSAMENTO E ACABAMENTO. AF_02/2022_PS</t>
  </si>
  <si>
    <t xml:space="preserve">CONCRETAGEM DE VIGAS E LAJES, FCK=25 MPA, PARA LAJES MACIÇAS OU NERVURADAS COM USO DE BOMBA - LANÇAMENTO, ADENSAMENTO E ACABAMENTO. AF_02/2022_PS</t>
  </si>
  <si>
    <t xml:space="preserve">CONCRETAGEM DE VIGAS E LAJES, FCK=25 MPA, PARA LAJES PREMOLDADAS COM JERICAS EM ELEVADOR DE CABO EM EDIFICAÇÃO DE MULTIPAVIMENTOS ATÉ 16 ANDARES - LANÇAMENTO, ADENSAMENTO E ACABAMENTO. AF_02/2022</t>
  </si>
  <si>
    <t xml:space="preserve">CONCRETAGEM DE VIGAS E LAJES, FCK=25 MPA, PARA LAJES MACIÇAS OU NERVURADAS COM JERICAS EM ELEVADOR DE CABO EM EDIFICAÇÃO DE MULTIPAVIMENTOS ATÉ 16 ANDARES  - LANÇAMENTO, ADENSAMENTO E ACABAMENTO. AF_02/2022</t>
  </si>
  <si>
    <t xml:space="preserve">CONCRETAGEM DE VIGAS E LAJES, FCK=25 MPA, PARA LAJES PREMOLDADAS COM JERICAS EM CREMALHEIRA EM EDIFICAÇÃO DE MULTIPAVIMENTOS ATÉ 16 ANDARES  - LANÇAMENTO, ADENSAMENTO E ACABAMENTO. AF_02/2022</t>
  </si>
  <si>
    <t xml:space="preserve">CONCRETAGEM DE VIGAS E LAJES, FCK=25 MPA, PARA LAJES MACIÇAS OU NERVURADAS COM JERICAS EM CREMALHEIRA EM EDIFICAÇÃO DE MULTIPAVIMENTOS ATÉ 16 ANDARES - LANÇAMENTO, ADENSAMENTO E ACABAMENTO. AF_02/2022</t>
  </si>
  <si>
    <t xml:space="preserve">CONCRETAGEM DE VIGAS E LAJES, FCK=25 MPA, PARA LAJES PREMOLDADAS COM GRUA DE CAÇAMBA DE 350 L EM EDIFICAÇÃO DE MULTIPAVIMENTOS ATÉ 16 ANDARES - LANÇAMENTO, ADENSAMENTO E ACABAMENTO. AF_02/2022</t>
  </si>
  <si>
    <t xml:space="preserve">CONCRETAGEM DE VIGAS E LAJES, FCK=25 MPA, PARA LAJES MACIÇAS OU NERVURADAS COM GRUA DE CAÇAMBA DE 500 L EM EDIFICAÇÃO DE MULTIPAVIMENTOS ATÉ 16 ANDARES - LANÇAMENTO, ADENSAMENTO E ACABAMENTO. AF_02/2022</t>
  </si>
  <si>
    <t xml:space="preserve">CONCRETAGEM DE VIGAS E LAJES, FCK=25 MPA, PARA QUALQUER TIPO DE LAJE COM BALDES EM EDIFICAÇÃO TÉRREA - LANÇAMENTO, ADENSAMENTO E ACABAMENTO. AF_02/2022</t>
  </si>
  <si>
    <t xml:space="preserve">CONCRETAGEM DE VIGAS E LAJES, FCK=25 MPA, PARA QUALQUER TIPO DE LAJE COM BALDES EM EDIFICAÇÃO DE MULTIPAVIMENTOS ATÉ 04 ANDARES - LANÇAMENTO, ADENSAMENTO E ACABAMENTO. AF_02/2022</t>
  </si>
  <si>
    <t xml:space="preserve">CONCRETAGEM DE RESERVATÓRIOS, FCK=25 MPA, COM USO DE BOMBA - LANÇAMENTO, ADENSAMENTO E ACABAMENTO. AF_02/2022_PS</t>
  </si>
  <si>
    <t xml:space="preserve">CONCRETAGEM DE MURETAS, FCK=25 MPA, COM USO DE BOMBA - LANÇAMENTO, ADENSAMENTO E ACABAMENTO. AF_02/2022_PS</t>
  </si>
  <si>
    <t xml:space="preserve">CONCRETAGEM DE ESCADAS, FCK=25 MPA, COM USO DE BOMBA - LANÇAMENTO, ADENSAMENTO E ACABAMENTO. AF_02/2022_PS</t>
  </si>
  <si>
    <t xml:space="preserve">CONCRETAGEM DE PILARES, FCK=25 MPA, COM USO DE JERICAS EM ELEVADOR DE CABO - LANÇAMENTO, ADENSAMENTO E ACABAMENTO. AF_02/2022</t>
  </si>
  <si>
    <t xml:space="preserve">CONCRETAGEM DE PILARES, FCK=25 MPA, COM USO DE JERICAS EM CREMALHEIRA - LANÇAMENTO, ADENSAMENTO E ACABAMENTO. AF_02/2022</t>
  </si>
  <si>
    <t xml:space="preserve">ARMAÇÃO DE SAPATA ISOLADA, VIGA BALDRAME E SAPATA CORRIDA UTILIZANDO AÇO CA-60 DE 5 MM - MONTAGEM. AF_01/2024</t>
  </si>
  <si>
    <t xml:space="preserve">CONCRETAGEM DE SAPATA CORRIDA, FCK 30 MPA, COM USO DE JERICA - LANÇAMENTO, ADENSAMENTO E ACABAMENTO. AF_01/2024</t>
  </si>
  <si>
    <t xml:space="preserve">CONCRETAGEM DE SAPATA CORRIDA, FCK 30 MPA, COM USO DE BOMBA - LANÇAMENTO, ADENSAMENTO E ACABAMENTO. AF_01/2024</t>
  </si>
  <si>
    <t xml:space="preserve">LAJE PRÉ-MOLDADA UNIDIRECIONAL, BIAPOIADA, PARA PISO, ENCHIMENTO EM CERÂMICA, VIGOTA CONVENCIONAL, ALTURA TOTAL DA LAJE (ENCHIMENTO+CAPA) = (8+4). AF_11/2020_PA</t>
  </si>
  <si>
    <t xml:space="preserve">LAJE PRÉ-MOLDADA UNIDIRECIONAL, BIAPOIADA, PARA FORRO, ENCHIMENTO EM CERÂMICA, VIGOTA CONVENCIONAL, ALTURA TOTAL DA LAJE (ENCHIMENTO+CAPA) = (8+3). AF_11/2020_PA</t>
  </si>
  <si>
    <t xml:space="preserve">ALVENARIA DE EMBASAMENTO COM BLOCO ESTRUTURAL DE CONCRETO, DE 14X19X29CM E ARGAMASSA DE ASSENTAMENTO COM PREPARO EM BETONEIRA. AF_05/2020</t>
  </si>
  <si>
    <t xml:space="preserve">ALVENARIA DE EMBASAMENTO COM BLOCO ESTRUTURAL DE CERÂMICA, DE 14X19X29CM E ARGAMASSA DE ASSENTAMENTO COM PREPARO EM BETONEIRA. AF_05/2020</t>
  </si>
  <si>
    <t xml:space="preserve">TRATAMENTO DE JUNTA DE DILATAÇÃO, COM TARUGO DE POLIETILENO E SELANTE PU, INCLUSO PREENCHIMENTO COM ESPUMA EXPANSIVA PU. AF_09/2023</t>
  </si>
  <si>
    <t xml:space="preserve">TRATAMENTO DE JUNTA DE DILATAÇÃO COM MANTA ASFÁLTICA ADERIDA COM MAÇARICO. AF_09/2023</t>
  </si>
  <si>
    <t xml:space="preserve">TRATAMENTO DE JUNTA SERRADA, COM TARUGO DE POLIETILENO E SELANTE À BASE DE SILICONE. AF_09/2023</t>
  </si>
  <si>
    <t xml:space="preserve">VERGA PRÉ-MOLDADA PARA JANELAS COM ATÉ 1,5 M DE VÃO. AF_03/2016</t>
  </si>
  <si>
    <t xml:space="preserve">VERGA PRÉ-MOLDADA PARA JANELAS COM MAIS DE 1,5 M DE VÃO. AF_03/2016</t>
  </si>
  <si>
    <t xml:space="preserve">VERGA PRÉ-MOLDADA PARA PORTAS COM ATÉ 1,5 M DE VÃO. AF_03/2016</t>
  </si>
  <si>
    <t xml:space="preserve">VERGA PRÉ-MOLDADA PARA PORTAS COM MAIS DE 1,5 M DE VÃO. AF_03/2016</t>
  </si>
  <si>
    <t xml:space="preserve">VERGA MOLDADA IN LOCO EM CONCRETO PARA JANELAS COM ATÉ 1,5 M DE VÃO. AF_03/2016</t>
  </si>
  <si>
    <t xml:space="preserve">VERGA MOLDADA IN LOCO EM CONCRETO PARA JANELAS COM MAIS DE 1,5 M DE VÃO. AF_03/2016</t>
  </si>
  <si>
    <t xml:space="preserve">VERGA MOLDADA IN LOCO EM CONCRETO PARA PORTAS COM ATÉ 1,5 M DE VÃO. AF_03/2016</t>
  </si>
  <si>
    <t xml:space="preserve">VERGA MOLDADA IN LOCO EM CONCRETO PARA PORTAS COM MAIS DE 1,5 M DE VÃO. AF_03/2016</t>
  </si>
  <si>
    <t xml:space="preserve">VERGA MOLDADA IN LOCO COM UTILIZAÇÃO DE BLOCOS CANALETA PARA JANELAS COM ATÉ 1,5 M DE VÃO. AF_03/2016</t>
  </si>
  <si>
    <t xml:space="preserve">VERGA MOLDADA IN LOCO COM UTILIZAÇÃO DE BLOCOS CANALETA PARA JANELAS COM MAIS DE 1,5 M DE VÃO. AF_03/2016</t>
  </si>
  <si>
    <t xml:space="preserve">VERGA MOLDADA IN LOCO COM UTILIZAÇÃO DE BLOCOS CANALETA PARA PORTAS COM ATÉ 1,5 M DE VÃO. AF_03/2016</t>
  </si>
  <si>
    <t xml:space="preserve">VERGA MOLDADA IN LOCO COM UTILIZAÇÃO DE BLOCOS CANALETA PARA PORTAS COM MAIS DE 1,5 M DE VÃO. AF_03/2016</t>
  </si>
  <si>
    <t xml:space="preserve">CONTRAVERGA PRÉ-MOLDADA PARA VÃOS DE ATÉ 1,5 M DE COMPRIMENTO. AF_03/2016</t>
  </si>
  <si>
    <t xml:space="preserve">CONTRAVERGA PRÉ-MOLDADA PARA VÃOS DE MAIS DE 1,5 M DE COMPRIMENTO. AF_03/2016</t>
  </si>
  <si>
    <t xml:space="preserve">CONTRAVERGA MOLDADA IN LOCO EM CONCRETO PARA VÃOS DE ATÉ 1,5 M DE COMPRIMENTO. AF_03/2016</t>
  </si>
  <si>
    <t xml:space="preserve">CONTRAVERGA MOLDADA IN LOCO EM CONCRETO PARA VÃOS DE MAIS DE 1,5 M DE COMPRIMENTO. AF_03/2016</t>
  </si>
  <si>
    <t xml:space="preserve">CONTRAVERGA MOLDADA IN LOCO COM UTILIZAÇÃO DE BLOCOS CANALETA PARA VÃOS DE ATÉ 1,5 M DE COMPRIMENTO. AF_03/2016</t>
  </si>
  <si>
    <t xml:space="preserve">CONTRAVERGA MOLDADA IN LOCO COM UTILIZAÇÃO DE BLOCOS CANALETA PARA VÃOS DE MAIS DE 1,5 M DE COMPRIMENTO. AF_03/2016</t>
  </si>
  <si>
    <t xml:space="preserve">FIXAÇÃO (ENCUNHAMENTO) DE ALVENARIA DE VEDAÇÃO COM ARGAMASSA APLICADA COM BISNAGA. AF_03/2016</t>
  </si>
  <si>
    <t xml:space="preserve">FIXAÇÃO (ENCUNHAMENTO) DE ALVENARIA DE VEDAÇÃO COM ARGAMASSA APLICADA COM COLHER. AF_03/2016</t>
  </si>
  <si>
    <t xml:space="preserve">FIXAÇÃO (ENCUNHAMENTO) DE ALVENARIA DE VEDAÇÃO COM TIJOLO MACIÇO. AF_03/2016</t>
  </si>
  <si>
    <t xml:space="preserve">FIXAÇÃO (ENCUNHAMENTO) DE ALVENARIA DE VEDAÇÃO COM ESPUMA DE POLIURETANO EXPANSIVA. AF_03/2016</t>
  </si>
  <si>
    <t xml:space="preserve">CINTA DE AMARRAÇÃO DE ALVENARIA MOLDADA IN LOCO EM CONCRETO. AF_03/2016</t>
  </si>
  <si>
    <t xml:space="preserve">CINTA DE AMARRAÇÃO DE ALVENARIA MOLDADA IN LOCO COM UTILIZAÇÃO DE BLOCOS CANALETA. AF_03/2016</t>
  </si>
  <si>
    <t xml:space="preserve">PEÇA RETANGULAR PRÉ-MOLDADA, VOLUME DE CONCRETO DE ATÉ 10 LITROS, TAXA DE AÇO APROXIMADA DE 30KG/M³. AF_01/2018</t>
  </si>
  <si>
    <t xml:space="preserve">PEÇA RETANGULAR PRÉ-MOLDADA, VOLUME DE CONCRETO DE 10 A 30 LITROS, TAXA DE AÇO APROXIMADA DE 30KG/M³. AF_01/2018</t>
  </si>
  <si>
    <t xml:space="preserve">PEÇA RETANGULAR PRÉ-MOLDADA, VOLUME DE CONCRETO DE 30 A 100 LITROS, TAXA DE AÇO APROXIMADA DE 30KG/M³. AF_01/2018</t>
  </si>
  <si>
    <t xml:space="preserve">PEÇA RETANGULAR PRÉ-MOLDADA, VOLUME DE CONCRETO ACIMA DE 100 LITROS, TAXA DE AÇO APROXIMADA DE 30KG/M³. AF_01/2018</t>
  </si>
  <si>
    <t xml:space="preserve">PEÇA RETANGULAR PRÉ-MOLDADA, VOLUME DE CONCRETO DE 30 A 70 LITROS , TAXA DE AÇO APROXIMADA DE 70KG/M³. AF_01/2018</t>
  </si>
  <si>
    <t xml:space="preserve">PEÇA CIRCULAR PRÉ-MOLDADA, VOLUME DE CONCRETO DE 10 A 30 LITROS, TAXA DE FIBRA DE POLIPROPILENO APROXIMADA DE 6 KG/M³. AF_01/2018_PS</t>
  </si>
  <si>
    <t xml:space="preserve">PEÇA CIRCULAR PRÉ-MOLDADA, VOLUME DE CONCRETO DE 30 A 100 LITROS, TAXA DE AÇO APROXIMADA DE 30KG/M³. AF_01/2018</t>
  </si>
  <si>
    <t xml:space="preserve">PEÇA CIRCULAR PRÉ-MOLDADA, VOLUME DE CONCRETO ACIMA DE 100 LITROS, TAXA DE AÇO APROXIMADA DE 30KG/M³. AF_01/2018</t>
  </si>
  <si>
    <t xml:space="preserve">CONTENÇÃO EM CORTINA COM ESTACAS ESPAÇADAS COM 30 CM DE DIÂMETRO E PROFUNDIDADE MENOR OU IGUAL A 10 M. AF_06/2018</t>
  </si>
  <si>
    <t xml:space="preserve">CONTENÇÃO EM CORTINA COM ESTACAS ESPAÇADAS COM 30 CM DE DIÂMETRO E PROFUNDIDADE MAIOR QUE 10 M E MENOR OU IGUAL A 15 M. AF_06/2018</t>
  </si>
  <si>
    <t xml:space="preserve">CONTENÇÃO EM CORTINA COM ESTACAS ESPAÇADAS COM 30 CM DE DIÂMETRO E PROFUNDIDADE MAIOR QUE 15 M. AF_06/2018</t>
  </si>
  <si>
    <t xml:space="preserve">CONTENÇÃO EM CORTINA COM ESTACAS ESPAÇADAS COM 40 CM DE DIÂMETRO E PROFUNDIDADE MENOR OU IGUAL A 10 M. AF_06/2018</t>
  </si>
  <si>
    <t xml:space="preserve">CONTENÇÃO EM CORTINA COM ESTACAS ESPAÇADAS COM 40 CM DE DIÂMETRO E PROFUNDIDADE MAIOR QUE 10 M E MENOR OU IGUAL A 15 M. AF_06/2018</t>
  </si>
  <si>
    <t xml:space="preserve">CONTENÇÃO EM CORTINA COM ESTACAS ESPAÇADAS COM 40 CM DE DIÂMETRO E PROFUNDIDADE MAIOR QUE 15 M. AF_06/2018</t>
  </si>
  <si>
    <t xml:space="preserve">CONTENÇÃO EM CORTINA COM ESTACAS ESPAÇADAS COM 50 CM DE DIÂMETRO E PROFUNDIDADE MENOR OU IGUAL A 10 M. AF_06/2018</t>
  </si>
  <si>
    <t xml:space="preserve">CONTENÇÃO EM CORTINA COM ESTACAS ESPAÇADAS COM 50 CM DE DIÂMETRO E PROFUNDIDADE MAIOR QUE 10 M E MENOR OU IGUAL A 15 M. AF_06/2018</t>
  </si>
  <si>
    <t xml:space="preserve">CONTENÇÃO EM CORTINA COM ESTACAS ESPAÇADAS COM 50 CM DE DIÂMETRO E PROFUNDIDADE MAIOR QUE 15 M. AF_06/2018</t>
  </si>
  <si>
    <t xml:space="preserve">CONTENÇÃO EM CORTINA COM ESTACAS ESPAÇADAS COM 60 CM DE DIÂMETRO E PROFUNDIDADE MENOR OU IGUAL A 10 M. AF_06/2018</t>
  </si>
  <si>
    <t xml:space="preserve">CONTENÇÃO EM CORTINA COM ESTACAS ESPAÇADAS COM 60 CM DE DIÂMETRO E PROFUNDIDADE MAIOR QUE 10 M E MENOR OU IGUAL A 15 M. AF_06/2018</t>
  </si>
  <si>
    <t xml:space="preserve">CONTENÇÃO EM CORTINA COM ESTACAS ESPAÇADAS COM 60 CM DE DIÂMETRO E PROFUNDIDADE MAIOR QUE 15 M. AF_06/2018</t>
  </si>
  <si>
    <t xml:space="preserve">EXECUÇÃO DE MURETA GUIA PARA CONTENÇÃO/ FUNDAÇÃO COM 30 CM DE ESPESSURA. AF_06/2018</t>
  </si>
  <si>
    <t xml:space="preserve">EXECUÇÃO DE MURETA GUIA PARA CONTENÇÃO/ FUNDAÇÃO COM 40 CM DE ESPESSURA. AF_06/2018</t>
  </si>
  <si>
    <t xml:space="preserve">EXECUÇÃO DE MURETA GUIA PARA CONTENÇÃO/ FUNDAÇÃO COM 50 CM DE ESPESSURA. AF_06/2018</t>
  </si>
  <si>
    <t xml:space="preserve">EXECUÇÃO DE MURETA GUIA PARA CONTENÇÃO/ FUNDAÇÃO COM 60 CM DE ESPESSURA. AF_06/2018</t>
  </si>
  <si>
    <t xml:space="preserve">EXECUÇÃO DE MURETA GUIA PARA CONTENÇÃO/ FUNDAÇÃO COM 80 CM DE ESPESSURA. AF_06/2018</t>
  </si>
  <si>
    <t xml:space="preserve">SOLDA DE TOPO EM CHAPA/PERFIL/TUBO DE AÇO CHANFRADO, ESPESSURA=1/4''. AF_06/2018</t>
  </si>
  <si>
    <t xml:space="preserve">SOLDA DE TOPO EM CHAPA/PERFIL/TUBO DE AÇO CHANFRADO, ESPESSURA=5/16''. AF_06/2018</t>
  </si>
  <si>
    <t xml:space="preserve">SOLDA DE TOPO EM CHAPA/PERFIL/TUBO DE AÇO CHANFRADO, ESPESSURA=3/8''. AF_06/2018</t>
  </si>
  <si>
    <t xml:space="preserve">SOLDA DE TOPO EM CHAPA/PERFIL/TUBO DE AÇO CHANFRADO, ESPESSURA=1/2''. AF_06/2018</t>
  </si>
  <si>
    <t xml:space="preserve">SOLDA DE TOPO EM CHAPA/PERFIL/TUBO DE AÇO CHANFRADO, ESPESSURA=5/8''. AF_06/2018</t>
  </si>
  <si>
    <t xml:space="preserve">SOLDA DE TOPO EM CHAPA/PERFIL/TUBO DE AÇO CHANFRADO, ESPESSURA=3/4''. AF_06/2018</t>
  </si>
  <si>
    <t xml:space="preserve">VIGA METÁLICA EM PERFIL LAMINADO OU SOLDADO EM AÇO ESTRUTURAL, COM CONEXÕES PARAFUSADAS, INCLUSOS MÃO DE OBRA, TRANSPORTE E IÇAMENTO UTILIZANDO GUINDASTE - FORNECIMENTO E INSTALAÇÃO. AF_01/2020_PSA</t>
  </si>
  <si>
    <t xml:space="preserve">VIGA METÁLICA EM PERFIL LAMINADO OU SOLDADO EM AÇO ESTRUTURAL, COM CONEXÕES SOLDADAS, INCLUSOS MÃO DE OBRA, TRANSPORTE E IÇAMENTO UTILIZANDO GUINDASTE - FORNECIMENTO E INSTALAÇÃO. AF_01/2020_PA</t>
  </si>
  <si>
    <t xml:space="preserve">PILAR METÁLICO PERFIL LAMINADO/SOLDADO EM AÇO ESTRUTURAL, COM CONEXÕES PARAFUSADAS, INCLUSOS MÃO DE OBRA, TRANSPORTE E IÇAMENTO UTILIZANDO GUINDASTE - FORNECIMENTO E INSTALAÇÃO. AF_01/2020_PSA</t>
  </si>
  <si>
    <t xml:space="preserve">PILAR METÁLICO PERFIL LAMINADO OU SOLDADO EM AÇO ESTRUTURAL, COM CONEXÕES SOLDADAS, INCLUSOS MÃO DE OBRA, TRANSPORTE E IÇAMENTO UTILIZANDO GUINDASTE - FORNECIMENTO E INSTALAÇÃO. AF_01/2020_PA</t>
  </si>
  <si>
    <t xml:space="preserve">CONTRAVENTAMENTO COM CANTONEIRAS DE AÇO, ABAS IGUAIS, COM CONEXÕES PARAFUSADAS, INCLUSOS MÃO DE OBRA, TRANSPORTE E IÇAMENTO UTILIZANDO TALHA MANUAL, PARA EDIFÍCIOS DE ATÉ 2 PAVIMENTOS - FORNECIMENTO E INSTALAÇÃO. AF_01/2020_PSA</t>
  </si>
  <si>
    <t xml:space="preserve">CONTRAVENTAMENTO COM CANTONEIRAS DE AÇO, ABAS IGUAIS, COM CONEXÕES SOLDADAS, INCLUSOS MÃO DE OBRA, TRANSPORTE E IÇAMENTO UTILIZANDO TALHA MANUAL, PARA EDIFÍCIOS DE ATÉ 2 PAVIMENTOS - FORNECIMENTO E INSTALAÇÃO. AF_01/2020_PA</t>
  </si>
  <si>
    <t xml:space="preserve">CONTRAVENTAMENTO COM CANTONEIRAS DE AÇO, ABAS IGUAIS, COM CONEXÕES PARAFUSADAS, INCLUSOS MÃO DE OBRA, TRANSPORTE E IÇAMENTO UTILIZANDO GUINDASTE, PARA EDIFÍCIOS DE 3 A 5 PAVIMENTOS - FORNECIMENTO E INSTALAÇÃO. AF_01/2020_PSA</t>
  </si>
  <si>
    <t xml:space="preserve">CONTRAVENTAMENTO COM CANTONEIRAS DE AÇO, ABAS IGUAIS, COM CONEXÕES SOLDADAS, INCLUSOS MÃO DE OBRA, TRANSPORTE E IÇAMENTO UTILIZANDO GUINDASTE, PARA EDIFÍCIOS DE 3 A 5 PAVIMENTOS - FORNECIMENTO E INSTALAÇÃO. AF_01/2020_PA</t>
  </si>
  <si>
    <t xml:space="preserve">CONTRAVENTAMENTO COM CANTONEIRAS DE AÇO, ABAS IGUAIS, COM CONEXÕES PARAFUSADAS, INCLUSOS MÃO DE OBRA, TRANSPORTE E IÇAMENTO UTILIZANDO GRUA, PARA EDIFÍCIOS DE 6 A 10 PAVIMENTOS - FORNECIMENTO E INSTALAÇÃO. AF_01/2020_PSA</t>
  </si>
  <si>
    <t xml:space="preserve">CONTRAVENTAMENTO COM CANTONEIRAS DE AÇO, ABAS IGUAIS, COM CONEXÕES SOLDADAS, INCLUSOS MÃO DE OBRA, TRANSPORTE E IÇAMENTO UTILIZANDO GRUA, PARA EDIFÍCIOS DE 6 A 10 PAVIMENTOS - FORNECIMENTO E INSTALAÇÃO. AF_01/2020_PA</t>
  </si>
  <si>
    <t xml:space="preserve">ESTRUTURA TRELIÇADA DE COBERTURA, TIPO ARCO, COM LIGAÇÕES SOLDADAS, INCLUSOS PERFIS METÁLICOS, CHAPAS METÁLICAS, MÃO DE OBRA E TRANSPORTE COM GUINDASTE - FORNECIMENTO E INSTALAÇÃO. AF_01/2020_PSA</t>
  </si>
  <si>
    <t xml:space="preserve">ESTRUTURA TRELIÇADA DE COBERTURA, TIPO SHED, COM LIGAÇÕES SOLDADAS, INCLUSOS PERFIS METÁLICOS, CHAPAS METÁLICAS, MÃO DE OBRA E TRANSPORTE COM GUINDASTE - FORNECIMENTO E INSTALAÇÃO. AF_01/2020_PSA</t>
  </si>
  <si>
    <t xml:space="preserve">ESTRUTURA TRELIÇADA DE COBERTURA, TIPO FINK, COM LIGAÇÕES SOLDADAS, INCLUSOS PERFIS METÁLICOS, CHAPAS METÁLICAS, MÃO DE OBRA E TRANSPORTE COM GUINDASTE - FORNECIMENTO E INSTALAÇÃO. AF_01/2020_PSA</t>
  </si>
  <si>
    <t xml:space="preserve">ESTRUTURA TRELIÇADA DE COBERTURA, TIPO ARCO, COM LIGAÇÕES PARAFUSADAS, INCLUSOS PERFIS METÁLICOS, CHAPAS METÁLICAS, MÃO DE OBRA E TRANSPORTE COM GUINDASTE - FORNECIMENTO E INSTALAÇÃO. AF_01/2020_PSA</t>
  </si>
  <si>
    <t xml:space="preserve">ESTRUTURA TRELIÇADA DE COBERTURA, TIPO SHED, COM LIGAÇÕES PARAFUSADAS, INCLUSOS PERFIS METÁLICOS, CHAPAS METÁLICAS, MÃO DE OBRA E TRANSPORTE COM GUINDASTE - FORNECIMENTO E INSTALAÇÃO. AF_01/2020_PSA</t>
  </si>
  <si>
    <t xml:space="preserve">ESTRUTURA TRELIÇADA DE COBERTURA, TIPO FINK, COM LIGAÇÕES PARAFUSADAS, INCLUSOS PERFIS METÁLICOS, CHAPAS METÁLICAS, MÃO DE OBRA E TRANSPORTE COM GUINDASTE - FORNECIMENTO E INSTALAÇÃO. AF_01/2020_PSA</t>
  </si>
  <si>
    <t xml:space="preserve">FABRICAÇÃO, MONTAGEM E DESMONTAGEM DE FÔRMA PARA ESCADA HIDRÁULICA, EM CHAPA DE MADEIRA COMPENSADA RESINADA, E = 17 MM, 3 UTILIZAÇÕES. AF_08/2022</t>
  </si>
  <si>
    <t xml:space="preserve">FABRICAÇÃO, MONTAGEM E DESMONTAGEM DE FÔRMA PARA BACIA DE DISSIPAÇÃO, EM MADEIRA SERRADA, E = 25 MM, 2 UTILIZAÇÕES. AF_08/2022</t>
  </si>
  <si>
    <t xml:space="preserve">ARMAÇÃO DE DESCIDA DÁGUA UTILIZANDO AÇO CA-60 DE 5 MM - MONTAGEM. AF_08/2022</t>
  </si>
  <si>
    <t xml:space="preserve">CONCRETAGEM DE DISSIPADOR DE ENERGIA, CONCRETO USINADO, FCK = 20 MPA, COM USO DE BOMBA - LANÇAMENTO, ADENSAMENTO E ACABAMENTO. AF_08/2022</t>
  </si>
  <si>
    <t xml:space="preserve">PEDRA DE MÃO FIXADA COM CONCRETO PARA BACIA DE DISSIPAÇÃO, 40% DE CONCRETO EM VOLUME, FCK = 20 MPA, COM USO DE JERICA E PREPARO EM BETONEIRA DE 600 L - AREIA, BRITA E PEDRA DE MÃO COMERCIAIS - LANÇAMENTO, ADENSAMENTO E ACABAMENTO. AF_08/2022</t>
  </si>
  <si>
    <t xml:space="preserve">PEDRA ARGAMASSADA COM CIMENTO E AREIA 1:3, 40% DE ARGAMASSA EM VOLUME - AREIA E PEDRA DE MÃO COMERCIAIS - FORNECIMENTO E ASSENTAMENTO. AF_08/2022</t>
  </si>
  <si>
    <t xml:space="preserve">CONCRETAGEM DE DISSIPADOR DE ENERGIA, FCK = 20 MPA, COM USO DE JERICAS E PREPARO EM BETONEIRA DE 600 L - AREIA E BRITA COMERCIAIS - LANÇAMENTO, ADENSAMENTO E ACABAMENTO. AF_08/2022</t>
  </si>
  <si>
    <t xml:space="preserve">ESCADA HIDRÁULICA, LARGURA ATÉ 1M, TIPO DESCIDA DÁGUA DE CORTE OU ATERRO EM DEGRAUS (DCD 02, 04 E DAD 02), EM CONCRETO USINADO, FCK = 20 MPA, LANÇADO COM BOMBA, INCLUINDO ARMAÇÃO, MATERIAIS E FÔRMAS (3 UTILIZAÇÕES). AF_08/2022</t>
  </si>
  <si>
    <t xml:space="preserve">ESCADA HIDRÁULICA, LARGURA DE 1 A 4,1 M, TIPO DESCIDA DÁGUA DE ATERRO EM DEGRAUS (DAD 04, 06, 08, 10, 12, 14, 16, 18), EM CONCRETO USINADO, FCK = 20 MPA, LANÇADO COM BOMBA, INCLUINDO ARMAÇÃO, MATERIAIS E FÔRMAS (3 UTILIZAÇÕES). AF_08/2022</t>
  </si>
  <si>
    <t xml:space="preserve">BACIA DE DISSIPAÇÃO, TIPO BACIA EM PEDRA DE MÃO ARGAMASSADA (DES 01, 02, 03, 04), LANÇADO MANUALMENTE, INCLUINDO MATERIAIS E FÔRMAS (2 UTILIZAÇÕES). AF_08/2022</t>
  </si>
  <si>
    <t xml:space="preserve">BACIA DE DISSIPAÇÃO, TIPO BACIA COM DENTES DE CONCRETO (01), COM PREPARO MANUAL, FCK = 20 MPA, LANÇADO MANUALMENTE, INCLUINDO MATERIAIS E FÔRMAS (2 UTILIZAÇÕES). AF_08/2022</t>
  </si>
  <si>
    <t xml:space="preserve">BACIA DE DISSIPAÇÃO, LARGURA ATÉ 1 M, TIPO BACIA EM PEDRA DE MÃO FIXADA COM CONCRETO (DEB 01, 02), COM PREPARO MANUAL, FCK = 20 MPA, LANÇADO MANUALMENTE, INCLUINDO MATERIAIS E FÔRMAS (2 UTILIZAÇÕES). AF_08/2022</t>
  </si>
  <si>
    <t xml:space="preserve">BACIA DE DISSIPAÇÃO, LARGURA DE 1 A 4 M, TIPO BACIA EM PEDRA DE MÃO FIXADA COM CONCRETO (DEB 03, 04, 05, 06), COM PREPARO MANUAL, FCK = 20 MPA, LANÇADO MANUALMENTE, INCLUINDO MATERIAIS E FÔRMAS (2 UTILIZAÇÕES). AF_08/2022</t>
  </si>
  <si>
    <t xml:space="preserve">BACIA DE DISSIPAÇÃO, LARGURA DE 4 A 9,2 M, TIPO BACIA EM PEDRA DE MÃO FIXADA COM CONCRETO (DEB 07, 08, 09, 10, 11, 12, 13), COM PREPARO MANUAL, FCK = 20 MPA, LANÇADO MANUALMENTE, INCLUINDO MATERIAIS E FÔRMAS (2 UTILIZAÇÕES). AF_08/2022</t>
  </si>
  <si>
    <t xml:space="preserve">DESCIDA D'ÁGUA RÁPIDA (DAR 03), EM CONCRETO USINADO, FCK = 20 MPA, LANÇADO COM BOMBA, INCLUINDO ARMAÇÃO, MATERIAIS E FÔRMAS (2 UTILIZAÇÕES). AF_08/2022</t>
  </si>
  <si>
    <t xml:space="preserve">COMPOSIÇÃO PARAMÉTRICA PARA FORNECIMENTO E MONTAGEM DE ESTRUTURA METÁLICA PARA ESTRUTURA PRINCIPAL DE EDIFICAÇÕES (PILARES, VIGAS E CONTRAVENTAMENTO). AF_11/2022</t>
  </si>
  <si>
    <t xml:space="preserve">COMPOSIÇÃO PARAMÉTRICA PARA FORNECIMENTO E MONTAGEM DE ESTRUTURA METÁLICA PARA COBERTURA DE EDIFICAÇÕES COM ESTRUTURA DE APOIO. AF_11/2022</t>
  </si>
  <si>
    <t xml:space="preserve">COMPOSIÇÃO PARAMÉTRICA PARA FORNECIMENTO E MONTAGEM DE ESTRUTURA METÁLICA PARA GALPÕES SEM PONTE ROLANTE. AF_11/2022</t>
  </si>
  <si>
    <t xml:space="preserve">COMPOSIÇÃO PARAMÉTRICA PARA FORNECIMENTO E MONTAGEM DE ESTRUTURA METÁLICA PARA GALPÕES COM PONTE ROLANTE. AF_11/2022</t>
  </si>
  <si>
    <t xml:space="preserve">COMPOSIÇÃO PARAMÉTRICA PARA FORNECIMENTO E MONTAGEM DE ESTRUTURA METÁLICA PARA COBERTURA DE GALPÕES COM ESTRUTURA DE APOIO EM VIGAS. AF_11/2022</t>
  </si>
  <si>
    <t xml:space="preserve">COMPOSIÇÃO PARAMÉTRICA PARA FORNECIMENTO E MONTAGEM DE ESTRUTURA METÁLICA PARA COBERTURA DE GALPÕES COM ESTRUTURA DE APOIO EM TRELIÇA TIPO FINK. AF_11/2022</t>
  </si>
  <si>
    <t xml:space="preserve">COMPOSIÇÃO PARAMÉTRICA PARA FORNECIMENTO E MONTAGEM DE ESTRUTURA METÁLICA PARA COBERTURA DE GALPÕES COM ESTRUTURA DE APOIO EM TRELIÇA TIPO ARCO. AF_11/2022</t>
  </si>
  <si>
    <t xml:space="preserve">COMPOSIÇÃO PARAMÉTRICA PARA EXECUÇÃO DE ESTRUTURAS DE CONCRETO ARMADO CONVENCIONAL, PARA EDIFICAÇÃO HABITACIONAL MULTIFAMILIAR (PRÉDIO), ATÉ 4 PAVIMENTOS, FCK = 25 MPA. AF_11/2022</t>
  </si>
  <si>
    <t xml:space="preserve">COMPOSIÇÃO PARAMÉTRICA PARA EXECUÇÃO DE ESTRUTURAS DE CONCRETO ARMADO, PARA EDIFICAÇÃO HABITACIONAL UNIFAMILIAR COM DOIS PAVIMENTOS (CASA ISOLADA), FCK = 25 MPA. AF_11/2022</t>
  </si>
  <si>
    <t xml:space="preserve">COMPOSIÇÃO PARAMÉTRICA EXECUÇÃO DE ESTRUTURAS DE CONCRETO ARMADO, PARA EDIFICAÇÃO HABITACIONAL UNIFAMILIAR COM DOIS PAVIMENTOS (CASA EM EMPREENDIMENTOS), FCK = 25 MPA. AF_11/2022</t>
  </si>
  <si>
    <t xml:space="preserve">COMPOSIÇÃO PARAMÉTRICA PARA EXECUÇÃO DE ESTRUTURAS DE CONCRETO ARMADO, PARA EDIFICAÇÃO HABITACIONAL UNIFAMILIAR TÉRREA (CASA ISOLADA), FCK = 25 MPA. AF_11/2022</t>
  </si>
  <si>
    <t xml:space="preserve">COMPOSIÇÃO PARAMÉTRICA PARA EXECUÇÃO DE ESTRUTURAS DE CONCRETO ARMADO, PARA EDIFICAÇÃO HABITACIONAL UNIFAMILIAR TÉRREA (CASA EM EMPREENDIMENTOS), FCK = 25 MPA. AF_11/2022</t>
  </si>
  <si>
    <t xml:space="preserve">COMPOSIÇÃO PARAMÉTRICA PARA EXECUÇÃO DE ESTRUTURAS DE CONCRETO ARMADO, PARA EDIFICAÇÃO INSTITUCIONAL TÉRREA, FCK = 25 MPA. AF_11/2022</t>
  </si>
  <si>
    <t xml:space="preserve">COMPOSIÇÃO PARAMÉTRICA PARA EXECUÇÃO DE ESCADA EM CONCRETO ARMADO, MOLDADA IN LOCO, FCK = 25 MPA. AF_11/2022</t>
  </si>
  <si>
    <t xml:space="preserve">COMPOSIÇÃO PARAMÉTRICA PARA EXECUÇÃO DE ESTRUTURAS DE CONCRETO ARMADO CONVENCIONAL, PARA EDIFICAÇÃO HABITACIONAL MULTIFAMILIAR (PRÉDIO), DE 5 A 8 PAVIMENTOS, FCK = 25 MPA. AF_11/2022</t>
  </si>
  <si>
    <t xml:space="preserve">IMPERMEABILIZAÇÃO DE SUPERFÍCIE COM ARGAMASSA DE CIMENTO E AREIA, COM ADITIVO IMPERMEABILIZANTE, E = 1,5CM. AF_09/2023</t>
  </si>
  <si>
    <t xml:space="preserve">IMPERMEABILIZAÇÃO DE SUPERFÍCIE COM ARGAMASSA POLIMÉRICA / MEMBRANA ACRÍLICA, 3 DEMÃOS. AF_09/2023</t>
  </si>
  <si>
    <t xml:space="preserve">IMPERMEABILIZIMPERMEABILIZAÇÃO DE SUPERFÍCIE COM ARGAMASSA POLIMÉRICA / MEMBRANA ACRÍLICA, 4 DEMÃOS, REFORÇADA COM VÉU DE POLIÉSTER (MAV). AF_09/2023</t>
  </si>
  <si>
    <t xml:space="preserve">TRATAMENTO DE RALO OU PONTO EMERGENTE COM ARGAMASSA POLIMÉRICA / MEMBRANA ACRÍLICA REFORÇADO COM TELA DE POLIÉSTER (MAV). AF_09/2023</t>
  </si>
  <si>
    <t xml:space="preserve">TRATAMENTO DE RODAPÉ COM TELA DE POLIÉSTER. AF_09/2023</t>
  </si>
  <si>
    <t xml:space="preserve">IMPERMEABILIZAÇÃO DE SUPERFÍCIE COM MANTA ASFÁLTICA, UMA CAMADA, INCLUSIVE APLICAÇÃO DE PRIMER ASFÁLTICO, E=4MM. AF_09/2023</t>
  </si>
  <si>
    <t xml:space="preserve">IMPERMEABILIZAÇÃO DE SUPERFÍCIE COM MANTA ASFÁLTICA, DUAS CAMADAS, INCLUSIVE APLICAÇÃO DE PRIMER ASFÁLTICO, E=3MM E E=4MM. AF_09/2023</t>
  </si>
  <si>
    <t xml:space="preserve">IMPERMEABILIZAÇÃO DE SUPERFÍCIE COM MEMBRANA À BASE DE POLIURETANO, 2 DEMÃOS. AF_09/2023</t>
  </si>
  <si>
    <t xml:space="preserve">IMPERMEABILIZAÇÃO DE SUPERFÍCIE COM MEMBRANA À BASE DE RESINA ACRÍLICA, 3 DEMÃOS. AF_09/2023</t>
  </si>
  <si>
    <t xml:space="preserve">IMPERMEABILIZAÇÃO DE SUPERFÍCIE COM EMULSÃO ASFÁLTICA, 2 DEMÃOS. AF_09/2023</t>
  </si>
  <si>
    <t xml:space="preserve">PROTEÇÃO MECÂNICA DE SUPERFÍCIE HORIZONTAL COM ARGAMASSA DE CIMENTO E AREIA, TRAÇO 1:3, E=2CM. AF_09/2023</t>
  </si>
  <si>
    <t xml:space="preserve">PROTEÇÃO MECÂNICA DE SUPERFÍCIE VERTICAL COM ARGAMASSA DE CIMENTO E AREIA, TRAÇO 1:3, E=2CM. AF_09/2023</t>
  </si>
  <si>
    <t xml:space="preserve">PROTEÇÃO MECÂNICA DE SUPERFICIE HORIZONTAL COM ARGAMASSA DE CIMENTO E AREIA, TRAÇO 1:3, E=3CM. AF_09/2023</t>
  </si>
  <si>
    <t xml:space="preserve">PROTEÇÃO MECÂNICA DE SUPERFÍCIE VERTICAL COM ARGAMASSA DE CIMENTO E AREIA, TRAÇO 1:3, E=3CM. AF_09/2023</t>
  </si>
  <si>
    <t xml:space="preserve">PROTEÇÃO MECÂNICA DE SUPERFICIE HORIZONTAL COM ARGAMASSA DE CIMENTO E AREIA, TRAÇO 1:3, E=4CM. AF_09/2023</t>
  </si>
  <si>
    <t xml:space="preserve">PROTEÇÃO MECÂNICA DE SUPERFÍCIE VERTICAL COM ARGAMASSA DE CIMENTO E AREIA, TRAÇO 1:3, E=4CM. AF_09/2023</t>
  </si>
  <si>
    <t xml:space="preserve">PROTEÇÃO MECÂNICA DE SUPERFICIE HORIZONTAL COM ARGAMASSA DE CIMENTO E AREIA, TRAÇO 1:3, E=5CM. AF_09/2023</t>
  </si>
  <si>
    <t xml:space="preserve">PROTEÇÃO MECÂNICA DE SUPERFÍCIE VERTICAL COM ARGAMASSA DE CIMENTO E AREIA, TRAÇO 1:3, E=5CM. AF_09/2023</t>
  </si>
  <si>
    <t xml:space="preserve">PROTEÇÃO MECÂNICA DE SUPERFICIE HORIZONTAL COM CONCRETO 15 MPA, E=4CM. AF_09/2023</t>
  </si>
  <si>
    <t xml:space="preserve">PROTEÇÃO MECÂNICA DE SUPERFICIE HORIZONTAL COM CONCRETO 15 MPA, E=5CM. AF_09/2023</t>
  </si>
  <si>
    <t xml:space="preserve">PROTEÇÃO MECÂNICA DE SUPERFÍCIE VERTICAL COM CONCRETO 15 MPA, E=5CM. AF_09/2023</t>
  </si>
  <si>
    <t xml:space="preserve">ELETRODUTO FLEXÍVEL CORRUGADO, PVC, DN 20 MM (1/2"), PARA CIRCUITOS TERMINAIS, INSTALADO EM FORRO - FORNECIMENTO E INSTALAÇÃO. AF_03/2023</t>
  </si>
  <si>
    <t xml:space="preserve">ELETRODUTO FLEXÍVEL CORRUGADO REFORÇADO, PVC, DN 20 MM (1/2"), PARA CIRCUITOS TERMINAIS, INSTALADO EM FORRO - FORNECIMENTO E INSTALAÇÃO. AF_03/2023</t>
  </si>
  <si>
    <t xml:space="preserve">ELETRODUTO FLEXÍVEL CORRUGADO, PVC, DN 25 MM (3/4"), PARA CIRCUITOS TERMINAIS, INSTALADO EM FORRO - FORNECIMENTO E INSTALAÇÃO. AF_03/2023</t>
  </si>
  <si>
    <t xml:space="preserve">ELETRODUTO FLEXÍVEL CORRUGADO REFORÇADO, PVC, DN 25 MM (3/4"), PARA CIRCUITOS TERMINAIS, INSTALADO EM FORRO - FORNECIMENTO E INSTALAÇÃO. AF_03/2023</t>
  </si>
  <si>
    <t xml:space="preserve">ELETRODUTO FLEXÍVEL CORRUGADO, PVC, DN 32 MM (1"), PARA CIRCUITOS TERMINAIS, INSTALADO EM FORRO - FORNECIMENTO E INSTALAÇÃO. AF_03/2023</t>
  </si>
  <si>
    <t xml:space="preserve">ELETRODUTO FLEXÍVEL CORRUGADO REFORÇADO, PVC, DN 32 MM (1"), PARA CIRCUITOS TERMINAIS, INSTALADO EM FORRO - FORNECIMENTO E INSTALAÇÃO. AF_03/2023</t>
  </si>
  <si>
    <t xml:space="preserve">ELETRODUTO FLEXÍVEL LISO, PEAD, DN 32 MM (1"), PARA CIRCUITOS TERMINAIS, INSTALADO EM FORRO - FORNECIMENTO E INSTALAÇÃO. AF_03/2023</t>
  </si>
  <si>
    <t xml:space="preserve">ELETRODUTO FLEXÍVEL CORRUGADO, PEAD, DN 40 MM (1 1/4"), PARA CIRCUITOS TERMINAIS, INSTALADO EM FORRO - FORNECIMENTO E INSTALAÇÃO. AF_03/2023</t>
  </si>
  <si>
    <t xml:space="preserve">ELETRODUTO FLEXÍVEL LISO, PEAD, DN 40 MM (1 1/4"), PARA CIRCUITOS TERMINAIS, INSTALADO EM FORRO - FORNECIMENTO E INSTALAÇÃO. AF_03/2023</t>
  </si>
  <si>
    <t xml:space="preserve">ELETRODUTO FLEXÍVEL CORRUGADO, PVC, DN 20 MM (1/2"), PARA CIRCUITOS TERMINAIS, INSTALADO EM LAJE - FORNECIMENTO E INSTALAÇÃO. AF_03/2023</t>
  </si>
  <si>
    <t xml:space="preserve">ELETRODUTO FLEXÍVEL CORRUGADO REFORÇADO, PVC, DN 20 MM (1/2"), PARA CIRCUITOS TERMINAIS, INSTALADO EM LAJE - FORNECIMENTO E INSTALAÇÃO. AF_03/2023</t>
  </si>
  <si>
    <t xml:space="preserve">ELETRODUTO FLEXÍVEL CORRUGADO, PVC, DN 25 MM (3/4"), PARA CIRCUITOS TERMINAIS, INSTALADO EM LAJE - FORNECIMENTO E INSTALAÇÃO. AF_03/2023</t>
  </si>
  <si>
    <t xml:space="preserve">ELETRODUTO FLEXÍVEL CORRUGADO REFORÇADO, PVC, DN 25 MM (3/4"), PARA CIRCUITOS TERMINAIS, INSTALADO EM LAJE - FORNECIMENTO E INSTALAÇÃO. AF_03/2023</t>
  </si>
  <si>
    <t xml:space="preserve">ELETRODUTO FLEXÍVEL CORRUGADO, PVC, DN 32 MM (1"), PARA CIRCUITOS TERMINAIS, INSTALADO EM LAJE - FORNECIMENTO E INSTALAÇÃO. AF_03/2023</t>
  </si>
  <si>
    <t xml:space="preserve">ELETRODUTO FLEXÍVEL CORRUGADO REFORÇADO, PVC, DN 32 MM (1"), PARA CIRCUITOS TERMINAIS, INSTALADO EM LAJE - FORNECIMENTO E INSTALAÇÃO. AF_03/2023</t>
  </si>
  <si>
    <t xml:space="preserve">ELETRODUTO FLEXÍVEL LISO, PEAD, DN 32 MM (1"), PARA CIRCUITOS TERMINAIS, INSTALADO EM LAJE - FORNECIMENTO E INSTALAÇÃO. AF_03/2023</t>
  </si>
  <si>
    <t xml:space="preserve">ELETRODUTO FLEXÍVEL CORRUGADO, PEAD, DN 40 MM (1 1/4"), PARA CIRCUITOS TERMINAIS, INSTALADO EM LAJE - FORNECIMENTO E INSTALAÇÃO. AF_03/2023</t>
  </si>
  <si>
    <t xml:space="preserve">ELETRODUTO FLEXÍVEL LISO, PEAD, DN 40 MM (1 1/4"), PARA CIRCUITOS TERMINAIS, INSTALADO EM LAJE - FORNECIMENTO E INSTALAÇÃO. AF_03/2023</t>
  </si>
  <si>
    <t xml:space="preserve">ELETRODUTO FLEXÍVEL CORRUGADO, PVC, DN 20 MM (1/2"), PARA CIRCUITOS TERMINAIS, INSTALADO EM PAREDE - FORNECIMENTO E INSTALAÇÃO. AF_03/2023</t>
  </si>
  <si>
    <t xml:space="preserve">ELETRODUTO FLEXÍVEL CORRUGADO REFORÇADO, PVC, DN 20 MM (1/2"), PARA CIRCUITOS TERMINAIS, INSTALADO EM PAREDE - FORNECIMENTO E INSTALAÇÃO. AF_03/2023</t>
  </si>
  <si>
    <t xml:space="preserve">ELETRODUTO FLEXÍVEL CORRUGADO, PVC, DN 25 MM (3/4"), PARA CIRCUITOS TERMINAIS, INSTALADO EM PAREDE - FORNECIMENTO E INSTALAÇÃO. AF_03/2023</t>
  </si>
  <si>
    <t xml:space="preserve">ELETRODUTO FLEXÍVEL CORRUGADO REFORÇADO, PVC, DN 25 MM (3/4"), PARA CIRCUITOS TERMINAIS, INSTALADO EM PAREDE - FORNECIMENTO E INSTALAÇÃO. AF_03/2023</t>
  </si>
  <si>
    <t xml:space="preserve">ELETRODUTO FLEXÍVEL CORRUGADO, PVC, DN 32 MM (1"), PARA CIRCUITOS TERMINAIS, INSTALADO EM PAREDE - FORNECIMENTO E INSTALAÇÃO. AF_03/2023</t>
  </si>
  <si>
    <t xml:space="preserve">ELETRODUTO FLEXÍVEL CORRUGADO REFORÇADO, PVC, DN 32 MM (1"), PARA CIRCUITOS TERMINAIS, INSTALADO EM PAREDE - FORNECIMENTO E INSTALAÇÃO. AF_03/2023</t>
  </si>
  <si>
    <t xml:space="preserve">ELETRODUTO FLEXÍVEL LISO, PEAD, DN 32 MM (1"), PARA CIRCUITOS TERMINAIS, INSTALADO EM PAREDE - FORNECIMENTO E INSTALAÇÃO. AF_03/2023</t>
  </si>
  <si>
    <t xml:space="preserve">ELETRODUTO FLEXÍVEL CORRUGADO, PEAD, DN 40 MM (1 1/4"), PARA CIRCUITOS TERMINAIS, INSTALADO EM PAREDE - FORNECIMENTO E INSTALAÇÃO. AF_03/2023</t>
  </si>
  <si>
    <t xml:space="preserve">ELETRODUTO FLEXÍVEL LISO, PEAD, DN 40 MM (1 1/4"), PARA CIRCUITOS TERMINAIS, INSTALADO EM PAREDE - FORNECIMENTO E INSTALAÇÃO. AF_03/2023</t>
  </si>
  <si>
    <t xml:space="preserve">ELETRODUTO RÍGIDO ROSCÁVEL, PVC, DN 20 MM (1/2"), PARA CIRCUITOS TERMINAIS, INSTALADO EM FORRO - FORNECIMENTO E INSTALAÇÃO. AF_03/2023</t>
  </si>
  <si>
    <t xml:space="preserve">ELETRODUTO RÍGIDO ROSCÁVEL, PVC, DN 25 MM (3/4"), PARA CIRCUITOS TERMINAIS, INSTALADO EM FORRO - FORNECIMENTO E INSTALAÇÃO. AF_03/2023</t>
  </si>
  <si>
    <t xml:space="preserve">ELETRODUTO RÍGIDO ROSCÁVEL, PVC, DN 32 MM (1"), PARA CIRCUITOS TERMINAIS, INSTALADO EM FORRO - FORNECIMENTO E INSTALAÇÃO. AF_03/2023</t>
  </si>
  <si>
    <t xml:space="preserve">ELETRODUTO RÍGIDO ROSCÁVEL, PVC, DN 40 MM (1 1/4"), PARA CIRCUITOS TERMINAIS, INSTALADO EM FORRO - FORNECIMENTO E INSTALAÇÃO. AF_03/2023</t>
  </si>
  <si>
    <t xml:space="preserve">ELETRODUTO RÍGIDO ROSCÁVEL, PVC, DN 20 MM (1/2"), PARA CIRCUITOS TERMINAIS, INSTALADO EM LAJE - FORNECIMENTO E INSTALAÇÃO. AF_03/2023</t>
  </si>
  <si>
    <t xml:space="preserve">ELETRODUTO RÍGIDO ROSCÁVEL, PVC, DN 25 MM (3/4"), PARA CIRCUITOS TERMINAIS, INSTALADO EM LAJE - FORNECIMENTO E INSTALAÇÃO. AF_03/2023</t>
  </si>
  <si>
    <t xml:space="preserve">ELETRODUTO RÍGIDO ROSCÁVEL, PVC, DN 32 MM (1"), PARA CIRCUITOS TERMINAIS, INSTALADO EM LAJE - FORNECIMENTO E INSTALAÇÃO. AF_03/2023</t>
  </si>
  <si>
    <t xml:space="preserve">ELETRODUTO RÍGIDO ROSCÁVEL, PVC, DN 40 MM (1 1/4"), PARA CIRCUITOS TERMINAIS, INSTALADO EM LAJE - FORNECIMENTO E INSTALAÇÃO. AF_03/2023</t>
  </si>
  <si>
    <t xml:space="preserve">ELETRODUTO RÍGIDO ROSCÁVEL, PVC, DN 20 MM (1/2"), PARA CIRCUITOS TERMINAIS, INSTALADO EM PAREDE - FORNECIMENTO E INSTALAÇÃO. AF_03/2023</t>
  </si>
  <si>
    <t xml:space="preserve">ELETRODUTO RÍGIDO ROSCÁVEL, PVC, DN 25 MM (3/4"), PARA CIRCUITOS TERMINAIS, INSTALADO EM PAREDE - FORNECIMENTO E INSTALAÇÃO. AF_03/2023</t>
  </si>
  <si>
    <t xml:space="preserve">ELETRODUTO RÍGIDO ROSCÁVEL, PVC, DN 32 MM (1"), PARA CIRCUITOS TERMINAIS, INSTALADO EM PAREDE - FORNECIMENTO E INSTALAÇÃO. AF_03/2023</t>
  </si>
  <si>
    <t xml:space="preserve">ELETRODUTO RÍGIDO ROSCÁVEL, PVC, DN 40 MM (1 1/4"), PARA CIRCUITOS TERMINAIS, INSTALADO EM PAREDE - FORNECIMENTO E INSTALAÇÃO. AF_03/2023</t>
  </si>
  <si>
    <t xml:space="preserve">ELETRODUTO RÍGIDO ROSCÁVEL, PVC, DN 50 MM (1 1/2"), PARA REDE ENTERRADA DE DISTRIBUIÇÃO DE ENERGIA ELÉTRICA - FORNECIMENTO E INSTALAÇÃO. AF_12/2021</t>
  </si>
  <si>
    <t xml:space="preserve">ELETRODUTO RÍGIDO ROSCÁVEL, PVC, DN 60 MM (2"), PARA REDE ENTERRADA DE DISTRIBUIÇÃO DE ENERGIA ELÉTRICA - FORNECIMENTO E INSTALAÇÃO. AF_12/2021</t>
  </si>
  <si>
    <t xml:space="preserve">ELETRODUTO RÍGIDO ROSCÁVEL, PVC, DN 75 MM (2 1/2"), PARA REDE ENTERRADA DE DISTRIBUIÇÃO DE ENERGIA ELÉTRICA - FORNECIMENTO E INSTALAÇÃO. AF_12/2021</t>
  </si>
  <si>
    <t xml:space="preserve">ELETRODUTO RÍGIDO ROSCÁVEL, PVC, DN 85 MM (3"), PARA REDE ENTERRADA DE DISTRIBUIÇÃO DE ENERGIA ELÉTRICA - FORNECIMENTO E INSTALAÇÃO. AF_12/2021</t>
  </si>
  <si>
    <t xml:space="preserve">ELETRODUTO RÍGIDO ROSCÁVEL, PVC, DN 110 MM (4"), PARA REDE ENTERRADA DE DISTRIBUIÇÃO DE ENERGIA ELÉTRICA - FORNECIMENTO E INSTALAÇÃO. AF_12/2021</t>
  </si>
  <si>
    <t xml:space="preserve">ELETRODUTO RÍGIDO SOLDÁVEL, PVC, DN 20 MM (½''), APARENTE - FORNECIMENTO E INSTALAÇÃO. AF_10/2022</t>
  </si>
  <si>
    <t xml:space="preserve">ELETRODUTO RÍGIDO SOLDÁVEL, PVC, DN 25 MM (3/4''), APARENTE - FORNECIMENTO E INSTALAÇÃO. AF_10/2022</t>
  </si>
  <si>
    <t xml:space="preserve">ELETRODUTO RÍGIDO SOLDÁVEL, PVC, DN 32 MM (1''), APARENTE - FORNECIMENTO E INSTALAÇÃO. AF_10/2022</t>
  </si>
  <si>
    <t xml:space="preserve">ELETRODUTO FLEXÍVEL CORRUGADO, PEAD, DN 50 (1 1/2"), PARA REDE ENTERRADA DE DISTRIBUIÇÃO DE ENERGIA ELÉTRICA - FORNECIMENTO E INSTALAÇÃO. AF_12/2021</t>
  </si>
  <si>
    <t xml:space="preserve">ELETRODUTO FLEXÍVEL CORRUGADO, PEAD, DN 63 (2"), PARA REDE ENTERRADA DE DISTRIBUIÇÃO DE ENERGIA ELÉTRICA - FORNECIMENTO E INSTALAÇÃO. AF_12/2021</t>
  </si>
  <si>
    <t xml:space="preserve">ELETRODUTO FLEXÍVEL CORRUGADO, PEAD, DN 90 (3"), PARA REDE ENTERRADA DE DISTRIBUIÇÃO DE ENERGIA ELÉTRICA - FORNECIMENTO E INSTALAÇÃO. AF_12/2021</t>
  </si>
  <si>
    <t xml:space="preserve">ELETRODUTO FLEXÍVEL CORRUGADO, PEAD, DN 100 (4"), PARA REDE ENTERRADA DE DISTRIBUIÇÃO DE ENERGIA ELÉTRICA - FORNECIMENTO E INSTALAÇÃO. AF_12/2021</t>
  </si>
  <si>
    <t xml:space="preserve">LUVA PARA ELETRODUTO, PVC, ROSCÁVEL, DN 20 MM (1/2"), PARA CIRCUITOS TERMINAIS, INSTALADA EM FORRO - FORNECIMENTO E INSTALAÇÃO. AF_03/2023</t>
  </si>
  <si>
    <t xml:space="preserve">LUVA PARA ELETRODUTO, PVC, ROSCÁVEL, DN 25 MM (3/4"), PARA CIRCUITOS TERMINAIS, INSTALADA EM FORRO - FORNECIMENTO E INSTALAÇÃO. AF_03/2023</t>
  </si>
  <si>
    <t xml:space="preserve">LUVA PARA ELETRODUTO, PVC, ROSCÁVEL, DN 32 MM (1"), PARA CIRCUITOS TERMINAIS, INSTALADA EM FORRO - FORNECIMENTO E INSTALAÇÃO. AF_03/2023</t>
  </si>
  <si>
    <t xml:space="preserve">LUVA PARA ELETRODUTO, PVC, ROSCÁVEL, DN 40 MM (1 1/4"), PARA CIRCUITOS TERMINAIS, INSTALADA EM FORRO - FORNECIMENTO E INSTALAÇÃO. AF_03/2023</t>
  </si>
  <si>
    <t xml:space="preserve">LUVA PARA ELETRODUTO, PVC, ROSCÁVEL, DN 20 MM (1/2"), PARA CIRCUITOS TERMINAIS, INSTALADA EM LAJE - FORNECIMENTO E INSTALAÇÃO. AF_03/2023</t>
  </si>
  <si>
    <t xml:space="preserve">LUVA PARA ELETRODUTO, PVC, ROSCÁVEL, DN 25 MM (3/4"), PARA CIRCUITOS TERMINAIS, INSTALADA EM LAJE - FORNECIMENTO E INSTALAÇÃO. AF_03/2023</t>
  </si>
  <si>
    <t xml:space="preserve">LUVA PARA ELETRODUTO, PVC, ROSCÁVEL, DN 32 MM (1"), PARA CIRCUITOS TERMINAIS, INSTALADA EM LAJE - FORNECIMENTO E INSTALAÇÃO. AF_03/2023</t>
  </si>
  <si>
    <t xml:space="preserve">LUVA PARA ELETRODUTO, PVC, ROSCÁVEL, DN 40 MM (1 1/4"), PARA CIRCUITOS TERMINAIS, INSTALADA EM LAJE - FORNECIMENTO E INSTALAÇÃO. AF_03/2023</t>
  </si>
  <si>
    <t xml:space="preserve">LUVA PARA ELETRODUTO, PVC, ROSCÁVEL, DN 20 MM (1/2"), PARA CIRCUITOS TERMINAIS, INSTALADA EM PAREDE - FORNECIMENTO E INSTALAÇÃO. AF_03/2023</t>
  </si>
  <si>
    <t xml:space="preserve">LUVA PARA ELETRODUTO, PVC, ROSCÁVEL, DN 25 MM (3/4"), PARA CIRCUITOS TERMINAIS, INSTALADA EM PAREDE - FORNECIMENTO E INSTALAÇÃO. AF_03/2023</t>
  </si>
  <si>
    <t xml:space="preserve">LUVA PARA ELETRODUTO, PVC, ROSCÁVEL, DN 32 MM (1"), PARA CIRCUITOS TERMINAIS, INSTALADA EM PAREDE - FORNECIMENTO E INSTALAÇÃO. AF_03/2023</t>
  </si>
  <si>
    <t xml:space="preserve">LUVA PARA ELETRODUTO, PVC, ROSCÁVEL, DN 40 MM (1 1/4"), PARA CIRCUITOS TERMINAIS, INSTALADA EM PAREDE - FORNECIMENTO E INSTALAÇÃO. AF_03/2023</t>
  </si>
  <si>
    <t xml:space="preserve">CURVA 90 GRAUS PARA ELETRODUTO, PVC, ROSCÁVEL, DN 20 MM (1/2"), PARA CIRCUITOS TERMINAIS, INSTALADA EM FORRO - FORNECIMENTO E INSTALAÇÃO. AF_03/2023</t>
  </si>
  <si>
    <t xml:space="preserve">CURVA 180 GRAUS PARA ELETRODUTO, PVC, ROSCÁVEL, DN 20 MM (1/2"), PARA CIRCUITOS TERMINAIS, INSTALADA EM FORRO - FORNECIMENTO E INSTALAÇÃO. AF_03/2023</t>
  </si>
  <si>
    <t xml:space="preserve">CURVA 90 GRAUS PARA ELETRODUTO, PVC, ROSCÁVEL, DN 25 MM (3/4"), PARA CIRCUITOS TERMINAIS, INSTALADA EM FORRO - FORNECIMENTO E INSTALAÇÃO. AF_03/2023</t>
  </si>
  <si>
    <t xml:space="preserve">CURVA 180 GRAUS PARA ELETRODUTO, PVC, ROSCÁVEL, DN 25 MM (3/4"), PARA CIRCUITOS TERMINAIS, INSTALADA EM FORRO - FORNECIMENTO E INSTALAÇÃO. AF_03/2023</t>
  </si>
  <si>
    <t xml:space="preserve">CURVA 90 GRAUS PARA ELETRODUTO, PVC, ROSCÁVEL, DN 32 MM (1"), PARA CIRCUITOS TERMINAIS, INSTALADA EM FORRO - FORNECIMENTO E INSTALAÇÃO. AF_03/2023</t>
  </si>
  <si>
    <t xml:space="preserve">CURVA 180 GRAUS PARA ELETRODUTO, PVC, ROSCÁVEL, DN 32 MM (1"), PARA CIRCUITOS TERMINAIS, INSTALADA EM FORRO - FORNECIMENTO E INSTALAÇÃO. AF_03/2023</t>
  </si>
  <si>
    <t xml:space="preserve">CURVA 90 GRAUS PARA ELETRODUTO, PVC, ROSCÁVEL, DN 40 MM (1 1/4"), PARA CIRCUITOS TERMINAIS, INSTALADA EM FORRO - FORNECIMENTO E INSTALAÇÃO. AF_03/2023</t>
  </si>
  <si>
    <t xml:space="preserve">CURVA 180 GRAUS PARA ELETRODUTO, PVC, ROSCÁVEL, DN 40 MM (1 1/4"), PARA CIRCUITOS TERMINAIS, INSTALADA EM FORRO - FORNECIMENTO E INSTALAÇÃO. AF_03/2023</t>
  </si>
  <si>
    <t xml:space="preserve">CURVA 90 GRAUS PARA ELETRODUTO, PVC, ROSCÁVEL, DN 20 MM (1/2"), PARA CIRCUITOS TERMINAIS, INSTALADA EM LAJE - FORNECIMENTO E INSTALAÇÃO. AF_03/2023</t>
  </si>
  <si>
    <t xml:space="preserve">CURVA 180 GRAUS PARA ELETRODUTO, PVC, ROSCÁVEL, DN 20 MM (1/2"), PARA CIRCUITOS TERMINAIS, INSTALADA EM LAJE - FORNECIMENTO E INSTALAÇÃO. AF_03/2023</t>
  </si>
  <si>
    <t xml:space="preserve">CURVA 90 GRAUS PARA ELETRODUTO, PVC, ROSCÁVEL, DN 25 MM (3/4"), PARA CIRCUITOS TERMINAIS, INSTALADA EM LAJE - FORNECIMENTO E INSTALAÇÃO. AF_03/2023</t>
  </si>
  <si>
    <t xml:space="preserve">CURVA 180 GRAUS PARA ELETRODUTO, PVC, ROSCÁVEL, DN 25 MM (3/4"), PARA CIRCUITOS TERMINAIS, INSTALADA EM LAJE - FORNECIMENTO E INSTALAÇÃO. AF_03/2023</t>
  </si>
  <si>
    <t xml:space="preserve">CURVA 90 GRAUS PARA ELETRODUTO, PVC, ROSCÁVEL, DN 32 MM (1"), PARA CIRCUITOS TERMINAIS, INSTALADA EM LAJE - FORNECIMENTO E INSTALAÇÃO. AF_03/2023</t>
  </si>
  <si>
    <t xml:space="preserve">CURVA 180 GRAUS PARA ELETRODUTO, PVC, ROSCÁVEL, DN 32 MM (1"), PARA CIRCUITOS TERMINAIS, INSTALADA EM LAJE - FORNECIMENTO E INSTALAÇÃO. AF_03/2023</t>
  </si>
  <si>
    <t xml:space="preserve">CURVA 90 GRAUS PARA ELETRODUTO, PVC, ROSCÁVEL, DN 40 MM (1 1/4"), PARA CIRCUITOS TERMINAIS, INSTALADA EM LAJE - FORNECIMENTO E INSTALAÇÃO. AF_03/2023</t>
  </si>
  <si>
    <t xml:space="preserve">CURVA 180 GRAUS PARA ELETRODUTO, PVC, ROSCÁVEL, DN 40 MM (1 1/4"), PARA CIRCUITOS TERMINAIS, INSTALADA EM LAJE - FORNECIMENTO E INSTALAÇÃO. AF_03/2023</t>
  </si>
  <si>
    <t xml:space="preserve">CURVA 90 GRAUS PARA ELETRODUTO, PVC, ROSCÁVEL, DN 20 MM (1/2"), PARA CIRCUITOS TERMINAIS, INSTALADA EM PAREDE - FORNECIMENTO E INSTALAÇÃO. AF_03/2023</t>
  </si>
  <si>
    <t xml:space="preserve">CURVA 180 GRAUS PARA ELETRODUTO, PVC, ROSCÁVEL, DN 20 MM (1/2"), PARA CIRCUITOS TERMINAIS, INSTALADA EM PAREDE - FORNECIMENTO E INSTALAÇÃO. AF_03/2023</t>
  </si>
  <si>
    <t xml:space="preserve">CURVA 90 GRAUS PARA ELETRODUTO, PVC, ROSCÁVEL, DN 25 MM (3/4"), PARA CIRCUITOS TERMINAIS, INSTALADA EM PAREDE - FORNECIMENTO E INSTALAÇÃO. AF_03/2023</t>
  </si>
  <si>
    <t xml:space="preserve">CURVA 180 GRAUS PARA ELETRODUTO, PVC, ROSCÁVEL, DN 25 MM (3/4"), PARA CIRCUITOS TERMINAIS, INSTALADA EM PAREDE - FORNECIMENTO E INSTALAÇÃO. AF_03/2023</t>
  </si>
  <si>
    <t xml:space="preserve">CURVA 90 GRAUS PARA ELETRODUTO, PVC, ROSCÁVEL, DN 32 MM (1"), PARA CIRCUITOS TERMINAIS, INSTALADA EM PAREDE - FORNECIMENTO E INSTALAÇÃO. AF_03/2023</t>
  </si>
  <si>
    <t xml:space="preserve">CURVA 180 GRAUS PARA ELETRODUTO, PVC, ROSCÁVEL, DN 32 MM (1"), PARA CIRCUITOS TERMINAIS, INSTALADA EM PAREDE - FORNECIMENTO E INSTALAÇÃO. AF_03/2023</t>
  </si>
  <si>
    <t xml:space="preserve">CURVA 90 GRAUS PARA ELETRODUTO, PVC, ROSCÁVEL, DN 40 MM (1 1/4"), PARA CIRCUITOS TERMINAIS, INSTALADA EM PAREDE - FORNECIMENTO E INSTALAÇÃO. AF_03/2023</t>
  </si>
  <si>
    <t xml:space="preserve">CURVA 180 GRAUS PARA ELETRODUTO, PVC, ROSCÁVEL, DN 40 MM (1 1/4"), PARA CIRCUITOS TERMINAIS, INSTALADA EM PAREDE - FORNECIMENTO E INSTALAÇÃO. AF_03/2023</t>
  </si>
  <si>
    <t xml:space="preserve">LUVA PARA ELETRODUTO, PVC, ROSCÁVEL, DN 50 MM (1 1/2"), PARA REDE ENTERRADA DE DISTRIBUIÇÃO DE ENERGIA ELÉTRICA - FORNECIMENTO E INSTALAÇÃO. AF_12/2021</t>
  </si>
  <si>
    <t xml:space="preserve">LUVA PARA ELETRODUTO, PVC, ROSCÁVEL, DN 60 MM (2"), PARA REDE ENTERRADA DE DISTRIBUIÇÃO DE ENERGIA ELÉTRICA - FORNECIMENTO E INSTALAÇÃO. AF_12/2021</t>
  </si>
  <si>
    <t xml:space="preserve">LUVA PARA ELETRODUTO, PVC, ROSCÁVEL, DN 75 MM (2 1/2"), PARA REDE ENTERRADA DE DISTRIBUIÇÃO DE ENERGIA ELÉTRICA - FORNECIMENTO E INSTALAÇÃO. AF_12/2021</t>
  </si>
  <si>
    <t xml:space="preserve">LUVA PARA ELETRODUTO, PVC, ROSCÁVEL, DN 85 MM (3"), PARA REDE ENTERRADA DE DISTRIBUIÇÃO DE ENERGIA ELÉTRICA - FORNECIMENTO E INSTALAÇÃO. AF_12/2021</t>
  </si>
  <si>
    <t xml:space="preserve">LUVA PARA ELETRODUTO, PVC, ROSCÁVEL, DN 110 MM (4"), PARA REDE ENTERRADA DE DISTRIBUIÇÃO DE ENERGIA ELÉTRICA - FORNECIMENTO E INSTALAÇÃO. AF_12/2021</t>
  </si>
  <si>
    <t xml:space="preserve">CURVA 90 GRAUS PARA ELETRODUTO, PVC, ROSCÁVEL, DN 50 MM (1 1/2"), PARA REDE ENTERRADA DE DISTRIBUIÇÃO DE ENERGIA ELÉTRICA - FORNECIMENTO E INSTALAÇÃO. AF_12/2021</t>
  </si>
  <si>
    <t xml:space="preserve">CURVA 90 GRAUS PARA ELETRODUTO, PVC, ROSCÁVEL, DN 60 MM (2"), PARA REDE ENTERRADA DE DISTRIBUIÇÃO DE ENERGIA ELÉTRICA - FORNECIMENTO E INSTALAÇÃO. AF_12/2021</t>
  </si>
  <si>
    <t xml:space="preserve">CURVA 90 GRAUS PARA ELETRODUTO, PVC, ROSCÁVEL, DN 75 MM (2 1/2"), PARA REDE ENTERRADA DE DISTRIBUIÇÃO DE ENERGIA ELÉTRICA - FORNECIMENTO E INSTALAÇÃO. AF_12/2021</t>
  </si>
  <si>
    <t xml:space="preserve">CURVA 90 GRAUS PARA ELETRODUTO, PVC, ROSCÁVEL, DN 85 MM (3"), PARA REDE ENTERRADA DE DISTRIBUIÇÃO DE ENERGIA ELÉTRICA - FORNECIMENTO E INSTALAÇÃO. AF_12/2021</t>
  </si>
  <si>
    <t xml:space="preserve">CURVA 90 GRAUS PARA ELETRODUTO, PVC, ROSCÁVEL, DN 110 MM (4"), PARA REDE ENTERRADA DE DISTRIBUIÇÃO DE ENERGIA ELÉTRICA - FORNECIMENTO E INSTALAÇÃO. AF_12/2021</t>
  </si>
  <si>
    <t xml:space="preserve">CURVA 135 GRAUS PARA ELETRODUTO, PVC, ROSCÁVEL, DN 25 MM (3/4"), PARA CIRCUITOS TERMINAIS, INSTALADA EM FORRO - FORNECIMENTO E INSTALAÇÃO. AF_03/2023</t>
  </si>
  <si>
    <t xml:space="preserve">CURVA 135 GRAUS PARA ELETRODUTO, PVC, ROSCÁVEL, DN 25 MM (3/4"), PARA CIRCUITOS TERMINAIS, INSTALADA EM LAJE - FORNECIMENTO E INSTALAÇÃO. AF_03/2023</t>
  </si>
  <si>
    <t xml:space="preserve">CURVA 135 GRAUS PARA ELETRODUTO, PVC, ROSCÁVEL, DN 25 MM (3/4"), PARA CIRCUITOS TERMINAIS, INSTALADA EM PAREDE - FORNECIMENTO E INSTALAÇÃO. AF_03/2023</t>
  </si>
  <si>
    <t xml:space="preserve">CONDULETE DE PVC, TIPO E, PARA ELETRODUTO DE PVC SOLDÁVEL DN 20 MM (1/2''), APARENTE - FORNECIMENTO E INSTALAÇÃO. AF_10/2022</t>
  </si>
  <si>
    <t xml:space="preserve">CABO DE COBRE FLEXÍVEL ISOLADO, 1,5 MM², ANTI-CHAMA 450/750 V, PARA CIRCUITOS TERMINAIS - FORNECIMENTO E INSTALAÇÃO. AF_03/2023</t>
  </si>
  <si>
    <t xml:space="preserve">CABO DE COBRE FLEXÍVEL ISOLADO, 1,5 MM², ANTI-CHAMA 0,6/1,0 KV, PARA CIRCUITOS TERMINAIS - FORNECIMENTO E INSTALAÇÃO. AF_03/2023</t>
  </si>
  <si>
    <t xml:space="preserve">CABO DE COBRE FLEXÍVEL ISOLADO, 2,5 MM², ANTI-CHAMA 450/750 V, PARA CIRCUITOS TERMINAIS - FORNECIMENTO E INSTALAÇÃO. AF_03/2023</t>
  </si>
  <si>
    <t xml:space="preserve">CABO DE COBRE FLEXÍVEL ISOLADO, 2,5 MM², ANTI-CHAMA 0,6/1,0 KV, PARA CIRCUITOS TERMINAIS - FORNECIMENTO E INSTALAÇÃO. AF_03/2023</t>
  </si>
  <si>
    <t xml:space="preserve">CABO DE COBRE FLEXÍVEL ISOLADO, 4 MM², ANTI-CHAMA 450/750 V, PARA CIRCUITOS TERMINAIS - FORNECIMENTO E INSTALAÇÃO. AF_03/2023</t>
  </si>
  <si>
    <t xml:space="preserve">CABO DE COBRE FLEXÍVEL ISOLADO, 4 MM², ANTI-CHAMA 0,6/1,0 KV, PARA CIRCUITOS TERMINAIS - FORNECIMENTO E INSTALAÇÃO. AF_03/2023</t>
  </si>
  <si>
    <t xml:space="preserve">CABO DE COBRE FLEXÍVEL ISOLADO, 6 MM², ANTI-CHAMA 450/750 V, PARA CIRCUITOS TERMINAIS - FORNECIMENTO E INSTALAÇÃO. AF_03/2023</t>
  </si>
  <si>
    <t xml:space="preserve">CABO DE COBRE FLEXÍVEL ISOLADO, 6 MM², ANTI-CHAMA 0,6/1,0 KV, PARA CIRCUITOS TERMINAIS - FORNECIMENTO E INSTALAÇÃO. AF_03/2023</t>
  </si>
  <si>
    <t xml:space="preserve">CABO DE COBRE FLEXÍVEL ISOLADO, 10 MM², ANTI-CHAMA 450/750 V, PARA CIRCUITOS TERMINAIS - FORNECIMENTO E INSTALAÇÃO. AF_03/2023</t>
  </si>
  <si>
    <t xml:space="preserve">CABO DE COBRE FLEXÍVEL ISOLADO, 10 MM², ANTI-CHAMA 0,6/1,0 KV, PARA CIRCUITOS TERMINAIS - FORNECIMENTO E INSTALAÇÃO. AF_03/2023</t>
  </si>
  <si>
    <t xml:space="preserve">CABO DE COBRE FLEXÍVEL ISOLADO, 16 MM², ANTI-CHAMA 450/750 V, PARA CIRCUITOS TERMINAIS - FORNECIMENTO E INSTALAÇÃO. AF_03/2023</t>
  </si>
  <si>
    <t xml:space="preserve">CABO DE COBRE FLEXÍVEL ISOLADO, 16 MM², ANTI-CHAMA 0,6/1,0 KV, PARA CIRCUITOS TERMINAIS - FORNECIMENTO E INSTALAÇÃO. AF_03/2023</t>
  </si>
  <si>
    <t xml:space="preserve">CABO DE COBRE FLEXÍVEL ISOLADO, 10 MM², ANTI-CHAMA 450/750 V, PARA DISTRIBUIÇÃO - FORNECIMENTO E INSTALAÇÃO. AF_12/2015</t>
  </si>
  <si>
    <t xml:space="preserve">CABO DE COBRE FLEXÍVEL ISOLADO, 10 MM², ANTI-CHAMA 0,6/1,0 KV, PARA DISTRIBUIÇÃO - FORNECIMENTO E INSTALAÇÃO. AF_12/2015</t>
  </si>
  <si>
    <t xml:space="preserve">CABO DE COBRE FLEXÍVEL ISOLADO, 16 MM², ANTI-CHAMA 450/750 V, PARA DISTRIBUIÇÃO - FORNECIMENTO E INSTALAÇÃO. AF_12/2015</t>
  </si>
  <si>
    <t xml:space="preserve">CABO DE COBRE FLEXÍVEL ISOLADO, 16 MM², ANTI-CHAMA 0,6/1,0 KV, PARA DISTRIBUIÇÃO - FORNECIMENTO E INSTALAÇÃO. AF_12/2015</t>
  </si>
  <si>
    <t xml:space="preserve">CABO DE COBRE FLEXÍVEL ISOLADO, 25 MM², ANTI-CHAMA 0,6/1,0 KV, PARA REDE ENTERRADA DE DISTRIBUIÇÃO DE ENERGIA ELÉTRICA - FORNECIMENTO E INSTALAÇÃO. AF_12/2021</t>
  </si>
  <si>
    <t xml:space="preserve">CABO DE COBRE FLEXÍVEL ISOLADO, 35 MM², ANTI-CHAMA 0,6/1,0 KV, PARA REDE ENTERRADA DE DISTRIBUIÇÃO DE ENERGIA ELÉTRICA - FORNECIMENTO E INSTALAÇÃO. AF_12/2021</t>
  </si>
  <si>
    <t xml:space="preserve">CABO DE COBRE FLEXÍVEL ISOLADO, 50 MM², ANTI-CHAMA 0,6/1,0 KV, PARA REDE ENTERRADA DE DISTRIBUIÇÃO DE ENERGIA ELÉTRICA - FORNECIMENTO E INSTALAÇÃO. AF_12/2021</t>
  </si>
  <si>
    <t xml:space="preserve">CABO DE COBRE FLEXÍVEL ISOLADO, 70 MM², ANTI-CHAMA 0,6/1,0 KV, PARA REDE ENTERRADA DE DISTRIBUIÇÃO DE ENERGIA ELÉTRICA - FORNECIMENTO E INSTALAÇÃO. AF_12/2021</t>
  </si>
  <si>
    <t xml:space="preserve">CABO DE COBRE FLEXÍVEL ISOLADO, 95 MM², ANTI-CHAMA 0,6/1,0 KV, PARA REDE ENTERRADA DE DISTRIBUIÇÃO DE ENERGIA ELÉTRICA - FORNECIMENTO E INSTALAÇÃO. AF_12/2021</t>
  </si>
  <si>
    <t xml:space="preserve">CABO DE COBRE FLEXÍVEL ISOLADO, 120 MM², ANTI-CHAMA 0,6/1,0 KV, PARA REDE ENTERRADA DE DISTRIBUIÇÃO DE ENERGIA ELÉTRICA - FORNECIMENTO E INSTALAÇÃO. AF_12/2021</t>
  </si>
  <si>
    <t xml:space="preserve">CABO DE COBRE FLEXÍVEL ISOLADO, 150 MM², ANTI-CHAMA 0,6/1,0 KV, PARA REDE ENTERRADA DE DISTRIBUIÇÃO DE ENERGIA ELÉTRICA - FORNECIMENTO E INSTALAÇÃO. AF_12/2021</t>
  </si>
  <si>
    <t xml:space="preserve">CABO DE COBRE FLEXÍVEL ISOLADO, 185 MM², ANTI-CHAMA 0,6/1,0 KV, PARA REDE ENTERRADA DE DISTRIBUIÇÃO DE ENERGIA ELÉTRICA - FORNECIMENTO E INSTALAÇÃO. AF_12/2021</t>
  </si>
  <si>
    <t xml:space="preserve">CABO DE COBRE FLEXÍVEL ISOLADO, 240 MM², ANTI-CHAMA 0,6/1,0 KV, PARA REDE ENTERRADA DE DISTRIBUIÇÃO DE ENERGIA ELÉTRICA - FORNECIMENTO E INSTALAÇÃO. AF_12/2021</t>
  </si>
  <si>
    <t xml:space="preserve">CABO DE COBRE FLEXÍVEL ISOLADO, 300 MM², ANTI-CHAMA 0,6/1,0 KV, PARA REDE ENTERRADA DE DISTRIBUIÇÃO DE ENERGIA ELÉTRICA - FORNECIMENTO E INSTALAÇÃO. AF_12/2021</t>
  </si>
  <si>
    <t xml:space="preserve">CABO DE COBRE ISOLADO, 10 MM², ANTI-CHAMA 450/750 V, INSTALADO EM ELETROCALHA OU PERFILADO - FORNECIMENTO E INSTALAÇÃO. AF_10/2020</t>
  </si>
  <si>
    <t xml:space="preserve">CABO DE COBRE ISOLADO, 10 MM², ANTI-CHAMA 0,6/1 KV, INSTALADO EM ELETROCALHA OU PERFILADO - FORNECIMENTO E INSTALAÇÃO. AF_10/2020</t>
  </si>
  <si>
    <t xml:space="preserve">CABO DE COBRE ISOLADO, 16 MM², ANTI-CHAMA 450/750 V, INSTALADO EM ELETROCALHA OU PERFILADO - FORNECIMENTO E INSTALAÇÃO. AF_10/2020</t>
  </si>
  <si>
    <t xml:space="preserve">CABO DE COBRE ISOLADO, 16 MM², ANTI-CHAMA 0,6/1 KV, INSTALADO EM ELETROCALHA OU PERFILADO - FORNECIMENTO E INSTALAÇÃO. AF_10/2020</t>
  </si>
  <si>
    <t xml:space="preserve">CABO DE COBRE ISOLADO, 25 MM², ANTI-CHAMA 450/750 V, INSTALADO EM ELETROCALHA OU PERFILADO - FORNECIMENTO E INSTALAÇÃO. AF_10/2020</t>
  </si>
  <si>
    <t xml:space="preserve">CABO DE COBRE ISOLADO, 25 MM², ANTI-CHAMA 0,6/1 KV, INSTALADO EM ELETROCALHA OU PERFILADO - FORNECIMENTO E INSTALAÇÃO. AF_10/2020</t>
  </si>
  <si>
    <t xml:space="preserve">CAIXA OCTOGONAL 4" X 4", PVC, INSTALADA EM LAJE - FORNECIMENTO E INSTALAÇÃO. AF_03/2023</t>
  </si>
  <si>
    <t xml:space="preserve">CAIXA OCTOGONAL 3" X 3", PVC, INSTALADA EM LAJE - FORNECIMENTO E INSTALAÇÃO. AF_03/2023</t>
  </si>
  <si>
    <t xml:space="preserve">CAIXA RETANGULAR 4" X 2" ALTA (2,00 M DO PISO), PVC, INSTALADA EM PAREDE - FORNECIMENTO E INSTALAÇÃO. AF_03/2023</t>
  </si>
  <si>
    <t xml:space="preserve">CAIXA RETANGULAR 4" X 2" MÉDIA (1,30 M DO PISO), PVC, INSTALADA EM PAREDE - FORNECIMENTO E INSTALAÇÃO. AF_03/2023</t>
  </si>
  <si>
    <t xml:space="preserve">CAIXA RETANGULAR 4" X 2" BAIXA (0,30 M DO PISO), PVC, INSTALADA EM PAREDE - FORNECIMENTO E INSTALAÇÃO. AF_03/2023</t>
  </si>
  <si>
    <t xml:space="preserve">CAIXA RETANGULAR 4" X 4" ALTA (2,00 M DO PISO), PVC, INSTALADA EM PAREDE - FORNECIMENTO E INSTALAÇÃO. AF_03/2023</t>
  </si>
  <si>
    <t xml:space="preserve">CAIXA RETANGULAR 4" X 4" MÉDIA (1,30 M DO PISO), PVC, INSTALADA EM PAREDE - FORNECIMENTO E INSTALAÇÃO. AF_03/2023</t>
  </si>
  <si>
    <t xml:space="preserve">CAIXA RETANGULAR 4" X 4" BAIXA (0,30 M DO PISO), PVC, INSTALADA EM PAREDE - FORNECIMENTO E INSTALAÇÃO. AF_03/2023</t>
  </si>
  <si>
    <t xml:space="preserve">CAIXA OCTOGONAL 4" X 4", METÁLICA, INSTALADA EM LAJE - FORNECIMENTO E INSTALAÇÃO. AF_03/2023</t>
  </si>
  <si>
    <t xml:space="preserve">CAIXA SEXTAVADA 3" X 3", METÁLICA, INSTALADA EM LAJE - FORNECIMENTO E INSTALAÇÃO. AF_03/2023</t>
  </si>
  <si>
    <t xml:space="preserve">CAIXA RETANGULAR 4" X 2" ALTA (2,00 M DO PISO), METÁLICA, INSTALADA EM PAREDE - FORNECIMENTO E INSTALAÇÃO. AF_03/2023</t>
  </si>
  <si>
    <t xml:space="preserve">CAIXA RETANGULAR 4" X 2" MÉDIA (1,30 M DO PISO), METÁLICA, INSTALADA EM PAREDE - FORNECIMENTO E INSTALAÇÃO. AF_03/2023</t>
  </si>
  <si>
    <t xml:space="preserve">CAIXA RETANGULAR 4" X 2" BAIXA (0,30 M DO PISO), METÁLICA, INSTALADA EM PAREDE - FORNECIMENTO E INSTALAÇÃO. AF_03/2023</t>
  </si>
  <si>
    <t xml:space="preserve">CAIXA RETANGULAR 4" X 4" ALTA (2,00 M DO PISO), METÁLICA, INSTALADA EM PAREDE - FORNECIMENTO E INSTALAÇÃO. AF_03/2023</t>
  </si>
  <si>
    <t xml:space="preserve">CAIXA RETANGULAR 4" X 4" MÉDIA (1,30 M DO PISO), METÁLICA, INSTALADA EM PAREDE - FORNECIMENTO E INSTALAÇÃO. AF_03/2023</t>
  </si>
  <si>
    <t xml:space="preserve">CAIXA RETANGULAR 4" X 4" BAIXA (0,30 M DO PISO), METÁLICA, INSTALADA EM PAREDE - FORNECIMENTO E INSTALAÇÃO. AF_03/2023</t>
  </si>
  <si>
    <t xml:space="preserve">CONDULETE DE ALUMÍNIO, TIPO B, PARA ELETRODUTO DE AÇO GALVANIZADO DN 20 MM (3/4''), APARENTE - FORNECIMENTO E INSTALAÇÃO. AF_10/2022</t>
  </si>
  <si>
    <t xml:space="preserve">CONDULETE DE ALUMÍNIO, TIPO C, PARA ELETRODUTO DE AÇO GALVANIZADO DN 20 MM (3/4''), APARENTE - FORNECIMENTO E INSTALAÇÃO. AF_10/2022</t>
  </si>
  <si>
    <t xml:space="preserve">CONDULETE DE ALUMÍNIO, TIPO E, PARA ELETRODUTO DE AÇO GALVANIZADO DN 20 MM (3/4''), APARENTE - FORNECIMENTO E INSTALAÇÃO. AF_10/2022</t>
  </si>
  <si>
    <t xml:space="preserve">CONDULETE DE ALUMÍNIO, TIPO B, PARA ELETRODUTO DE AÇO GALVANIZADO DN 25 MM (1''), APARENTE - FORNECIMENTO E INSTALAÇÃO. AF_10/2022</t>
  </si>
  <si>
    <t xml:space="preserve">CONDULETE DE ALUMÍNIO, TIPO C, PARA ELETRODUTO DE AÇO GALVANIZADO DN 25 MM (1''), APARENTE - FORNECIMENTO E INSTALAÇÃO. AF_10/2022</t>
  </si>
  <si>
    <t xml:space="preserve">CONDULETE DE ALUMÍNIO, TIPO E, ELETRODUTO DE AÇO GALVANIZADO DN 25 MM (1''), APARENTE - FORNECIMENTO E INSTALAÇÃO. AF_10/2022</t>
  </si>
  <si>
    <t xml:space="preserve">CONDULETE DE ALUMÍNIO, TIPO E, PARA ELETRODUTO DE AÇO GALVANIZADO DN 32 MM (1 1/4''), APARENTE - FORNECIMENTO E INSTALAÇÃO. AF_10/2022</t>
  </si>
  <si>
    <t xml:space="preserve">CONDULETE DE ALUMÍNIO, TIPO LR, PARA ELETRODUTO DE AÇO GALVANIZADO DN 20 MM (3/4''), APARENTE - FORNECIMENTO E INSTALAÇÃO. AF_10/2022</t>
  </si>
  <si>
    <t xml:space="preserve">CONDULETE DE ALUMÍNIO, TIPO LR, PARA ELETRODUTO DE AÇO GALVANIZADO DN 25 MM (1''), APARENTE - FORNECIMENTO E INSTALAÇÃO. AF_10/2022</t>
  </si>
  <si>
    <t xml:space="preserve">CONDULETE DE ALUMÍNIO, TIPO LR, PARA ELETRODUTO DE AÇO GALVANIZADO DN 32 MM (1 1/4''), APARENTE - FORNECIMENTO E INSTALAÇÃO. AF_10/2022</t>
  </si>
  <si>
    <t xml:space="preserve">CONDULETE DE ALUMÍNIO, TIPO T, PARA ELETRODUTO DE AÇO GALVANIZADO DN 20 MM (3/4''), APARENTE - FORNECIMENTO E INSTALAÇÃO. AF_10/2022</t>
  </si>
  <si>
    <t xml:space="preserve">CONDULETE DE ALUMÍNIO, TIPO T, PARA ELETRODUTO DE AÇO GALVANIZADO DN 25 MM (1''), APARENTE - FORNECIMENTO E INSTALAÇÃO. AF_10/2022</t>
  </si>
  <si>
    <t xml:space="preserve">CONDULETE DE ALUMÍNIO, TIPO T, PARA ELETRODUTO DE AÇO GALVANIZADO DN 32 MM (1 1/4''), APARENTE - FORNECIMENTO E INSTALAÇÃO. AF_10/2022</t>
  </si>
  <si>
    <t xml:space="preserve">CONDULETE DE ALUMÍNIO, TIPO X, PARA ELETRODUTO DE AÇO GALVANIZADO DN 20 MM (3/4''), APARENTE - FORNECIMENTO E INSTALAÇÃO. AF_10/2022</t>
  </si>
  <si>
    <t xml:space="preserve">CONDULETE DE ALUMÍNIO, TIPO X, PARA ELETRODUTO DE AÇO GALVANIZADO DN 25 MM (1''), APARENTE - FORNECIMENTO E INSTALAÇÃO. AF_10/2022</t>
  </si>
  <si>
    <t xml:space="preserve">CONDULETE DE ALUMÍNIO, TIPO X, PARA ELETRODUTO DE AÇO GALVANIZADO DN 32 MM (1 1/4''), APARENTE - FORNECIMENTO E INSTALAÇÃO. AF_10/2022</t>
  </si>
  <si>
    <t xml:space="preserve">CONDULETE DE PVC, TIPO B, PARA ELETRODUTO DE PVC SOLDÁVEL DN 20 MM (1/2''), APARENTE - FORNECIMENTO E INSTALAÇÃO. AF_10/2022</t>
  </si>
  <si>
    <t xml:space="preserve">CONDULETE DE PVC, TIPO B, PARA ELETRODUTO DE PVC SOLDÁVEL DN 25 MM (3/4''), APARENTE - FORNECIMENTO E INSTALAÇÃO. AF_10/2022</t>
  </si>
  <si>
    <t xml:space="preserve">CONDULETE DE PVC, TIPO B, PARA ELETRODUTO DE PVC SOLDÁVEL DN 32 MM (1''), APARENTE - FORNECIMENTO E INSTALAÇÃO. AF_10/2022</t>
  </si>
  <si>
    <t xml:space="preserve">CONDULETE DE PVC, TIPO LL, PARA ELETRODUTO DE PVC SOLDÁVEL DN 20 MM (1/2''), APARENTE - FORNECIMENTO E INSTALAÇÃO. AF_10/2022</t>
  </si>
  <si>
    <t xml:space="preserve">CONDULETE DE PVC, TIPO LL, PARA ELETRODUTO DE PVC SOLDÁVEL DN 25 MM (3/4''), APARENTE - FORNECIMENTO E INSTALAÇÃO. AF_10/2022</t>
  </si>
  <si>
    <t xml:space="preserve">CONDULETE DE PVC, TIPO LL, PARA ELETRODUTO DE PVC SOLDÁVEL DN 32 MM (1''), APARENTE - FORNECIMENTO E INSTALAÇÃO. AF_10/2022</t>
  </si>
  <si>
    <t xml:space="preserve">CONDULETE DE PVC, TIPO LB, PARA ELETRODUTO DE PVC SOLDÁVEL DN 20 MM (1/2''), APARENTE - FORNECIMENTO E INSTALAÇÃO. AF_10/2022</t>
  </si>
  <si>
    <t xml:space="preserve">CONDULETE DE PVC, TIPO LB, PARA ELETRODUTO DE PVC SOLDÁVEL DN 25 MM (3/4''), APARENTE - FORNECIMENTO E INSTALAÇÃO. AF_10/2022</t>
  </si>
  <si>
    <t xml:space="preserve">CONDULETE DE PVC, TIPO LB, PARA ELETRODUTO DE PVC SOLDÁVEL DN 32 MM (1''), APARENTE - FORNECIMENTO E INSTALAÇÃO. AF_10/2022</t>
  </si>
  <si>
    <t xml:space="preserve">CONDULETE DE PVC, TIPO TB, PARA ELETRODUTO DE PVC SOLDÁVEL DN 20 MM (1/2''), APARENTE - FORNECIMENTO E INSTALAÇÃO. AF_10/2022</t>
  </si>
  <si>
    <t xml:space="preserve">CONDULETE DE PVC, TIPO TB, PARA ELETRODUTO DE PVC SOLDÁVEL DN 25 MM (3/4''), APARENTE - FORNECIMENTO E INSTALAÇÃO. AF_10/2022</t>
  </si>
  <si>
    <t xml:space="preserve">CONDULETE DE PVC, TIPO TB, PARA ELETRODUTO DE PVC SOLDÁVEL DN 32 MM (1''), APARENTE - FORNECIMENTO E INSTALAÇÃO. AF_10/2022</t>
  </si>
  <si>
    <t xml:space="preserve">CONDULETE DE PVC, TIPO X, PARA ELETRODUTO DE PVC SOLDÁVEL DN 20 MM (1/2''), APARENTE - FORNECIMENTO E INSTALAÇÃO. AF_10/2022</t>
  </si>
  <si>
    <t xml:space="preserve">CONDULETE DE PVC, TIPO X, PARA ELETRODUTO DE PVC SOLDÁVEL DN 25 MM (3/4), APARENTE - FORNECIMENTO E INSTALAÇÃO. AF_10/2022</t>
  </si>
  <si>
    <t xml:space="preserve">CONDULETE DE PVC, TIPO X, PARA ELETRODUTO DE PVC SOLDÁVEL DN 32 MM (1''), APARENTE - FORNECIMENTO E INSTALAÇÃO. AF_10/2022</t>
  </si>
  <si>
    <t xml:space="preserve">CAIXA ENTERRADA ELÉTRICA RETANGULAR, EM CONCRETO PRÉ-MOLDADO, FUNDO COM BRITA, DIMENSÕES INTERNAS: 0,3X0,3X0,3 M. AF_12/2020</t>
  </si>
  <si>
    <t xml:space="preserve">CAIXA ENTERRADA ELÉTRICA RETANGULAR, EM CONCRETO PRÉ-MOLDADO, FUNDO COM BRITA, DIMENSÕES INTERNAS: 0,4X0,4X0,4 M. AF_12/2020</t>
  </si>
  <si>
    <t xml:space="preserve">CAIXA ENTERRADA ELÉTRICA RETANGULAR, EM CONCRETO PRÉ-MOLDADO, FUNDO COM BRITA, DIMENSÕES INTERNAS: 0,6X0,6X0,5 M. AF_12/2020</t>
  </si>
  <si>
    <t xml:space="preserve">CAIXA ENTERRADA ELÉTRICA RETANGULAR, EM CONCRETO PRÉ-MOLDADO, FUNDO COM BRITA, DIMENSÕES INTERNAS: 0,8X0,8X0,5 M. AF_12/2020</t>
  </si>
  <si>
    <t xml:space="preserve">CAIXA ENTERRADA ELÉTRICA RETANGULAR, EM CONCRETO PRÉ-MOLDADO, FUNDO COM BRITA, DIMENSÕES INTERNAS: 1X1X0,5 M. AF_12/2020</t>
  </si>
  <si>
    <t xml:space="preserve">CAIXA ENTERRADA ELÉTRICA RETANGULAR, EM ALVENARIA COM TIJOLOS CERÂMICOS MACIÇOS, FUNDO COM BRITA, DIMENSÕES INTERNAS: 0,3X0,3X0,3 M. AF_12/2020</t>
  </si>
  <si>
    <t xml:space="preserve">CAIXA ENTERRADA ELÉTRICA RETANGULAR, EM ALVENARIA COM TIJOLOS CERÂMICOS MACIÇOS, FUNDO COM BRITA, DIMENSÕES INTERNAS: 0,4X0,4X0,4 M. AF_12/2020</t>
  </si>
  <si>
    <t xml:space="preserve">CAIXA ENTERRADA ELÉTRICA RETANGULAR, EM ALVENARIA COM TIJOLOS CERÂMICOS MACIÇOS, FUNDO COM BRITA, DIMENSÕES INTERNAS: 0,6X0,6X0,6 M. AF_12/2020</t>
  </si>
  <si>
    <t xml:space="preserve">CAIXA ENTERRADA ELÉTRICA RETANGULAR, EM ALVENARIA COM TIJOLOS CERÂMICOS MACIÇOS, FUNDO COM BRITA, DIMENSÕES INTERNAS: 0,8X0,8X0,6 M. AF_12/2020</t>
  </si>
  <si>
    <t xml:space="preserve">CAIXA ENTERRADA ELÉTRICA RETANGULAR, EM ALVENARIA COM TIJOLOS CERÂMICOS MACIÇOS, FUNDO COM BRITA, DIMENSÕES INTERNAS: 1X1X0,6 M. AF_12/2020</t>
  </si>
  <si>
    <t xml:space="preserve">CAIXA ENTERRADA ELÉTRICA RETANGULAR, EM ALVENARIA COM BLOCOS DE CONCRETO, FUNDO COM BRITA, DIMENSÕES INTERNAS: 0,4X0,4X0,4 M. AF_12/2020</t>
  </si>
  <si>
    <t xml:space="preserve">CAIXA ENTERRADA ELÉTRICA RETANGULAR, EM ALVENARIA COM BLOCOS DE CONCRETO, FUNDO COM BRITA, DIMENSÕES INTERNAS: 0,6X0,6X0,6 M. AF_12/2020</t>
  </si>
  <si>
    <t xml:space="preserve">CAIXA ENTERRADA ELÉTRICA RETANGULAR, EM ALVENARIA COM BLOCOS DE CONCRETO, FUNDO COM BRITA, DIMENSÕES INTERNAS: 0,8X0,8X0,6 M. AF_12/2020</t>
  </si>
  <si>
    <t xml:space="preserve">CAIXA ENTERRADA ELÉTRICA RETANGULAR, EM ALVENARIA COM BLOCOS DE CONCRETO, FUNDO COM BRITA, DIMENSÕES INTERNAS: 1X1X0,6 M. AF_12/2020</t>
  </si>
  <si>
    <t xml:space="preserve">CONDULETE DE PVC, TIPO E, PARA ELETRODUTO DE PVC SOLDÁVEL DN 25 MM (3/4''), APARENTE - FORNECIMENTO E INSTALAÇÃO. AF_10/2022</t>
  </si>
  <si>
    <t xml:space="preserve">CONDULETE DE PVC, TIPO E, PARA ELETRODUTO DE PVC SOLDÁVEL DN 32 MM (1''), APARENTE - FORNECIMENTO E INSTALAÇÃO. AF_10/2022</t>
  </si>
  <si>
    <t xml:space="preserve">CONDULETE DE PVC, TIPO LR, PARA ELETRODUTO DE PVC SOLDÁVEL DN 20 MM (1/2''), APARENTE - FORNECIMENTO E INSTALAÇÃO. AF_10/2022</t>
  </si>
  <si>
    <t xml:space="preserve">CONDULETE DE PVC, TIPO LR, PARA ELETRODUTO DE PVC SOLDÁVEL DN 25 MM (3/4''), APARENTE - FORNECIMENTO E INSTALAÇÃO. AF_10/2022</t>
  </si>
  <si>
    <t xml:space="preserve">CONDULETE DE PVC, TIPO LR, PARA ELETRODUTO DE PVC SOLDÁVEL DN 32 MM (1''), APARENTE - FORNECIMENTO E INSTALAÇÃO. AF_10/2022</t>
  </si>
  <si>
    <t xml:space="preserve">CONDULETE DE PVC, TIPO C, PARA ELETRODUTO DE PVC SOLDÁVEL DN 20 MM (1/2''), APARENTE - FORNECIMENTO E INSTALAÇÃO. AF_10/2022</t>
  </si>
  <si>
    <t xml:space="preserve">CONDULETE DE PVC, TIPO C, PARA ELETRODUTO DE PVC SOLDÁVEL DN 25 MM (3/4''), APARENTE - FORNECIMENTO E INSTALAÇÃO. AF_10/2022</t>
  </si>
  <si>
    <t xml:space="preserve">CONDULETE DE PVC, TIPO C, PARA ELETRODUTO DE PVC SOLDÁVEL DN 32 MM (1''), APARENTE - FORNECIMENTO E INSTALAÇÃO. AF_10/2022</t>
  </si>
  <si>
    <t xml:space="preserve">CONDULETE DE PVC, TIPO T, PARA ELETRODUTO DE PVC SOLDÁVEL DN 25 MM (3/4''), APARENTE - FORNECIMENTO E INSTALAÇÃO. AF_10/2022</t>
  </si>
  <si>
    <t xml:space="preserve">CONDULETE DE PVC, TIPO T, PARA ELETRODUTO DE PVC SOLDÁVEL DN 32 MM (1''), APARENTE - FORNECIMENTO E INSTALAÇÃO. AF_10/2022</t>
  </si>
  <si>
    <t xml:space="preserve">DISJUNTOR MONOPOLAR TIPO DIN, CORRENTE NOMINAL DE 10A - FORNECIMENTO E INSTALAÇÃO. AF_10/2020</t>
  </si>
  <si>
    <t xml:space="preserve">DISJUNTOR MONOPOLAR TIPO DIN, CORRENTE NOMINAL DE 16A - FORNECIMENTO E INSTALAÇÃO. AF_10/2020</t>
  </si>
  <si>
    <t xml:space="preserve">DISJUNTOR MONOPOLAR TIPO DIN, CORRENTE NOMINAL DE 20A - FORNECIMENTO E INSTALAÇÃO. AF_10/2020</t>
  </si>
  <si>
    <t xml:space="preserve">DISJUNTOR MONOPOLAR TIPO DIN, CORRENTE NOMINAL DE 25A - FORNECIMENTO E INSTALAÇÃO. AF_10/2020</t>
  </si>
  <si>
    <t xml:space="preserve">DISJUNTOR MONOPOLAR TIPO DIN, CORRENTE NOMINAL DE 32A - FORNECIMENTO E INSTALAÇÃO. AF_10/2020</t>
  </si>
  <si>
    <t xml:space="preserve">DISJUNTOR MONOPOLAR TIPO DIN, CORRENTE NOMINAL DE 40A - FORNECIMENTO E INSTALAÇÃO. AF_10/2020</t>
  </si>
  <si>
    <t xml:space="preserve">DISJUNTOR MONOPOLAR TIPO DIN, CORRENTE NOMINAL DE 50A - FORNECIMENTO E INSTALAÇÃO. AF_10/2020</t>
  </si>
  <si>
    <t xml:space="preserve">DISJUNTOR BIPOLAR TIPO DIN, CORRENTE NOMINAL DE 10A - FORNECIMENTO E INSTALAÇÃO. AF_10/2020</t>
  </si>
  <si>
    <t xml:space="preserve">DISJUNTOR BIPOLAR TIPO DIN, CORRENTE NOMINAL DE 16A - FORNECIMENTO E INSTALAÇÃO. AF_10/2020</t>
  </si>
  <si>
    <t xml:space="preserve">DISJUNTOR BIPOLAR TIPO DIN, CORRENTE NOMINAL DE 20A - FORNECIMENTO E INSTALAÇÃO. AF_10/2020</t>
  </si>
  <si>
    <t xml:space="preserve">DISJUNTOR BIPOLAR TIPO DIN, CORRENTE NOMINAL DE 25A - FORNECIMENTO E INSTALAÇÃO. AF_10/2020</t>
  </si>
  <si>
    <t xml:space="preserve">DISJUNTOR BIPOLAR TIPO DIN, CORRENTE NOMINAL DE 32A - FORNECIMENTO E INSTALAÇÃO. AF_10/2020</t>
  </si>
  <si>
    <t xml:space="preserve">DISJUNTOR BIPOLAR TIPO DIN, CORRENTE NOMINAL DE 40A - FORNECIMENTO E INSTALAÇÃO. AF_10/2020</t>
  </si>
  <si>
    <t xml:space="preserve">DISJUNTOR BIPOLAR TIPO DIN, CORRENTE NOMINAL DE 50A - FORNECIMENTO E INSTALAÇÃO. AF_10/2020</t>
  </si>
  <si>
    <t xml:space="preserve">DISJUNTOR TRIPOLAR TIPO DIN, CORRENTE NOMINAL DE 10A - FORNECIMENTO E INSTALAÇÃO. AF_10/2020</t>
  </si>
  <si>
    <t xml:space="preserve">DISJUNTOR TRIPOLAR TIPO DIN, CORRENTE NOMINAL DE 16A - FORNECIMENTO E INSTALAÇÃO. AF_10/2020</t>
  </si>
  <si>
    <t xml:space="preserve">DISJUNTOR TRIPOLAR TIPO DIN, CORRENTE NOMINAL DE 20A - FORNECIMENTO E INSTALAÇÃO. AF_10/2020</t>
  </si>
  <si>
    <t xml:space="preserve">DISJUNTOR TRIPOLAR TIPO DIN, CORRENTE NOMINAL DE 25A - FORNECIMENTO E INSTALAÇÃO. AF_10/2020</t>
  </si>
  <si>
    <t xml:space="preserve">DISJUNTOR TRIPOLAR TIPO DIN, CORRENTE NOMINAL DE 32A - FORNECIMENTO E INSTALAÇÃO. AF_10/2020</t>
  </si>
  <si>
    <t xml:space="preserve">DISJUNTOR TRIPOLAR TIPO DIN, CORRENTE NOMINAL DE 40A - FORNECIMENTO E INSTALAÇÃO. AF_10/2020</t>
  </si>
  <si>
    <t xml:space="preserve">DISJUNTOR TRIPOLAR TIPO DIN, CORRENTE NOMINAL DE 50A - FORNECIMENTO E INSTALAÇÃO. AF_10/2020</t>
  </si>
  <si>
    <t xml:space="preserve">QUADRO DE MEDIÇÃO GERAL DE ENERGIA COM 8 MEDIDORES - FORNECIMENTO E INSTALAÇÃO. AF_10/2020</t>
  </si>
  <si>
    <t xml:space="preserve">QUADRO DE MEDIÇÃO GERAL DE ENERGIA COM 12 MEDIDORES - FORNECIMENTO E INSTALAÇÃO. AF_10/2020</t>
  </si>
  <si>
    <t xml:space="preserve">QUADRO DE MEDIÇÃO GERAL DE ENERGIA COM 16 MEDIDORES - FORNECIMENTO E INSTALAÇÃO. AF_10/2020</t>
  </si>
  <si>
    <t xml:space="preserve">QUADRO DE MEDIÇÃO GERAL DE ENERGIA PARA BARRAMENTO BLINDADO COM 4 MEDIDORES - FORNECIMENTO E INSTALAÇÃO. AF_10/2020</t>
  </si>
  <si>
    <t xml:space="preserve">QUADRO DE DISTRIBUIÇÃO DE ENERGIA EM CHAPA DE AÇO GALVANIZADO, DE EMBUTIR, COM BARRAMENTO TRIFÁSICO, PARA 12 DISJUNTORES DIN 100A - FORNECIMENTO E INSTALAÇÃO. AF_10/2020</t>
  </si>
  <si>
    <t xml:space="preserve">QUADRO DE DISTRIBUIÇÃO DE ENERGIA EM PVC, DE EMBUTIR, SEM BARRAMENTO, PARA 6 DISJUNTORES - FORNECIMENTO E INSTALAÇÃO. AF_10/2020</t>
  </si>
  <si>
    <t xml:space="preserve">QUADRO DE DISTRIBUIÇÃO DE ENERGIA EM PVC, DE EMBUTIR, SEM BARRAMENTO, PARA 3 DISJUNTORES - FORNECIMENTO E INSTALAÇÃO. AF_10/2020</t>
  </si>
  <si>
    <t xml:space="preserve">QUADRO DE DISTRIBUIÇÃO DE ENERGIA EM CHAPA DE AÇO GALVANIZADO, DE SOBREPOR, COM BARRAMENTO TRIFÁSICO, PARA 18 DISJUNTORES DIN 100A - FORNECIMENTO E INSTALAÇÃO. AF_10/2020</t>
  </si>
  <si>
    <t xml:space="preserve">QUADRO DE DISTRIBUIÇÃO DE ENERGIA EM CHAPA DE AÇO GALVANIZADO, DE EMBUTIR, COM BARRAMENTO TRIFÁSICO, PARA 24 DISJUNTORES DIN 100A - FORNECIMENTO E INSTALAÇÃO. AF_10/2020</t>
  </si>
  <si>
    <t xml:space="preserve">QUADRO DE DISTRIBUIÇÃO DE ENERGIA EM CHAPA DE AÇO GALVANIZADO, DE EMBUTIR, COM BARRAMENTO TRIFÁSICO, PARA 30 DISJUNTORES DIN 150A - FORNECIMENTO E INSTALAÇÃO. AF_10/2020</t>
  </si>
  <si>
    <t xml:space="preserve">QUADRO DE DISTRIBUIÇÃO DE ENERGIA EM CHAPA DE AÇO GALVANIZADO, DE EMBUTIR, COM BARRAMENTO TRIFÁSICO, PARA 40 DISJUNTORES DIN 100A - FORNECIMENTO E INSTALAÇÃO. AF_10/2020</t>
  </si>
  <si>
    <t xml:space="preserve">QUADRO DE DISTRIBUIÇÃO DE ENERGIA EM CHAPA DE AÇO GALVANIZADO, DE EMBUTIR, COM BARRAMENTO TRIFÁSICO, PARA 30 DISJUNTORES DIN 225A - FORNECIMENTO E INSTALAÇÃO. AF_10/2020</t>
  </si>
  <si>
    <t xml:space="preserve">QUADRO DE DISTRIBUIÇÃO DE ENERGIA EM CHAPA DE AÇO GALVANIZADO, DE EMBUTIR, COM BARRAMENTO TRIFÁSICO, PARA 18 DISJUNTORES DIN 100A - FORNECIMENTO E INSTALAÇÃO. AF_10/2020</t>
  </si>
  <si>
    <t xml:space="preserve">DISJUNTOR MONOPOLAR TIPO NEMA, CORRENTE NOMINAL DE 10 ATÉ 30A - FORNECIMENTO E INSTALAÇÃO. AF_10/2020</t>
  </si>
  <si>
    <t xml:space="preserve">DISJUNTOR MONOPOLAR TIPO NEMA, CORRENTE NOMINAL DE 35 ATÉ 50A - FORNECIMENTO E INSTALAÇÃO. AF_10/2020</t>
  </si>
  <si>
    <t xml:space="preserve">DISJUNTOR BIPOLAR TIPO NEMA, CORRENTE NOMINAL DE 10 ATÉ 50A - FORNECIMENTO E INSTALAÇÃO. AF_10/2020</t>
  </si>
  <si>
    <t xml:space="preserve">DISJUNTOR TRIPOLAR TIPO NEMA, CORRENTE NOMINAL DE 10 ATÉ 50A - FORNECIMENTO E INSTALAÇÃO. AF_10/2020</t>
  </si>
  <si>
    <t xml:space="preserve">DISJUNTOR TRIPOLAR TIPO NEMA, CORRENTE NOMINAL DE 60 ATÉ 100A - FORNECIMENTO E INSTALAÇÃO. AF_10/2020</t>
  </si>
  <si>
    <t xml:space="preserve">DISJUNTOR TERMOMAGNÉTICO TRIPOLAR , CORRENTE NOMINAL DE 125A - FORNECIMENTO E INSTALAÇÃO. AF_10/2020</t>
  </si>
  <si>
    <t xml:space="preserve">DISJUNTOR TERMOMAGNÉTICO TRIPOLAR , CORRENTE NOMINAL DE 200A - FORNECIMENTO E INSTALAÇÃO. AF_10/2020</t>
  </si>
  <si>
    <t xml:space="preserve">DISJUNTOR TERMOMAGNÉTICO TRIPOLAR , CORRENTE NOMINAL DE 250A - FORNECIMENTO E INSTALAÇÃO. AF_10/2020</t>
  </si>
  <si>
    <t xml:space="preserve">DISJUNTOR TERMOMAGNÉTICO TRIPOLAR , CORRENTE NOMINAL DE 400A - FORNECIMENTO E INSTALAÇÃO. AF_10/2020</t>
  </si>
  <si>
    <t xml:space="preserve">DISJUNTOR TERMOMAGNÉTICO TRIPOLAR , CORRENTE NOMINAL DE 600A - FORNECIMENTO E INSTALAÇÃO. AF_10/2020</t>
  </si>
  <si>
    <t xml:space="preserve">DISJUNTOR BAIXA TENSÃO TRIPOLAR A SECO  800A/600V - FORNECIMENTO E INSTALAÇÃO. AF_10/2020</t>
  </si>
  <si>
    <t xml:space="preserve">CONTATOR TRIPOLAR I NOMINAL 12A - FORNECIMENTO E INSTALAÇÃO. AF_10/2020</t>
  </si>
  <si>
    <t xml:space="preserve">CONTATOR TRIPOLAR I NOMINAL 22A - FORNECIMENTO E INSTALAÇÃO. AF_10/2020</t>
  </si>
  <si>
    <t xml:space="preserve">CONTATOR TRIPOLAR I NOMINAL 38A - FORNECIMENTO E INSTALAÇÃO. AF_10/2020</t>
  </si>
  <si>
    <t xml:space="preserve">CONTATOR TRIPOLAR I NOMIMAL 95A - FORNECIMENTO E INSTALAÇÃO. AF_10/2020</t>
  </si>
  <si>
    <t xml:space="preserve">CAIXA DE PROTEÇÃO PARA MEDIDOR MONOFÁSICO DE EMBUTIR - FORNECIMENTO E INSTALAÇÃO. AF_10/2020</t>
  </si>
  <si>
    <t xml:space="preserve">QUADRO DE MEDIÇÃO GERAL DE ENERGIA PARA 1 MEDIDOR DE SOBREPOR - FORNECIMENTO E INSTALAÇÃO. AF_10/2020</t>
  </si>
  <si>
    <t xml:space="preserve">SUPORTE PARAFUSADO COM PLACA DE ENCAIXE 4" X 2" ALTO (2,00 M DO PISO) PARA PONTO ELÉTRICO - FORNECIMENTO E INSTALAÇÃO. AF_03/2023</t>
  </si>
  <si>
    <t xml:space="preserve">SUPORTE PARAFUSADO COM PLACA DE ENCAIXE 4" X 2" MÉDIO (1,30 M DO PISO) PARA PONTO ELÉTRICO - FORNECIMENTO E INSTALAÇÃO. AF_03/2023</t>
  </si>
  <si>
    <t xml:space="preserve">SUPORTE PARAFUSADO COM PLACA DE ENCAIXE 4" X 2" BAIXO (0,30 M DO PISO) PARA PONTO ELÉTRICO - FORNECIMENTO E INSTALAÇÃO. AF_03/2023</t>
  </si>
  <si>
    <t xml:space="preserve">SUPORTE PARAFUSADO COM PLACA DE ENCAIXE 4" X 4" ALTO (2,00 M DO PISO) PARA PONTO ELÉTRICO - FORNECIMENTO E INSTALAÇÃO. AF_03/2023</t>
  </si>
  <si>
    <t xml:space="preserve">SUPORTE PARAFUSADO COM PLACA DE ENCAIXE 4" X 4" MÉDIO (1,30 M DO PISO) PARA PONTO ELÉTRICO - FORNECIMENTO E INSTALAÇÃO. AF_03/2023</t>
  </si>
  <si>
    <t xml:space="preserve">SUPORTE PARAFUSADO COM PLACA DE ENCAIXE 4" X 4" BAIXO (0,30 M DO PISO) PARA PONTO ELÉTRICO - FORNECIMENTO E INSTALAÇÃO. AF_03/2023</t>
  </si>
  <si>
    <t xml:space="preserve">INTERRUPTOR SIMPLES (1 MÓDULO), 10A/250V, SEM SUPORTE E SEM PLACA - FORNECIMENTO E INSTALAÇÃO. AF_03/2023</t>
  </si>
  <si>
    <t xml:space="preserve">INTERRUPTOR SIMPLES (1 MÓDULO), 10A/250V, INCLUINDO SUPORTE E PLACA - FORNECIMENTO E INSTALAÇÃO. AF_03/2023</t>
  </si>
  <si>
    <t xml:space="preserve">INTERRUPTOR PARALELO (1 MÓDULO), 10A/250V, SEM SUPORTE E SEM PLACA - FORNECIMENTO E INSTALAÇÃO. AF_03/2023</t>
  </si>
  <si>
    <t xml:space="preserve">INTERRUPTOR PARALELO (1 MÓDULO), 10A/250V, INCLUINDO SUPORTE E PLACA - FORNECIMENTO E INSTALAÇÃO. AF_03/2023</t>
  </si>
  <si>
    <t xml:space="preserve">INTERRUPTOR SIMPLES (1 MÓDULO) COM INTERRUPTOR PARALELO (1 MÓDULO), 10A/250V, SEM SUPORTE E SEM PLACA - FORNECIMENTO E INSTALAÇÃO. AF_03/2023</t>
  </si>
  <si>
    <t xml:space="preserve">INTERRUPTOR SIMPLES (1 MÓDULO) COM INTERRUPTOR PARALELO (1 MÓDULO), 10A/250V, INCLUINDO SUPORTE E PLACA - FORNECIMENTO E INSTALAÇÃO. AF_03/2023</t>
  </si>
  <si>
    <t xml:space="preserve">INTERRUPTOR SIMPLES (2 MÓDULOS), 10A/250V, SEM SUPORTE E SEM PLACA - FORNECIMENTO E INSTALAÇÃO. AF_03/2023</t>
  </si>
  <si>
    <t xml:space="preserve">INTERRUPTOR SIMPLES (2 MÓDULOS), 10A/250V, INCLUINDO SUPORTE E PLACA - FORNECIMENTO E INSTALAÇÃO. AF_03/2023</t>
  </si>
  <si>
    <t xml:space="preserve">INTERRUPTOR PARALELO (2 MÓDULOS), 10A/250V, SEM SUPORTE E SEM PLACA - FORNECIMENTO E INSTALAÇÃO. AF_03/2023</t>
  </si>
  <si>
    <t xml:space="preserve">INTERRUPTOR PARALELO (2 MÓDULOS), 10A/250V, INCLUINDO SUPORTE E PLACA - FORNECIMENTO E INSTALAÇÃO. AF_03/2023</t>
  </si>
  <si>
    <t xml:space="preserve">INTERRUPTOR SIMPLES (1 MÓDULO) COM INTERRUPTOR PARALELO (2 MÓDULOS), 10A/250V, SEM SUPORTE E SEM PLACA - FORNECIMENTO E INSTALAÇÃO. AF_03/2023</t>
  </si>
  <si>
    <t xml:space="preserve">INTERRUPTOR SIMPLES (1 MÓDULO) COM INTERRUPTOR PARALELO (2 MÓDULOS), 10A/250V, INCLUINDO SUPORTE E PLACA - FORNECIMENTO E INSTALAÇÃO. AF_03/2023</t>
  </si>
  <si>
    <t xml:space="preserve">INTERRUPTOR SIMPLES (2 MÓDULOS) COM INTERRUPTOR PARALELO (1 MÓDULO), 10A/250V, SEM SUPORTE E SEM PLACA - FORNECIMENTO E INSTALAÇÃO. AF_03/2023</t>
  </si>
  <si>
    <t xml:space="preserve">INTERRUPTOR SIMPLES (2 MÓDULOS) COM INTERRUPTOR PARALELO (1 MÓDULO), 10A/250V, INCLUINDO SUPORTE E PLACA - FORNECIMENTO E INSTALAÇÃO. AF_03/2023</t>
  </si>
  <si>
    <t xml:space="preserve">INTERRUPTOR SIMPLES (3 MÓDULOS), 10A/250V, SEM SUPORTE E SEM PLACA - FORNECIMENTO E INSTALAÇÃO. AF_03/2023</t>
  </si>
  <si>
    <t xml:space="preserve">INTERRUPTOR SIMPLES (3 MÓDULOS), 10A/250V, INCLUINDO SUPORTE E PLACA - FORNECIMENTO E INSTALAÇÃO. AF_03/2023</t>
  </si>
  <si>
    <t xml:space="preserve">INTERRUPTOR PARALELO (3 MÓDULOS), 10A/250V, SEM SUPORTE E SEM PLACA - FORNECIMENTO E INSTALAÇÃO. AF_03/2023</t>
  </si>
  <si>
    <t xml:space="preserve">INTERRUPTOR PARALELO (3 MÓDULOS), 10A/250V, INCLUINDO SUPORTE E PLACA - FORNECIMENTO E INSTALAÇÃO. AF_03/2023</t>
  </si>
  <si>
    <t xml:space="preserve">INTERRUPTOR SIMPLES (3 MÓDULOS) COM INTERRUPTOR PARALELO (1 MÓDULO), 10A/250V, SEM SUPORTE E SEM PLACA - FORNECIMENTO E INSTALAÇÃO. AF_03/2023</t>
  </si>
  <si>
    <t xml:space="preserve">INTERRUPTOR SIMPLES (3 MÓDULOS) COM INTERRUPTOR PARALELO (1 MÓDULO), 10A/250V, INCLUINDO SUPORTE E PLACA - FORNECIMENTO E INSTALAÇÃO. AF_03/2023</t>
  </si>
  <si>
    <t xml:space="preserve">INTERRUPTOR SIMPLES (2 MÓDULOS) COM INTERRUPTOR PARALELO (2 MÓDULOS), 10A/250V, SEM SUPORTE E SEM PLACA - FORNECIMENTO E INSTALAÇÃO. AF_03/2023</t>
  </si>
  <si>
    <t xml:space="preserve">INTERRUPTOR SIMPLES (2 MÓDULOS) COM INTERRUPTOR PARALELO (2 MÓDULOS), 10A/250V, INCLUINDO SUPORTE E PLACA - FORNECIMENTO E INSTALAÇÃO. AF_03/2023</t>
  </si>
  <si>
    <t xml:space="preserve">INTERRUPTOR SIMPLES (4 MÓDULOS), 10A/250V, SEM SUPORTE E SEM PLACA - FORNECIMENTO E INSTALAÇÃO. AF_03/2023</t>
  </si>
  <si>
    <t xml:space="preserve">INTERRUPTOR SIMPLES (4 MÓDULOS), 10A/250V, INCLUINDO SUPORTE E PLACA - FORNECIMENTO E INSTALAÇÃO. AF_03/2023</t>
  </si>
  <si>
    <t xml:space="preserve">INTERRUPTOR SIMPLES (6 MÓDULOS), 10A/250V, SEM SUPORTE E SEM PLACA - FORNECIMENTO E INSTALAÇÃO. AF_03/2023</t>
  </si>
  <si>
    <t xml:space="preserve">INTERRUPTOR SIMPLES (6 MÓDULOS), 10A/250V, INCLUINDO SUPORTE E PLACA - FORNECIMENTO E INSTALAÇÃO. AF_03/2023</t>
  </si>
  <si>
    <t xml:space="preserve">INTERRUPTOR INTERMEDIÁRIO (1 MÓDULO), 10A/250V, SEM SUPORTE E SEM PLACA - FORNECIMENTO E INSTALAÇÃO. AF_03/2023</t>
  </si>
  <si>
    <t xml:space="preserve">INTERRUPTOR INTERMEDIÁRIO (1 MÓDULO), 10A/250V, INCLUINDO SUPORTE E PLACA - FORNECIMENTO E INSTALAÇÃO. AF_03/2023</t>
  </si>
  <si>
    <t xml:space="preserve">INTERRUPTOR BIPOLAR (1 MÓDULO), 10A/250V, SEM SUPORTE E SEM PLACA - FORNECIMENTO E INSTALAÇÃO. AF_03/2023</t>
  </si>
  <si>
    <t xml:space="preserve">INTERRUPTOR BIPOLAR (1 MÓDULO), 10A/250V, INCLUINDO SUPORTE E PLACA - FORNECIMENTO E INSTALAÇÃO. AF_03/2023</t>
  </si>
  <si>
    <t xml:space="preserve">DIMMER ROTATIVO (1 MÓDULO), 220V/600W, SEM SUPORTE E SEM PLACA - FORNECIMENTO E INSTALAÇÃO. AF_03/2023</t>
  </si>
  <si>
    <t xml:space="preserve">DIMMER ROTATIVO (1 MÓDULO), 220V/600W, INCLUINDO SUPORTE E PLACA - FORNECIMENTO E INSTALAÇÃO. AF_03/2023</t>
  </si>
  <si>
    <t xml:space="preserve">INTERRUPTOR PULSADOR CAMPAINHA (1 MÓDULO), 10A/250V, SEM SUPORTE E SEM PLACA - FORNECIMENTO E INSTALAÇÃO. AF_03/2023</t>
  </si>
  <si>
    <t xml:space="preserve">INTERRUPTOR PULSADOR CAMPAINHA (1 MÓDULO), 10A/250V, INCLUINDO SUPORTE E PLACA - FORNECIMENTO E INSTALAÇÃO. AF_03/2023</t>
  </si>
  <si>
    <t xml:space="preserve">CAMPAINHA CIGARRA (1 MÓDULO), 10A/250V, SEM SUPORTE E SEM PLACA - FORNECIMENTO E INSTALAÇÃO. AF_03/2023</t>
  </si>
  <si>
    <t xml:space="preserve">CAMPAINHA CIGARRA (1 MÓDULO), 10A/250V, INCLUINDO SUPORTE E PLACA - FORNECIMENTO E INSTALAÇÃO. AF_03/2023</t>
  </si>
  <si>
    <t xml:space="preserve">INTERRUPTOR PULSADOR MINUTERIA (1 MÓDULO), 10A/250V, SEM SUPORTE E SEM PLACA - FORNECIMENTO E INSTALAÇÃO. AF_03/2023</t>
  </si>
  <si>
    <t xml:space="preserve">INTERRUPTOR PULSADOR MINUTERIA (1 MÓDULO), 10A/250V, INCLUINDO SUPORTE E PLACA - FORNECIMENTO E INSTALAÇÃO. AF_03/2023</t>
  </si>
  <si>
    <t xml:space="preserve">TOMADA ALTA DE EMBUTIR (1 MÓDULO), 2P+T 10 A, SEM SUPORTE E SEM PLACA - FORNECIMENTO E INSTALAÇÃO. AF_03/2023</t>
  </si>
  <si>
    <t xml:space="preserve">TOMADA ALTA DE EMBUTIR (1 MÓDULO), 2P+T 20 A, SEM SUPORTE E SEM PLACA - FORNECIMENTO E INSTALAÇÃO. AF_03/2023</t>
  </si>
  <si>
    <t xml:space="preserve">TOMADA ALTA DE EMBUTIR (1 MÓDULO), 2P+T 10 A, INCLUINDO SUPORTE E PLACA - FORNECIMENTO E INSTALAÇÃO. AF_03/2023</t>
  </si>
  <si>
    <t xml:space="preserve">TOMADA ALTA DE EMBUTIR (1 MÓDULO), 2P+T 20 A, INCLUINDO SUPORTE E PLACA - FORNECIMENTO E INSTALAÇÃO. AF_03/2023</t>
  </si>
  <si>
    <t xml:space="preserve">TOMADA MÉDIA DE EMBUTIR (1 MÓDULO), 2P+T 10 A, SEM SUPORTE E SEM PLACA - FORNECIMENTO E INSTALAÇÃO. AF_03/2023</t>
  </si>
  <si>
    <t xml:space="preserve">TOMADA MÉDIA DE EMBUTIR (1 MÓDULO), 2P+T 20 A, SEM SUPORTE E SEM PLACA - FORNECIMENTO E INSTALAÇÃO. AF_03/2023</t>
  </si>
  <si>
    <t xml:space="preserve">TOMADA MÉDIA DE EMBUTIR (1 MÓDULO), 2P+T 10 A, INCLUINDO SUPORTE E PLACA - FORNECIMENTO E INSTALAÇÃO. AF_03/2023</t>
  </si>
  <si>
    <t xml:space="preserve">TOMADA MÉDIA DE EMBUTIR (1 MÓDULO), 2P+T 20 A, INCLUINDO SUPORTE E PLACA - FORNECIMENTO E INSTALAÇÃO. AF_03/2023</t>
  </si>
  <si>
    <t xml:space="preserve">TOMADA BAIXA DE EMBUTIR (1 MÓDULO), 2P+T 10 A, SEM SUPORTE E SEM PLACA - FORNECIMENTO E INSTALAÇÃO. AF_03/2023</t>
  </si>
  <si>
    <t xml:space="preserve">TOMADA BAIXA DE EMBUTIR (1 MÓDULO), 2P+T 20 A, SEM SUPORTE E SEM PLACA - FORNECIMENTO E INSTALAÇÃO. AF_03/2023</t>
  </si>
  <si>
    <t xml:space="preserve">TOMADA BAIXA DE EMBUTIR (1 MÓDULO), 2P+T 10 A, INCLUINDO SUPORTE E PLACA - FORNECIMENTO E INSTALAÇÃO. AF_03/2023</t>
  </si>
  <si>
    <t xml:space="preserve">TOMADA BAIXA DE EMBUTIR (1 MÓDULO), 2P+T 20 A, INCLUINDO SUPORTE E PLACA - FORNECIMENTO E INSTALAÇÃO. AF_03/2023</t>
  </si>
  <si>
    <t xml:space="preserve">TOMADA MÉDIA DE EMBUTIR (2 MÓDULOS), 2P+T 10 A, SEM SUPORTE E SEM PLACA - FORNECIMENTO E INSTALAÇÃO. AF_03/2023</t>
  </si>
  <si>
    <t xml:space="preserve">TOMADA MÉDIA DE EMBUTIR (2 MÓDULOS), 2P+T 20 A, SEM SUPORTE E SEM PLACA - FORNECIMENTO E INSTALAÇÃO. AF_03/2023</t>
  </si>
  <si>
    <t xml:space="preserve">TOMADA MÉDIA DE EMBUTIR (2 MÓDULOS), 2P+T 10 A, INCLUINDO SUPORTE E PLACA - FORNECIMENTO E INSTALAÇÃO. AF_03/2023</t>
  </si>
  <si>
    <t xml:space="preserve">TOMADA MÉDIA DE EMBUTIR (2 MÓDULOS), 2P+T 20 A, INCLUINDO SUPORTE E PLACA - FORNECIMENTO E INSTALAÇÃO. AF_03/2023</t>
  </si>
  <si>
    <t xml:space="preserve">TOMADA BAIXA DE EMBUTIR (2 MÓDULOS), 2P+T 10 A, SEM SUPORTE E SEM PLACA - FORNECIMENTO E INSTALAÇÃO. AF_03/2023</t>
  </si>
  <si>
    <t xml:space="preserve">TOMADA BAIXA DE EMBUTIR (2 MÓDULOS), 2P+T 20 A, SEM SUPORTE E SEM PLACA - FORNECIMENTO E INSTALAÇÃO. AF_03/2023</t>
  </si>
  <si>
    <t xml:space="preserve">TOMADA BAIXA DE EMBUTIR (2 MÓDULOS), 2P+T 10 A, INCLUINDO SUPORTE E PLACA - FORNECIMENTO E INSTALAÇÃO. AF_03/2023</t>
  </si>
  <si>
    <t xml:space="preserve">TOMADA BAIXA DE EMBUTIR (2 MÓDULOS), 2P+T 20 A, INCLUINDO SUPORTE E PLACA - FORNECIMENTO E INSTALAÇÃO. AF_03/2023</t>
  </si>
  <si>
    <t xml:space="preserve">TOMADA MÉDIA DE EMBUTIR (3 MÓDULOS), 2P+T 10 A, SEM SUPORTE E SEM PLACA - FORNECIMENTO E INSTALAÇÃO. AF_03/2023</t>
  </si>
  <si>
    <t xml:space="preserve">TOMADA MÉDIA DE EMBUTIR (3 MÓDULOS), 2P+T 20 A, SEM SUPORTE E SEM PLACA - FORNECIMENTO E INSTALAÇÃO. AF_03/2023</t>
  </si>
  <si>
    <t xml:space="preserve">TOMADA MÉDIA DE EMBUTIR (3 MÓDULOS), 2P+T 10 A, INCLUINDO SUPORTE E PLACA - FORNECIMENTO E INSTALAÇÃO. AF_03/2023</t>
  </si>
  <si>
    <t xml:space="preserve">TOMADA MÉDIA DE EMBUTIR (3 MÓDULOS), 2P+T 20 A, INCLUINDO SUPORTE E PLACA - FORNECIMENTO E INSTALAÇÃO. AF_03/2023</t>
  </si>
  <si>
    <t xml:space="preserve">TOMADA BAIXA DE EMBUTIR (3 MÓDULOS), 2P+T 10 A, SEM SUPORTE E SEM PLACA - FORNECIMENTO E INSTALAÇÃO. AF_03/2023</t>
  </si>
  <si>
    <t xml:space="preserve">TOMADA BAIXA DE EMBUTIR (3 MÓDULOS), 2P+T 20 A, SEM SUPORTE E SEM PLACA - FORNECIMENTO E INSTALAÇÃO. AF_03/2023</t>
  </si>
  <si>
    <t xml:space="preserve">TOMADA BAIXA DE EMBUTIR (3 MÓDULOS), 2P+T 10 A, INCLUINDO SUPORTE E PLACA - FORNECIMENTO E INSTALAÇÃO. AF_03/2023</t>
  </si>
  <si>
    <t xml:space="preserve">TOMADA BAIXA DE EMBUTIR (3 MÓDULOS), 2P+T 20 A, INCLUINDO SUPORTE E PLACA - FORNECIMENTO E INSTALAÇÃO. AF_03/2023</t>
  </si>
  <si>
    <t xml:space="preserve">TOMADA BAIXA DE EMBUTIR (4 MÓDULOS), 2P+T 10 A, SEM SUPORTE E SEM PLACA - FORNECIMENTO E INSTALAÇÃO. AF_03/2023</t>
  </si>
  <si>
    <t xml:space="preserve">TOMADA BAIXA DE EMBUTIR (4 MÓDULOS), 2P+T 10 A, INCLUINDO SUPORTE E PLACA - FORNECIMENTO E INSTALAÇÃO. AF_03/2023</t>
  </si>
  <si>
    <t xml:space="preserve">TOMADA BAIXA DE EMBUTIR (6 MÓDULOS), 2P+T 10 A, SEM SUPORTE E SEM PLACA - FORNECIMENTO E INSTALAÇÃO. AF_03/2023</t>
  </si>
  <si>
    <t xml:space="preserve">TOMADA BAIXA DE EMBUTIR (6 MÓDULOS), 2P+T 10 A, INCLUINDO SUPORTE E PLACA - FORNECIMENTO E INSTALAÇÃO. AF_03/2023</t>
  </si>
  <si>
    <t xml:space="preserve">INTERRUPTOR SIMPLES (1 MÓDULO) COM 1 TOMADA DE EMBUTIR 2P+T 10 A, SEM SUPORTE E SEM PLACA - FORNECIMENTO E INSTALAÇÃO. AF_03/2023</t>
  </si>
  <si>
    <t xml:space="preserve">INTERRUPTOR SIMPLES (1 MÓDULO) COM 1 TOMADA DE EMBUTIR 2P+T 10 A, INCLUINDO SUPORTE E PLACA - FORNECIMENTO E INSTALAÇÃO. AF_03/2023</t>
  </si>
  <si>
    <t xml:space="preserve">INTERRUPTOR SIMPLES (1 MÓDULO) COM 2 TOMADAS DE EMBUTIR 2P+T 10 A, SEM SUPORTE E SEM PLACA - FORNECIMENTO E INSTALAÇÃO. AF_03/2023</t>
  </si>
  <si>
    <t xml:space="preserve">INTERRUPTOR SIMPLES (1 MÓDULO) COM 2 TOMADAS DE EMBUTIR 2P+T 10 A, INCLUINDO SUPORTE E PLACA - FORNECIMENTO E INSTALAÇÃO. AF_03/2023</t>
  </si>
  <si>
    <t xml:space="preserve">INTERRUPTOR SIMPLES (2 MÓDULOS) COM 1 TOMADA DE EMBUTIR 2P+T 10 A, SEM SUPORTE E SEM PLACA - FORNECIMENTO E INSTALAÇÃO. AF_03/2023</t>
  </si>
  <si>
    <t xml:space="preserve">INTERRUPTOR SIMPLES (2 MÓDULOS) COM 1 TOMADA DE EMBUTIR 2P+T 10 A, INCLUINDO SUPORTE E PLACA - FORNECIMENTO E INSTALAÇÃO. AF_03/2023</t>
  </si>
  <si>
    <t xml:space="preserve">INTERRUPTOR PARALELO (1 MÓDULO) COM 1 TOMADA DE EMBUTIR 2P+T 10 A, SEM SUPORTE E SEM PLACA - FORNECIMENTO E INSTALAÇÃO. AF_03/2023</t>
  </si>
  <si>
    <t xml:space="preserve">INTERRUPTOR PARALELO (1 MÓDULO) COM 1 TOMADA DE EMBUTIR 2P+T 10 A, INCLUINDO SUPORTE E PLACA - FORNECIMENTO E INSTALAÇÃO. AF_03/2023</t>
  </si>
  <si>
    <t xml:space="preserve">INTERRUPTOR PARALELO (1 MÓDULO) COM 2 TOMADAS DE EMBUTIR 2P+T 10 A, SEM SUPORTE E SEM PLACA - FORNECIMENTO E INSTALAÇÃO. AF_03/2023</t>
  </si>
  <si>
    <t xml:space="preserve">INTERRUPTOR PARALELO (1 MÓDULO) COM 2 TOMADAS DE EMBUTIR 2P+T 10 A, INCLUINDO SUPORTE E PLACA - FORNECIMENTO E INSTALAÇÃO. AF_03/2023</t>
  </si>
  <si>
    <t xml:space="preserve">INTERRUPTOR PARALELO (2 MÓDULOS) COM 1 TOMADA DE EMBUTIR 2P+T 10 A, SEM SUPORTE E SEM PLACA - FORNECIMENTO E INSTALAÇÃO. AF_03/2023</t>
  </si>
  <si>
    <t xml:space="preserve">INTERRUPTOR PARALELO (2 MÓDULOS) COM 1 TOMADA DE EMBUTIR 2P+T 10 A, INCLUINDO SUPORTE E PLACA - FORNECIMENTO E INSTALAÇÃO. AF_03/2023</t>
  </si>
  <si>
    <t xml:space="preserve">INTERRUPTOR SIMPLES (1 MÓDULO), INTERRUPTOR PARALELO (1 MÓDULO) E 1 TOMADA DE EMBUTIR 2P+T 10 A, SEM SUPORTE E SEM PLACA - FORNECIMENTO E INSTALAÇÃO. AF_03/2023</t>
  </si>
  <si>
    <t xml:space="preserve">INTERRUPTOR SIMPLES (1 MÓDULO), INTERRUPTOR PARALELO (1 MÓDULO) E 1 TOMADA DE EMBUTIR 2P+T 10 A, INCLUINDO SUPORTE E PLACA - FORNECIMENTO E INSTALAÇÃO. AF_03/2023</t>
  </si>
  <si>
    <t xml:space="preserve">LUMINÁRIA TIPO CALHA, DE SOBREPOR, COM 1 LÂMPADA TUBULAR FLUORESCENTE DE 18 W, COM REATOR DE PARTIDA RÁPIDA - FORNECIMENTO E INSTALAÇÃO. AF_02/2020</t>
  </si>
  <si>
    <t xml:space="preserve">LUMINÁRIA TIPO CALHA, DE SOBREPOR, COM 1 LÂMPADA TUBULAR FLUORESCENTE DE 36 W, COM REATOR DE PARTIDA RÁPIDA - FORNECIMENTO E INSTALAÇÃO. AF_02/2020</t>
  </si>
  <si>
    <t xml:space="preserve">LUMINÁRIA TIPO CALHA, DE SOBREPOR, COM 2 LÂMPADAS TUBULARES FLUORESCENTES DE 18 W, COM REATOR DE PARTIDA RÁPIDA - FORNECIMENTO E INSTALAÇÃO. AF_02/2020</t>
  </si>
  <si>
    <t xml:space="preserve">LUMINÁRIA TIPO CALHA, DE SOBREPOR, COM 2 LÂMPADAS TUBULARES FLUORESCENTES DE 36 W, COM REATOR DE PARTIDA RÁPIDA - FORNECIMENTO E INSTALAÇÃO. AF_02/2020</t>
  </si>
  <si>
    <t xml:space="preserve">LUMINÁRIA TIPO CALHA, DE EMBUTIR, COM 2 LÂMPADAS FLUORESCENTES DE 14 W, COM REATOR DE PARTIDA RÁPIDA - FORNECIMENTO E INSTALAÇÃO. AF_02/2020</t>
  </si>
  <si>
    <t xml:space="preserve">LUMINÁRIA TIPO PLAFON EM PLÁSTICO, DE SOBREPOR, COM 1 LÂMPADA FLUORESCENTE DE 15 W, SEM REATOR - FORNECIMENTO E INSTALAÇÃO. AF_02/2020</t>
  </si>
  <si>
    <t xml:space="preserve">LUMINÁRIA TIPO PLAFON REDONDO COM VIDRO FOSCO, DE SOBREPOR, COM 1 LÂMPADA FLUORESCENTE DE 15 W, SEM REATOR - FORNECIMENTO E INSTALAÇÃO. AF_02/2020</t>
  </si>
  <si>
    <t xml:space="preserve">LUMINÁRIA TIPO PLAFON REDONDO COM VIDRO FOSCO, DE SOBREPOR, COM 2 LÂMPADAS FLUORESCENTES DE 15 W, SEM REATOR - FORNECIMENTO E INSTALAÇÃO. AF_02/2020</t>
  </si>
  <si>
    <t xml:space="preserve">LUMINÁRIA TIPO SPOT, DE SOBREPOR, COM 1 LÂMPADA FLUORESCENTE DE 15 W, SEM REATOR - FORNECIMENTO E INSTALAÇÃO. AF_02/2020</t>
  </si>
  <si>
    <t xml:space="preserve">LUMINÁRIA TIPO SPOT, DE SOBREPOR, COM 2 LÂMPADAS FLUORESCENTES DE 15 W, SEM REATOR - FORNECIMENTO E INSTALAÇÃO. AF_02/2020</t>
  </si>
  <si>
    <t xml:space="preserve">SENSOR DE PRESENÇA COM FOTOCÉLULA, FIXAÇÃO EM PAREDE - FORNECIMENTO E INSTALAÇÃO. AF_02/2020</t>
  </si>
  <si>
    <t xml:space="preserve">SENSOR DE PRESENÇA SEM FOTOCÉLULA, FIXAÇÃO EM PAREDE - FORNECIMENTO E INSTALAÇÃO. AF_02/2020</t>
  </si>
  <si>
    <t xml:space="preserve">SENSOR DE PRESENÇA COM FOTOCÉLULA, FIXAÇÃO EM TETO - FORNECIMENTO E INSTALAÇÃO. AF_02/2020</t>
  </si>
  <si>
    <t xml:space="preserve">SENSOR DE PRESENÇA SEM FOTOCÉLULA, FIXAÇÃO EM TETO - FORNECIMENTO E INSTALAÇÃO. AF_02/2020</t>
  </si>
  <si>
    <t xml:space="preserve">LUMINÁRIA DE EMERGÊNCIA, COM 30 LÂMPADAS LED DE 2 W, SEM REATOR - FORNECIMENTO E INSTALAÇÃO. AF_02/2020</t>
  </si>
  <si>
    <t xml:space="preserve">LÂMPADA COMPACTA DE LED 6 W, BASE E27 - FORNECIMENTO E INSTALAÇÃO. AF_02/2020</t>
  </si>
  <si>
    <t xml:space="preserve">LÂMPADA COMPACTA DE LED 10 W, BASE E27 - FORNECIMENTO E INSTALAÇÃO. AF_02/2020</t>
  </si>
  <si>
    <t xml:space="preserve">LÂMPADA COMPACTA FLUORESCENTE DE 15 W, BASE E27 - FORNECIMENTO E INSTALAÇÃO. AF_02/2020</t>
  </si>
  <si>
    <t xml:space="preserve">LÂMPADA COMPACTA FLUORESCENTE DE 20 W, BASE E27 - FORNECIMENTO E INSTALAÇÃO. AF_02/2020</t>
  </si>
  <si>
    <t xml:space="preserve">LÂMPADA COMPACTA DE VAPOR MERCURIO 125 W, BASE E27 - FORNECIMENTO E INSTALAÇÃO. AF_02/2020</t>
  </si>
  <si>
    <t xml:space="preserve">LÂMPADA COMPACTA DE VAPOR METÁLICO OVOIDE 150 W, BASE E27 - FORNECIMENTO E INSTALAÇÃO. AF_02/2020</t>
  </si>
  <si>
    <t xml:space="preserve">LÂMPADA TUBULAR FLUORESCENTE T8 DE 16/18 W, BASE G13 - FORNECIMENTO E INSTALAÇÃO. AF_02/2020_PS</t>
  </si>
  <si>
    <t xml:space="preserve">LÂMPADA TUBULAR FLUORESCENTE T8 DE 32/36 W, BASE G13 - FORNECIMENTO E INSTALAÇÃO. AF_02/2020_PS</t>
  </si>
  <si>
    <t xml:space="preserve">LÂMPADA TUBULAR FLUORESCENTE T10 DE 20/40 W, BASE G13 - FORNECIMENTO E INSTALAÇÃO. AF_02/2020_PS</t>
  </si>
  <si>
    <t xml:space="preserve">LÂMPADA TUBULAR FLUORESCENTE T5 DE 14 W, BASE G13 - FORNECIMENTO E INSTALAÇÃO. AF_02/2020_PS</t>
  </si>
  <si>
    <t xml:space="preserve">LÂMPADA TUBULAR LED DE 9/10 W, BASE G13 - FORNECIMENTO E INSTALAÇÃO. AF_02/2020_PS</t>
  </si>
  <si>
    <t xml:space="preserve">LÂMPADA TUBULAR LED DE 18/20 W, BASE G13 - FORNECIMENTO E INSTALAÇÃO. AF_02/2020_PS</t>
  </si>
  <si>
    <t xml:space="preserve">LUMINÁRIA TIPO CALHA, DE SOBREPOR, COM 1 LÂMPADA TUBULAR FLUORESCENTE DE 20 W, COM REATOR DE PARTIDA CONVENCIONAL - FORNECIMENTO E INSTALAÇÃO. AF_02/2020</t>
  </si>
  <si>
    <t xml:space="preserve">LUMINÁRIA DUPLA TIPO CALHA, DE SOBREPOR, COM 4 LÂMPADAS TUBULARES FLUORESCENTES DE 18 W,COM REATORES DE PARTIDA RÁPIDA - FORNECIMENTO E INSTALAÇÃO. AF_02/2020</t>
  </si>
  <si>
    <t xml:space="preserve">LUMINÁRIA DUPLA TIPO CALHA, DE SOBREPOR, COM 4 LÂMPADAS TUBULARES FLUORESCENTES DE 36 W, COM REATORES DE PARTIDA RÁPIDA -FORNECIMENTO E INSTALAÇÃO. AF_02/2020</t>
  </si>
  <si>
    <t xml:space="preserve">LÂMPADA FLUORESCENTE ESPIRAL BRANCA 45 W, BASE E27 - FORNECIMENTO E INSTALAÇÃO. AF_02/2020</t>
  </si>
  <si>
    <t xml:space="preserve">LÂMPADA FLUORESCENTE ESPIRAL BRANCA 65 W, BASE E27 - FORNECIMENTO E INSTALAÇÃO. AF_02/2020</t>
  </si>
  <si>
    <t xml:space="preserve">REATOR DE PARTIDA RÁPIDA PARA LÂMPADA FLUORESCENTE 2X40W - FORNECIMENTO E INSTALAÇÃO. AF_02/2020</t>
  </si>
  <si>
    <t xml:space="preserve">REATOR DE PARTIDA RÁPIDA PARA LÂMPADA FLUORESCENTE 1X20W - FORNECIMENTO E INSTALAÇÃO. AF_02/2020</t>
  </si>
  <si>
    <t xml:space="preserve">REATOR DE PARTIDA RÁPIDA PARA LÂMPADA FLUORESCENTE 1X40W - FORNECIMENTO E INSTALAÇÃO. AF_02/2020</t>
  </si>
  <si>
    <t xml:space="preserve">LUMINÁRIA TIPO PLAFON CIRCULAR, DE SOBREPOR, COM LED DE 12/13 W - FORNECIMENTO E INSTALAÇÃO. AF_03/2022</t>
  </si>
  <si>
    <t xml:space="preserve">ENTRADA DE ENERGIA ELÉTRICA, AÉREA, MONOFÁSICA, COM CAIXA DE SOBREPOR, CABO DE 10 MM2 E DISJUNTOR DIN 50A (NÃO INCLUSO O POSTE DE CONCRETO). AF_07/2020_PS</t>
  </si>
  <si>
    <t xml:space="preserve">ENTRADA DE ENERGIA ELÉTRICA, AÉREA, MONOFÁSICA, COM CAIXA DE SOBREPOR, CABO DE 16 MM2 E DISJUNTOR DIN 50A (NÃO INCLUSO O POSTE DE CONCRETO). AF_07/2020_PS</t>
  </si>
  <si>
    <t xml:space="preserve">ENTRADA DE ENERGIA ELÉTRICA, AÉREA, MONOFÁSICA, COM CAIXA DE SOBREPOR, CABO DE 25 MM2 E DISJUNTOR DIN 50A (NÃO INCLUSO O POSTE DE CONCRETO). AF_07/2020_PS</t>
  </si>
  <si>
    <t xml:space="preserve">ENTRADA DE ENERGIA ELÉTRICA, AÉREA, MONOFÁSICA, COM CAIXA DE SOBREPOR, CABO DE 35 MM2 E DISJUNTOR DIN 50A (NÃO INCLUSO O POSTE DE CONCRETO). AF_07/2020_PS</t>
  </si>
  <si>
    <t xml:space="preserve">ENTRADA DE ENERGIA ELÉTRICA, AÉREA, MONOFÁSICA, COM CAIXA DE EMBUTIR, CABO DE 10 MM2 E DISJUNTOR DIN 50A (NÃO INCLUSO O POSTE DE CONCRETO). AF_07/2020_PS</t>
  </si>
  <si>
    <t xml:space="preserve">ENTRADA DE ENERGIA ELÉTRICA, AÉREA, MONOFÁSICA, COM CAIXA DE EMBUTIR, CABO DE 16 MM2 E DISJUNTOR DIN 50A (NÃO INCLUSO O POSTE DE CONCRETO). AF_07/2020_PS</t>
  </si>
  <si>
    <t xml:space="preserve">ENTRADA DE ENERGIA ELÉTRICA, AÉREA, MONOFÁSICA, COM CAIXA DE EMBUTIR, CABO DE 25 MM2 E DISJUNTOR DIN 50A (NÃO INCLUSO O POSTE DE CONCRETO). AF_07/2020_PS</t>
  </si>
  <si>
    <t xml:space="preserve">ENTRADA DE ENERGIA ELÉTRICA, AÉREA, MONOFÁSICA, COM CAIXA DE EMBUTIR, CABO DE 35 MM2 E DISJUNTOR DIN 50A (NÃO INCLUSO O POSTE DE CONCRETO). AF_07/2020_PS</t>
  </si>
  <si>
    <t xml:space="preserve">ENTRADA DE ENERGIA ELÉTRICA, AÉREA, BIFÁSICA, COM CAIXA DE SOBREPOR, CABO DE 10 MM2 E DISJUNTOR DIN 50A (NÃO INCLUSO O POSTE DE CONCRETO). AF_07/2020_PS</t>
  </si>
  <si>
    <t xml:space="preserve">ENTRADA DE ENERGIA ELÉTRICA, AÉREA, BIFÁSICA, COM CAIXA DE SOBREPOR, CABO DE 16 MM2 E DISJUNTOR DIN 50A (NÃO INCLUSO O POSTE DE CONCRETO). AF_07/2020_PS</t>
  </si>
  <si>
    <t xml:space="preserve">ENTRADA DE ENERGIA ELÉTRICA, AÉREA, BIFÁSICA, COM CAIXA DE SOBREPOR, CABO DE 25 MM2 E DISJUNTOR DIN 50A (NÃO INCLUSO O POSTE DE CONCRETO). AF_07/2020_PS</t>
  </si>
  <si>
    <t xml:space="preserve">ENTRADA DE ENERGIA ELÉTRICA, AÉREA, BIFÁSICA, COM CAIXA DE SOBREPOR, CABO DE 35 MM2 E DISJUNTOR DIN 50A (NÃO INCLUSO O POSTE DE CONCRETO). AF_07/2020_PS</t>
  </si>
  <si>
    <t xml:space="preserve">ENTRADA DE ENERGIA ELÉTRICA, AÉREA, BIFÁSICA, COM CAIXA DE EMBUTIR, CABO DE 10 MM2 E DISJUNTOR DIN 50A (NÃO INCLUSO O POSTE DE CONCRETO). AF_07/2020_PS</t>
  </si>
  <si>
    <t xml:space="preserve">ENTRADA DE ENERGIA ELÉTRICA, AÉREA, BIFÁSICA, COM CAIXA DE EMBUTIR, CABO DE 16 MM2 E DISJUNTOR DIN 50A (NÃO INCLUSO O POSTE DE CONCRETO). AF_07/2020_PS</t>
  </si>
  <si>
    <t xml:space="preserve">ENTRADA DE ENERGIA ELÉTRICA, AÉREA, BIFÁSICA, COM CAIXA DE EMBUTIR, CABO DE 25 MM2 E DISJUNTOR DIN 50A (NÃO INCLUSO O POSTE DE CONCRETO). AF_07/2020_PS</t>
  </si>
  <si>
    <t xml:space="preserve">ENTRADA DE ENERGIA ELÉTRICA, AÉREA, BIFÁSICA, COM CAIXA DE EMBUTIR, CABO DE 35 MM2 E DISJUNTOR DIN 50A (NÃO INCLUSO O POSTE DE CONCRETO). AF_07/2020_PS</t>
  </si>
  <si>
    <t xml:space="preserve">ENTRADA DE ENERGIA ELÉTRICA, AÉREA, TRIFÁSICA, COM CAIXA DE SOBREPOR, CABO DE 10 MM2 E DISJUNTOR DIN 50A (NÃO INCLUSO O POSTE DE CONCRETO). AF_07/2020_PS</t>
  </si>
  <si>
    <t xml:space="preserve">ENTRADA DE ENERGIA ELÉTRICA, AÉREA, TRIFÁSICA, COM CAIXA DE SOBREPOR, CABO DE 16 MM2 E DISJUNTOR DIN 50A (NÃO INCLUSO O POSTE DE CONCRETO). AF_07/2020_PS</t>
  </si>
  <si>
    <t xml:space="preserve">ENTRADA DE ENERGIA ELÉTRICA, AÉREA, TRIFÁSICA, COM CAIXA DE SOBREPOR, CABO DE 25 MM2 E DISJUNTOR DIN 50A (NÃO INCLUSO O POSTE DE CONCRETO). AF_07/2020_PS</t>
  </si>
  <si>
    <t xml:space="preserve">ENTRADA DE ENERGIA ELÉTRICA, AÉREA, TRIFÁSICA, COM CAIXA DE SOBREPOR, CABO DE 35 MM2 E DISJUNTOR DIN 50A (NÃO INCLUSO O POSTE DE CONCRETO). AF_07/2020_PS</t>
  </si>
  <si>
    <t xml:space="preserve">ENTRADA DE ENERGIA ELÉTRICA, AÉREA, TRIFÁSICA, COM CAIXA DE EMBUTIR, CABO DE 10 MM2 E DISJUNTOR DIN 50A (NÃO INCLUSO O POSTE DE CONCRETO). AF_07/2020_PS</t>
  </si>
  <si>
    <t xml:space="preserve">ENTRADA DE ENERGIA ELÉTRICA, AÉREA, TRIFÁSICA, COM CAIXA DE EMBUTIR, CABO DE 16 MM2 E DISJUNTOR DIN 50A (NÃO INCLUSO O POSTE DE CONCRETO). AF_07/2020_PS</t>
  </si>
  <si>
    <t xml:space="preserve">ENTRADA DE ENERGIA ELÉTRICA, AÉREA, TRIFÁSICA, COM CAIXA DE EMBUTIR, CABO DE 25 MM2 E DISJUNTOR DIN 50A (NÃO INCLUSO O POSTE DE CONCRETO). AF_07/2020_PS</t>
  </si>
  <si>
    <t xml:space="preserve">ENTRADA DE ENERGIA ELÉTRICA, AÉREA, TRIFÁSICA, COM CAIXA DE EMBUTIR, CABO DE 35 MM2 E DISJUNTOR DIN 50A (NÃO INCLUSO O POSTE DE CONCRETO). AF_07/2020_PS</t>
  </si>
  <si>
    <t xml:space="preserve">ENTRADA DE ENERGIA ELÉTRICA, SUBTERRÂNEA, MONOFÁSICA, COM CAIXA DE SOBREPOR, CABO DE 10 MM2 E DISJUNTOR DIN 50A (NÃO INCLUSA MURETA DE ALVENARIA). AF_07/2020_PS</t>
  </si>
  <si>
    <t xml:space="preserve">ENTRADA DE ENERGIA ELÉTRICA, SUBTERRÂNEA, MONOFÁSICA, COM CAIXA DE SOBREPOR, CABO DE 16 MM2 E DISJUNTOR DIN 50A (NÃO INCLUSA MURETA DE ALVENARIA). AF_07/2020_PS</t>
  </si>
  <si>
    <t xml:space="preserve">ENTRADA DE ENERGIA ELÉTRICA, SUBTERRÂNEA, MONOFÁSICA, COM CAIXA DE SOBREPOR, CABO DE 25 MM2 E DISJUNTOR DIN 50A (NÃO INCLUSA MURETA DE ALVENARIA). AF_07/2020_PS</t>
  </si>
  <si>
    <t xml:space="preserve">ENTRADA DE ENERGIA ELÉTRICA, SUBTERRÂNEA, MONOFÁSICA, COM CAIXA DE SOBREPOR, CABO DE 35 MM2 E DISJUNTOR DIN 50A (NÃO INCLUSA MURETA DE ALVENARIA). AF_07/2020_PS</t>
  </si>
  <si>
    <t xml:space="preserve">ENTRADA DE ENERGIA ELÉTRICA, SUBTERRÂNEA, MONOFÁSICA, COM CAIXA DE EMBUTIR, CABO DE 10 MM2 E DISJUNTOR DIN 50A (NÃO INCLUSA MURETA DE ALVENARIA). AF_07/2020_PS</t>
  </si>
  <si>
    <t xml:space="preserve">ENTRADA DE ENERGIA ELÉTRICA, SUBTERRÂNEA, MONOFÁSICA, COM CAIXA DE EMBUTIR, CABO DE 16 MM2 E DISJUNTOR DIN 50A (NÃO INCLUSA MURETA DE ALVENARIA). AF_07/2020_PS</t>
  </si>
  <si>
    <t xml:space="preserve">ENTRADA DE ENERGIA ELÉTRICA, SUBTERRÂNEA, MONOFÁSICA, COM CAIXA DE EMBUTIR, CABO DE 25 MM2 E DISJUNTOR DIN 50A (NÃO INCLUSA MURETA DE ALVENARIA). AF_07/2020_PS</t>
  </si>
  <si>
    <t xml:space="preserve">ENTRADA DE ENERGIA ELÉTRICA, SUBTERRÂNEA, MONOFÁSICA, COM CAIXA DE EMBUTIR, CABO DE 35 MM2 E DISJUNTOR DIN 50A (NÃO INCLUSA MURETA DE ALVENARIA). AF_07/2020_PS</t>
  </si>
  <si>
    <t xml:space="preserve">ENTRADA DE ENERGIA ELÉTRICA, SUBTERRÂNEA, BIFÁSICA, COM CAIXA DE SOBREPOR, CABO DE 10 MM2 E DISJUNTOR DIN 50A (NÃO INCLUSA MURETA DE ALVENARIA). AF_07/2020_PS</t>
  </si>
  <si>
    <t xml:space="preserve">ENTRADA DE ENERGIA ELÉTRICA, SUBTERRÂNEA, BIFÁSICA, COM CAIXA DE SOBREPOR, CABO DE 16 MM2 E DISJUNTOR DIN 50A (NÃO INCLUSA MURETA DE ALVENARIA). AF_07/2020_PS</t>
  </si>
  <si>
    <t xml:space="preserve">ENTRADA DE ENERGIA ELÉTRICA, SUBTERRÂNEA, BIFÁSICA, COM CAIXA DE SOBREPOR, CABO DE 25 MM2 E DISJUNTOR DIN 50A (NÃO INCLUSA MURETA DE ALVENARIA). AF_07/2020_PS</t>
  </si>
  <si>
    <t xml:space="preserve">ENTRADA DE ENERGIA ELÉTRICA, SUBTERRÂNEA, BIFÁSICA, COM CAIXA DE SOBREPOR, CABO DE 35 MM2 E DISJUNTOR DIN 50A (NÃO INCLUSA MURETA DE ALVENARIA). AF_07/2020_PS</t>
  </si>
  <si>
    <t xml:space="preserve">ENTRADA DE ENERGIA ELÉTRICA, SUBTERRÂNEA, BIFÁSICA, COM CAIXA DE EMBUTIR, CABO DE 10 MM2 E DISJUNTOR DIN 50A (NÃO INCLUSA MURETA DE ALVENARIA). AF_07/2020_PS</t>
  </si>
  <si>
    <t xml:space="preserve">ENTRADA DE ENERGIA ELÉTRICA, SUBTERRÂNEA, BIFÁSICA, COM CAIXA DE EMBUTIR, CABO DE 16 MM2 E DISJUNTOR DIN 50A (NÃO INCLUSA MURETA DE ALVENARIA). AF_07/2020_PS</t>
  </si>
  <si>
    <t xml:space="preserve">ENTRADA DE ENERGIA ELÉTRICA, SUBTERRÂNEA, BIFÁSICA, COM CAIXA DE EMBUTIR, CABO DE 25 MM2 E DISJUNTOR DIN 50A (NÃO INCLUSA MURETA DE ALVENARIA). AF_07/2020_PS</t>
  </si>
  <si>
    <t xml:space="preserve">ENTRADA DE ENERGIA ELÉTRICA, SUBTERRÂNEA, BIFÁSICA, COM CAIXA DE EMBUTIR, CABO DE 35 MM2 E DISJUNTOR DIN 50A (NÃO INCLUSA MURETA DE ALVENARIA). AF_07/2020_PS</t>
  </si>
  <si>
    <t xml:space="preserve">ENTRADA DE ENERGIA ELÉTRICA, SUBTERRÂNEA, TRIFÁSICA, COM CAIXA DE SOBREPOR, CABO DE 10 MM2 E DISJUNTOR DIN 50A (NÃO INCLUSA MURETA DE ALVENARIA). AF_07/2020_PS</t>
  </si>
  <si>
    <t xml:space="preserve">ENTRADA DE ENERGIA ELÉTRICA, SUBTERRÂNEA, TRIFÁSICA, COM CAIXA DE SOBREPOR, CABO DE 16 MM2 E DISJUNTOR DIN 50A (NÃO INCLUSA MURETA DE ALVENARIA). AF_07/2020_PS</t>
  </si>
  <si>
    <t xml:space="preserve">ENTRADA DE ENERGIA ELÉTRICA, SUBTERRÂNEA, TRIFÁSICA, COM CAIXA DE SOBREPOR, CABO DE 25 MM2 E DISJUNTOR DIN 50A (NÃO INCLUSA MURETA DE ALVENARIA). AF_07/2020_PS</t>
  </si>
  <si>
    <t xml:space="preserve">ENTRADA DE ENERGIA ELÉTRICA, SUBTERRÂNEA, TRIFÁSICA, COM CAIXA DE SOBREPOR, CABO DE 35 MM2 E DISJUNTOR DIN 50A (NÃO INCLUSA MURETA DE ALVENARIA). AF_07/2020_PS</t>
  </si>
  <si>
    <t xml:space="preserve">ENTRADA DE ENERGIA ELÉTRICA, SUBTERRÂNEA, TRIFÁSICA, COM CAIXA DE EMBUTIR, CABO DE 10 MM2 E DISJUNTOR DIN 50A (NÃO INCLUSA MURETA DE ALVENARIA). AF_07/2020_PS</t>
  </si>
  <si>
    <t xml:space="preserve">ENTRADA DE ENERGIA ELÉTRICA, SUBTERRÂNEA, TRIFÁSICA, COM CAIXA DE EMBUTIR, CABO DE 16 MM2 E DISJUNTOR DIN 50A (NÃO INCLUSA MURETA DE ALVENARIA). AF_07/2020_PS</t>
  </si>
  <si>
    <t xml:space="preserve">ENTRADA DE ENERGIA ELÉTRICA, SUBTERRÂNEA, TRIFÁSICA, COM CAIXA DE EMBUTIR, CABO DE 25 MM2 E DISJUNTOR DIN 50A (NÃO INCLUSA MURETA DE ALVENARIA). AF_07/2020_PS</t>
  </si>
  <si>
    <t xml:space="preserve">ENTRADA DE ENERGIA ELÉTRICA, SUBTERRÂNEA, TRIFÁSICA, COM CAIXA DE EMBUTIR, CABO DE 35 MM2 E DISJUNTOR DIN 50A (NÃO INCLUSA MURETA DE ALVENARIA). AF_07/2020_PS</t>
  </si>
  <si>
    <t xml:space="preserve">APARELHO SINALIZADOR DE SAÍDA DE GARAGEM, COM CÉLULA FOTOELÉTRICA - FORNECIMENTO E INSTALAÇÃO. AF_07/2020</t>
  </si>
  <si>
    <t xml:space="preserve">ARMAÇÃO SECUNDÁRIA, COM 1 ESTRIBO E 1 ISOLADOR - FORNECIMENTO E INSTALAÇÃO. AF_07/2020</t>
  </si>
  <si>
    <t xml:space="preserve">ARMAÇÃO SECUNDÁRIA, COM 2 ESTRIBOS E 2 ISOLADORES - FORNECIMENTO E INSTALAÇÃO. AF_07/2020</t>
  </si>
  <si>
    <t xml:space="preserve">ARMAÇÃO SECUNDÁRIA, COM 3 ESTRIBOS E 3 ISOLADORES - FORNECIMENTO E INSTALAÇÃO. AF_07/2020</t>
  </si>
  <si>
    <t xml:space="preserve">ARMAÇÃO SECUNDÁRIA, COM 4 ESTRIBOS E 4 ISOLADORES - FORNECIMENTO E INSTALAÇÃO. AF_07/2020</t>
  </si>
  <si>
    <t xml:space="preserve">ARMAÇÃO SECUNDÁRIA, COM 1 ESTRIBO, SEM ISOLADOR - FORNECIMENTO E INSTALAÇÃO. AF_07/2020</t>
  </si>
  <si>
    <t xml:space="preserve">ARMAÇÃO SECUNDÁRIA, COM 2 ESTRIBOS, SEM ISOLADOR - FORNECIMENTO E INSTALAÇÃO. AF_07/2020</t>
  </si>
  <si>
    <t xml:space="preserve">ARMAÇÃO SECUNDÁRIA, COM 3 ESTRIBOS, SEM ISOLADOR - FORNECIMENTO E INSTALAÇÃO. AF_07/2020</t>
  </si>
  <si>
    <t xml:space="preserve">ARMAÇÃO SECUNDÁRIA, COM 4 ESTRIBOS, SEM ISOLADOR - FORNECIMENTO E INSTALAÇÃO. AF_07/2020</t>
  </si>
  <si>
    <t xml:space="preserve">ISOLADOR, TIPO PINO, PARA TENSÃO 15 KV - FORNECIMENTO E INSTALAÇÃO. AF_07/2020</t>
  </si>
  <si>
    <t xml:space="preserve">ISOLADOR, TIPO DISCO, PARA TENSÃO 15 KV - FORNECIMENTO E INSTALAÇÃO. AF_07/2020</t>
  </si>
  <si>
    <t xml:space="preserve">ISOLADOR, TIPO ROLDANA, PARA BAIXA TENSÃO - FORNECIMENTO E INSTALAÇÃO. AF_07/2020</t>
  </si>
  <si>
    <t xml:space="preserve">GRAMPO PARALELO METÁLICO, PARA REDES AÉREAS DE DISTRIBUIÇÃO DE ENERGIA ELÉTRICA DE BAIXA TENSÃO - FORNECIMENTO E INSTALAÇÃO. AF_07/2020</t>
  </si>
  <si>
    <t xml:space="preserve">ALÇA PREFORMADA DE DISTRIBUIÇÃO, EM  AÇO GALVANIZADO, AWG 1 - FORNECIMENTO E INSTALAÇÃO. AF_07/2020</t>
  </si>
  <si>
    <t xml:space="preserve">ALÇA PREFORMADA DE DISTRIBUIÇÃO, EM  AÇO GALVANIZADO, AWG 2 - FORNECIMENTO E INSTALAÇÃO. AF_07/2020</t>
  </si>
  <si>
    <t xml:space="preserve">ALÇA PREFORMADA DE DISTRIBUIÇÃO, EM  AÇO GALVANIZADO, AWG 4 - FORNECIMENTO E INSTALAÇÃO. AF_07/2020</t>
  </si>
  <si>
    <t xml:space="preserve">ALÇA PREFORMADA DE DISTRIBUIÇÃO, EM  AÇO GALVANIZADO, AWG 6 - FORNECIMENTO E INSTALAÇÃO. AF_07/2020</t>
  </si>
  <si>
    <t xml:space="preserve">CABO DE COBRE FLEXÍVEL ISOLADO, 10 MM², 0,6/1,0 KV, PARA REDE AÉREA DE DISTRIBUIÇÃO DE ENERGIA ELÉTRICA DE BAIXA TENSÃO - FORNECIMENTO E INSTALAÇÃO. AF_07/2020</t>
  </si>
  <si>
    <t xml:space="preserve">CABO DE COBRE FLEXÍVEL ISOLADO, 16 MM², 0,6/1,0 KV, PARA REDE AÉREA DE DISTRIBUIÇÃO DE ENERGIA ELÉTRICA DE BAIXA TENSÃO - FORNECIMENTO E INSTALAÇÃO. AF_07/2020</t>
  </si>
  <si>
    <t xml:space="preserve">CABO DE COBRE FLEXÍVEL ISOLADO, 25 MM², 0,6/1,0 KV, PARA REDE AÉREA DE DISTRIBUIÇÃO DE ENERGIA ELÉTRICA DE BAIXA TENSÃO - FORNECIMENTO E INSTALAÇÃO. AF_07/2020</t>
  </si>
  <si>
    <t xml:space="preserve">CABO DE COBRE FLEXÍVEL ISOLADO, 35 MM², 0,6/1,0 KV, PARA REDE AÉREA DE DISTRIBUIÇÃO DE ENERGIA ELÉTRICA DE BAIXA TENSÃO - FORNECIMENTO E INSTALAÇÃO. AF_07/2020</t>
  </si>
  <si>
    <t xml:space="preserve">CABO DE COBRE FLEXÍVEL ISOLADO, 50 MM², 0,6/1,0 KV, PARA REDE AÉREA DE DISTRIBUIÇÃO DE ENERGIA ELÉTRICA DE BAIXA TENSÃO - FORNECIMENTO E INSTALAÇÃO. AF_07/2020</t>
  </si>
  <si>
    <t xml:space="preserve">CABO DE COBRE FLEXÍVEL ISOLADO, 70 MM², 0,6/1,0 KV, PARA REDE AÉREA DE DISTRIBUIÇÃO DE ENERGIA ELÉTRICA DE BAIXA TENSÃO - FORNECIMENTO E INSTALAÇÃO. AF_07/2020</t>
  </si>
  <si>
    <t xml:space="preserve">CABO DE COBRE FLEXÍVEL ISOLADO, 95 MM², 0,6/1,0 KV, PARA REDE AÉREA DE DISTRIBUIÇÃO DE ENERGIA ELÉTRICA DE BAIXA TENSÃO - FORNECIMENTO E INSTALAÇÃO. AF_07/2020</t>
  </si>
  <si>
    <t xml:space="preserve">CABO DE COBRE FLEXÍVEL ISOLADO, 120 MM², 0,6/1,0 KV, PARA REDE AÉREA DE DISTRIBUIÇÃO DE ENERGIA ELÉTRICA DE BAIXA TENSÃO - FORNECIMENTO E INSTALAÇÃO. AF_07/2020</t>
  </si>
  <si>
    <t xml:space="preserve">REATOR PARA LÂMPADA VAPOR DE MERCÚRIO 400 W, USO EXTERNO - FORNECIMENTO E INSTALAÇÃO. AF_08/2020</t>
  </si>
  <si>
    <t xml:space="preserve">REATOR PARA LÂMPADA VAPOR DE SÓDIO 250 W, USO EXTERNO - FORNECIMENTO E INSTALAÇÃO. AF_08/2020</t>
  </si>
  <si>
    <t xml:space="preserve">REATOR PARA LÂMPADA VAPOR DE MERCÚRIO 125 W, USO EXTERNO - FORNECIMENTO E INSTALAÇÃO. AF_08/2020</t>
  </si>
  <si>
    <t xml:space="preserve">REATOR PARA LÂMPADA VAPOR DE MERCÚRIO 250 W, USO EXTERNO - FORNECIMENTO E INSTALAÇÃO. AF_08/2020</t>
  </si>
  <si>
    <t xml:space="preserve">SUBSTITUIÇÃO DE REATOR PARA ILUMINAÇÃO PÚBLICA (NÃO INCLUI FORNECIMENTO). AF_08/2020</t>
  </si>
  <si>
    <t xml:space="preserve">IGNITOR PARA PARTIDA LÂMPADA VAPOR SÓDIO / VAPOR METÁLICO ATÉ 400 W - FORNECIMENTO E INSTALAÇÃO. AF_08/2020</t>
  </si>
  <si>
    <t xml:space="preserve">RELÉ FOTOELÉTRICO PARA COMANDO DE ILUMINAÇÃO EXTERNA 1000 W - FORNECIMENTO E INSTALAÇÃO. AF_08/2020</t>
  </si>
  <si>
    <t xml:space="preserve">SUBSTITUIÇÃO DE RELÉ FOTOELÉTRICO PARA COMANDO DE ILUMINAÇÃO EXTERNA 1000 W - FORNECIMENTO E INSTALAÇÃO. AF_08/2020</t>
  </si>
  <si>
    <t xml:space="preserve">BRAÇO PARA ILUMINAÇÃO PÚBLICA, EM TUBO DE AÇO GALVANIZADO, COMPRIMENTO DE 1,50 M, PARA FIXAÇÃO EM POSTE DE CONCRETO - FORNECIMENTO E INSTALAÇÃO. AF_08/2020</t>
  </si>
  <si>
    <t xml:space="preserve">BRAÇO PARA ILUMINAÇÃO PÚBLICA, EM TUBO DE AÇO GALVANIZADO, COMPRIMENTO DE 1,50 M, PARA FIXAÇÃO EM POSTE METÁLICO - FORNECIMENTO E INSTALAÇÃO. AF_08/2020</t>
  </si>
  <si>
    <t xml:space="preserve">LÂMPADA VAPOR METÁLICO 400 W - FORNECIMENTO E INSTALAÇÃO. AF_08/2020</t>
  </si>
  <si>
    <t xml:space="preserve">LÂMPADA VAPOR METÁLICO 150 W - FORNECIMENTO E INSTALAÇÃO. AF_08/2020</t>
  </si>
  <si>
    <t xml:space="preserve">LÂMPADA VAPOR DE MERCÚRIO 125 W - FORNECIMENTO E INSTALAÇÃO. AF_08/2020</t>
  </si>
  <si>
    <t xml:space="preserve">LÂMPADA VAPOR DE MERCÚRIO 250 W - FORNECIMENTO E INSTALAÇÃO. AF_08/2020</t>
  </si>
  <si>
    <t xml:space="preserve">LÂMPADA VAPOR DE MERCÚRIO 400 W - FORNECIMENTO E INSTALAÇÃO. AF_08/2020</t>
  </si>
  <si>
    <t xml:space="preserve">LÂMPADA VAPOR DE SÓDIO 150 W - FORNECIMENTO E INSTALAÇÃO. AF_08/2020</t>
  </si>
  <si>
    <t xml:space="preserve">LÂMPADA VAPOR DE SÓDIO 250 W - FORNECIMENTO E INSTALAÇÃO. AF_08/2020</t>
  </si>
  <si>
    <t xml:space="preserve">LÂMPADA VAPOR DE SÓDIO 400 W - FORNECIMENTO E INSTALAÇÃO. AF_08/2020</t>
  </si>
  <si>
    <t xml:space="preserve">SUBSTITUIÇÃO DE LÂMPADA PARA ILUMINAÇÃO PÚBLICA (NÃO INCLUI FORNECIMENTO). AF_08/2020</t>
  </si>
  <si>
    <t xml:space="preserve">LUMINÁRIA FECHADA, PARA ILUMINAÇÃO PÚBLICA, PARA LÂMPADA DE VAPOR - FORNECIMENTO E INSTALAÇÃO (EXCLUSIVE LÂMPADA E REATOR). AF_08/2020</t>
  </si>
  <si>
    <t xml:space="preserve">LUMINÁRIA ABERTA PARA ILUMINAÇÃO PÚBLICA, PARA LÂMPADA VAPOR DE MERCÚRIO ATÉ 400 W E MISTA ATÉ 500 W, COM BRAÇO EM TUBO DE AÇO GALV 1", COMPRIMENTO DE 1,50 M, PARA POSTE DE CONCRETO - FORNECIMENTO E INSTALAÇÃO (EXCLUSIVE LÂMPADA E REATOR). AF_08/2020</t>
  </si>
  <si>
    <t xml:space="preserve">LUMINÁRIA DE LED PARA ILUMINAÇÃO PÚBLICA, DE 33 W ATÉ 50 W - FORNECIMENTO E INSTALAÇÃO. AF_08/2020</t>
  </si>
  <si>
    <t xml:space="preserve">LUMINÁRIA DE LED PARA ILUMINAÇÃO PÚBLICA, DE 51 W ATÉ 67 W - FORNECIMENTO E INSTALAÇÃO. AF_08/2020</t>
  </si>
  <si>
    <t xml:space="preserve">LUMINÁRIA DE LED PARA ILUMINAÇÃO PÚBLICA, DE 68 W ATÉ 97 W - FORNECIMENTO E INSTALAÇÃO. AF_08/2020</t>
  </si>
  <si>
    <t xml:space="preserve">LUMINÁRIA DE LED PARA ILUMINAÇÃO PÚBLICA, DE 98 W ATÉ 137 W - FORNECIMENTO E INSTALAÇÃO. AF_08/2020</t>
  </si>
  <si>
    <t xml:space="preserve">LUMINÁRIA DE LED PARA ILUMINAÇÃO PÚBLICA, DE 138 W ATÉ 180 W - FORNECIMENTO E INSTALAÇÃO. AF_08/2020</t>
  </si>
  <si>
    <t xml:space="preserve">LUMINÁRIA DE LED PARA ILUMINAÇÃO PÚBLICA, DE 181 W ATÉ 239 W - FORNECIMENTO E INSTALAÇÃO. AF_08/2020</t>
  </si>
  <si>
    <t xml:space="preserve">LUMINÁRIA DE LED PARA ILUMINAÇÃO PÚBLICA, DE 240 W ATÉ 350 W - FORNECIMENTO E INSTALAÇÃO. AF_08/2020</t>
  </si>
  <si>
    <t xml:space="preserve">SUBSTITUIÇÃO DE LUMINÁRIA DE VAPOR DE MERCÚRIO/VAPOR DE SÓDIO POR LUMINÁRIA DE LED PARA ILUMINAÇÃO PÚBLICA (NÃO INCLUI FORNECIMENTO). AF_08/2020</t>
  </si>
  <si>
    <t xml:space="preserve">LUMINÁRIA FECHADA PARA ILUMINAÇÃO PÚBLICA, COM REATOR DE PARTIDA RÁPIDA, COM LÂMPADA VAPOR DE MERCÚRIO 250 W - FORNECIMENTO E INSTALAÇÃO. AF_08/2020</t>
  </si>
  <si>
    <t xml:space="preserve">ABRAÇADEIRA DE FIXAÇÃO DE BRAÇOS DE LUMINÁRIAS DE 2" - FORNECIMENTO E INSTALAÇÃO. AF_08/2020</t>
  </si>
  <si>
    <t xml:space="preserve">ABRAÇADEIRA DE FIXAÇÃO DE BRAÇOS DE LUMINÁRIAS DE 3" - FORNECIMENTO E INSTALAÇÃO. AF_08/2020</t>
  </si>
  <si>
    <t xml:space="preserve">ABRAÇADEIRA DE FIXAÇÃO DE BRAÇOS DE LUMINÁRIAS DE 4" - FORNECIMENTO E INSTALAÇÃO. AF_08/2020</t>
  </si>
  <si>
    <t xml:space="preserve">REFLETOR RETANGULAR FECHADO, COM LÂMPADA VAPOR METÁLICO 400 W - FORNECIMENTO E INSTALAÇÃO. AF_08/2020</t>
  </si>
  <si>
    <t xml:space="preserve">LUMINÁRIA ESTANQUE COM PROTEÇÃO CONTRA ÁGUA, POEIRA OU IMPACTOS - FORNECIMENTO E INSTALAÇÃO. AF_08/2020</t>
  </si>
  <si>
    <t xml:space="preserve">ASSENTAMENTO DE POSTE DE CONCRETO COM COMPRIMENTO NOMINAL DE 9 M, CARGA NOMINAL MENOR OU IGUAL A 1000 DAN, ENGASTAMENTO SIMPLES COM 1,5 M DE SOLO (NÃO INCLUI FORNECIMENTO). AF_11/2019</t>
  </si>
  <si>
    <t xml:space="preserve">ASSENTAMENTO DE POSTE DE CONCRETO COM COMPRIMENTO NOMINAL DE 10 M, CARGA NOMINAL MENOR OU IGUAL A 1000 DAN, ENGASTAMENTO SIMPLES COM 1,6 M DE SOLO (NÃO INCLUI FORNECIMENTO). AF_11/2019</t>
  </si>
  <si>
    <t xml:space="preserve">ASSENTAMENTO DE POSTE DE CONCRETO COM COMPRIMENTO NOMINAL DE 10 M, CARGA NOMINAL MAIOR QUE 1000 DAN, ENGASTAMENTO SIMPLES COM 1,6 M DE SOLO (NÃO INCLUI FORNECIMENTO). AF_11/2019</t>
  </si>
  <si>
    <t xml:space="preserve">ASSENTAMENTO DE POSTE DE CONCRETO COM COMPRIMENTO NOMINAL DE 10,5 M, CARGA NOMINAL MENOR OU IGUAL A 1000 DAN, ENGASTAMENTO SIMPLES COM 1,65 M DE SOLO (NÃO INCLUI FORNECIMENTO). AF_11/2019</t>
  </si>
  <si>
    <t xml:space="preserve">ASSENTAMENTO DE POSTE DE CONCRETO COM COMPRIMENTO NOMINAL DE 10,5 M, CARGA NOMINAL MAIOR QUE 1000 DAN, ENGASTAMENTO SIMPLES COM 1,65 M DE SOLO (NÃO INCLUI FORNECIMENTO). AF_11/2019</t>
  </si>
  <si>
    <t xml:space="preserve">ASSENTAMENTO DE POSTE DE CONCRETO COM COMPRIMENTO NOMINAL DE 11 M, CARGA NOMINAL MENOR OU IGUAL A 1000 DAN, ENGASTAMENTO SIMPLES COM 1,7 M DE SOLO (NÃO INCLUI FORNECIMENTO). AF_11/2019</t>
  </si>
  <si>
    <t xml:space="preserve">ASSENTAMENTO DE POSTE DE CONCRETO COM COMPRIMENTO NOMINAL DE 11 M, CARGA NOMINAL MAIOR QUE 1000 DAN, ENGASTAMENTO SIMPLES COM 1,7 M DE SOLO (NÃO INCLUI FORNECIMENTO). AF_11/2019</t>
  </si>
  <si>
    <t xml:space="preserve">ASSENTAMENTO DE POSTE DE CONCRETO COM COMPRIMENTO NOMINAL DE 12 M, CARGA NOMINAL MENOR OU IGUAL A 1000 DAN, ENGASTAMENTO SIMPLES COM 1,8 M DE SOLO (NÃO INCLUI FORNECIMENTO). AF_11/2019</t>
  </si>
  <si>
    <t xml:space="preserve">ASSENTAMENTO DE POSTE DE CONCRETO COM COMPRIMENTO NOMINAL DE 12 M, CARGA NOMINAL MAIOR QUE 1000 DAN, ENGASTAMENTO SIMPLES COM 1,8 M DE SOLO (NÃO INCLUI FORNECIMENTO). AF_11/2019</t>
  </si>
  <si>
    <t xml:space="preserve">ASSENTAMENTO DE POSTE DE CONCRETO COM COMPRIMENTO NOMINAL DE 13 M, CARGA NOMINAL MENOR OU IGUAL A 1000 DAN, ENGASTAMENTO SIMPLES COM 1,9 M DE SOLO (NÃO INCLUI FORNECIMENTO). AF_11/2019</t>
  </si>
  <si>
    <t xml:space="preserve">ASSENTAMENTO DE POSTE DE CONCRETO COM COMPRIMENTO NOMINAL DE 13 M, CARGA NOMINAL MAIOR QUE 1000 DAN, ENGASTAMENTO SIMPLES COM 1,9 M DE SOLO (NÃO INCLUI FORNECIMENTO). AF_11/2019</t>
  </si>
  <si>
    <t xml:space="preserve">ASSENTAMENTO DE POSTE DE CONCRETO COM COMPRIMENTO NOMINAL DE 13,5 M, CARGA NOMINAL MENOR OU IGUAL A 1000 DAN, ENGASTAMENTO SIMPLES COM 1,95 M DE SOLO (NÃO INCLUI FORNECIMENTO). AF_11/2019</t>
  </si>
  <si>
    <t xml:space="preserve">ASSENTAMENTO DE POSTE DE CONCRETO COM COMPRIMENTO NOMINAL DE 13,5 M, CARGA NOMINAL MAIOR QUE 1000 DAN, ENGASTAMENTO SIMPLES COM 1,95 M DE SOLO (NÃO INCLUI FORNECIMENTO). AF_11/2019</t>
  </si>
  <si>
    <t xml:space="preserve">ASSENTAMENTO DE POSTE DE CONCRETO COM COMPRIMENTO NOMINAL DE 14 M, CARGA NOMINAL MENOR OU IGUAL A 1000 DAN, ENGASTAMENTO SIMPLES COM 2 M DE SOLO (NÃO INCLUI FORNECIMENTO). AF_11/2019</t>
  </si>
  <si>
    <t xml:space="preserve">ASSENTAMENTO DE POSTE DE CONCRETO COM COMPRIMENTO NOMINAL DE 14 M, CARGA NOMINAL MAIOR QUE 1000 DAN, ENGASTAMENTO SIMPLES COM 2 M DE SOLO (NÃO INCLUI FORNECIMENTO). AF_11/2019</t>
  </si>
  <si>
    <t xml:space="preserve">ASSENTAMENTO DE POSTE DE CONCRETO COM COMPRIMENTO NOMINAL DE 15 M, CARGA NOMINAL MENOR OU IGUAL A 1000 DAN, ENGASTAMENTO SIMPLES COM 2,1 M DE SOLO (NÃO INCLUI FORNECIMENTO). AF_11/2019</t>
  </si>
  <si>
    <t xml:space="preserve">ASSENTAMENTO DE POSTE DE CONCRETO COM COMPRIMENTO NOMINAL DE 15 M, CARGA NOMINAL MAIOR QUE 1000 DAN, ENGASTAMENTO SIMPLES COM 2,1 M DE SOLO (NÃO INCLUI FORNECIMENTO). AF_11/2019</t>
  </si>
  <si>
    <t xml:space="preserve">ASSENTAMENTO DE POSTE DE CONCRETO COM COMPRIMENTO NOMINAL DE 18 M, CARGA NOMINAL MENOR OU IGUAL A 1000 DAN, ENGASTAMENTO SIMPLES COM 2,4 M DE SOLO (NÃO INCLUI FORNECIMENTO). AF_11/2019</t>
  </si>
  <si>
    <t xml:space="preserve">ASSENTAMENTO DE POSTE DE CONCRETO COM COMPRIMENTO NOMINAL DE 18 M, CARGA NOMINAL MAIOR QUE 1000 DAN, ENGASTAMENTO SIMPLES COM 2,4 M DE SOLO (NÃO INCLUI FORNECIMENTO). AF_11/2019</t>
  </si>
  <si>
    <t xml:space="preserve">ASSENTAMENTO DE POSTE DE CONCRETO COM COMPRIMENTO NOMINAL DE 20 M, CARGA NOMINAL MENOR OU IGUAL A 1000 DAN, ENGASTAMENTO SIMPLES COM 2,6 M DE SOLO (NÃO INCLUI FORNECIMENTO). AF_11/2019</t>
  </si>
  <si>
    <t xml:space="preserve">ASSENTAMENTO DE POSTE DE CONCRETO COM COMPRIMENTO NOMINAL DE 20 M, CARGA NOMINAL MAIOR QUE 1000, ENGASTAMENTO SIMPLES COM 2,6 M DE SOLO (NÃO INCLUI FORNECIMENTO). AF_11/2019</t>
  </si>
  <si>
    <t xml:space="preserve">ASSENTAMENTO DE POSTE DE CONCRETO COM COMPRIMENTO NOMINAL DE 9 M, CARGA NOMINAL DE 150 DAN, ENGASTAMENTO BASE CONCRETADA COM 1 M DE CONCRETO E 0,5 M DE SOLO (NÃO INCLUI FORNECIMENTO). AF_11/2019</t>
  </si>
  <si>
    <t xml:space="preserve">ASSENTAMENTO DE POSTE DE CONCRETO COM COMPRIMENTO NOMINAL DE 9 M, CARGA NOMINAL DE 300 DAN, ENGASTAMENTO BASE CONCRETADA COM 1 M DE CONCRETO E 0,5 M DE SOLO (NÃO INCLUI FORNECIMENTO). AF_11/2019</t>
  </si>
  <si>
    <t xml:space="preserve">ASSENTAMENTO DE POSTE DE CONCRETO COM COMPRIMENTO NOMINAL DE 9 M, CARGA NOMINAL DE 400 DAN, ENGASTAMENTO BASE CONCRETADA COM 1 M DE CONCRETO E 0,5 M DE SOLO (NÃO INCLUI FORNECIMENTO). AF_11/2019</t>
  </si>
  <si>
    <t xml:space="preserve">ASSENTAMENTO DE POSTE DE CONCRETO COM COMPRIMENTO NOMINAL DE 9 M, CARGA NOMINAL DE 600 DAN, ENGASTAMENTO BASE CONCRETADA COM 1 M DE CONCRETO E 0,5 M DE SOLO (NÃO INCLUI FORNECIMENTO). AF_11/2019</t>
  </si>
  <si>
    <t xml:space="preserve">ASSENTAMENTO DE POSTE DE CONCRETO COM COMPRIMENTO NOMINAL DE 9 M, CARGA NOMINAL DE 1000 DAN, ENGASTAMENTO BASE CONCRETADA COM 1 M DE CONCRETO E 0,5 M DE SOLO (NÃO INCLUI FORNECIMENTO). AF_11/2019</t>
  </si>
  <si>
    <t xml:space="preserve">ASSENTAMENTO DE POSTE DE CONCRETO COM COMPRIMENTO NOMINAL DE 10 M, CARGA NOMINAL DE 300 DAN, ENGASTAMENTO BASE CONCRETADA COM 1 M DE CONCRETO E 0,6 M DE SOLO (NÃO INCLUI FORNECIMENTO). AF_11/2019</t>
  </si>
  <si>
    <t xml:space="preserve">ASSENTAMENTO DE POSTE DE CONCRETO COM COMPRIMENTO NOMINAL DE 10 M, CARGA NOMINAL DE 600 DAN, ENGASTAMENTO BASE CONCRETADA COM 1 M DE CONCRETO E 0,6 M DE SOLO (NÃO INCLUI FORNECIMENTO). AF_11/2019</t>
  </si>
  <si>
    <t xml:space="preserve">ASSENTAMENTO DE POSTE DE CONCRETO COM COMPRIMENTO NOMINAL DE 10 M, CARGA NOMINAL DE 1000 DAN, ENGASTAMENTO BASE CONCRETADA COM 1 M DE CONCRETO E 0,6 M DE SOLO (NÃO INCLUI FORNECIMENTO). AF_11/2019</t>
  </si>
  <si>
    <t xml:space="preserve">ASSENTAMENTO DE POSTE DE CONCRETO COM COMPRIMENTO NOMINAL DE 10,5 M, CARGA NOMINAL DE 300 DAN, ENGASTAMENTO BASE CONCRETADA COM 1 M DE CONCRETO E 0,65 M DE SOLO (NÃO INCLUI FORNECIMENTO). AF_11/2019</t>
  </si>
  <si>
    <t xml:space="preserve">ASSENTAMENTO DE POSTE DE CONCRETO COM COMPRIMENTO NOMINAL DE 10,5 M, CARGA NOMINAL DE 600 DAN, ENGASTAMENTO BASE CONCRETADA COM 1 M DE CONCRETO E 0,65 M DE SOLO (NÃO INCLUI FORNECIMENTO). AF_11/2019</t>
  </si>
  <si>
    <t xml:space="preserve">ASSENTAMENTO DE POSTE DE CONCRETO COM COMPRIMENTO NOMINAL DE 10,5 M, CARGA NOMINAL DE 1000 DAN, ENGASTAMENTO BASE CONCRETADA COM 1 M DE CONCRETO E 0,65 M DE SOLO (NÃO INCLUI FORNECIMENTO). AF_11/2019</t>
  </si>
  <si>
    <t xml:space="preserve">ASSENTAMENTO DE POSTE DE CONCRETO COM COMPRIMENTO NOMINAL DE 11 M, CARGA NOMINAL DE 300 DAN, ENGASTAMENTO BASE CONCRETADA COM 1 M DE CONCRETO E 0,7 M DE SOLO (NÃO INCLUI FORNECIMENTO). AF_11/2019</t>
  </si>
  <si>
    <t xml:space="preserve">ASSENTAMENTO DE POSTE DE CONCRETO COM COMPRIMENTO NOMINAL DE 11 M, CARGA NOMINAL DE 400 DAN, ENGASTAMENTO BASE CONCRETADA COM 1 M DE CONCRETO E 0,7 M DE SOLO (NÃO INCLUI FORNECIMENTO). AF_11/2019</t>
  </si>
  <si>
    <t xml:space="preserve">ASSENTAMENTO DE POSTE DE CONCRETO COM COMPRIMENTO NOMINAL DE 11 M, CARGA NOMINAL DE 600 DAN, ENGASTAMENTO BASE CONCRETADA COM 1 M DE CONCRETO E 0,7 M DE SOLO (NÃO INCLUI FORNECIMENTO). AF_11/2019</t>
  </si>
  <si>
    <t xml:space="preserve">ASSENTAMENTO DE POSTE DE CONCRETO COM COMPRIMENTO NOMINAL DE 11 M, CARGA NOMINAL DE 1000 DAN, ENGASTAMENTO BASE CONCRETADA COM 1 M DE CONCRETO E 0,7 M DE SOLO (NÃO INCLUI FORNECIMENTO). AF_11/2019</t>
  </si>
  <si>
    <t xml:space="preserve">ASSENTAMENTO DE POSTE DE CONCRETO COM COMPRIMENTO NOMINAL DE 12 M, CARGA NOMINAL DE 400 DAN, ENGASTAMENTO BASE CONCRETADA COM 1 M DE CONCRETO E 0,8 M DE SOLO (NÃO INCLUI FORNECIMENTO). AF_11/2019</t>
  </si>
  <si>
    <t xml:space="preserve">ASSENTAMENTO DE POSTE DE CONCRETO COM COMPRIMENTO NOMINAL DE 12 M, CARGA NOMINAL DE 600 DAN, ENGASTAMENTO BASE CONCRETADA COM 1 M DE CONCRETO E 0,8 M DE SOLO (NÃO INCLUI FORNECIMENTO). AF_11/2019</t>
  </si>
  <si>
    <t xml:space="preserve">ASSENTAMENTO DE POSTE DE CONCRETO COM COMPRIMENTO NOMINAL DE 12 M, CARGA NOMINAL DE 1000 DAN, ENGASTAMENTO BASE CONCRETADA COM 1 M DE CONCRETO E 0,8 M DE SOLO (NÃO INCLUI FORNECIMENTO). AF_11/2019</t>
  </si>
  <si>
    <t xml:space="preserve">ASSENTAMENTO DE POSTE DE CONCRETO COM COMPRIMENTO NOMINAL DE 13 M, CARGA NOMINAL DE 600 DAN, ENGASTAMENTO BASE CONCRETADA COM 1 M DE CONCRETO E 0,9 M DE SOLO (NÃO INCLUI FORNECIMENTO). AF_11/2019</t>
  </si>
  <si>
    <t xml:space="preserve">ASSENTAMENTO DE POSTE DE CONCRETO COM COMPRIMENTO NOMINAL DE 13 M, CARGA NOMINAL DE 1000 DAN, ENGASTAMENTO BASE CONCRETADA COM 1 M DE CONCRETO E 0,9 M DE SOLO - SOMENTE INSTALAÇÃO, SEM FORNECIMENTO. AF_11/2019</t>
  </si>
  <si>
    <t xml:space="preserve">POSTE DECORATIVO PARA JARDIM EM AÇO TUBULAR, H = *2,5* M, SEM LUMINÁRIA - FORNECIMENTO E INSTALAÇÃO. AF_11/2019</t>
  </si>
  <si>
    <t xml:space="preserve">POSTE DE AÇO CONICO CONTÍNUO CURVO SIMPLES, FLANGEADO, H=9M, INCLUSIVE LUMINÁRIA, SEM LÂMPADA - FORNECIMENTO E INSTALACAO. AF_11/2019</t>
  </si>
  <si>
    <t xml:space="preserve">POSTE DE AÇO CONICO CONTÍNUO CURVO DUPLO, FLANGEADO, H=9M, INCLUSIVE LUMINÁRIAS, SEM LÂMPADAS - FORNECIMENTO E INSTALACAO. AF_11/2019</t>
  </si>
  <si>
    <t xml:space="preserve">POSTE DE AÇO CONICO CONTÍNUO CURVO SIMPLES, ENGASTADO, H=9M, INCLUSIVE LUMINÁRIA, SEM LÂMPADA - FORNECIMENTO E INSTALACAO. AF_11/2019</t>
  </si>
  <si>
    <t xml:space="preserve">POSTE DE AÇO CONICO CONTÍNUO CURVO DUPLO, ENGASTADO, H=9M, INCLUSIVE LUMINÁRIAS, SEM LÂMPADAS - FORNECIMENTO E INSTALACAO. AF_11/2019</t>
  </si>
  <si>
    <t xml:space="preserve">REFLETOR EM ALUMÍNIO, DE SUPORTE E ALÇA, COM 1 LÂMPADA VAPOR DE MERCÚRIO DE 125 W, COM REATOR ALTO FATOR DE POTÊNCIA - FORNECIMENTO E INSTALAÇÃO. AF_02/2020</t>
  </si>
  <si>
    <t xml:space="preserve">REFLETOR EM ALUMÍNIO, DE SUPORTE E ALÇA, COM LÂMPADA VAPOR DE MERCÚRIO DE 250 W, COM REATOR ALTO FATOR DE POTÊNCIA - FORNECIMENTO E INSTALAÇÃO. AF_02/2020</t>
  </si>
  <si>
    <t xml:space="preserve">LUMINÁRIA ARANDELA TIPO MEIA LUA, DE SOBREPOR, COM 1 LÂMPADA LED DE 6 W, SEM REATOR - FORNECIMENTO E INSTALAÇÃO. AF_02/2020</t>
  </si>
  <si>
    <t xml:space="preserve">LUMINÁRIA ARANDELA TIPO MEIA LUA, DE SOBREPOR, COM 1 LÂMPADA FLUORESCENTE DE 15 W, SEM REATOR - FORNECIMENTO E INSTALAÇÃO. AF_02/2020</t>
  </si>
  <si>
    <t xml:space="preserve">LUMINÁRIA ARANDELA TIPO TARTARUGA, DE SOBREPOR, COM 1 LÂMPADA LED DE 6 W, SEM REATOR - FORNECIMENTO E INSTALAÇÃO. AF_02/2020</t>
  </si>
  <si>
    <t xml:space="preserve">LUMINÁRIA ARANDELA TIPO TARTARUGA, COM GRADE, DE SOBREPOR, COM 1 LÂMPADA FLUORESCENTE DE 15 W, SEM REATOR - FORNECIMENTO E INSTALAÇÃO. AF_02/2020</t>
  </si>
  <si>
    <t xml:space="preserve">TRANSFORMADOR DE DISTRIBUIÇÃO, 30 KVA, TRIFÁSICO, 60 HZ, CLASSE 15 KV, IMERSO EM ÓLEO MINERAL, INSTALAÇÃO EM POSTE (NÃO INCLUSO SUPORTE) - FORNECIMENTO E INSTALAÇÃO. AF_12/2020</t>
  </si>
  <si>
    <t xml:space="preserve">TRANSFORMADOR DE DISTRIBUIÇÃO, 45 KVA, TRIFÁSICO, 60 HZ, CLASSE 15 KV, IMERSO EM ÓLEO MINERAL, INSTALAÇÃO EM POSTE (NÃO INCLUSO SUPORTE) - FORNECIMENTO E INSTALAÇÃO. AF_12/2020</t>
  </si>
  <si>
    <t xml:space="preserve">TRANSFORMADOR DE DISTRIBUIÇÃO, 75 KVA, TRIFÁSICO, 60 HZ, CLASSE 15 KV, IMERSO EM ÓLEO MINERAL, INSTALAÇÃO EM POSTE (NÃO INCLUSO SUPORTE) - FORNECIMENTO E INSTALAÇÃO. AF_12/2020</t>
  </si>
  <si>
    <t xml:space="preserve">TRANSFORMADOR DE DISTRIBUIÇÃO, 112,5 KVA, TRIFÁSICO, 60 HZ, CLASSE 15 KV, IMERSO EM ÓLEO MINERAL, INSTALAÇÃO EM POSTE (NÃO INCLUSO SUPORTE) - FORNECIMENTO E INSTALAÇÃO. AF_12/2020</t>
  </si>
  <si>
    <t xml:space="preserve">TRANSFORMADOR DE DISTRIBUIÇÃO, 150 KVA, TRIFÁSICO, 60 HZ, CLASSE 15 KV, IMERSO EM ÓLEO MINERAL, INSTALAÇÃO EM POSTE (NÃO INCLUSO SUPORTE) - FORNECIMENTO E INSTALAÇÃO. AF_12/2020</t>
  </si>
  <si>
    <t xml:space="preserve">TRANSFORMADOR DE DISTRIBUIÇÃO, 225 KVA, TRIFÁSICO, 60 HZ, CLASSE 15 KV, IMERSO EM ÓLEO MINERAL, INSTALAÇÃO EM POSTE (NÃO INCLUSO SUPORTE) - FORNECIMENTO E INSTALAÇÃO. AF_12/2020</t>
  </si>
  <si>
    <t xml:space="preserve">TRANSFORMADOR DE DISTRIBUIÇÃO, 300 KVA, TRIFÁSICO, 60 HZ, CLASSE 15 KV, IMERSO EM ÓLEO MINERAL, INSTALAÇÃO EM POSTE (NÃO INCLUSO SUPORTE) - FORNECIMENTO E INSTALAÇÃO. AF_12/2020</t>
  </si>
  <si>
    <t xml:space="preserve">SUPORTE PARA TRANSFORMADOR EM POSTE DE CONCRETO CIRCULAR - FORNECIMENTO E INSTALAÇÃO. AF_12/2020</t>
  </si>
  <si>
    <t xml:space="preserve">SUPORTE PARA TRANSFORMADOR EM POSTE DE CONCRETO DUPLO T - FORNECIMENTO E INSTALAÇÃO. AF_12/2020</t>
  </si>
  <si>
    <t xml:space="preserve">TRANSFORMADOR DE DISTRIBUIÇÃO, 500KVA, TRIFÁSICO, 60 HZ, CLASSE 15 KV, IMERSO EM ÓLEO MINERAL, INSTALAÇÃO EM SOLO (NÃO INCLUSO ABRIGO) - FORNECIMENTO E INSTALAÇÃO. AF_02/2022</t>
  </si>
  <si>
    <t xml:space="preserve">TRANSFORMADOR DE DISTRIBUIÇÃO, 750 KVA, TRIFÁSICO, 60 HZ, CLASSE 15 KV, IMERSO EM ÓLEO MINERAL, INSTALAÇÃO EM SOLO (NÃO INCLUSO ABRIGO) - FORNECIMENTO E INSTALAÇÃO. AF_02/2022</t>
  </si>
  <si>
    <t xml:space="preserve">TRANSFORMADOR DE DISTRIBUIÇÃO, 1000 KVA, TRIFÁSICO, 60 HZ, CLASSE 15 KV, IMERSO EM ÓLEO MINERAL, INSTALAÇÃO EM SOLO (NÃO INCLUSO ABRIGO) - FORNECIMENTO E INSTALAÇÃO. AF_02/2022</t>
  </si>
  <si>
    <t xml:space="preserve">COMPOSIÇÃO PARAMÉTRICA DE PONTO ELÉTRICO DE ILUMINAÇÃO, COM INTERRUPTOR SIMPLES, EM EDIFÍCIO RESIDENCIAL COM ELETRODUTO EMBUTIDO EM RASGOS NAS PAREDES, INCLUSO TOMADA, ELETRODUTO, CABO, RASGO E CHUMBAMENTO (SEM LUMINÁRIA E LÂMPADA). AF_11/2022</t>
  </si>
  <si>
    <t xml:space="preserve">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</si>
  <si>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 xml:space="preserve">COMPOSIÇÃO PARAMÉTRICA DE PONTO ELÉTRICO DE TOMADA DE USO GERAL 2P+T (10A/250V) EM EDIFÍCIO RESIDENCIAL COM ELETRODUTO EMBUTIDO EM RASGOS NAS PAREDES, INCLUSO TOMADA, ELETRODUTO, CABO, RASGO, QUEBRA E CHUMBAMENTO. AF_11/2022</t>
  </si>
  <si>
    <t xml:space="preserve">COMPOSIÇÃO PARAMÉTRICA DE PONTO ELÉTRICO DE TOMADA DE USO ESPECÍFICO 2P+T (20A/250V) EM EDIFÍCIO RESIDENCIAL COM ELETRODUTO EMBUTIDO EM RASGOS NAS PAREDES, INCLUSO TOMADA, ELETRODUTO, CABO, RASGO, QUEBRA E CHUMBAMENTO (EXCETO CHUVEIRO). AF_11/2022</t>
  </si>
  <si>
    <t xml:space="preserve">COMPOSIÇÃO PARAMÉTRICA DE PONTO ELÉTRICO DE ILUMINAÇÃO, COM INTERRUPTOR SIMPLES, EM EDIFÍCIO RESIDENCIAL COM ELETRODUTO EMBUTIDO SEM NECESSIDADE DE RASGOS, INCLUSO TOMADA, ELETRODUTO, CABO E QUEBRA (SEM LUMINÁRIA E LÂMPADA). AF_11/2022</t>
  </si>
  <si>
    <t xml:space="preserve">COMPOSIÇÃO PARAMÉTRICA DE PONTO ELÉTRICO DE ILUMINAÇÃO, COM INTERRUPTOR PARALELO, EM EDIFÍCIO RESIDENCIAL COM ELETRODUTO EMBUTIDO SEM NECESSIDADE DE RASGOS, INCLUSO TOMADA, ELETRODUTO, CABO E QUEBRA (SEM LUMINÁRIA E LÂMPADA). AF_11/2022</t>
  </si>
  <si>
    <t xml:space="preserve">COMPOSIÇÃO PARAMÉTRICA DE PONTO ELÉTRICO DE TOMADA DE USO GERAL 2P+T (10A/250V) EM EDIFÍCIO RESIDENCIAL COM ELETRODUTO EMBUTIDO SEM NECESSIDADE DE RASGOS, INCLUSO TOMADA, ELETRODUTO, CABO E QUEBRA. AF_11/2022</t>
  </si>
  <si>
    <t xml:space="preserve">COMPOSIÇÃO PARAMÉTRICA DE PONTO ELÉTRICO DE TOMADA DE USO ESPECÍFICO 2P+T (20A/250V) EM EDIFÍCIO RESIDENCIAL COM ELETRODUTO EMBUTIDO SEM NECESSIDADE DE RASGOS, INCLUSO TOMADA, ELETRODUTO, CABO E QUEBRA (EXCETO CHUVEIRO). AF_11/2022</t>
  </si>
  <si>
    <t xml:space="preserve">COMPOSIÇÃO PARAMÉTRICA DE PONTO ELÉTRICO DE TOMADA PARA CHUVEIRO (20A/250V) EM EDIFÍCIO RESIDENCIAL COM ELETRODUTO EMBUTIDO EM RASGOS NAS PAREDES, INCLUSO TOMADA, ELETRODUTO, CABO, RASGO, QUEBRA E CHUMBAMENTO. AF_11/2022</t>
  </si>
  <si>
    <t xml:space="preserve">CORDOALHA DE COBRE NU 35 MM², NÃO ENTERRADA, COM ISOLADOR - FORNECIMENTO E INSTALAÇÃO. AF_08/2023</t>
  </si>
  <si>
    <t xml:space="preserve">CORDOALHA DE COBRE NU 50 MM², NÃO ENTERRADA, COM ISOLADOR - FORNECIMENTO E INSTALAÇÃO. AF_08/2023</t>
  </si>
  <si>
    <t xml:space="preserve">CORDOALHA DE COBRE NU 70 MM², NÃO ENTERRADA, COM ISOLADOR - FORNECIMENTO E INSTALAÇÃO. AF_08/2023</t>
  </si>
  <si>
    <t xml:space="preserve">CORDOALHA DE COBRE NU 95 MM², NÃO ENTERRADA, COM ISOLADOR - FORNECIMENTO E INSTALAÇÃO. AF_08/2023</t>
  </si>
  <si>
    <t xml:space="preserve">CORDOALHA DE COBRE NU 50 MM², ENTERRADA - FORNECIMENTO E INSTALAÇÃO. AF_08/2023</t>
  </si>
  <si>
    <t xml:space="preserve">CORDOALHA DE COBRE NU 70 MM², ENTERRADA - FORNECIMENTO E INSTALAÇÃO. AF_08/2023</t>
  </si>
  <si>
    <t xml:space="preserve">CORDOALHA DE COBRE NU 95 MM², ENTERRADA - FORNECIMENTO E INSTALAÇÃO. AF_08/2023</t>
  </si>
  <si>
    <t xml:space="preserve">ELETRODUTO PVC RÍGIDO, DIÂMETRO 40MM, COM 3 METROS, PARA SPDA - FORNECIMENTO E INSTALAÇÃO. AF_08/2023</t>
  </si>
  <si>
    <t xml:space="preserve">HASTE DE ATERRAMENTO, DIÂMETRO 5/8", COM 3 METROS - FORNECIMENTO E INSTALAÇÃO. AF_08/2023</t>
  </si>
  <si>
    <t xml:space="preserve">HASTE DE ATERRAMENTO, DIÂMETRO 3/4", COM 3 METROS - FORNECIMENTO E INSTALAÇÃO. AF_08/2023</t>
  </si>
  <si>
    <t xml:space="preserve">BASE METÁLICA PARA MASTRO 1 ½"  PARA SPDA - FORNECIMENTO E INSTALAÇÃO. AF_08/2023</t>
  </si>
  <si>
    <t xml:space="preserve">MASTRO 1 ½", COM 3 METROS, PARA SPDA - FORNECIMENTO E INSTALAÇÃO. AF_08/2023</t>
  </si>
  <si>
    <t xml:space="preserve">CAPTOR TIPO FRANKLIN PARA SPDA - FORNECIMENTO E INSTALAÇÃO. AF_08/2023</t>
  </si>
  <si>
    <t xml:space="preserve">SUPORTE ISOLADOR PARA FIXAÇÃO DA CORDOALHA DE COBRE EM ALVENARIA OU CONCRETO - FORNECIMENTO E INSTALAÇÃO. AF_08/2023</t>
  </si>
  <si>
    <t xml:space="preserve">MINI CAPTOR PARA SPDA - FORNECIMENTO E INSTALAÇÃO. AF_08/2023</t>
  </si>
  <si>
    <t xml:space="preserve">CONECTOR GRAMPO METÁLICO TIPO OLHAL, PARA SPDA, PARA HASTE DE ATERRAMENTO DE 3/4'' E CABOS DE 10 A 50 MM2 - FORNECIMENTO E INSTALAÇÃO. AF_08/2023</t>
  </si>
  <si>
    <t xml:space="preserve">CONECTOR GRAMPO METÁLICO TIPO OLHAL, PARA SPDA, PARA HASTE DE ATERRAMENTO DE 5/8'' E CABOS DE 10 A 50 MM2 - FORNECIMENTO E INSTALAÇÃO. AF_08/2023</t>
  </si>
  <si>
    <t xml:space="preserve">CONECTOR GRAMPO PARALELO METÁLICO, PARA SPDA, PARA CABOS DE 6 A 50 MM2 - FORNECIMENTO E INSTALAÇÃO. AF_08/2023</t>
  </si>
  <si>
    <t xml:space="preserve">CONECTOR SPLIT-BOLT, PARA SPDA, PARA CABOS ATÉ 35 MM2 - FORNECIMENTO E INSTALAÇÃO. AF_08/2023</t>
  </si>
  <si>
    <t xml:space="preserve">CONECTOR SPLIT-BOLT, PARA SPDA, PARA CABOS ATÉ 50 MM2 - FORNECIMENTO E INSTALAÇÃO. AF_08/2023</t>
  </si>
  <si>
    <t xml:space="preserve">CONECTOR SPLIT-BOLT, PARA SPDA, PARA CABOS ATÉ 70 MM2 - FORNECIMENTO E INSTALAÇÃO. AF_08/2023</t>
  </si>
  <si>
    <t xml:space="preserve">CONECTOR SPLIT-BOLT, PARA SPDA, PARA CABOS ATÉ 95 MM2 - FORNECIMENTO E INSTALAÇÃO. AF_08/2023</t>
  </si>
  <si>
    <t xml:space="preserve">PLACA DE CONCRETO PRÉ-MOLDADO COMO PROTEÇÃO MECÂNICA ADICIONAL NO REATERRO PARA REDE ENTERRADA DE DISTRIBUIÇÃO DE ENERGIA ELÉTRICA - FORNECIMENTO E INSTALAÇÃO. AF_12/2021</t>
  </si>
  <si>
    <t xml:space="preserve">CONCRETAGEM COMO PROTEÇÃO MECÂNICA ADICIONAL NO REATERRO PARA REDE ENTERRADA DE DISTRIBUIÇÃO DE ENERGIA ELÉTRICA - FORNECIMENTO E INSTALAÇÃO. AF_12/2021</t>
  </si>
  <si>
    <t xml:space="preserve">FURO MANUAL EM ALVENARIA, PARA INSTALAÇÕES ELÉTRICAS, DIÂMETROS MENORES OU IGUAIS A 40 MM. AF_09/2023</t>
  </si>
  <si>
    <t xml:space="preserve">FURO MANUAL EM ALVENARIA, PARA INSTALAÇÕES ELÉTRICAS, DIÂMETROS MAIORES QUE 40 MM E MENORES OU IGUAIS A 75 MM. AF_09/2023</t>
  </si>
  <si>
    <t xml:space="preserve">FURO MANUAL EM ALVENARIA, PARA INSTALAÇÕES ELÉTRICAS, DIÂMETROS MAIORES QUE 75 MM E MENORES OU IGUAIS A 100 MM. AF_09/2023</t>
  </si>
  <si>
    <t xml:space="preserve">FURO MECANIZADO EM CONCRETO, COM MARTELO DEMOLIDOR, PARA INSTALAÇÕES ELÉTRICAS, DIÂMETROS MENORES OU IGUAIS A 40 MM. AF_09/2023</t>
  </si>
  <si>
    <t xml:space="preserve">FURO MECANIZADO EM CONCRETO, COM MARTELO DEMOLIDOR, PARA INSTALAÇÕES ELÉTRICAS, DIÂMETROS MAIORES QUE 40 MM E MENORES OU IGUAIS A 75 MM. AF_09/2023</t>
  </si>
  <si>
    <t xml:space="preserve">FURO MECANIZADO EM CONCRETO, COM MARTELO DEMOLIDOR, PARA INSTALAÇÕES ELÉTRICAS, DIÂMETROS MAIORES QUE 75 MM E MENORES OU IGUAIS A 150 MM. AF_09/2023</t>
  </si>
  <si>
    <t xml:space="preserve">SUPORTE PARA 2 ELETRODUTOS, ESPAÇADO A CADA 80 CM, EM PERFILADO COM COMPRIMENTO DE 25 CM FIXADO EM LAJE, POR METRO DE ELETRODUTO FIXADO. AF_09/2023</t>
  </si>
  <si>
    <t xml:space="preserve">SUPORTE PARA 4 ELETRODUTOS, ESPAÇADO A CADA 80 CM, EM PERFILADO COM COMPRIMENTO DE 42 CM FIXADO EM LAJE, POR METRO DE ELETRODUTO FIXADO. AF_09/2023</t>
  </si>
  <si>
    <t xml:space="preserve">CHUMBAMENTO LINEAR EM ALVENARIA PARA ELETRODUTOS COM DIÂMETROS MENORES OU IGUAIS A 40 MM. AF_09/2023</t>
  </si>
  <si>
    <t xml:space="preserve">FURO MECANIZADO EM ALVENARIA, PARA INSTALAÇÕES ELÉTRICAS, DIÂMETROS MENORES OU IGUAIS A 40 MM. AF_09/2023</t>
  </si>
  <si>
    <t xml:space="preserve">FURO MECANIZADO EM ALVENARIA, PARA INSTALAÇÕES ELÉTRICAS, DIÂMETROS MAIORES QUE 40 MM E MENORES OU IGUAIS A 75 MM. AF_09/2023</t>
  </si>
  <si>
    <t xml:space="preserve">FURO MECANIZADO EM ALVENARIA, PARA INSTALAÇÕES ELÉTRICAS, DIÂMETROS MAIORES QUE 75 MM E MENORES OU IGUAIS A 100 MM. AF_09/2023</t>
  </si>
  <si>
    <t xml:space="preserve">FURO MECANIZADO EM CONCRETO, COM PERFURATRIZ, PARA INSTALAÇÕES ELÉTRICAS, DIÂMETROS MENORES OU IGUAIS A 40 MM. AF_09/2023</t>
  </si>
  <si>
    <t xml:space="preserve">FURO MECANIZADO EM CONCRETO, COM PERFURATRIZ, PARA INSTALAÇÕES ELÉTRICAS, DIÂMETROS MAIORES QUE 40 MM E MENORES OU IGUAIS A 75 MM. AF_09/2023</t>
  </si>
  <si>
    <t xml:space="preserve">FURO MECANIZADO EM CONCRETO, COM PERFURATRIZ, PARA INSTALAÇÕES ELÉTRICAS, DIÂMETROS MAIORES QUE 75 MM E MENORES OU IGUAIS A 150 MM. AF_09/2023</t>
  </si>
  <si>
    <t xml:space="preserve">RASGO LINEAR MECANIZADO EM ALVENARIA, PARA ELETRODUTOS, DIÂMETROS MENORES OU IGUAIS A 40 MM. AF_09/2023</t>
  </si>
  <si>
    <t xml:space="preserve">FIXAÇÃO DE ELETRODUTOS, DIÂMETROS MENORES OU IGUAIS A 40 MM, COM ABRAÇADEIRA METÁLICA RÍGIDA TIPO D COM PARAFUSO DE FIXAÇÃO 1 1/4", FIXADA DIRETAMENTE NA LAJE OU PAREDE. AF_09/2023</t>
  </si>
  <si>
    <t xml:space="preserve">ABRIGO PARA HIDRANTE, 90X60X17CM, COM REGISTRO GLOBO ANGULAR 45 GRAUS 2 1/2", ADAPTADOR STORZ 2 1/2", MANGUEIRA DE INCÊNDIO 20M, REDUÇÃO 2 1/2" X 1 1/2" E ESGUICHO EM LATÃO 1 1/2" - FORNECIMENTO E INSTALAÇÃO. AF_10/2020</t>
  </si>
  <si>
    <t xml:space="preserve">EXTINTOR DE INCÊNDIO PORTÁTIL COM CARGA DE ÁGUA PRESSURIZADA DE 10 L, CLASSE A - FORNECIMENTO E INSTALAÇÃO. AF_10/2020_PE</t>
  </si>
  <si>
    <t xml:space="preserve">EXTINTOR DE INCÊNDIO PORTÁTIL COM CARGA DE CO2 DE 4 KG, CLASSE BC - FORNECIMENTO E INSTALAÇÃO. AF_10/2020_PE</t>
  </si>
  <si>
    <t xml:space="preserve">EXTINTOR DE INCÊNDIO PORTÁTIL COM CARGA DE CO2 DE 6 KG, CLASSE BC - FORNECIMENTO E INSTALAÇÃO. AF_10/2020_PE</t>
  </si>
  <si>
    <t xml:space="preserve">EXTINTOR DE INCÊNDIO PORTÁTIL COM CARGA DE PQS DE 4 KG, CLASSE BC - FORNECIMENTO E INSTALAÇÃO. AF_10/2020_PE</t>
  </si>
  <si>
    <t xml:space="preserve">EXTINTOR DE INCÊNDIO PORTÁTIL COM CARGA DE PQS DE 6 KG, CLASSE BC - FORNECIMENTO E INSTALAÇÃO. AF_10/2020_PE</t>
  </si>
  <si>
    <t xml:space="preserve">EXTINTOR DE INCÊNDIO PORTÁTIL COM CARGA DE PQS DE 8 KG, CLASSE BC - FORNECIMENTO E INSTALAÇÃO. AF_10/2020_PE</t>
  </si>
  <si>
    <t xml:space="preserve">EXTINTOR DE INCÊNDIO PORTÁTIL COM CARGA DE PQS DE 12 KG, CLASSE BC - FORNECIMENTO E INSTALAÇÃO. AF_10/2020_PE</t>
  </si>
  <si>
    <t xml:space="preserve">ABRIGO PARA HIDRANTE, 75X45X17CM, COM REGISTRO GLOBO ANGULAR 45 GRAUS 2 1/2", ADAPTADOR STORZ 2 1/2", MANGUEIRA DE INCÊNDIO 15M 2 1/2" E ESGUICHO EM LATÃO 2 1/2" - FORNECIMENTO E INSTALAÇÃO. AF_10/2020</t>
  </si>
  <si>
    <t xml:space="preserve">CAIXA DE INCÊNDIO 45X75X17CM - FORNECIMENTO E INSTALAÇÃO. AF_10/2020</t>
  </si>
  <si>
    <t xml:space="preserve">CAIXA DE INCÊNDIO 60X90X17CM - FORNECIMENTO E INSTALAÇÃO. AF_10/2020</t>
  </si>
  <si>
    <t xml:space="preserve">CONJUNTO DE MANGUEIRA PARA COMBATE A INCÊNDIO EM FIBRA DE POLIESTER PURA, COM 1.1/2", REVESTIDA INTERNAMENTE, COMPRIMENTO DE 15M - FORNECIMENTO E INSTALAÇÃO. AF_10/2020</t>
  </si>
  <si>
    <t xml:space="preserve">HIDRANTE SUBTERRÂNEO PREDIAL (COM CURVA LONGA E CAIXA), DN 75 MM - FORNECIMENTO E INSTALAÇÃO. AF_10/2020</t>
  </si>
  <si>
    <t xml:space="preserve">MANÔMETRO 0 A 200 PSI (0 A 14 KGF/CM2), D = 50MM - FORNECIMENTO E INSTALAÇÃO. AF_10/2020</t>
  </si>
  <si>
    <t xml:space="preserve">CABO TELEFÔNICO CCI-50 1 PAR, INSTALADO EM ENTRADA DE EDIFICAÇÃO - FORNECIMENTO E INSTALAÇÃO. AF_11/2019</t>
  </si>
  <si>
    <t xml:space="preserve">CABO TELEFÔNICO CCI-50 2 PARES, SEM BLINDAGEM, INSTALADO EM ENTRADA DE EDIFICAÇÃO - FORNECIMENTO E INSTALAÇÃO. AF_11/2019</t>
  </si>
  <si>
    <t xml:space="preserve">CABO TELEFÔNICO CCI-50 3 PARES, SEM BLINDAGEM, INSTALADO EM ENTRADA DE EDIFICAÇÃO - FORNECIMENTO E INSTALAÇÃO. AF_11/2019</t>
  </si>
  <si>
    <t xml:space="preserve">CABO TELEFÔNICO CCI-50 4 PARES, SEM BLINDAGEM, INSTALADO EM ENTRADA DE EDIFICAÇÃO - FORNECIMENTO E INSTALAÇÃO. AF_11/2019</t>
  </si>
  <si>
    <t xml:space="preserve">CABO TELEFÔNICO CCI-50 5 PARES, SEM BLINDAGEM, INSTALADO EM ENTRADA DE EDIFICAÇÃO - FORNECIMENTO E INSTALAÇÃO. AF_11/2019</t>
  </si>
  <si>
    <t xml:space="preserve">CABO TELEFÔNICO CCI-50 6 PARES, SEM BLINDAGEM, INSTALADO EM ENTRADA DE EDIFICAÇÃO - FORNECIMENTO E INSTALAÇÃO. AF_11/2019</t>
  </si>
  <si>
    <t xml:space="preserve">CABO TELEFÔNICO CI-50 10 PARES INSTALADO EM ENTRADA DE EDIFICAÇÃO - FORNECIMENTO E INSTALAÇÃO. AF_11/2019</t>
  </si>
  <si>
    <t xml:space="preserve">CABO TELEFÔNICO CI-50 20 PARES INSTALADO EM ENTRADA DE EDIFICAÇÃO - FORNECIMENTO E INSTALAÇÃO. AF_11/2019</t>
  </si>
  <si>
    <t xml:space="preserve">CABO TELEFÔNICO CI-50 30 PARES INSTALADO EM ENTRADA DE EDIFICAÇÃO - FORNECIMENTO E INSTALAÇÃO. AF_11/2019</t>
  </si>
  <si>
    <t xml:space="preserve">CABO TELEFÔNICO CI-50 50 PARES INSTALADO EM ENTRADA DE EDIFICAÇÃO - FORNECIMENTO E INSTALAÇÃO. AF_11/2019</t>
  </si>
  <si>
    <t xml:space="preserve">CABO TELEFÔNICO CI-50 75 PARES INSTALADO EM ENTRADA DE EDIFICAÇÃO - FORNECIMENTO E INSTALAÇÃO. AF_11/2019</t>
  </si>
  <si>
    <t xml:space="preserve">CABO TELEFÔNICO CI-50 200 PARES INSTALADO EM ENTRADA DE EDIFICAÇÃO - FORNECIMENTO E INSTALAÇÃO. AF_11/2019</t>
  </si>
  <si>
    <t xml:space="preserve">CABO TELEFÔNICO CCI-50 4 PARES, SEM BLINDAGEM, INSTALADO EM PRUMADA - FORNECIMENTO E INSTALAÇÃO. AF_11/2019</t>
  </si>
  <si>
    <t xml:space="preserve">CABO TELEFÔNICO CCI-50 5 PARES, SEM BLINDAGEM, INSTALADO EM PRUMADA - FORNECIMENTO E INSTALAÇÃO. AF_11/2019</t>
  </si>
  <si>
    <t xml:space="preserve">CABO TELEFÔNICO CCI-50 6 PARES, SEM BLINDAGEM, INSTALADO EM PRUMADA - FORNECIMENTO E INSTALAÇÃO. AF_11/2019</t>
  </si>
  <si>
    <t xml:space="preserve">CABO TELEFÔNICO CI-50 10 PARES INSTALADO EM PRUMADA - FORNECIMENTO E INSTALAÇÃO. AF_11/2019</t>
  </si>
  <si>
    <t xml:space="preserve">CABO TELEFÔNICO CI-50 20 PARES INSTALADO EM PRUMADA - FORNECIMENTO E INSTALAÇÃO. AF_11/2019</t>
  </si>
  <si>
    <t xml:space="preserve">CABO TELEFÔNICO CI-50 30 PARES INSTALADO EM PRUMADA - FORNECIMENTO E INSTALAÇÃO. AF_11/2019</t>
  </si>
  <si>
    <t xml:space="preserve">CABO TELEFÔNICO CI-50 50 PARES INSTALADO EM PRUMADA - FORNECIMENTO E INSTALAÇÃO. AF_11/2019</t>
  </si>
  <si>
    <t xml:space="preserve">CABO TELEFÔNICO CCI-50 1 PAR, SEM BLINDAGEM, INSTALADO EM DISTRIBUIÇÃO DE EDIFICAÇÃO RESIDENCIAL - FORNECIMENTO E INSTALAÇÃO. AF_11/2019</t>
  </si>
  <si>
    <t xml:space="preserve">CABO TELEFÔNICO CCI-50 2 PARES, SEM BLINDAGEM, INSTALADO EM DISTRIBUIÇÃO DE EDIFICAÇÃO RESIDENCIAL - FORNECIMENTO E INSTALAÇÃO. AF_11/2019</t>
  </si>
  <si>
    <t xml:space="preserve">CABO TELEFÔNICO CCI-50 3 PARES, SEM BLINDAGEM, INSTALADO EM DISTRIBUIÇÃO DE EDIFICAÇÃO RESIDENCIAL - FORNECIMENTO E INSTALAÇÃO. AF_11/2019</t>
  </si>
  <si>
    <t xml:space="preserve">CABO TELEFÔNICO CCI-50 4 PARES, SEM BLINDAGEM, INSTALADO EM DISTRIBUIÇÃO DE EDIFICAÇÃO RESIDENCIAL - FORNECIMENTO E INSTALAÇÃO. AF_11/2019</t>
  </si>
  <si>
    <t xml:space="preserve">CABO TELEFÔNICO CCI-50 5 PARES, SEM BLINDAGEM, INSTALADO EM DISTRIBUIÇÃO DE EDIFICAÇÃO RESIDENCIAL - FORNECIMENTO E INSTALAÇÃO. AF_11/2019</t>
  </si>
  <si>
    <t xml:space="preserve">CABO TELEFÔNICO CCI-50 6 PARES, SEM BLINDAGEM, INSTALADO EM DISTRIBUIÇÃO DE EDIFICAÇÃO RESIDENCIAL - FORNECIMENTO E INSTALAÇÃO. AF_11/2019</t>
  </si>
  <si>
    <t xml:space="preserve">CABO TELEFÔNICO CI-50 10 PARES INSTALADO EM DISTRIBUIÇÃO DE EDIFICAÇÃO RESIDENCIAL - FORNECIMENTO E INSTALAÇÃO. AF_11/2019</t>
  </si>
  <si>
    <t xml:space="preserve">CABO TELEFÔNICO CCI-50 1 PAR, SEM BLINDAGEM, INSTALADO EM DISTRIBUIÇÃO DE EDIFICAÇÃO INSTITUCIONAL - FORNECIMENTO E INSTALAÇÃO. AF_11/2019</t>
  </si>
  <si>
    <t xml:space="preserve">CABO TELEFÔNICO CCI-50 2 PARES, SEM BLINDAGEM, INSTALADO EM DISTRIBUIÇÃO DE EDIFICAÇÃO INSTITUCIONAL - FORNECIMENTO E INSTALAÇÃO. AF_11/2019</t>
  </si>
  <si>
    <t xml:space="preserve">CABO TELEFÔNICO CCI-50 3 PARES, SEM BLINDAGEM, INSTALADO EM DISTRIBUIÇÃO DE EDIFICAÇÃO INSTITUCIONAL - FORNECIMENTO E INSTALAÇÃO. AF_11/2019</t>
  </si>
  <si>
    <t xml:space="preserve">CABO TELEFÔNICO CCI-50 4 PARES, SEM BLINDAGEM, INSTALADO EM DISTRIBUIÇÃO DE EDIFICAÇÃO INSTITUCIONAL - FORNECIMENTO E INSTALAÇÃO. AF_11/2019</t>
  </si>
  <si>
    <t xml:space="preserve">CABO TELEFÔNICO CCI-50 5 PARES, SEM BLINDAGEM, INSTALADO EM DISTRIBUIÇÃO DE EDIFICAÇÃO INSTITUCIONAL - FORNECIMENTO E INSTALAÇÃO. AF_11/2019</t>
  </si>
  <si>
    <t xml:space="preserve">CABO TELEFÔNICO CCI-50 6 PARES, SEM BLINDAGEM, INSTALADO EM DISTRIBUIÇÃO DE EDIFICAÇÃO INSTITUCIONAL - FORNECIMENTO E INSTALAÇÃO. AF_11/2019</t>
  </si>
  <si>
    <t xml:space="preserve">CABO TELEFÔNICO CI-50 10 PARES INSTALADO EM DISTRIBUIÇÃO DE EDIFICAÇÃO INSTITUCIONAL - FORNECIMENTO E INSTALAÇÃO. AF_11/2019</t>
  </si>
  <si>
    <t xml:space="preserve">CABO TELEFÔNICO CTP-APL-50 10 PARES INSTALADO EM ENTRADA DE EDIFICAÇÃO - FORNECIMENTO E INSTALAÇÃO. AF_11/2019</t>
  </si>
  <si>
    <t xml:space="preserve">CABO TELEFÔNICO CTP-APL-50 20 PARES INSTALADO EM ENTRADA DE EDIFICAÇÃO - FORNECIMENTO E INSTALAÇÃO. AF_11/2019</t>
  </si>
  <si>
    <t xml:space="preserve">CABO TELEFÔNICO CTP-APL-50 30 PARES INSTALADO EM ENTRADA DE EDIFICAÇÃO - FORNECIMENTO E INSTALAÇÃO. AF_11/2019</t>
  </si>
  <si>
    <t xml:space="preserve">CAIXA DE PASSAGEM PARA TELEFONE 15X15X10CM (SOBREPOR), FORNECIMENTO E INSTALACAO. AF_11/2019</t>
  </si>
  <si>
    <t xml:space="preserve">CAIXA DE PASSAGEM PARA TELEFONE 80X80X15CM (SOBREPOR) FORNECIMENTO E INSTALACAO. AF_11/2019</t>
  </si>
  <si>
    <t xml:space="preserve">QUADRO DE DISTRIBUIÇÃO PARA TELEFONE N.2, 20X20X12CM EM CHAPA METALICA, DE EMBUTIR, SEM ACESSORIOS, PADRÃO TELEBRAS, FORNECIMENTO E INSTALAÇÃO. AF_11/2019</t>
  </si>
  <si>
    <t xml:space="preserve">QUADRO DE DISTRIBUICAO PARA TELEFONE N.3, 40X40X12CM EM CHAPA METALICA, DE EMBUTIR, SEM ACESSORIOS, PADRAO TELEBRAS, FORNECIMENTO E INSTALAÇÃO. AF_11/2019</t>
  </si>
  <si>
    <t xml:space="preserve">QUADRO DE DISTRIBUICAO PARA TELEFONE N.4, 60X60X12CM EM CHAPA METALICA, DE EMBUTIR, SEM ACESSORIOS, PADRAO TELEBRAS, FORNECIMENTO E INSTALAÇÃO. AF_11/2019</t>
  </si>
  <si>
    <t xml:space="preserve">QUADRO DE DISTRIBUIÇÃO PARA TELEFONE N.5, 80X80X12CM EM CHAPA METALICA, SEM ACESSORIOS, PADRAO TELEBRAS, FORNECIMENTO E INSTALAÇÃO. AF_11/2019</t>
  </si>
  <si>
    <t xml:space="preserve">CAIXA ENTERRADA PARA INSTALAÇÕES TELEFÔNICAS TIPO R1, EM ALVENARIA COM BLOCOS DE CONCRETO, DIMENSÕES INTERNAS: 0,35X0,60X0,60 M, EXCLUINDO TAMPÃO. AF_12/2020</t>
  </si>
  <si>
    <t xml:space="preserve">TAMPA PARA CAIXA TIPO R1, EM FERRO FUNDIDO, DIMENSÕES INTERNAS: 0,40 X 0,60 M - FORNECIMENTO E INSTALAÇÃO. AF_12/2020</t>
  </si>
  <si>
    <t xml:space="preserve">TAMPA PARA CAIXA TIPO R2 E R3, EM FERRO FUNDIDO, DIMENSÕES INTERNAS: 0,55 X 1,10 M - FORNECIMENTO E INSTALAÇÃO. AF_12/2020</t>
  </si>
  <si>
    <t xml:space="preserve">PINTURA ANTICORROSIVA DE DUTO METÁLICO. AF_04/2018</t>
  </si>
  <si>
    <t xml:space="preserve">AR CONDICIONADO SPLIT INVERTER, HI-WALL (PAREDE), 9000 BTU/H, CICLO FRIO - FORNECIMENTO E INSTALAÇÃO. AF_11/2021_PE</t>
  </si>
  <si>
    <t xml:space="preserve">AR CONDICIONADO SPLIT ON/OFF, HI-WALL (PAREDE), 9000 BTUS/H, CICLO FRIO - FORNECIMENTO E INSTALAÇÃO. AF_11/2021_PE</t>
  </si>
  <si>
    <t xml:space="preserve">AR CONDICIONADO SPLIT ON/OFF, HI-WALL (PAREDE), 9000 BTUS/H, CICLO QUENTE/FRIO - FORNECIMENTO E INSTALAÇÃO. AF_11/2021_PE</t>
  </si>
  <si>
    <t xml:space="preserve">AR CONDICIONADO SPLIT INVERTER, HI-WALL (PAREDE), 12000 BTU/H, CICLO FRIO - FORNECIMENTO E INSTALAÇÃO. AF_11/2021_PE</t>
  </si>
  <si>
    <t xml:space="preserve">AR CONDICIONADO SPLIT ON/OFF, HI-WALL (PAREDE), 12000 BTUS/H, CICLO FRIO - FORNECIMENTO E INSTALAÇÃO. AF_11/2021_PE</t>
  </si>
  <si>
    <t xml:space="preserve">AR CONDICIONADO SPLIT ON/OFF, HI-WALL (PAREDE), 12000 BTUS/H, CICLO QUENTE/FRIO - FORNECIMENTO E INSTALAÇÃO. AF_11/2021_PE</t>
  </si>
  <si>
    <t xml:space="preserve">AR CONDICIONADO SPLIT INVERTER, HI-WALL (PAREDE), 18000 BTU/H, CICLO FRIO - FORNECIMENTO E INSTALAÇÃO. AF_11/2021_PE</t>
  </si>
  <si>
    <t xml:space="preserve">AR CONDICIONADO SPLIT ON/OFF, HI-WALL (PAREDE), 18000 BTUS/H, CICLO FRIO - FORNECIMENTO E INSTALAÇÃO. AF_11/2021_PE</t>
  </si>
  <si>
    <t xml:space="preserve">AR CONDICIONADO SPLIT ON/OFF, HI-WALL (PAREDE), 18000 BTUS/H, CICLO QUENTE/FRIO - FORNECIMENTO E INSTALAÇÃO. AF_11/2021_PE</t>
  </si>
  <si>
    <t xml:space="preserve">AR CONDICIONADO SPLIT INVERTER, HI-WALL (PAREDE), 24000 BTU/H, CICLO FRIO - FORNECIMENTO E INSTALAÇÃO. AF_11/2021_PE</t>
  </si>
  <si>
    <t xml:space="preserve">AR CONDICIONADO SPLIT ON/OFF, HI-WALL (PAREDE), 24000 BTUS/H, CICLO FRIO - FORNECIMENTO E INSTALAÇÃO. AF_11/2021_PE</t>
  </si>
  <si>
    <t xml:space="preserve">AR CONDICIONADO SPLIT ON/OFF, HI-WALL (PAREDE), 24000 BTUS/H, CICLO QUENTE/FRIO - FORNECIMENTO E INSTALAÇÃO. AF_11/2021_PE</t>
  </si>
  <si>
    <t xml:space="preserve">AR CONDICIONADO SPLIT INVERTER, PISO TETO, 18000 BTU/H, CICLO FRIO - FORNECIMENTO E INSTALAÇÃO. AF_11/2021_PE</t>
  </si>
  <si>
    <t xml:space="preserve">AR CONDICIONADO SPLIT ON/OFF, PISO TETO, 18.000 BTU/H, CICLO FRIO - FORNECIMENTO E INSTALAÇÃO. AF_11/2021_PE</t>
  </si>
  <si>
    <t xml:space="preserve">AR CONDICIONADO SPLIT INVERTER, PISO TETO, 24000 BTU/H, CICLO FRIO - FORNECIMENTO E INSTALAÇÃO. AF_11/2021_PE</t>
  </si>
  <si>
    <t xml:space="preserve">AR CONDICIONADO SPLIT ON/OFF, PISO TETO, 24.000 BTU/H, CICLO FRIO - FORNECIMENTO E INSTALAÇÃO. AF_11/2021_PE</t>
  </si>
  <si>
    <t xml:space="preserve">AR CONDICIONADO SPLIT INVERTER, PISO TETO, 24000 BTU/H, QUENTE/FRIO - FORNECIMENTO E INSTALAÇÃO. AF_11/2021_PE</t>
  </si>
  <si>
    <t xml:space="preserve">AR CONDICIONADO SPLIT INVERTER, PISO TETO, 36000 BTU/H, CICLO FRIO - FORNECIMENTO E INSTALAÇÃO. AF_11/2021_PE</t>
  </si>
  <si>
    <t xml:space="preserve">AR CONDICIONADO SPLIT ON/OFF, PISO TETO, 36.000 BTU/H, CICLO FRIO - FORNECIMENTO E INSTALAÇÃO. AF_11/2021_PE</t>
  </si>
  <si>
    <t xml:space="preserve">AR CONDICIONADO SPLIT INVERTER, PISO TETO, 48000 BTU/H, CICLO FRIO - FORNECIMENTO E INSTALAÇÃO. AF_11/2021_PE</t>
  </si>
  <si>
    <t xml:space="preserve">AR CONDICIONADO SPLIT ON/OFF, PISO TETO, 48.000 BTU/H, CICLO FRIO - FORNECIMENTO E INSTALAÇÃO. AF_11/2021_PE</t>
  </si>
  <si>
    <t xml:space="preserve">AR CONDICIONADO SPLIT INVERTER, PISO TETO, APRESENTANDO ENTRE 54000 E 58000 BTU/H, CICLO FRIO - FORNECIMENTO E INSTALAÇÃO. AF_11/2021_PE</t>
  </si>
  <si>
    <t xml:space="preserve">AR CONDICIONADO SPLIT ON/OFF, PISO TETO, 60.000 BTU/H, CICLO FRIO - FORNECIMENTO E INSTALAÇÃO. AF_11/2021_PE</t>
  </si>
  <si>
    <t xml:space="preserve">AR CONDICIONADO SPLIT ON/OFF, CASSETE (TETO), FRIO 4 VIAS 18000 BTU/H - FORNECIMENTO E INSTALAÇÃO. AF_11/2021_PE</t>
  </si>
  <si>
    <t xml:space="preserve">AR CONDICIONADO SPLIT ON/OFF, CASSETE (TETO), 18000 BTU/H, CICLO QUENTE/FRIO - FORNECIMENTO E INSTALAÇÃO. AF_11/2021_PE</t>
  </si>
  <si>
    <t xml:space="preserve">AR CONDICIONADO SPLIT ON/OFF, CASSETE (TETO), FRIO 4 VIAS 24000 BTU/H - FORNECIMENTO E INSTALAÇÃO. AF_11/2021_PE</t>
  </si>
  <si>
    <t xml:space="preserve">AR CONDICIONADO SPLIT ON/OFF, CASSETE (TETO), 24000 BTU/H, CICLO QUENTE/FRIO - FORNECIMENTO E INSTALAÇÃO. AF_11/2021_PE</t>
  </si>
  <si>
    <t xml:space="preserve">AR CONDICIONADO SPLIT ON/OFF, CASSETE (TETO), FRIO 4 VIAS 36000 BTU/H - FORNECIMENTO E INSTALAÇÃO. AF_11/2021_PE</t>
  </si>
  <si>
    <t xml:space="preserve">AR CONDICIONADO SPLIT ON/OFF, CASSETE (TETO), 36000 BTU/H, CICLO QUENTE/FRIO - FORNECIMENTO E INSTALAÇÃO. AF_11/2021_PE</t>
  </si>
  <si>
    <t xml:space="preserve">AR CONDICIONADO SPLIT ON/OFF, CASSETE (TETO), FRIO 4 VIAS 48000 BTU/H - FORNECIMENTO E INSTALAÇÃO. AF_11/2021_PE</t>
  </si>
  <si>
    <t xml:space="preserve">AR CONDICIONADO SPLIT ON/OFF, CASSETE (TETO), 48000 BTU/H, CICLO QUENTE/FRIO - FORNECIMENTO E INSTALAÇÃO. AF_11/2021_PE</t>
  </si>
  <si>
    <t xml:space="preserve">AR CONDICIONADO SPLIT ON/OFF, CASSETE (TETO), FRIO 4 VIAS 60000 BTU/H - FORNECIMENTO E INSTALAÇÃO. AF_11/2021_PE</t>
  </si>
  <si>
    <t xml:space="preserve">AR CONDICIONADO SPLIT ON/OFF, CASSETE (TETO), 60000 BTU/H, CICLO QUENTE/FRIO - FORNECIMENTO E INSTALAÇÃO. AF_11/2021_PE</t>
  </si>
  <si>
    <t xml:space="preserve">AR CONDICIONADO SPLITÃO 10 TR - FORNECIMENTO E INSTALAÇÃO. AF_11/2021_PE</t>
  </si>
  <si>
    <t xml:space="preserve">AR CONDICIONADO SPLITÃO 15 TR - FORNECIMENTO E INSTALAÇÃO. AF_11/2021_PE</t>
  </si>
  <si>
    <t xml:space="preserve">RASGO E CHUMBAMENTO EM ALVENARIA PARA TUBOS DE SPLIT PAREDE DE 9000 A 24000 BTUS/H. AF_11/2021</t>
  </si>
  <si>
    <t xml:space="preserve">TUBO EM COBRE FLEXÍVEL, DN 1/4", COM ISOLAMENTO, INSTALADO EM FORRO, PARA RAMAL DE ALIMENTAÇÃO DE AR CONDICIONADO, INCLUSO FIXADOR. AF_11/2021</t>
  </si>
  <si>
    <t xml:space="preserve">TUBO EM COBRE FLEXÍVEL, DN 3/8", COM ISOLAMENTO, INSTALADO EM FORRO, PARA RAMAL DE ALIMENTAÇÃO DE AR CONDICIONADO, INCLUSO FIXADOR. AF_11/2021</t>
  </si>
  <si>
    <t xml:space="preserve">TUBO EM COBRE FLEXÍVEL, DN 1/2", COM ISOLAMENTO, INSTALADO EM FORRO, PARA RAMAL DE ALIMENTAÇÃO DE AR CONDICIONADO, INCLUSO FIXADOR. AF_11/2021</t>
  </si>
  <si>
    <t xml:space="preserve">TUBO EM COBRE FLEXÍVEL, DN 5/8", COM ISOLAMENTO, INSTALADO EM FORRO, PARA RAMAL DE ALIMENTAÇÃO DE AR CONDICIONADO, INCLUSO FIXADOR. AF_11/2021</t>
  </si>
  <si>
    <t xml:space="preserve">INSTALAÇÃO DE TUBOS E CONEXÕES, EM AÇO/FERRO GALVANIZADO, PARA O CENTRO DE MEDIÇÃO DE GÁS DE EDIFÍCIO RESIDENCIAL, COM 4 PAVIMENTOS, 16 UNIDADES HABITACIONAIS, DN 32 (1 1/4) - FORNECIMENTO E INSTALAÇÃO. AF_10/2020</t>
  </si>
  <si>
    <t xml:space="preserve">INSTALAÇÃO DE TUBOS E CONEXÕES, EM AÇO/FERRO GALVANIZADO, PARA O CENTRO DE MEDIÇÃO DE GÁS DE EDIFÍCIO RESIDENCIAL, COM 4 PAVIMENTOS, 16 UNIDADES HABITACIONAIS, DN 50 (2) - FORNECIMENTO E INSTALAÇÃO. AF_10/2020</t>
  </si>
  <si>
    <t xml:space="preserve">CABO ELETRÔNICO CATEGORIA 5E, INSTALADO EM EDIFICAÇÃO RESIDENCIAL - FORNECIMENTO E INSTALAÇÃO. AF_11/2019</t>
  </si>
  <si>
    <t xml:space="preserve">CABO ELETRÔNICO CATEGORIA 5E, INSTALADO EM EDIFICAÇÃO INSTITUCIONAL - FORNECIMENTO E INSTALAÇÃO. AF_11/2019</t>
  </si>
  <si>
    <t xml:space="preserve">CABO ELETRÔNICO CATEGORIA 6, INSTALADO EM EDIFICAÇÃO RESIDENCIAL - FORNECIMENTO E INSTALAÇÃO. AF_11/2019</t>
  </si>
  <si>
    <t xml:space="preserve">CABO ELETRÔNICO CATEGORIA 6, INSTALADO EM EDIFICAÇÃO INSTITUCIONAL - FORNECIMENTO E INSTALAÇÃO. AF_11/2019</t>
  </si>
  <si>
    <t xml:space="preserve">CABO ELETRÔNICO CATEGORIA 6A, INSTALADO EM EDIFICAÇÃO RESIDENCIAL - FORNECIMENTO E INSTALAÇÃO. AF_11/2019</t>
  </si>
  <si>
    <t xml:space="preserve">CABO ELETRÔNICO CATEGORIA 6A, INSTALADO EM EDIFICAÇÃO INSTITUCIONAL - FORNECIMENTO E INSTALAÇÃO. AF_11/2019</t>
  </si>
  <si>
    <t xml:space="preserve">CABO COAXIAL RG6 95% - FORNECIMENTO E INSTALAÇÃO. AF_11/2019</t>
  </si>
  <si>
    <t xml:space="preserve">PATCH PANEL 24 PORTAS, CATEGORIA 5E - FORNECIMENTO E INSTALAÇÃO. AF_11/2019</t>
  </si>
  <si>
    <t xml:space="preserve">PATCH PANEL 24 PORTAS, CATEGORIA 6 - FORNECIMENTO E INSTALAÇÃO. AF_11/2019</t>
  </si>
  <si>
    <t xml:space="preserve">PATCH PANEL 48 PORTAS, CATEGORIA 6 - FORNECIMENTO E INSTALAÇÃO. AF_11/2019</t>
  </si>
  <si>
    <t xml:space="preserve">RACK FECHADO PARA SERVIDOR - FORNECIMENTO E INSTALAÇÃO. AF_11/2019</t>
  </si>
  <si>
    <t xml:space="preserve">BLOCO DE ENGATE RÁPIDO PARA BASTIDOR TIPO M10 - FORNECIMENTO E INSTALAÇÃO. AF_11/2019</t>
  </si>
  <si>
    <t xml:space="preserve">TOMADA DE REDE RJ45 - FORNECIMENTO E INSTALAÇÃO. AF_11/2019</t>
  </si>
  <si>
    <t xml:space="preserve">TOMADA PARA TELEFONE RJ11 - FORNECIMENTO E INSTALAÇÃO. AF_11/2019</t>
  </si>
  <si>
    <t xml:space="preserve">PATCH PANEL 48 PORTAS, CATEGORIA 5E - FORNECIMENTO E INSTALAÇÃO. AF_11/2019</t>
  </si>
  <si>
    <t xml:space="preserve">CABO COAXIAL RG11 95% - FORNECIMENTO E INSTALAÇÃO. AF_11/2019</t>
  </si>
  <si>
    <t xml:space="preserve">CABO COAXIAL RG59 95% - FORNECIMENTO E INSTALAÇÃO. AF_11/2019</t>
  </si>
  <si>
    <t xml:space="preserve">RACK ABERTO EM COLUNA 44U PARA SERVIDOR - FORNECIMENTO E INSTALAÇÃO. AF_11/2019</t>
  </si>
  <si>
    <t xml:space="preserve">TUBO, PVC, SOLDÁVEL, DN 20MM, INSTALADO EM RAMAL OU SUB-RAMAL DE ÁGUA - FORNECIMENTO E INSTALAÇÃO. AF_06/2022</t>
  </si>
  <si>
    <t xml:space="preserve">TUBO, PVC, SOLDÁVEL, DN 25MM, INSTALADO EM RAMAL OU SUB-RAMAL DE ÁGUA - FORNECIMENTO E INSTALAÇÃO. AF_06/2022</t>
  </si>
  <si>
    <t xml:space="preserve">TUBO, PVC, SOLDÁVEL, DN 32MM, INSTALADO EM RAMAL OU SUB-RAMAL DE ÁGUA - FORNECIMENTO E INSTALAÇÃO. AF_06/2022</t>
  </si>
  <si>
    <t xml:space="preserve">TUBO, PVC, SOLDÁVEL, DN 20MM, INSTALADO EM RAMAL DE DISTRIBUIÇÃO DE ÁGUA - FORNECIMENTO E INSTALAÇÃO. AF_06/2022</t>
  </si>
  <si>
    <t xml:space="preserve">TUBO, PVC, SOLDÁVEL, DN 25MM, INSTALADO EM RAMAL DE DISTRIBUIÇÃO DE ÁGUA - FORNECIMENTO E INSTALAÇÃO. AF_06/2022</t>
  </si>
  <si>
    <t xml:space="preserve">TUBO, PVC, SOLDÁVEL, DN 32MM, INSTALADO EM RAMAL DE DISTRIBUIÇÃO DE ÁGUA - FORNECIMENTO E INSTALAÇÃO. AF_06/2022</t>
  </si>
  <si>
    <t xml:space="preserve">TUBO, PVC, SOLDÁVEL, DN 25MM, INSTALADO EM PRUMADA DE ÁGUA - FORNECIMENTO E INSTALAÇÃO. AF_06/2022</t>
  </si>
  <si>
    <t xml:space="preserve">TUBO, PVC, SOLDÁVEL, DN 32MM, INSTALADO EM PRUMADA DE ÁGUA - FORNECIMENTO E INSTALAÇÃO. AF_06/2022</t>
  </si>
  <si>
    <t xml:space="preserve">TUBO, PVC, SOLDÁVEL, DN 40MM, INSTALADO EM PRUMADA DE ÁGUA - FORNECIMENTO E INSTALAÇÃO. AF_06/2022</t>
  </si>
  <si>
    <t xml:space="preserve">TUBO, PVC, SOLDÁVEL, DN 50MM, INSTALADO EM PRUMADA DE ÁGUA - FORNECIMENTO E INSTALAÇÃO. AF_06/2022</t>
  </si>
  <si>
    <t xml:space="preserve">TUBO, PVC, SOLDÁVEL, DN 60MM, INSTALADO EM PRUMADA DE ÁGUA - FORNECIMENTO E INSTALAÇÃO. AF_06/2022</t>
  </si>
  <si>
    <t xml:space="preserve">TUBO, PVC, SOLDÁVEL, DN 75MM, INSTALADO EM PRUMADA DE ÁGUA - FORNECIMENTO E INSTALAÇÃO. AF_06/2022</t>
  </si>
  <si>
    <t xml:space="preserve">TUBO, PVC, SOLDÁVEL, DN 85MM, INSTALADO EM PRUMADA DE ÁGUA - FORNECIMENTO E INSTALAÇÃO. AF_06/2022</t>
  </si>
  <si>
    <t xml:space="preserve">TUBO PVC, SÉRIE R, ÁGUA PLUVIAL, DN 40 MM, FORNECIDO E INSTALADO EM RAMAL DE ENCAMINHAMENTO. AF_06/2022</t>
  </si>
  <si>
    <t xml:space="preserve">TUBO PVC, SÉRIE R, ÁGUA PLUVIAL, DN 50 MM, FORNECIDO E INSTALADO EM RAMAL DE ENCAMINHAMENTO. AF_06/2022</t>
  </si>
  <si>
    <t xml:space="preserve">TUBO PVC, SÉRIE R, ÁGUA PLUVIAL, DN 75 MM, FORNECIDO E INSTALADO EM RAMAL DE ENCAMINHAMENTO. AF_06/2022</t>
  </si>
  <si>
    <t xml:space="preserve">TUBO PVC, SÉRIE R, ÁGUA PLUVIAL, DN 100 MM, FORNECIDO E INSTALADO EM RAMAL DE ENCAMINHAMENTO. AF_06/2022</t>
  </si>
  <si>
    <t xml:space="preserve">TUBO PVC, SÉRIE R, ÁGUA PLUVIAL, DN 75 MM, FORNECIDO E INSTALADO EM CONDUTORES VERTICAIS DE ÁGUAS PLUVIAIS. AF_06/2022</t>
  </si>
  <si>
    <t xml:space="preserve">TUBO PVC, SÉRIE R, ÁGUA PLUVIAL, DN 100 MM, FORNECIDO E INSTALADO EM CONDUTORES VERTICAIS DE ÁGUAS PLUVIAIS. AF_06/2022</t>
  </si>
  <si>
    <t xml:space="preserve">TUBO PVC, SÉRIE R, ÁGUA PLUVIAL, DN 150 MM, FORNECIDO E INSTALADO EM CONDUTORES VERTICAIS DE ÁGUAS PLUVIAIS. AF_06/2022</t>
  </si>
  <si>
    <t xml:space="preserve">TUBO, CPVC, SOLDÁVEL, DN 15MM, INSTALADO EM RAMAL OU SUB-RAMAL DE ÁGUA - FORNECIMENTO E INSTALAÇÃO. AF_06/2022</t>
  </si>
  <si>
    <t xml:space="preserve">TUBO, CPVC, SOLDÁVEL, DN 22MM, INSTALADO EM RAMAL OU SUB-RAMAL DE ÁGUA - FORNECIMENTO E INSTALAÇÃO. AF_06/2022</t>
  </si>
  <si>
    <t xml:space="preserve">TUBO, CPVC, SOLDÁVEL, DN 28MM, INSTALADO EM RAMAL OU SUB-RAMAL DE ÁGUA - FORNECIMENTO E INSTALAÇÃO. AF_06/2022</t>
  </si>
  <si>
    <t xml:space="preserve">TUBO, CPVC, SOLDÁVEL, DN 35MM, INSTALADO EM RAMAL OU SUB-RAMAL DE ÁGUA   FORNECIMENTO E INSTALAÇÃO. AF_06/2022</t>
  </si>
  <si>
    <t xml:space="preserve">TUBO PVC, SERIE NORMAL, ESGOTO PREDIAL, DN 40 MM, FORNECIDO E INSTALADO EM RAMAL DE DESCARGA OU RAMAL DE ESGOTO SANITÁRIO. AF_08/2022</t>
  </si>
  <si>
    <t xml:space="preserve">TUBO PVC, SERIE NORMAL, ESGOTO PREDIAL, DN 50 MM, FORNECIDO E INSTALADO EM RAMAL DE DESCARGA OU RAMAL DE ESGOTO SANITÁRIO. AF_08/2022</t>
  </si>
  <si>
    <t xml:space="preserve">TUBO PVC, SERIE NORMAL, ESGOTO PREDIAL, DN 75 MM, FORNECIDO E INSTALADO EM RAMAL DE DESCARGA OU RAMAL DE ESGOTO SANITÁRIO. AF_08/2022</t>
  </si>
  <si>
    <t xml:space="preserve">TUBO PVC, SERIE NORMAL, ESGOTO PREDIAL, DN 100 MM, FORNECIDO E INSTALADO EM RAMAL DE DESCARGA OU RAMAL DE ESGOTO SANITÁRIO. AF_08/2022</t>
  </si>
  <si>
    <t xml:space="preserve">TUBO, CPVC, SOLDÁVEL, DN 22MM, INSTALADO EM RAMAL DE DISTRIBUIÇÃO DE ÁGUA - FORNECIMENTO E INSTALAÇÃO. AF_06/2022</t>
  </si>
  <si>
    <t xml:space="preserve">TUBO, CPVC, SOLDÁVEL, DN 28MM, INSTALADO EM RAMAL DE DISTRIBUIÇÃO DE ÁGUA - FORNECIMENTO E INSTALAÇÃO. AF_06/2022</t>
  </si>
  <si>
    <t xml:space="preserve">TUBO, CPVC, SOLDÁVEL, DN 35MM, INSTALADO EM PRUMADA DE ÁGUA   FORNECIMENTO E INSTALAÇÃO. AF_06/2022</t>
  </si>
  <si>
    <t xml:space="preserve">TUBO, CPVC, SOLDÁVEL, DN 42MM, INSTALADO EM PRUMADA DE ÁGUA   FORNECIMENTO E INSTALAÇÃO. AF_06/2022</t>
  </si>
  <si>
    <t xml:space="preserve">TUBO, CPVC, SOLDÁVEL, DN 73MM, INSTALADO EM PRUMADA DE ÁGUA   FORNECIMENTO E INSTALAÇÃO. AF_06/2022</t>
  </si>
  <si>
    <t xml:space="preserve">TUBO, CPVC, SOLDÁVEL, DN 89MM, INSTALADO EM PRUMADA DE ÁGUA   FORNECIMENTO E INSTALAÇÃO. AF_06/2022</t>
  </si>
  <si>
    <t xml:space="preserve">TUBO PVC, SERIE NORMAL, ESGOTO PREDIAL, DN 50 MM, FORNECIDO E INSTALADO EM PRUMADA DE ESGOTO SANITÁRIO OU VENTILAÇÃO. AF_08/2022</t>
  </si>
  <si>
    <t xml:space="preserve">TUBO PVC, SERIE NORMAL, ESGOTO PREDIAL, DN 75 MM, FORNECIDO E INSTALADO EM PRUMADA DE ESGOTO SANITÁRIO OU VENTILAÇÃO. AF_08/2022</t>
  </si>
  <si>
    <t xml:space="preserve">TUBO PVC, SERIE NORMAL, ESGOTO PREDIAL, DN 100 MM, FORNECIDO E INSTALADO EM PRUMADA DE ESGOTO SANITÁRIO OU VENTILAÇÃO. AF_08/2022</t>
  </si>
  <si>
    <t xml:space="preserve">TUBO PVC, SERIE NORMAL, ESGOTO PREDIAL, DN 100 MM, FORNECIDO E INSTALADO EM SUBCOLETOR AÉREO DE ESGOTO SANITÁRIO. AF_08/2022</t>
  </si>
  <si>
    <t xml:space="preserve">TUBO PVC, SERIE NORMAL, ESGOTO PREDIAL, DN 150 MM, FORNECIDO E INSTALADO EM SUBCOLETOR AÉREO DE ESGOTO SANITÁRIO. AF_08/2022</t>
  </si>
  <si>
    <t xml:space="preserve">TUBO, PVC, SOLDÁVEL, DN 25MM, INSTALADO EM DRENO DE AR-CONDICIONADO - FORNECIMENTO E INSTALAÇÃO. AF_08/2022</t>
  </si>
  <si>
    <t xml:space="preserve">TUBO EM COBRE RÍGIDO, DN 22 MM, CLASSE E, SEM ISOLAMENTO, INSTALADO EM PRUMADA DE HIDRÁULICA PREDIAL - FORNECIMENTO E INSTALAÇÃO. AF_04/2022</t>
  </si>
  <si>
    <t xml:space="preserve">TUBO EM COBRE RÍGIDO, DN 28 MM, CLASSE E, SEM ISOLAMENTO, INSTALADO EM PRUMADA DE HIDRÁULICA PREDIAL - FORNECIMENTO E INSTALAÇÃO. AF_04/2022</t>
  </si>
  <si>
    <t xml:space="preserve">TUBO EM COBRE RÍGIDO, DN 35 MM, CLASSE E, SEM ISOLAMENTO, INSTALADO EM PRUMADA DE HIDRÁULICA PREDIAL - FORNECIMENTO E INSTALAÇÃO. AF_04/2022</t>
  </si>
  <si>
    <t xml:space="preserve">TUBO EM COBRE RÍGIDO, DN 42 MM, CLASSE E, SEM ISOLAMENTO, INSTALADO EM PRUMADA DE HIDRÁULICA PREDIAL - FORNECIMENTO E INSTALAÇÃO. AF_04/2022</t>
  </si>
  <si>
    <t xml:space="preserve">TUBO EM COBRE RÍGIDO, DN 54 MM, CLASSE E, SEM ISOLAMENTO, INSTALADO EM PRUMADA DE HIDRÁULICA PREDIAL - FORNECIMENTO E INSTALAÇÃO. AF_04/2022</t>
  </si>
  <si>
    <t xml:space="preserve">TUBO EM COBRE RÍGIDO, DN 66 MM, CLASSE E, SEM ISOLAMENTO, INSTALADO EM PRUMADA DE HIDRÁULICA PREDIAL - FORNECIMENTO E INSTALAÇÃO. AF_04/2022</t>
  </si>
  <si>
    <t xml:space="preserve">TUBO EM COBRE RÍGIDO, DN 22 MM, CLASSE E, COM ISOLAMENTO, INSTALADO EM PRUMADA DE HIDRÁULICA PREDIAL - FORNECIMENTO E INSTALAÇÃO. AF_04/2022</t>
  </si>
  <si>
    <t xml:space="preserve">TUBO EM COBRE RÍGIDO, DN 28 MM, CLASSE E, COM ISOLAMENTO, INSTALADO EM PRUMADA DE HIDRÁULICA PREDIAL - FORNECIMENTO E INSTALAÇÃO. AF_04/2022</t>
  </si>
  <si>
    <t xml:space="preserve">TUBO EM COBRE RÍGIDO, DN 35 MM, CLASSE E, COM ISOLAMENTO, INSTALADO EM PRUMADA DE HIDRÁULICA PREDIAL - FORNECIMENTO E INSTALAÇÃO. AF_04/2022</t>
  </si>
  <si>
    <t xml:space="preserve">TUBO EM COBRE RÍGIDO, DN 42 MM, CLASSE E, COM ISOLAMENTO, INSTALADO EM PRUMADA DE HIDRÁULICA PREDIAL - FORNECIMENTO E INSTALAÇÃO. AF_04/2022</t>
  </si>
  <si>
    <t xml:space="preserve">TUBO EM COBRE RÍGIDO, DN 54 MM, CLASSE E, COM ISOLAMENTO, INSTALADO EM PRUMADA DE HIDRÁULICA PREDIAL - FORNECIMENTO E INSTALAÇÃO. AF_04/2022</t>
  </si>
  <si>
    <t xml:space="preserve">TUBO EM COBRE RÍGIDO, DN 66 MM, CLASSE E, COM ISOLAMENTO, INSTALADO EM PRUMADA DE HIDRÁULICA PREDIAL - FORNECIMENTO E INSTALAÇÃO. AF_04/2022</t>
  </si>
  <si>
    <t xml:space="preserve">TUBO EM COBRE RÍGIDO, DN 15 MM, CLASSE E, SEM ISOLAMENTO, INSTALADO EM RAMAL DE DISTRIBUIÇÃO DE HIDRÁULICA PREDIAL - FORNECIMENTO E INSTALAÇÃO. AF_04/2022</t>
  </si>
  <si>
    <t xml:space="preserve">TUBO EM COBRE RÍGIDO, DN 22 MM, CLASSE E, SEM ISOLAMENTO, INSTALADO EM RAMAL DE DISTRIBUIÇÃO DE HIDRÁULICA PREDIAL - FORNECIMENTO E INSTALAÇÃO. AF_04/2022</t>
  </si>
  <si>
    <t xml:space="preserve">TUBO EM COBRE RÍGIDO, DN 28 MM, CLASSE E, SEM ISOLAMENTO, INSTALADO EM RAMAL DE DISTRIBUIÇÃO DE HIDRÁULICA PREDIAL - FORNECIMENTO E INSTALAÇÃO. AF_04/2022</t>
  </si>
  <si>
    <t xml:space="preserve">TUBO EM COBRE RÍGIDO, DN 15 MM, CLASSE E, COM ISOLAMENTO, INSTALADO EM RAMAL DE DISTRIBUIÇÃO DE HIDRÁULICA PREDIAL - FORNECIMENTO E INSTALAÇÃO. AF_04/2022</t>
  </si>
  <si>
    <t xml:space="preserve">TUBO EM COBRE RÍGIDO, DN 22 MM, CLASSE E, COM ISOLAMENTO, INSTALADO EM RAMAL DE DISTRIBUIÇÃO DE HIDRÁULICA PREDIAL - FORNECIMENTO E INSTALAÇÃO. AF_04/2022</t>
  </si>
  <si>
    <t xml:space="preserve">TUBO EM COBRE RÍGIDO, DN 28 MM, CLASSE E, COM ISOLAMENTO, INSTALADO EM RAMAL DE DISTRIBUIÇÃO DE HIDRÁULICA PREDIAL - FORNECIMENTO E INSTALAÇÃO. AF_04/2022</t>
  </si>
  <si>
    <t xml:space="preserve">TUBO EM COBRE RÍGIDO, DN 15 MM, CLASSE E, SEM ISOLAMENTO, INSTALADO EM RAMAL E SUB-RAMAL DE HIDRÁULICA PREDIAL - FORNECIMENTO E INSTALAÇÃO. AF_04/2022</t>
  </si>
  <si>
    <t xml:space="preserve">TUBO EM COBRE RÍGIDO, DN 22 MM, CLASSE E, SEM ISOLAMENTO, INSTALADO EM RAMAL E SUB-RAMAL DE HIDRÁULICA PREDIAL - FORNECIMENTO E INSTALAÇÃO. AF_04/2022</t>
  </si>
  <si>
    <t xml:space="preserve">TUBO EM COBRE RÍGIDO, DN 28 MM, CLASSE E, SEM ISOLAMENTO, INSTALADO EM RAMAL E SUB-RAMAL DE HIDRÁULICA PREDIAL - FORNECIMENTO E INSTALAÇÃO. AF_04/2022</t>
  </si>
  <si>
    <t xml:space="preserve">TUBO EM COBRE RÍGIDO, DN 15 MM, CLASSE E, COM ISOLAMENTO, INSTALADO EM RAMAL E SUB-RAMAL DE HIDRÁULICA PREDIAL - FORNECIMENTO E INSTALAÇÃO. AF_04/2022</t>
  </si>
  <si>
    <t xml:space="preserve">TUBO EM COBRE RÍGIDO, DN 22 MM, CLASSE E, COM ISOLAMENTO, INSTALADO EM RAMAL E SUB-RAMAL DE HIDRÁULICA PREDIAL - FORNECIMENTO E INSTALAÇÃO. AF_04/2022</t>
  </si>
  <si>
    <t xml:space="preserve">TUBO EM COBRE RÍGIDO, DN 28 MM, CLASSE E, COM ISOLAMENTO, INSTALADO EM RAMAL E SUB-RAMAL DE HIDRÁULICA PREDIAL - FORNECIMENTO E INSTALAÇÃO. AF_04/2022</t>
  </si>
  <si>
    <t xml:space="preserve">TUBO DE AÇO GALVANIZADO COM COSTURA, CLASSE MÉDIA, CONEXÃO RANHURADA, DN 50 (2"), INSTALADO EM PRUMADAS - FORNECIMENTO E INSTALAÇÃO. AF_10/2020</t>
  </si>
  <si>
    <t xml:space="preserve">TUBO DE AÇO GALVANIZADO COM COSTURA, CLASSE MÉDIA, CONEXÃO RANHURADA, DN 65 (2 1/2"), INSTALADO EM PRUMADAS - FORNECIMENTO E INSTALAÇÃO. AF_10/2020</t>
  </si>
  <si>
    <t xml:space="preserve">TUBO DE AÇO GALVANIZADO COM COSTURA, CLASSE MÉDIA, CONEXÃO RANHURADA, DN 80 (3"), INSTALADO EM PRUMADAS - FORNECIMENTO E INSTALAÇÃO. AF_10/2020</t>
  </si>
  <si>
    <t xml:space="preserve">TUBO DE AÇO PRETO SEM COSTURA, CONEXÃO SOLDADA, DN 50 (2"), INSTALADO EM PRUMADAS - FORNECIMENTO E INSTALAÇÃO. AF_10/2020</t>
  </si>
  <si>
    <t xml:space="preserve">TUBO DE AÇO PRETO SEM COSTURA, CONEXÃO SOLDADA, DN 65 (2 1/2"), INSTALADO EM PRUMADAS - FORNECIMENTO E INSTALAÇÃO. AF_10/2020</t>
  </si>
  <si>
    <t xml:space="preserve">TUBO DE AÇO GALVANIZADO COM COSTURA, CLASSE MÉDIA, DN 50 (2"), CONEXÃO ROSQUEADA, INSTALADO EM PRUMADAS - FORNECIMENTO E INSTALAÇÃO. AF_10/2020</t>
  </si>
  <si>
    <t xml:space="preserve">TUBO DE AÇO GALVANIZADO COM COSTURA, CLASSE MÉDIA, DN 65 (2 1/2"), CONEXÃO ROSQUEADA, INSTALADO EM PRUMADAS - FORNECIMENTO E INSTALAÇÃO. AF_10/2020</t>
  </si>
  <si>
    <t xml:space="preserve">TUBO DE AÇO GALVANIZADO COM COSTURA, CLASSE MÉDIA, DN 80 (3"), CONEXÃO ROSQUEADA, INSTALADO EM PRUMADAS - FORNECIMENTO E INSTALAÇÃO. AF_10/2020</t>
  </si>
  <si>
    <t xml:space="preserve">TUBO DE AÇO PRETO SEM COSTURA, CONEXÃO SOLDADA, DN 25 (1"), INSTALADO EM REDE DE ALIMENTAÇÃO PARA HIDRANTE - FORNECIMENTO E INSTALAÇÃO. AF_10/2020</t>
  </si>
  <si>
    <t xml:space="preserve">TUBO DE AÇO PRETO SEM COSTURA, CONEXÃO SOLDADA, DN 32 (1 1/4"), INSTALADO EM REDE DE ALIMENTAÇÃO PARA HIDRANTE - FORNECIMENTO E INSTALAÇÃO. AF_10/2020</t>
  </si>
  <si>
    <t xml:space="preserve">TUBO DE AÇO PRETO SEM COSTURA, CONEXÃO SOLDADA, DN 50 (2"), INSTALADO EM REDE DE ALIMENTAÇÃO PARA HIDRANTE - FORNECIMENTO E INSTALAÇÃO. AF_10/2020</t>
  </si>
  <si>
    <t xml:space="preserve">TUBO DE AÇO PRETO SEM COSTURA, CONEXÃO SOLDADA, DN 65 (2 1/2"), INSTALADO EM REDE DE ALIMENTAÇÃO PARA HIDRANTE - FORNECIMENTO E INSTALAÇÃO. AF_10/2020</t>
  </si>
  <si>
    <t xml:space="preserve">TUBO DE AÇO GALVANIZADO COM COSTURA, CLASSE MÉDIA, DN 32 (1 1/4"), CONEXÃO ROSQUEADA, INSTALADO EM REDE DE ALIMENTAÇÃO PARA HIDRANTE - FORNECIMENTO E INSTALAÇÃO. AF_10/2020</t>
  </si>
  <si>
    <t xml:space="preserve">TUBO DE AÇO GALVANIZADO COM COSTURA, CLASSE MÉDIA, DN 40 (1 1/2"), CONEXÃO ROSQUEADA, INSTALADO EM REDE DE ALIMENTAÇÃO PARA HIDRANTE - FORNECIMENTO E INSTALAÇÃO. AF_10/2020</t>
  </si>
  <si>
    <t xml:space="preserve">TUBO DE AÇO GALVANIZADO COM COSTURA, CLASSE MÉDIA, DN 50 (2"), CONEXÃO ROSQUEADA, INSTALADO EM REDE DE ALIMENTAÇÃO PARA HIDRANTE - FORNECIMENTO E INSTALAÇÃO. AF_10/2020</t>
  </si>
  <si>
    <t xml:space="preserve">TUBO DE AÇO GALVANIZADO COM COSTURA, CLASSE MÉDIA, DN 65 (2 1/2"), CONEXÃO ROSQUEADA, INSTALADO EM REDE DE ALIMENTAÇÃO PARA HIDRANTE - FORNECIMENTO E INSTALAÇÃO. AF_10/2020</t>
  </si>
  <si>
    <t xml:space="preserve">TUBO DE AÇO GALVANIZADO COM COSTURA, CLASSE MÉDIA, DN 80 (3"), CONEXÃO ROSQUEADA, INSTALADO EM REDE DE ALIMENTAÇÃO PARA HIDRANTE - FORNECIMENTO E INSTALAÇÃO. AF_10/2020</t>
  </si>
  <si>
    <t xml:space="preserve">TUBO DE AÇO PRETO SEM COSTURA, CONEXÃO SOLDADA, DN 25 (1"), INSTALADO EM REDE DE ALIMENTAÇÃO PARA SPRINKLER - FORNECIMENTO E INSTALAÇÃO. AF_10/2020</t>
  </si>
  <si>
    <t xml:space="preserve">TUBO DE AÇO PRETO SEM COSTURA, CONEXÃO SOLDADA, DN 32 (1 1/4"), INSTALADO EM REDE DE ALIMENTAÇÃO PARA SPRINKLER - FORNECIMENTO E INSTALAÇÃO. AF_10/2020</t>
  </si>
  <si>
    <t xml:space="preserve">TUBO DE AÇO PRETO SEM COSTURA, CONEXÃO SOLDADA, DN 40 (1 1/2"), INSTALADO EM REDE DE ALIMENTAÇÃO PARA SPRINKLER - FORNECIMENTO E INSTALAÇÃO. AF_10/2020</t>
  </si>
  <si>
    <t xml:space="preserve">TUBO DE AÇO PRETO SEM COSTURA, CONEXÃO SOLDADA, DN 50 (2"), INSTALADO EM REDE DE ALIMENTAÇÃO PARA SPRINKLER - FORNECIMENTO E INSTALAÇÃO. AF_10/2020</t>
  </si>
  <si>
    <t xml:space="preserve">TUBO DE AÇO PRETO SEM COSTURA, CONEXÃO SOLDADA, DN 65 (2 1/2"), INSTALADO EM REDE DE ALIMENTAÇÃO PARA SPRINKLER - FORNECIMENTO E INSTALAÇÃO. AF_10/2020</t>
  </si>
  <si>
    <t xml:space="preserve">TUBO DE AÇO GALVANIZADO COM COSTURA, CLASSE MÉDIA, CONEXÃO ROSQUEADA, DN 32 (1 1/4"), INSTALADO EM REDE DE ALIMENTAÇÃO PARA SPRINKLER - FORNECIMENTO E INSTALAÇÃO. AF_10/2020</t>
  </si>
  <si>
    <t xml:space="preserve">TUBO DE AÇO GALVANIZADO COM COSTURA, CLASSE MÉDIA, CONEXÃO ROSQUEADA, DN 40 (1 1/2"), INSTALADO EM REDE DE ALIMENTAÇÃO PARA SPRINKLER - FORNECIMENTO E INSTALAÇÃO. AF_10/2020</t>
  </si>
  <si>
    <t xml:space="preserve">TUBO DE AÇO GALVANIZADO COM COSTURA, CLASSE MÉDIA, CONEXÃO ROSQUEADA, DN 50 (2"), INSTALADO EM REDE DE ALIMENTAÇÃO PARA SPRINKLER - FORNECIMENTO E INSTALAÇÃO. AF_10/2020</t>
  </si>
  <si>
    <t xml:space="preserve">TUBO DE AÇO GALVANIZADO COM COSTURA, CLASSE MÉDIA, CONEXÃO ROSQUEADA, DN 65 (2 1/2"), INSTALADO EM REDE DE ALIMENTAÇÃO PARA SPRINKLER - FORNECIMENTO E INSTALAÇÃO. AF_10/2020</t>
  </si>
  <si>
    <t xml:space="preserve">TUBO DE AÇO GALVANIZADO COM COSTURA, CLASSE MÉDIA, CONEXÃO ROSQUEADA, DN 80 (3"), INSTALADO EM REDE DE ALIMENTAÇÃO PARA SPRINKLER - FORNECIMENTO E INSTALAÇÃO. AF_10/2020</t>
  </si>
  <si>
    <t xml:space="preserve">TUBO DE AÇO GALVANIZADO COM COSTURA, CLASSE MÉDIA, CONEXÃO ROSQUEADA, DN 15 (1/2"), INSTALADO EM RAMAIS E SUB-RAMAIS DE GÁS - FORNECIMENTO E INSTALAÇÃO. AF_10/2020</t>
  </si>
  <si>
    <t xml:space="preserve">TUBO DE AÇO GALVANIZADO COM COSTURA, CLASSE MÉDIA, CONEXÃO ROSQUEADA, DN 20 (3/4"), INSTALADO EM RAMAIS E SUB-RAMAIS DE GÁS - FORNECIMENTO E INSTALAÇÃO. AF_10/2020</t>
  </si>
  <si>
    <t xml:space="preserve">TUBO DE AÇO PRETO SEM COSTURA, CLASSE MÉDIA, CONEXÃO SOLDADA, DN 15 (1/2"), INSTALADO EM RAMAIS E SUB-RAMAIS DE GÁS - FORNECIMENTO E INSTALAÇÃO. AF_10/2020</t>
  </si>
  <si>
    <t xml:space="preserve">TUBO DE AÇO PRETO SEM COSTURA, CLASSE MÉDIA, CONEXÃO SOLDADA, DN 20 (3/4"), INSTALADO EM RAMAIS E SUB-RAMAIS DE GÁS - FORNECIMENTO E INSTALAÇÃO. AF_10/2020</t>
  </si>
  <si>
    <t xml:space="preserve">TUBO DE AÇO PRETO SEM COSTURA, CLASSE MÉDIA, CONEXÃO SOLDADA, DN 25 (1"), INSTALADO EM RAMAIS  E SUB-RAMAIS DE GÁS - FORNECIMENTO E INSTALAÇÃO. AF_10/2020</t>
  </si>
  <si>
    <t xml:space="preserve">TUBO DE AÇO GALVANIZADO COM COSTURA, CLASSE MÉDIA, DN 50 (2), CONEXÃO ROSQUEADA, INSTALADO EM RESERVAÇÃO DE ÁGUA DE EDIFICAÇÃO QUE POSSUA RESERVATÓRIO DE FIBRA/FIBROCIMENTO  FORNECIMENTO E INSTALAÇÃO. AF_06/2016</t>
  </si>
  <si>
    <t xml:space="preserve">TUBO DE AÇO GALVANIZADO COM COSTURA, CLASSE MÉDIA, DN 65 (2 1/2), CONEXÃO ROSQUEADA, INSTALADO EM RESERVAÇÃO DE ÁGUA DE EDIFICAÇÃO QUE POSSUA RESERVATÓRIO DE FIBRA/FIBROCIMENTO  FORNECIMENTO E INSTALAÇÃO. AF_06/2016</t>
  </si>
  <si>
    <t xml:space="preserve">TUBO DE AÇO GALVANIZADO COM COSTURA, CLASSE MÉDIA, DN 80 (3), CONEXÃO ROSQUEADA, INSTALADO EM RESERVAÇÃO DE ÁGUA DE EDIFICAÇÃO QUE POSSUA RESERVATÓRIO DE FIBRA/FIBROCIMENTO  FORNECIMENTO E INSTALAÇÃO. AF_06/2016</t>
  </si>
  <si>
    <t xml:space="preserve">TUBO EM COBRE RÍGIDO, DN 54 MM, CLASSE E, SEM ISOLAMENTO, INSTALADO EM RESERVAÇÃO DE ÁGUA DE EDIFICAÇÃO QUE POSSUA RESERVATÓRIO DE FIBRA/FIBROCIMENTO  FORNECIMENTO E INSTALAÇÃO. AF_06/2016</t>
  </si>
  <si>
    <t xml:space="preserve">TUBO EM COBRE RÍGIDO, DN 66 MM, CLASSE E, SEM ISOLAMENTO, INSTALADO EM RESERVAÇÃO DE ÁGUA DE EDIFICAÇÃO QUE POSSUA RESERVATÓRIO DE FIBRA/FIBROCIMENTO  FORNECIMENTO E INSTALAÇÃO. AF_06/2016</t>
  </si>
  <si>
    <t xml:space="preserve">TUBO EM COBRE RÍGIDO, DN 79 MM, CLASSE E, SEM ISOLAMENTO, INSTALADO EM RESERVAÇÃO DE ÁGUA DE EDIFICAÇÃO QUE POSSUA RESERVATÓRIO DE FIBRA/FIBROCIMENTO  FORNECIMENTO E INSTALAÇÃO. AF_06/2016</t>
  </si>
  <si>
    <t xml:space="preserve">TUBO EM COBRE RÍGIDO, DN 104 MM, CLASSE E, SEM ISOLAMENTO, INSTALADO EM RESERVAÇÃO DE ÁGUA DE EDIFICAÇÃO QUE POSSUA RESERVATÓRIO DE FIBRA/FIBROCIMENTO  FORNECIMENTO E INSTALAÇÃO. AF_06/2016</t>
  </si>
  <si>
    <t xml:space="preserve">TUBO, PVC, SOLDÁVEL, DN  25 MM, INSTALADO EM RESERVAÇÃO DE ÁGUA DE EDIFICAÇÃO QUE POSSUA RESERVATÓRIO DE FIBRA/FIBROCIMENTO   FORNECIMENTO E INSTALAÇÃO. AF_06/2016</t>
  </si>
  <si>
    <t xml:space="preserve">TUBO, PVC, SOLDÁVEL, DN 32 MM, INSTALADO EM RESERVAÇÃO DE ÁGUA DE EDIFICAÇÃO QUE POSSUA RESERVATÓRIO DE FIBRA/FIBROCIMENTO   FORNECIMENTO E INSTALAÇÃO. AF_06/2016</t>
  </si>
  <si>
    <t xml:space="preserve">TUBO, PVC, SOLDÁVEL, DN 40 MM, INSTALADO EM RESERVAÇÃO DE ÁGUA DE EDIFICAÇÃO QUE POSSUA RESERVATÓRIO DE FIBRA/FIBROCIMENTO   FORNECIMENTO E INSTALAÇÃO. AF_06/2016</t>
  </si>
  <si>
    <t xml:space="preserve">TUBO, PVC, SOLDÁVEL, DN 50 MM, INSTALADO EM RESERVAÇÃO DE ÁGUA DE EDIFICAÇÃO QUE POSSUA RESERVATÓRIO DE FIBRA/FIBROCIMENTO   FORNECIMENTO E INSTALAÇÃO. AF_06/2016</t>
  </si>
  <si>
    <t xml:space="preserve">TUBO, PVC, SOLDÁVEL, DN 60 MM, INSTALADO EM RESERVAÇÃO DE ÁGUA DE EDIFICAÇÃO QUE POSSUA RESERVATÓRIO DE FIBRA/FIBROCIMENTO   FORNECIMENTO E INSTALAÇÃO. AF_06/2016</t>
  </si>
  <si>
    <t xml:space="preserve">TUBO, PVC, SOLDÁVEL, DN 75 MM, INSTALADO EM RESERVAÇÃO DE ÁGUA DE EDIFICAÇÃO QUE POSSUA RESERVATÓRIO DE FIBRA/FIBROCIMENTO   FORNECIMENTO E INSTALAÇÃO. AF_06/2016</t>
  </si>
  <si>
    <t xml:space="preserve">TUBO, PVC, SOLDÁVEL, DN 85 MM, INSTALADO EM RESERVAÇÃO DE ÁGUA DE EDIFICAÇÃO QUE POSSUA RESERVATÓRIO DE FIBRA/FIBROCIMENTO   FORNECIMENTO E INSTALAÇÃO. AF_06/2016</t>
  </si>
  <si>
    <t xml:space="preserve">TUBO, PVC, SOLDÁVEL, DN 110 MM, INSTALADO EM RESERVAÇÃO DE ÁGUA DE EDIFICAÇÃO QUE POSSUA RESERVATÓRIO DE FIBRA/FIBROCIMENTO   FORNECIMENTO E INSTALAÇÃO. AF_06/2016</t>
  </si>
  <si>
    <t xml:space="preserve">TUBO, CPVC, SOLDÁVEL, DN 22 MM, INSTALADO EM RESERVAÇÃO DE ÁGUA DE EDIFICAÇÃO QUE POSSUA RESERVATÓRIO DE FIBRA/FIBROCIMENTO  FORNECIMENTO E INSTALAÇÃO. AF_06/2016</t>
  </si>
  <si>
    <t xml:space="preserve">TUBO, CPVC, SOLDÁVEL, DN 28 MM, INSTALADO EM RESERVAÇÃO DE ÁGUA DE EDIFICAÇÃO QUE POSSUA RESERVATÓRIO DE FIBRA/FIBROCIMENTO  FORNECIMENTO E INSTALAÇÃO. AF_06/2016</t>
  </si>
  <si>
    <t xml:space="preserve">TUBO, CPVC, SOLDÁVEL, DN 35 MM, INSTALADO EM RESERVAÇÃO DE ÁGUA DE EDIFICAÇÃO QUE POSSUA RESERVATÓRIO DE FIBRA/FIBROCIMENTO  FORNECIMENTO E INSTALAÇÃO. AF_06/2016</t>
  </si>
  <si>
    <t xml:space="preserve">TUBO, CPVC, SOLDÁVEL, DN 42 MM, INSTALADO EM RESERVAÇÃO DE ÁGUA DE EDIFICAÇÃO QUE POSSUA RESERVATÓRIO DE FIBRA/FIBROCIMENTO  FORNECIMENTO E INSTALAÇÃO. AF_06/2016</t>
  </si>
  <si>
    <t xml:space="preserve">TUBO, CPVC, SOLDÁVEL, DN 54 MM, INSTALADO EM RESERVAÇÃO DE ÁGUA DE EDIFICAÇÃO QUE POSSUA RESERVATÓRIO DE FIBRA/FIBROCIMENTO  FORNECIMENTO E INSTALAÇÃO. AF_06/2016</t>
  </si>
  <si>
    <t xml:space="preserve">TUBO, CPVC, SOLDÁVEL, DN 73 MM, INSTALADO EM RESERVAÇÃO DE ÁGUA DE EDIFICAÇÃO QUE POSSUA RESERVATÓRIO DE FIBRA/FIBROCIMENTO  FORNECIMENTO E INSTALAÇÃO. AF_06/2016</t>
  </si>
  <si>
    <t xml:space="preserve">TUBO, CPVC, SOLDÁVEL, DN 89 MM, INSTALADO EM RESERVAÇÃO DE ÁGUA DE EDIFICAÇÃO QUE POSSUA RESERVATÓRIO DE FIBRA/FIBROCIMENTO  FORNECIMENTO E INSTALAÇÃO. AF_06/2016</t>
  </si>
  <si>
    <t xml:space="preserve">TUBO, CPVC, SOLDÁVEL, DN 114 MM, INSTALADO EM RESERVAÇÃO DE ÁGUA DE EDIFICAÇÃO QUE POSSUA RESERVATÓRIO DE FIBRA/FIBROCIMENTO  FORNECIMENTO E INSTALAÇÃO. AF_06/2016</t>
  </si>
  <si>
    <t xml:space="preserve">TUBO DE AÇO PRETO SEM COSTURA, CONEXÃO SOLDADA, DN 40 (1 1/2"), INSTALADO EM REDE DE ALIMENTAÇÃO PARA HIDRANTE - FORNECIMENTO E INSTALAÇÃO. AF_10/2020</t>
  </si>
  <si>
    <t xml:space="preserve">TUBO, PPR, DN 25, CLASSE PN 20,  INSTALADO EM RAMAL OU SUB-RAMAL DE ÁGUA   FORNECIMENTO E INSTALAÇÃO. AF_08/2022</t>
  </si>
  <si>
    <t xml:space="preserve">TUBO, PPR, DN 25, CLASSE PN 25 INSTALADO EM RAMAL OU SUB-RAMAL DE ÁGUA   FORNECIMENTO E INSTALAÇÃO. AF_08/2022</t>
  </si>
  <si>
    <t xml:space="preserve">TUBO, PPR, DN 25, CLASSE PN 20,  INSTALADO EM RAMAL DE DISTRIBUIÇÃO DE ÁGUA   FORNECIMENTO E INSTALAÇÃO. AF_08/2022</t>
  </si>
  <si>
    <t xml:space="preserve">TUBO, PPR, DN 32, CLASSE PN 12,  INSTALADO EM RAMAL DE DISTRIBUIÇÃO DE ÁGUA   FORNECIMENTO E INSTALAÇÃO. AF_08/2022</t>
  </si>
  <si>
    <t xml:space="preserve">TUBO, PPR, DN 40, CLASSE PN 12,  INSTALADO EM RAMAL DE DISTRIBUIÇÃO DE ÁGUA   FORNECIMENTO E INSTALAÇÃO. AF_08/2022</t>
  </si>
  <si>
    <t xml:space="preserve">TUBO, PPR, DN 25, CLASSE PN 25,  INSTALADO EM RAMAL DE DISTRIBUIÇÃO DE ÁGUA   FORNECIMENTO E INSTALAÇÃO. AF_08/2022</t>
  </si>
  <si>
    <t xml:space="preserve">TUBO, PPR, DN 32, CLASSE PN 25,  INSTALADO EM RAMAL DE DISTRIBUIÇÃO DE ÁGUA   FORNECIMENTO E INSTALAÇÃO. AF_08/2022</t>
  </si>
  <si>
    <t xml:space="preserve">TUBO, PPR, DN 40, CLASSE PN 25,  INSTALADO EM RAMAL DE DISTRIBUIÇÃO DE ÁGUA   FORNECIMENTO E INSTALAÇÃO. AF_08/2022</t>
  </si>
  <si>
    <t xml:space="preserve">TUBO, PPR, DN 25, CLASSE PN 20,  INSTALADO EM PRUMADA DE ÁGUA   FORNECIMENTO E INSTALAÇÃO. AF_08/2022</t>
  </si>
  <si>
    <t xml:space="preserve">TUBO, PPR, DN 32, CLASSE PN 12,  INSTALADO EM PRUMADA DE ÁGUA   FORNECIMENTO E INSTALAÇÃO. AF_08/2022</t>
  </si>
  <si>
    <t xml:space="preserve">TUBO, PPR, DN 40, CLASSE PN 12,  INSTALADO EM PRUMADA DE ÁGUA   FORNECIMENTO E INSTALAÇÃO. AF_08/2022</t>
  </si>
  <si>
    <t xml:space="preserve">TUBO, PPR, DN 50, CLASSE PN 12,  INSTALADO EM PRUMADA DE ÁGUA   FORNECIMENTO E INSTALAÇÃO. AF_08/2022</t>
  </si>
  <si>
    <t xml:space="preserve">TUBO, PPR, DN 63, CLASSE PN 12,  INSTALADO EM PRUMADA DE ÁGUA   FORNECIMENTO E INSTALAÇÃO. AF_08/2022</t>
  </si>
  <si>
    <t xml:space="preserve">TUBO, PPR, DN 75, CLASSE PN 12,  INSTALADO EM PRUMADA DE ÁGUA   FORNECIMENTO E INSTALAÇÃO. AF_08/2022</t>
  </si>
  <si>
    <t xml:space="preserve">TUBO, PPR, DN 90, CLASSE PN 12,  INSTALADO EM PRUMADA DE ÁGUA   FORNECIMENTO E INSTALAÇÃO. AF_08/2022</t>
  </si>
  <si>
    <t xml:space="preserve">TUBO, PPR, DN 110, CLASSE PN 12,  INSTALADO EM PRUMADA DE ÁGUA   FORNECIMENTO E INSTALAÇÃO. AF_08/2022</t>
  </si>
  <si>
    <t xml:space="preserve">TUBO, PPR, DN 25, CLASSE PN 25,  INSTALADO EM PRUMADA DE ÁGUA   FORNECIMENTO E INSTALAÇÃO. AF_08/2022</t>
  </si>
  <si>
    <t xml:space="preserve">TUBO, PPR, DN 32, CLASSE PN 25,  INSTALADO EM PRUMADA DE ÁGUA   FORNECIMENTO E INSTALAÇÃO. AF_08/2022</t>
  </si>
  <si>
    <t xml:space="preserve">TUBO, PPR, DN 40, CLASSE PN 25,  INSTALADO EM PRUMADA DE ÁGUA   FORNECIMENTO E INSTALAÇÃO. AF_08/2022</t>
  </si>
  <si>
    <t xml:space="preserve">TUBO, PPR, DN 50, CLASSE PN 25,  INSTALADO EM PRUMADA DE ÁGUA   FORNECIMENTO E INSTALAÇÃO. AF_08/2022</t>
  </si>
  <si>
    <t xml:space="preserve">TUBO, PPR, DN 63, CLASSE PN 25,  INSTALADO EM PRUMADA DE ÁGUA   FORNECIMENTO E INSTALAÇÃO. AF_08/2022</t>
  </si>
  <si>
    <t xml:space="preserve">TUBO, PPR, DN 75, CLASSE PN 25,  INSTALADO EM PRUMADA DE ÁGUA   FORNECIMENTO E INSTALAÇÃO. AF_08/2022</t>
  </si>
  <si>
    <t xml:space="preserve">TUBO, PPR, DN 90, CLASSE PN 25,  INSTALADO EM PRUMADA DE ÁGUA   FORNECIMENTO E INSTALAÇÃO. AF_08/2022</t>
  </si>
  <si>
    <t xml:space="preserve">TUBO, PPR, DN 110, CLASSE PN 25,  INSTALADO EM PRUMADA DE ÁGUA   FORNECIMENTO E INSTALAÇÃO. AF_08/2022</t>
  </si>
  <si>
    <t xml:space="preserve">TUBO, PPR, DN 20, CLASSE PN 20,  INSTALADO EM RESERVAÇÃO DE ÁGUA DE EDIFICAÇÃO QUE POSSUA RESERVATÓRIO DE FIBRA/FIBROCIMENTO  FORNECIMENTO E INSTALAÇÃO. AF_06/2016</t>
  </si>
  <si>
    <t xml:space="preserve">TUBO, PPR, DN 25, CLASSE PN 20,  INSTALADO EM RESERVAÇÃO DE ÁGUA DE EDIFICAÇÃO QUE POSSUA RESERVATÓRIO DE FIBRA/FIBROCIMENTO  FORNECIMENTO E INSTALAÇÃO. AF_06/2016</t>
  </si>
  <si>
    <t xml:space="preserve">TUBO, PPR, DN 32, CLASSE PN 12,  INSTALADO EM RESERVAÇÃO DE ÁGUA DE EDIFICAÇÃO QUE POSSUA RESERVATÓRIO DE FIBRA/FIBROCIMENTO  FORNECIMENTO E INSTALAÇÃO. AF_06/2016</t>
  </si>
  <si>
    <t xml:space="preserve">TUBO, PPR, DN 40, CLASSE PN 12,  INSTALADO EM RESERVAÇÃO DE ÁGUA DE EDIFICAÇÃO QUE POSSUA RESERVATÓRIO DE FIBRA/FIBROCIMENTO  FORNECIMENTO E INSTALAÇÃO. AF_06/2016</t>
  </si>
  <si>
    <t xml:space="preserve">TUBO, PPR, DN 50, CLASSE PN 12,  INSTALADO EM RESERVAÇÃO DE ÁGUA DE EDIFICAÇÃO QUE POSSUA RESERVATÓRIO DE FIBRA/FIBROCIMENTO  FORNECIMENTO E INSTALAÇÃO. AF_06/2016</t>
  </si>
  <si>
    <t xml:space="preserve">TUBO, PPR, DN 63, CLASSE PN 12,  INSTALADO EM RESERVAÇÃO DE ÁGUA DE EDIFICAÇÃO QUE POSSUA RESERVATÓRIO DE FIBRA/FIBROCIMENTO  FORNECIMENTO E INSTALAÇÃO. AF_06/2016</t>
  </si>
  <si>
    <t xml:space="preserve">TUBO, PPR, DN 75, CLASSE PN 12,  INSTALADO EM RESERVAÇÃO DE ÁGUA DE EDIFICAÇÃO QUE POSSUA RESERVATÓRIO DE FIBRA/FIBROCIMENTO  FORNECIMENTO E INSTALAÇÃO. AF_06/2016</t>
  </si>
  <si>
    <t xml:space="preserve">TUBO, PPR, DN 90, CLASSE PN 12,  INSTALADO EM RESERVAÇÃO DE ÁGUA DE EDIFICAÇÃO QUE POSSUA RESERVATÓRIO DE FIBRA/FIBROCIMENTO  FORNECIMENTO E INSTALAÇÃO. AF_06/2016</t>
  </si>
  <si>
    <t xml:space="preserve">TUBO, PPR, DN 110, CLASSE PN 12,  INSTALADO EM RESERVAÇÃO DE ÁGUA DE EDIFICAÇÃO QUE POSSUA RESERVATÓRIO DE FIBRA/FIBROCIMENTO  FORNECIMENTO E INSTALAÇÃO. AF_06/2016</t>
  </si>
  <si>
    <t xml:space="preserve">TUBO, PPR, DN 20, CLASSE PN 25,  INSTALADO EM RESERVAÇÃO DE ÁGUA DE EDIFICAÇÃO QUE POSSUA RESERVATÓRIO DE FIBRA/FIBROCIMENTO  FORNECIMENTO E INSTALAÇÃO. AF_06/2016</t>
  </si>
  <si>
    <t xml:space="preserve">TUBO, PPR, DN 25, CLASSE PN 25,  INSTALADO EM RESERVAÇÃO DE ÁGUA DE EDIFICAÇÃO QUE POSSUA RESERVATÓRIO DE FIBRA/FIBROCIMENTO  FORNECIMENTO E INSTALAÇÃO. AF_06/2016</t>
  </si>
  <si>
    <t xml:space="preserve">TUBO, PPR, DN 32, CLASSE PN 25,  INSTALADO EM RESERVAÇÃO DE ÁGUA DE EDIFICAÇÃO QUE POSSUA RESERVATÓRIO DE FIBRA/FIBROCIMENTO  FORNECIMENTO E INSTALAÇÃO. AF_06/2016</t>
  </si>
  <si>
    <t xml:space="preserve">TUBO, PPR, DN 40, CLASSE PN 25,  INSTALADO EM RESERVAÇÃO DE ÁGUA DE EDIFICAÇÃO QUE POSSUA RESERVATÓRIO DE FIBRA/FIBROCIMENTO  FORNECIMENTO E INSTALAÇÃO. AF_06/2016</t>
  </si>
  <si>
    <t xml:space="preserve">TUBO, PPR, DN 50, CLASSE PN 25,  INSTALADO EM RESERVAÇÃO DE ÁGUA DE EDIFICAÇÃO QUE POSSUA RESERVATÓRIO DE FIBRA/FIBROCIMENTO  FORNECIMENTO E INSTALAÇÃO. AF_06/2016</t>
  </si>
  <si>
    <t xml:space="preserve">TUBO, PPR, DN 63, CLASSE PN 25,  INSTALADO EM RESERVAÇÃO DE ÁGUA DE EDIFICAÇÃO QUE POSSUA RESERVATÓRIO DE FIBRA/FIBROCIMENTO  FORNECIMENTO E INSTALAÇÃO. AF_06/2016</t>
  </si>
  <si>
    <t xml:space="preserve">TUBO, PPR, DN 75, CLASSE PN 25,  INSTALADO EM RESERVAÇÃO DE ÁGUA DE EDIFICAÇÃO QUE POSSUA RESERVATÓRIO DE FIBRA/FIBROCIMENTO  FORNECIMENTO E INSTALAÇÃO. AF_06/2016</t>
  </si>
  <si>
    <t xml:space="preserve">TUBO, PPR, DN 90, CLASSE PN 25,  INSTALADO EM RESERVAÇÃO DE ÁGUA DE EDIFICAÇÃO QUE POSSUA RESERVATÓRIO DE FIBRA/FIBROCIMENTO  FORNECIMENTO E INSTALAÇÃO. AF_06/2016</t>
  </si>
  <si>
    <t xml:space="preserve">TUBO, PPR, DN 110, CLASSE PN 25,  INSTALADO EM RESERVAÇÃO DE ÁGUA DE EDIFICAÇÃO QUE POSSUA RESERVATÓRIO DE FIBRA/FIBROCIMENTO  FORNECIMENTO E INSTALAÇÃO. AF_06/2016</t>
  </si>
  <si>
    <t xml:space="preserve">TUBO, PEX, MONOCAMADA, DN 16, INSTALADO EM RAMAL/SUB-RAMAL OU DISTRIBUIÇÃO DE ÁGUA - FORNECIMENTO E INSTALAÇÃO. AF_02/2023</t>
  </si>
  <si>
    <t xml:space="preserve">TUBO, PEX, MONOCAMADA, DN 20, INSTALADO EM RAMAL/SUB-RAMAL OU DISTRIBUIÇÃO DE ÁGUA - FORNECIMENTO E INSTALAÇÃO. AF_02/2023</t>
  </si>
  <si>
    <t xml:space="preserve">TUBO, PEX, MONOCAMADA, DN 25, INSTALADO EM RAMAL/SUB-RAMAL OU DISTRIBUIÇÃO DE ÁGUA - FORNECIMENTO E INSTALAÇÃO. AF_02/2023</t>
  </si>
  <si>
    <t xml:space="preserve">TUBO, PEX, MONOCAMADA, DN 32, INSTALADO EM RAMAL/SUB-RAMAL OU DISTRIBUIÇÃO DE ÁGUA - FORNECIMENTO E INSTALAÇÃO. AF_02/2023</t>
  </si>
  <si>
    <t xml:space="preserve">TUBO EM COBRE FLEXÍVEL, DN 1/4, COM ISOLAMENTO, INSTALADO EM RAMAL DE ALIMENTAÇÃO DE AR CONDICIONADO COM CONDENSADORA INDIVIDUAL   FORNECIMENTO E INSTALAÇÃO. AF_12/2015</t>
  </si>
  <si>
    <t xml:space="preserve">TUBO EM COBRE FLEXÍVEL, DN 3/8", COM ISOLAMENTO, INSTALADO EM RAMAL DE ALIMENTAÇÃO DE AR CONDICIONADO COM CONDENSADORA INDIVIDUAL  FORNECIMENTO E INSTALAÇÃO. AF_12/2015</t>
  </si>
  <si>
    <t xml:space="preserve">TUBO EM COBRE FLEXÍVEL, DN 1/2", COM ISOLAMENTO, INSTALADO EM RAMAL DE ALIMENTAÇÃO DE AR CONDICIONADO COM CONDENSADORA INDIVIDUAL  FORNECIMENTO E INSTALAÇÃO. AF_12/2015</t>
  </si>
  <si>
    <t xml:space="preserve">TUBO EM COBRE FLEXÍVEL, DN 5/8", COM ISOLAMENTO, INSTALADO EM RAMAL DE ALIMENTAÇÃO DE AR CONDICIONADO COM CONDENSADORA INDIVIDUAL  FORNECIMENTO E INSTALAÇÃO. AF_12/2015</t>
  </si>
  <si>
    <t xml:space="preserve">TUBO EM COBRE FLEXÍVEL, DN 1/4", COM ISOLAMENTO, INSTALADO EM RAMAL DE ALIMENTAÇÃO DE AR CONDICIONADO COM CONDENSADORA CENTRAL  FORNECIMENTO E INSTALAÇÃO. AF_12/2015</t>
  </si>
  <si>
    <t xml:space="preserve">TUBO EM COBRE FLEXÍVEL, DN 3/8", COM ISOLAMENTO, INSTALADO EM RAMAL DE ALIMENTAÇÃO DE AR CONDICIONADO COM CONDENSADORA CENTRAL  FORNECIMENTO E INSTALAÇÃO. AF_12/2015</t>
  </si>
  <si>
    <t xml:space="preserve">TUBO EM COBRE FLEXÍVEL, DN 1/2", COM ISOLAMENTO, INSTALADO EM RAMAL DE ALIMENTAÇÃO DE AR CONDICIONADO COM CONDENSADORA CENTRAL  FORNECIMENTO E INSTALAÇÃO. AF_12/2015</t>
  </si>
  <si>
    <t xml:space="preserve">TUBO EM COBRE FLEXÍVEL, DN 5/8, COM ISOLAMENTO, INSTALADO EM RAMAL DE ALIMENTAÇÃO DE AR CONDICIONADO COM CONDENSADORA CENTRAL   FORNECIMENTO E INSTALAÇÃO. AF_12/2015</t>
  </si>
  <si>
    <t xml:space="preserve">TUBO EM COBRE RÍGIDO, DN 22 MM, CLASSE A, SEM ISOLAMENTO, INSTALADO EM PRUMADA DE GÁS COMBUSTÍVEL - FORNECIMENTO E INSTALAÇÃO. AF_04/2022</t>
  </si>
  <si>
    <t xml:space="preserve">TUBO EM COBRE RÍGIDO, DN 28 MM, CLASSE A, SEM ISOLAMENTO, INSTALADO EM PRUMADA DE GÁS COMBUSTÍVEL - FORNECIMENTO E INSTALAÇÃO. AF_04/2022</t>
  </si>
  <si>
    <t xml:space="preserve">TUBO EM COBRE RÍGIDO, DN 35 MM, CLASSE A, SEM ISOLAMENTO, INSTALADO EM PRUMADA DE GÁS COMBUSTÍVEL - FORNECIMENTO E INSTALAÇÃO. AF_04/2022</t>
  </si>
  <si>
    <t xml:space="preserve">TUBO EM COBRE RÍGIDO, DN 42 MM, CLASSE A, SEM ISOLAMENTO, INSTALADO EM PRUMADA DE GÁS COMBUSTÍVEL - FORNECIMENTO E INSTALAÇÃO. AF_04/2022</t>
  </si>
  <si>
    <t xml:space="preserve">TUBO EM COBRE RÍGIDO, DN 54 MM, CLASSE A, SEM ISOLAMENTO, INSTALADO EM PRUMADA DE GÁS COMBUSTÍVEL - FORNECIMENTO E INSTALAÇÃO. AF_04/2022</t>
  </si>
  <si>
    <t xml:space="preserve">TUBO EM COBRE RÍGIDO, DN 66 MM, CLASSE A, SEM ISOLAMENTO, INSTALADO EM PRUMADA DE GÁS COMBUSTÍVEL - FORNECIMENTO E INSTALAÇÃO. AF_04/2022</t>
  </si>
  <si>
    <t xml:space="preserve">TUBO EM COBRE RÍGIDO, DN 22 MM, CLASSE I, SEM ISOLAMENTO, INSTALADO EM PRUMADA  FORNECIMENTO E INSTALAÇÃO. AF_12/2015</t>
  </si>
  <si>
    <t xml:space="preserve">TUBO EM COBRE RÍGIDO, DN 28 MM, CLASSE I, SEM ISOLAMENTO, INSTALADO EM PRUMADA  FORNECIMENTO E INSTALAÇÃO. AF_12/2015</t>
  </si>
  <si>
    <t xml:space="preserve">TUBO EM COBRE RÍGIDO, DN 35 MM, CLASSE I, SEM ISOLAMENTO, INSTALADO EM PRUMADA  FORNECIMENTO E INSTALAÇÃO. AF_12/2015</t>
  </si>
  <si>
    <t xml:space="preserve">TUBO EM COBRE RÍGIDO, DN 42 MM, CLASSE I, SEM ISOLAMENTO, INSTALADO EM PRUMADA  FORNECIMENTO E INSTALAÇÃO. AF_12/2015</t>
  </si>
  <si>
    <t xml:space="preserve">TUBO EM COBRE RÍGIDO, DN 54 MM, CLASSE I, SEM ISOLAMENTO, INSTALADO EM PRUMADA  FORNECIMENTO E INSTALAÇÃO. AF_12/2015</t>
  </si>
  <si>
    <t xml:space="preserve">TUBO EM COBRE RÍGIDO, DN 66 MM, CLASSE I, SEM ISOLAMENTO, INSTALADO EM PRUMADA  FORNECIMENTO E INSTALAÇÃO. AF_12/2015</t>
  </si>
  <si>
    <t xml:space="preserve">TUBO EM COBRE RÍGIDO, DN 15 MM, CLASSE I, SEM ISOLAMENTO, INSTALADO EM RAMAL DE DISTRIBUIÇÃO  FORNECIMENTO E INSTALAÇÃO. AF_12/2015</t>
  </si>
  <si>
    <t xml:space="preserve">TUBO EM COBRE RÍGIDO, DN 22 MM, CLASSE I, SEM ISOLAMENTO, INSTALADO EM RAMAL DE DISTRIBUIÇÃO FORNECIMENTO E INSTALAÇÃO. AF_12/2015</t>
  </si>
  <si>
    <t xml:space="preserve">TUBO EM COBRE RÍGIDO, DN 28 MM, CLASSE I, SEM ISOLAMENTO, INSTALADO EM RAMAL DE DISTRIBUIÇÃO FORNECIMENTO E INSTALAÇÃO. AF_12/2015</t>
  </si>
  <si>
    <t xml:space="preserve">TUBO EM COBRE RÍGIDO, DN 15 MM, CLASSE I, SEM ISOLAMENTO, INSTALADO EM RAMAL E SUB-RAMAL  FORNECIMENTO E INSTALAÇÃO. AF_12/2015</t>
  </si>
  <si>
    <t xml:space="preserve">TUBO EM COBRE RÍGIDO, DN 22 MM, CLASSE I, SEM ISOLAMENTO, INSTALADO EM RAMAL E SUB-RAMAL  FORNECIMENTO E INSTALAÇÃO. AF_12/2015</t>
  </si>
  <si>
    <t xml:space="preserve">TUBO EM COBRE RÍGIDO, DN 28 MM, CLASSE I, SEM ISOLAMENTO, INSTALADO EM RAMAL E SUB-RAMAL  FORNECIMENTO E INSTALAÇÃO. AF_12/2015</t>
  </si>
  <si>
    <t xml:space="preserve">TUBO DE AÇO GALVANIZADO COM COSTURA, CLASSE MÉDIA, DN 25 (1"), CONEXÃO ROSQUEADA, INSTALADO EM REDE DE ALIMENTAÇÃO PARA HIDRANTE - FORNECIMENTO E INSTALAÇÃO. AF_10/2020</t>
  </si>
  <si>
    <t xml:space="preserve">TUBO DE AÇO GALVANIZADO COM COSTURA, CLASSE MÉDIA, CONEXÃO ROSQUEADA, DN 25 (1"), INSTALADO EM REDE DE ALIMENTAÇÃO PARA SPRINKLER - FORNECIMENTO E INSTALAÇÃO. AF_10/2020</t>
  </si>
  <si>
    <t xml:space="preserve">TUBO DE AÇO GALVANIZADO COM COSTURA, CLASSE MÉDIA, CONEXÃO ROSQUEADA, DN 25 (1"), INSTALADO EM RAMAIS  E SUB-RAMAIS DE GÁS - FORNECIMENTO E INSTALAÇÃO. AF_10/2020</t>
  </si>
  <si>
    <t xml:space="preserve">KIT CAVALETE PARA GÁS - SEM MEDIDOR OU REGULADOR - ENTRADA INDIVIDUAL PRINCIPAL, EM AÇO GALVANIZADO DN 15 E 25 MM (1/2" E 1") - FORNECIMENTO E INSTALAÇÃO. AF_01/2020</t>
  </si>
  <si>
    <t xml:space="preserve">TUBO, PEX, MULTICAMADA, DN 16, INSTALADO EM IMPLANTAÇÃO DE INSTALAÇÕES DE GÁS - FORNECIMENTO E INSTALAÇÃO. AF_01/2020</t>
  </si>
  <si>
    <t xml:space="preserve">TUBO, PEX, MULTICAMADA, DN 20, INSTALADO EM IMPLANTAÇÃO DE INSTALAÇÕES DE GÁS - FORNECIMENTO E INSTALAÇÃO. AF_01/2020</t>
  </si>
  <si>
    <t xml:space="preserve">TUBO, PEX, MULTICAMADA, DN 26, INSTALADO EM IMPLANTAÇÃO DE INSTALAÇÕES DE GÁS - FORNECIMENTO E INSTALAÇÃO. AF_01/2020</t>
  </si>
  <si>
    <t xml:space="preserve">TUBO, PEX, MULTICAMADA, DN 32, INSTALADO EM IMPLANTAÇÃO DE INSTALAÇÕES DE GÁS - FORNECIMENTO E INSTALAÇÃO. AF_01/2020</t>
  </si>
  <si>
    <t xml:space="preserve">TUBO, PEX, MULTICAMADA, COM TUBO LUVA, DN 16, INSTALADO EM IMPLANTAÇÃO DE INSTALAÇÕES DE GÁS - FORNECIMENTO E INSTALAÇÃO. AF_01/2020</t>
  </si>
  <si>
    <t xml:space="preserve">TUBO, PEX, MULTICAMADA, COM TUBO LUVA, DN 20, INSTALADO EM IMPLANTAÇÃO DE INSTALAÇÕES DE GÁS - FORNECIMENTO E INSTALAÇÃO. AF_01/2020</t>
  </si>
  <si>
    <t xml:space="preserve">TUBO, PEX, MULTICAMADA, COM TUBO LUVA, DN 26, INSTALADO EM IMPLANTAÇÃO DE INSTALAÇÕES DE GÁS - FORNECIMENTO E INSTALAÇÃO. AF_01/2020</t>
  </si>
  <si>
    <t xml:space="preserve">TUBO, PEX, MULTICAMADA, COM TUBO LUVA, DN 32, INSTALADO EM IMPLANTAÇÃO DE INSTALAÇÕES DE GÁS - FORNECIMENTO E INSTALAÇÃO. AF_01/2020</t>
  </si>
  <si>
    <t xml:space="preserve">TUBO, PEX, MULTICAMADA, DN 16, INSTALADO EM RAMAL INTERNO DE INSTALAÇÕES DE GÁS - FORNECIMENTO E INSTALAÇÃO. AF_01/2020</t>
  </si>
  <si>
    <t xml:space="preserve">TUBO, PEX, MULTICAMADA, DN 20, INSTALADO EM RAMAL INTERNO DE INSTALAÇÕES DE GÁS - FORNECIMENTO E INSTALAÇÃO. AF_01/2020</t>
  </si>
  <si>
    <t xml:space="preserve">TUBO, PEX, MULTICAMADA, DN 26, INSTALADO EM RAMAL INTERNO DE INSTALAÇÕES DE GÁS - FORNECIMENTO E INSTALAÇÃO. AF_01/2020</t>
  </si>
  <si>
    <t xml:space="preserve">TUBO, PEX, MULTICAMADA, DN 32, INSTALADO EM RAMAL INTERNO DE INSTALAÇÕES DE GÁS - FORNECIMENTO E INSTALAÇÃO. AF_01/2020</t>
  </si>
  <si>
    <t xml:space="preserve">TUBO, PEX, MULTICAMADA, COM TUBO LUVA, DN 16, INSTALADO EM RAMAL INTERNO DE INSTALAÇÕES DE GÁS - FORNECIMENTO E INSTALAÇÃO. AF_01/2020</t>
  </si>
  <si>
    <t xml:space="preserve">TUBO, PEX, MULTICAMADA, COM TUBO LUVA, DN 20, INSTALADO EM RAMAL INTERNO DE INSTALAÇÕES DE GÁS - FORNECIMENTO E INSTALAÇÃO. AF_01/2020</t>
  </si>
  <si>
    <t xml:space="preserve">TUBO, PEX, MULTICAMADA, COM TUBO LUVA, DN 26, INSTALADO EM RAMAL INTERNO DE INSTALAÇÕES DE GÁS - FORNECIMENTO E INSTALAÇÃO. AF_01/2020</t>
  </si>
  <si>
    <t xml:space="preserve">TUBO, PEX, MULTICAMADA, COM TUBO LUVA, DN 32, INSTALADO EM RAMAL INTERNO DE INSTALAÇÕES DE GÁS - FORNECIMENTO E INSTALAÇÃO. AF_01/2020</t>
  </si>
  <si>
    <t xml:space="preserve">TUBO DE AÇO GALVANIZADO COM COSTURA, CLASSE MÉDIA, DN 100 (4"), CONEXÃO ROSQUEADA, INSTALADO EM PRUMADAS - FORNECIMENTO E INSTALAÇÃO. AF_10/2020</t>
  </si>
  <si>
    <t xml:space="preserve">UNIÃO, EM FERRO GALVANIZADO, 4", CONEXÃO ROSQUEADA, INSTALADO EM PRUMADAS - FORNECIMENTO E INSTALAÇÃO. AF_10/2020</t>
  </si>
  <si>
    <t xml:space="preserve">LUVA, EM FERRO GALVANIZADO, 4", CONEXÃO ROSQUEADA, INSTALADO EM PRUMADAS - FORNECIMENTO E INSTALAÇÃO. AF_10/2020</t>
  </si>
  <si>
    <t xml:space="preserve">LUVA DE REDUÇÃO, EM FERRO GALVANIZADO, 4" X 2 1/2", CONEXÃO ROSQUEADA, INSTALADO EM PRUMADAS - FORNECIMENTO E INSTALAÇÃO. AF_10/2020</t>
  </si>
  <si>
    <t xml:space="preserve">LUVA DE REDUÇÃO, EM FERRO GALVANIZADO, 4" X 2", CONEXÃO ROSQUEADA, INSTALADO EM PRUMADAS - FORNECIMENTO E INSTALAÇÃO. AF_10/2020</t>
  </si>
  <si>
    <t xml:space="preserve">LUVA DE REDUÇÃO, EM FERRO GALVANIZADO, 4" X 3", CONEXÃO ROSQUEADA, INSTALADO EM PRUMADAS - FORNECIMENTO E INSTALAÇÃO. AF_10/2020</t>
  </si>
  <si>
    <t xml:space="preserve">NIPLE, EM FERRO GALVANIZADO, 4", CONEXÃO ROSQUEADA, INSTALADO EM PRUMADAS - FORNECIMENTO E INSTALAÇÃO. AF_10/2020</t>
  </si>
  <si>
    <t xml:space="preserve">JOELHO 90°, EM FERRO GALVANIZADO, 4", CONEXÃO ROSQUEADA, INSTALADO EM PRUMADAS - FORNECIMENTO E INSTALAÇÃO. AF_10/2020</t>
  </si>
  <si>
    <t xml:space="preserve">TÊ, EM FERRO GALVANIZADO, 4", CONEXÃO ROSQUEADA, INSTALADO EM PRUMADAS - FORNECIMENTO E INSTALAÇÃO. AF_10/2020</t>
  </si>
  <si>
    <t xml:space="preserve">TUBO DE AÇO GALVANIZADO COM COSTURA, CLASSE MÉDIA, DN 100 (4"), CONEXÃO ROSQUEADA, INSTALADO EM REDE DE ALIMENTAÇÃO PARA HIDRANTE - FORNECIMENTO E INSTALAÇÃO. AF_10/2020</t>
  </si>
  <si>
    <t xml:space="preserve">UNIÃO, EM FERRO GALVANIZADO, 4", CONEXÃO ROSQUEADA, INSTALADO EM REDE DE ALIMENTAÇÃO PARA HIDRANTE - FORNECIMENTO E INSTALAÇÃO. AF_10/2020</t>
  </si>
  <si>
    <t xml:space="preserve">LUVA, EM FERRO GALVANIZADO, 4", CONEXÃO ROSQUEADA, INSTALADO EM REDE DE ALIMENTAÇÃO PARA HIDRANTE - FORNECIMENTO E INSTALAÇÃO. AF_10/2020</t>
  </si>
  <si>
    <t xml:space="preserve">LUVA DE REDUÇÃO, EM FERRO GALVANIZADO, 4" X 2 1/2", CONEXÃO ROSQUEADA, INSTALADO EM REDE DE ALIMENTAÇÃO PARA HIDRANTE - FORNECIMENTO E INSTALAÇÃO. AF_10/2020</t>
  </si>
  <si>
    <t xml:space="preserve">LUVA DE REDUÇÃO, EM FERRO GALVANIZADO, 4" X 2", CONEXÃO ROSQUEADA, INSTALADO EM REDE DE ALIMENTAÇÃO PARA HIDRANTE - FORNECIMENTO E INSTALAÇÃO. AF_10/2020</t>
  </si>
  <si>
    <t xml:space="preserve">LUVA DE REDUÇÃO, EM FERRO GALVANIZADO, 4" X 3", CONEXÃO ROSQUEADA, INSTALADO EM REDE DE ALIMENTAÇÃO PARA HIDRANTE - FORNECIMENTO E INSTALAÇÃO. AF_10/2020</t>
  </si>
  <si>
    <t xml:space="preserve">NIPLE, EM FERRO GALVANIZADO, 4", CONEXÃO ROSQUEADA, INSTALADO EM REDE DE ALIMENTAÇÃO PARA HIDRANTE - FORNECIMENTO E INSTALAÇÃO. AF_10/2020</t>
  </si>
  <si>
    <t xml:space="preserve">JOELHO 90°, EM FERRO GALVANIZADO, 4", CONEXÃO ROSQUEADA, INSTALADO EM REDE DE ALIMENTAÇÃO PARA HIDRANTE - FORNECIMENTO E INSTALAÇÃO. AF_10/2020</t>
  </si>
  <si>
    <t xml:space="preserve">TÊ, EM FERRO GALVANIZADO, 4", CONEXÃO ROSQUEADA, INSTALADO EM REDE DE ALIMENTAÇÃO PARA HIDRANTE - FORNECIMENTO E INSTALAÇÃO. AF_10/2020</t>
  </si>
  <si>
    <t xml:space="preserve">TUBO EM COBRE RÍGIDO, DN 15 MM, CLASSE E, SEM ISOLAMENTO, INSTALADO EM RAMAL E SUB-RAMAL DE GÁS COMBUSTÍVEL - FORNECIMENTO E INSTALAÇÃO. AF_04/2022</t>
  </si>
  <si>
    <t xml:space="preserve">TUBO EM COBRE RÍGIDO, DN 22 MM, CLASSE E, SEM ISOLAMENTO, INSTALADO EM RAMAL E SUB-RAMAL DE GÁS COMBUSTÍVEL - FORNECIMENTO E INSTALAÇÃO. AF_04/2022</t>
  </si>
  <si>
    <t xml:space="preserve">TUBO EM COBRE RÍGIDO, DN 28 MM, CLASSE E, SEM ISOLAMENTO, INSTALADO EM RAMAL E SUB-RAMAL DE GÁS COMBUSTÍVEL - FORNECIMENTO E INSTALAÇÃO. AF_04/2022</t>
  </si>
  <si>
    <t xml:space="preserve">TUBO EM COBRE RÍGIDO, DN 15 MM, CLASSE A, SEM ISOLAMENTO, INSTALADO EM RAMAL E SUB-RAMAL DE GÁS MEDICINAL - FORNECIMENTO E INSTALAÇÃO. AF_04/2022</t>
  </si>
  <si>
    <t xml:space="preserve">TUBO EM COBRE RÍGIDO, DN 22 MM, CLASSE A, SEM ISOLAMENTO, INSTALADO EM RAMAL E SUB-RAMAL DE GÁS MEDICINAL - FORNECIMENTO E INSTALAÇÃO. AF_04/2022</t>
  </si>
  <si>
    <t xml:space="preserve">TUBO EM COBRE RÍGIDO, DN 28 MM, CLASSE A, SEM ISOLAMENTO, INSTALADO EM RAMAL E SUB-RAMAL DE GÁS MEDICINAL - FORNECIMENTO E INSTALAÇÃO. AF_04/2022</t>
  </si>
  <si>
    <t xml:space="preserve">TUBO EM COBRE RÍGIDO, DN 15 MM, CLASSE E, SEM ISOLAMENTO, INSTALADO EM RAMAL E SUB-RAMAL DE AQUECIMENTO SOLAR - FORNECIMENTO E INSTALAÇÃO. AF_04/2022</t>
  </si>
  <si>
    <t xml:space="preserve">TUBO EM COBRE RÍGIDO, DN 22 MM, CLASSE E, SEM ISOLAMENTO, INSTALADO EM RAMAL E SUB-RAMAL DE AQUECIMENTO SOLAR - FORNECIMENTO E INSTALAÇÃO. AF_04/2022</t>
  </si>
  <si>
    <t xml:space="preserve">TUBO EM COBRE RÍGIDO, DN 28 MM, CLASSE E, SEM ISOLAMENTO, INSTALADO EM RAMAL E SUB-RAMAL DE AQUECIMENTO SOLAR - FORNECIMENTO E INSTALAÇÃO. AF_04/2022</t>
  </si>
  <si>
    <t xml:space="preserve">TUBO EM COBRE RÍGIDO, DN 15 MM, CLASSE E, COM ISOLAMENTO, INSTALADO EM RAMAL E SUB-RAMAL DE AQUECIMENTO SOLAR - FORNECIMENTO E INSTALAÇÃO. AF_04/2022</t>
  </si>
  <si>
    <t xml:space="preserve">TUBO EM COBRE RÍGIDO, DN 22 MM, CLASSE E, COM ISOLAMENTO, INSTALADO EM RAMAL E SUB-RAMAL DE AQUECIMENTO SOLAR - FORNECIMENTO E INSTALAÇÃO. AF_04/2022</t>
  </si>
  <si>
    <t xml:space="preserve">TUBO EM COBRE RÍGIDO, DN 28 MM, CLASSE E, COM ISOLAMENTO, INSTALADO EM RAMAL E SUB-RAMAL DE AQUECIMENTO SOLAR - FORNECIMENTO E INSTALAÇÃO. AF_04/2022</t>
  </si>
  <si>
    <t xml:space="preserve">TUBO, PVC, SOLDÁVEL, DN 40MM, INSTALADO EM RAMAL DE DISTRIBUIÇÃO DE ÁGUA - FORNECIMENTO E INSTALAÇÃO. AF_06/2022</t>
  </si>
  <si>
    <t xml:space="preserve">TUBO, PVC, SOLDÁVEL, DN 50MM, INSTALADO EM RAMAL DE DISTRIBUIÇÃO DE ÁGUA - FORNECIMENTO E INSTALAÇÃO. AF_06/2022</t>
  </si>
  <si>
    <t xml:space="preserve">TUBO, CPVC, SOLDÁVEL, DN 42MM, INSTALADO EM RAMAL DE DISTRIBUIÇÃO DE ÁGUA - FORNECIMENTO E INSTALAÇÃO. AF_06/2022</t>
  </si>
  <si>
    <t xml:space="preserve">TUBO PVC, SÉRIE R, ÁGUA PLUVIAL, DN 150 MM, FORNECIDO E INSTALADO EM RAMAL DE ENCAMINHAMENTO. AF_06/2022</t>
  </si>
  <si>
    <t xml:space="preserve">TUBO, PPR, DN 20, CLASSE PN20, INSTALADO EM RAMAL OU SUB-RAMAL DE ÁGUA - FORNECIMENTO E INSTALAÇÃO. AF_08/2022</t>
  </si>
  <si>
    <t xml:space="preserve">TUBO, PPR, DN 20, CLASSE PN25, INSTALADO EM RAMAL OU SUB-RAMAL DE ÁGUA - FORNECIMENTO E INSTALAÇÃO. AF_08/2022</t>
  </si>
  <si>
    <t xml:space="preserve">TUBO, PVC, SOLDÁVEL, DN 20 MM, INSTALADO EM DRENO DE AR CONDICIONADO - FORNECIMENTO E INSTALAÇÃO. AF_08/2022</t>
  </si>
  <si>
    <t xml:space="preserve">TUBO, PVC, SOLDÁVEL, DN 32 MM, INSTALADO EM DRENO DE AR CONDICIONADO - FORNECIMENTO E INSTALAÇÃO. AF_08/2022</t>
  </si>
  <si>
    <t xml:space="preserve">JOELHO 90 GRAUS, PVC, SOLDÁVEL, DN 20MM, INSTALADO EM RAMAL OU SUB-RAMAL DE ÁGUA - FORNECIMENTO E INSTALAÇÃO. AF_06/2022</t>
  </si>
  <si>
    <t xml:space="preserve">JOELHO 45 GRAUS, PVC, SOLDÁVEL, DN 20MM, INSTALADO EM RAMAL OU SUB-RAMAL DE ÁGUA - FORNECIMENTO E INSTALAÇÃO. AF_06/2022</t>
  </si>
  <si>
    <t xml:space="preserve">CURVA 90 GRAUS, PVC, SOLDÁVEL, DN 20MM, INSTALADO EM RAMAL OU SUB-RAMAL DE ÁGUA - FORNECIMENTO E INSTALAÇÃO. AF_06/2022</t>
  </si>
  <si>
    <t xml:space="preserve">CURVA 45 GRAUS, PVC, SOLDÁVEL, DN 20MM, INSTALADO EM RAMAL OU SUB-RAMAL DE ÁGUA - FORNECIMENTO E INSTALAÇÃO. AF_06/2022</t>
  </si>
  <si>
    <t xml:space="preserve">JOELHO 90 GRAUS, PVC, SOLDÁVEL, DN 25MM, INSTALADO EM RAMAL OU SUB-RAMAL DE ÁGUA - FORNECIMENTO E INSTALAÇÃO. AF_06/2022</t>
  </si>
  <si>
    <t xml:space="preserve">JOELHO 45 GRAUS, PVC, SOLDÁVEL, DN 25MM, INSTALADO EM RAMAL OU SUB-RAMAL DE ÁGUA - FORNECIMENTO E INSTALAÇÃO. AF_06/2022</t>
  </si>
  <si>
    <t xml:space="preserve">CURVA 90 GRAUS, PVC, SOLDÁVEL, DN 25MM, INSTALADO EM RAMAL OU SUB-RAMAL DE ÁGUA - FORNECIMENTO E INSTALAÇÃO. AF_06/2022</t>
  </si>
  <si>
    <t xml:space="preserve">CURVA 45 GRAUS, PVC, SOLDÁVEL, DN 25MM, INSTALADO EM RAMAL OU SUB-RAMAL DE ÁGUA - FORNECIMENTO E INSTALAÇÃO. AF_06/2022</t>
  </si>
  <si>
    <t xml:space="preserve">JOELHO 90 GRAUS COM BUCHA DE LATÃO, PVC, SOLDÁVEL, DN 25MM, X 3/4  INSTALADO EM RAMAL OU SUB-RAMAL DE ÁGUA - FORNECIMENTO E INSTALAÇÃO. AF_06/2022</t>
  </si>
  <si>
    <t xml:space="preserve">JOELHO 90 GRAUS, PVC, SOLDÁVEL, DN 32MM, INSTALADO EM RAMAL OU SUB-RAMAL DE ÁGUA - FORNECIMENTO E INSTALAÇÃO. AF_06/2022</t>
  </si>
  <si>
    <t xml:space="preserve">JOELHO 45 GRAUS, PVC, SOLDÁVEL, DN 32MM, INSTALADO EM RAMAL OU SUB-RAMAL DE ÁGUA - FORNECIMENTO E INSTALAÇÃO. AF_06/2022</t>
  </si>
  <si>
    <t xml:space="preserve">CURVA 90 GRAUS, PVC, SOLDÁVEL, DN 32MM, INSTALADO EM RAMAL OU SUB-RAMAL DE ÁGUA - FORNECIMENTO E INSTALAÇÃO. AF_06/2022</t>
  </si>
  <si>
    <t xml:space="preserve">CURVA 45 GRAUS, PVC, SOLDÁVEL, DN 32MM, INSTALADO EM RAMAL OU SUB-RAMAL DE ÁGUA - FORNECIMENTO E INSTALAÇÃO. AF_06/2022</t>
  </si>
  <si>
    <t xml:space="preserve">LUVA, PVC, SOLDÁVEL, DN 20MM, INSTALADO EM RAMAL OU SUB-RAMAL DE ÁGUA - FORNECIMENTO E INSTALAÇÃO. AF_06/2022</t>
  </si>
  <si>
    <t xml:space="preserve">LUVA DE CORRER, PVC, SOLDÁVEL, DN 20MM, INSTALADO EM RAMAL OU SUB-RAMAL DE ÁGUA - FORNECIMENTO E INSTALAÇÃO. AF_06/2022</t>
  </si>
  <si>
    <t xml:space="preserve">LUVA DE REDUÇÃO, PVC, SOLDÁVEL, DN 25MM X 20MM, INSTALADO EM RAMAL OU SUB-RAMAL DE ÁGUA - FORNECIMENTO E INSTALAÇÃO. AF_06/2022</t>
  </si>
  <si>
    <t xml:space="preserve">LUVA COM BUCHA DE LATÃO, PVC, SOLDÁVEL, DN 20MM X 1/2", INSTALADO EM RAMAL OU SUB-RAMAL DE ÁGUA - FORNECIMENTO E INSTALAÇÃO. AF_06/2022</t>
  </si>
  <si>
    <t xml:space="preserve">UNIÃO, PVC, SOLDÁVEL, DN 20MM, INSTALADO EM RAMAL OU SUB-RAMAL DE ÁGUA - FORNECIMENTO E INSTALAÇÃO. AF_06/2022</t>
  </si>
  <si>
    <t xml:space="preserve">ADAPTADOR CURTO COM BOLSA E ROSCA PARA REGISTRO, PVC, SOLDÁVEL, DN 20MM X 1/2 , INSTALADO EM RAMAL OU SUB-RAMAL DE ÁGUA - FORNECIMENTO E INSTALAÇÃO. AF_06/2022</t>
  </si>
  <si>
    <t xml:space="preserve">CURVA DE TRANSPOSIÇÃO, PVC, SOLDÁVEL, DN 20MM, INSTALADO EM RAMAL OU SUB-RAMAL DE ÁGUA - FORNECIMENTO E INSTALAÇÃO. AF_06/2022</t>
  </si>
  <si>
    <t xml:space="preserve">LUVA, PVC, SOLDÁVEL, DN 25MM, INSTALADO EM RAMAL OU SUB-RAMAL DE ÁGUA - FORNECIMENTO E INSTALAÇÃO. AF_06/2022</t>
  </si>
  <si>
    <t xml:space="preserve">LUVA DE CORRER, PVC, SOLDÁVEL, DN 25MM, INSTALADO EM RAMAL OU SUB-RAMAL DE ÁGUA - FORNECIMENTO E INSTALAÇÃO. AF_12/2014</t>
  </si>
  <si>
    <t xml:space="preserve">LUVA DE REDUÇÃO, PVC, SOLDÁVEL, DN 32MM X 25MM, INSTALADO EM RAMAL OU SUB-RAMAL DE ÁGUA - FORNECIMENTO E INSTALAÇÃO. AF_06/2022</t>
  </si>
  <si>
    <t xml:space="preserve">LUVA COM BUCHA DE LATÃO, PVC, SOLDÁVEL, DN 25MM X 3/4 , INSTALADO EM RAMAL OU SUB-RAMAL DE ÁGUA - FORNECIMENTO E INSTALAÇÃO. AF_06/2022</t>
  </si>
  <si>
    <t xml:space="preserve">UNIÃO, PVC, SOLDÁVEL, DN 25MM, INSTALADO EM RAMAL OU SUB-RAMAL DE ÁGUA - FORNECIMENTO E INSTALAÇÃO. AF_06/2022</t>
  </si>
  <si>
    <t xml:space="preserve">ADAPTADOR CURTO COM BOLSA E ROSCA PARA REGISTRO, PVC, SOLDÁVEL, DN 25MM X 3/4 , INSTALADO EM RAMAL OU SUB-RAMAL DE ÁGUA - FORNECIMENTO E INSTALAÇÃO. AF_06/2022</t>
  </si>
  <si>
    <t xml:space="preserve">CURVA DE TRANSPOSIÇÃO, PVC, SOLDÁVEL, DN 25MM, INSTALADO EM RAMAL OU SUB-RAMAL DE ÁGUA   FORNECIMENTO E INSTALAÇÃO. AF_06/2022</t>
  </si>
  <si>
    <t xml:space="preserve">LUVA SOLDÁVEL E COM ROSCA, PVC, SOLDÁVEL, DN 25MM X 3/4 , INSTALADO EM RAMAL OU SUB-RAMAL DE ÁGUA - FORNECIMENTO E INSTALAÇÃO. AF_06/2022</t>
  </si>
  <si>
    <t xml:space="preserve">LUVA, PVC, SOLDÁVEL, DN 32MM, INSTALADO EM RAMAL OU SUB-RAMAL DE ÁGUA - FORNECIMENTO E INSTALAÇÃO. AF_06/2022</t>
  </si>
  <si>
    <t xml:space="preserve">LUVA DE CORRER, PVC, SOLDÁVEL, DN 32MM, INSTALADO EM RAMAL OU SUB-RAMAL DE ÁGUA   FORNECIMENTO E INSTALAÇÃO. AF_06/2022</t>
  </si>
  <si>
    <t xml:space="preserve">LUVA SOLDÁVEL E COM ROSCA, PVC, SOLDÁVEL, DN 32MM X 1 , INSTALADO EM RAMAL OU SUB-RAMAL DE ÁGUA - FORNECIMENTO E INSTALAÇÃO. AF_06/2022</t>
  </si>
  <si>
    <t xml:space="preserve">UNIÃO, PVC, SOLDÁVEL, DN 32MM, INSTALADO EM RAMAL OU SUB-RAMAL DE ÁGUA - FORNECIMENTO E INSTALAÇÃO. AF_06/2022</t>
  </si>
  <si>
    <t xml:space="preserve">ADAPTADOR CURTO COM BOLSA E ROSCA PARA REGISTRO, PVC, SOLDÁVEL, DN 32MM X 1 , INSTALADO EM RAMAL OU SUB-RAMAL DE ÁGUA - FORNECIMENTO E INSTALAÇÃO. AF_06/2022</t>
  </si>
  <si>
    <t xml:space="preserve">CURVA DE TRANSPOSIÇÃO, PVC, SOLDÁVEL, DN 32MM, INSTALADO EM RAMAL OU SUB-RAMAL DE ÁGUA   FORNECIMENTO E INSTALAÇÃO. AF_06/2022</t>
  </si>
  <si>
    <t xml:space="preserve">TE, PVC, SOLDÁVEL, DN 20MM, INSTALADO EM RAMAL OU SUB-RAMAL DE ÁGUA - FORNECIMENTO E INSTALAÇÃO. AF_06/2022</t>
  </si>
  <si>
    <t xml:space="preserve">TÊ COM BUCHA DE LATÃO NA BOLSA CENTRAL, PVC, SOLDÁVEL, DN 20MM X 1/2 , INSTALADO EM RAMAL OU SUB-RAMAL DE ÁGUA - FORNECIMENTO E INSTALAÇÃO. AF_06/2022</t>
  </si>
  <si>
    <t xml:space="preserve">TE, PVC, SOLDÁVEL, DN 25MM, INSTALADO EM RAMAL OU SUB-RAMAL DE ÁGUA - FORNECIMENTO E INSTALAÇÃO. AF_06/2022</t>
  </si>
  <si>
    <t xml:space="preserve">TÊ COM BUCHA DE LATÃO NA BOLSA CENTRAL, PVC, SOLDÁVEL, DN 25MM X 1/2 , INSTALADO EM RAMAL OU SUB-RAMAL DE ÁGUA - FORNECIMENTO E INSTALAÇÃO. AF_06/2022</t>
  </si>
  <si>
    <t xml:space="preserve">TÊ DE REDUÇÃO, PVC, SOLDÁVEL, DN 25MM X 20MM, INSTALADO EM RAMAL OU SUB-RAMAL DE ÁGUA - FORNECIMENTO E INSTALAÇÃO. AF_06/2022</t>
  </si>
  <si>
    <t xml:space="preserve">TE, PVC, SOLDÁVEL, DN 32MM, INSTALADO EM RAMAL OU SUB-RAMAL DE ÁGUA - FORNECIMENTO E INSTALAÇÃO. AF_06/2022</t>
  </si>
  <si>
    <t xml:space="preserve">TÊ COM BUCHA DE LATÃO NA BOLSA CENTRAL, PVC, SOLDÁVEL, DN 32MM X 3/4 , INSTALADO EM RAMAL OU SUB-RAMAL DE ÁGUA - FORNECIMENTO E INSTALAÇÃO. AF_06/2022</t>
  </si>
  <si>
    <t xml:space="preserve">TÊ DE REDUÇÃO, PVC, SOLDÁVEL, DN 32MM X 25MM, INSTALADO EM RAMAL OU SUB-RAMAL DE ÁGUA - FORNECIMENTO E INSTALAÇÃO. AF_06/2022</t>
  </si>
  <si>
    <t xml:space="preserve">JOELHO 90 GRAUS, PVC, SOLDÁVEL, DN 20MM, INSTALADO EM RAMAL DE DISTRIBUIÇÃO DE ÁGUA - FORNECIMENTO E INSTALAÇÃO. AF_06/2022</t>
  </si>
  <si>
    <t xml:space="preserve">JOELHO 45 GRAUS, PVC, SOLDÁVEL, DN 20MM, INSTALADO EM RAMAL DE DISTRIBUIÇÃO DE ÁGUA - FORNECIMENTO E INSTALAÇÃO. AF_06/2022</t>
  </si>
  <si>
    <t xml:space="preserve">CURVA 90 GRAUS, PVC, SOLDÁVEL, DN 20MM, INSTALADO EM RAMAL DE DISTRIBUIÇÃO DE ÁGUA - FORNECIMENTO E INSTALAÇÃO. AF_06/2022</t>
  </si>
  <si>
    <t xml:space="preserve">CURVA 45 GRAUS, PVC, SOLDÁVEL, DN 20MM, INSTALADO EM RAMAL DE DISTRIBUIÇÃO DE ÁGUA - FORNECIMENTO E INSTALAÇÃO. AF_06/2022</t>
  </si>
  <si>
    <t xml:space="preserve">JOELHO 90 GRAUS, PVC, SOLDÁVEL, DN 25MM, INSTALADO EM RAMAL DE DISTRIBUIÇÃO DE ÁGUA - FORNECIMENTO E INSTALAÇÃO. AF_06/2022</t>
  </si>
  <si>
    <t xml:space="preserve">JOELHO 45 GRAUS, PVC, SOLDÁVEL, DN 25MM, INSTALADO EM RAMAL DE DISTRIBUIÇÃO DE ÁGUA - FORNECIMENTO E INSTALAÇÃO. AF_06/2022</t>
  </si>
  <si>
    <t xml:space="preserve">CURVA 90 GRAUS, PVC, SOLDÁVEL, DN 25MM, INSTALADO EM RAMAL DE DISTRIBUIÇÃO DE ÁGUA - FORNECIMENTO E INSTALAÇÃO. AF_06/2022</t>
  </si>
  <si>
    <t xml:space="preserve">CURVA 45 GRAUS, PVC, SOLDÁVEL, DN 25MM, INSTALADO EM RAMAL DE DISTRIBUIÇÃO DE ÁGUA - FORNECIMENTO E INSTALAÇÃO. AF_06/2022</t>
  </si>
  <si>
    <t xml:space="preserve">JOELHO 90 GRAUS, PVC, SOLDÁVEL, DN 25MM, X 3/4  INSTALADO EM RAMAL DE DISTRIBUIÇÃO DE ÁGUA - FORNECIMENTO E INSTALAÇÃO. AF_06/2022</t>
  </si>
  <si>
    <t xml:space="preserve">JOELHO 90 GRAUS, PVC, SOLDÁVEL, DN 32MM, INSTALADO EM RAMAL DE DISTRIBUIÇÃO DE ÁGUA - FORNECIMENTO E INSTALAÇÃO. AF_06/2022</t>
  </si>
  <si>
    <t xml:space="preserve">JOELHO 45 GRAUS, PVC, SOLDÁVEL, DN 32MM, INSTALADO EM RAMAL DE DISTRIBUIÇÃO DE ÁGUA - FORNECIMENTO E INSTALAÇÃO. AF_06/2022</t>
  </si>
  <si>
    <t xml:space="preserve">CURVA 90 GRAUS, PVC, SOLDÁVEL, DN 32MM, INSTALADO EM RAMAL DE DISTRIBUIÇÃO DE ÁGUA - FORNECIMENTO E INSTALAÇÃO. AF_06/2022</t>
  </si>
  <si>
    <t xml:space="preserve">CURVA 45 GRAUS, PVC, SOLDÁVEL, DN 32MM, INSTALADO EM RAMAL DE DISTRIBUIÇÃO DE ÁGUA - FORNECIMENTO E INSTALAÇÃO. AF_06/2022</t>
  </si>
  <si>
    <t xml:space="preserve">LUVA, PVC, SOLDÁVEL, DN 20MM, INSTALADO EM RAMAL DE DISTRIBUIÇÃO DE ÁGUA - FORNECIMENTO E INSTALAÇÃO. AF_06/2022</t>
  </si>
  <si>
    <t xml:space="preserve">LUVA DE CORRER, PVC, SOLDÁVEL, DN 20MM, INSTALADO EM RAMAL DE DISTRIBUIÇÃO DE ÁGUA - FORNECIMENTO E INSTALAÇÃO. AF_06/2022</t>
  </si>
  <si>
    <t xml:space="preserve">LUVA DE REDUÇÃO, PVC, SOLDÁVEL, DN 25MM X 20MM, INSTALADO EM RAMAL DE DISTRIBUIÇÃO DE ÁGUA - FORNECIMENTO E INSTALAÇÃO. AF_06/2022</t>
  </si>
  <si>
    <t xml:space="preserve">UNIÃO, PVC, SOLDÁVEL, DN 20MM, INSTALADO EM RAMAL DE DISTRIBUIÇÃO DE ÁGUA - FORNECIMENTO E INSTALAÇÃO. AF_06/2022</t>
  </si>
  <si>
    <t xml:space="preserve">CURVA DE TRANSPOSIÇÃO, PVC, SOLDÁVEL, DN 20MM, INSTALADO EM RAMAL DE DISTRIBUIÇÃO DE ÁGUA   FORNECIMENTO E INSTALAÇÃO. AF_06/2022</t>
  </si>
  <si>
    <t xml:space="preserve">LUVA, PVC, SOLDÁVEL, DN 25MM, INSTALADO EM RAMAL DE DISTRIBUIÇÃO DE ÁGUA - FORNECIMENTO E INSTALAÇÃO. AF_06/2022</t>
  </si>
  <si>
    <t xml:space="preserve">LUVA DE CORRER, PVC, SOLDÁVEL, DN 25MM, INSTALADO EM RAMAL DE DISTRIBUIÇÃO DE ÁGUA - FORNECIMENTO E INSTALAÇÃO. AF_06/2022</t>
  </si>
  <si>
    <t xml:space="preserve">LUVA DE REDUÇÃO, PVC, SOLDÁVEL, DN 32MM X 25MM, INSTALADO EM RAMAL DE DISTRIBUIÇÃO DE ÁGUA - FORNECIMENTO E INSTALAÇÃO. AF_06/2022</t>
  </si>
  <si>
    <t xml:space="preserve">LUVA COM BUCHA DE LATÃO, PVC, SOLDÁVEL, DN 25MM X 3/4 , INSTALADO EM RAMAL DE DISTRIBUIÇÃO DE ÁGUA - FORNECIMENTO E INSTALAÇÃO. AF_06/2022</t>
  </si>
  <si>
    <t xml:space="preserve">UNIÃO, PVC, SOLDÁVEL, DN 25MM, INSTALADO EM RAMAL DE DISTRIBUIÇÃO DE ÁGUA - FORNECIMENTO E INSTALAÇÃO. AF_06/2022</t>
  </si>
  <si>
    <t xml:space="preserve">ADAPTADOR CURTO COM BOLSA E ROSCA PARA REGISTRO, PVC, SOLDÁVEL, DN 25MM X 3/4 , INSTALADO EM RAMAL DE DISTRIBUIÇÃO DE ÁGUA - FORNECIMENTO E INSTALAÇÃO. AF_06/2022</t>
  </si>
  <si>
    <t xml:space="preserve">CURVA DE TRANSPOSIÇÃO, PVC, SOLDÁVEL, DN 25MM, INSTALADO EM RAMAL DE DISTRIBUIÇÃO DE ÁGUA   FORNECIMENTO E INSTALAÇÃO. AF_06/2022</t>
  </si>
  <si>
    <t xml:space="preserve">LUVA, PVC, SOLDÁVEL, DN 32MM, INSTALADO EM RAMAL DE DISTRIBUIÇÃO DE ÁGUA - FORNECIMENTO E INSTALAÇÃO. AF_06/2022</t>
  </si>
  <si>
    <t xml:space="preserve">LUVA DE CORRER, PVC, SOLDÁVEL, DN 32MM, INSTALADO EM RAMAL DE DISTRIBUIÇÃO DE ÁGUA   FORNECIMENTO E INSTALAÇÃO. AF_06/2022</t>
  </si>
  <si>
    <t xml:space="preserve">LUVA DE REDUÇÃO, PVC, SOLDÁVEL, DN 40MM X 32MM, INSTALADO EM RAMAL DE DISTRIBUIÇÃO DE ÁGUA - FORNECIMENTO E INSTALAÇÃO. AF_06/2022</t>
  </si>
  <si>
    <t xml:space="preserve">LUVA SOLDÁVEL E COM ROSCA, PVC, SOLDÁVEL, DN 32MM X 1 , INSTALADO EM RAMAL DE DISTRIBUIÇÃO DE ÁGUA - FORNECIMENTO E INSTALAÇÃO. AF_06/2022</t>
  </si>
  <si>
    <t xml:space="preserve">UNIÃO, PVC, SOLDÁVEL, DN 32MM, INSTALADO EM RAMAL DE DISTRIBUIÇÃO DE ÁGUA - FORNECIMENTO E INSTALAÇÃO. AF_06/2022</t>
  </si>
  <si>
    <t xml:space="preserve">ADAPTADOR CURTO COM BOLSA E ROSCA PARA REGISTRO, PVC, SOLDÁVEL, DN 32MM X 1 , INSTALADO EM RAMAL DE DISTRIBUIÇÃO DE ÁGUA - FORNECIMENTO E INSTALAÇÃO. AF_06/2022</t>
  </si>
  <si>
    <t xml:space="preserve">CURVA DE TRANSPOSIÇÃO, PVC, SOLDÁVEL, DN 32MM, INSTALADO EM RAMAL DE DISTRIBUIÇÃO DE ÁGUA   FORNECIMENTO E INSTALAÇÃO. AF_06/2022</t>
  </si>
  <si>
    <t xml:space="preserve">TE, PVC, SOLDÁVEL, DN 20MM, INSTALADO EM RAMAL DE DISTRIBUIÇÃO DE ÁGUA - FORNECIMENTO E INSTALAÇÃO. AF_06/2022</t>
  </si>
  <si>
    <t xml:space="preserve">TÊ SOLDÁVEL E COM ROSCA NA BOLSA CENTRAL, PVC, SOLDÁVEL, DN 20MM X 1/2 , INSTALADO EM RAMAL DE DISTRIBUIÇÃO DE ÁGUA - FORNECIMENTO E INSTALAÇÃO. AF_06/2022</t>
  </si>
  <si>
    <t xml:space="preserve">TE, PVC, SOLDÁVEL, DN 25MM, INSTALADO EM RAMAL DE DISTRIBUIÇÃO DE ÁGUA - FORNECIMENTO E INSTALAÇÃO. AF_06/2022</t>
  </si>
  <si>
    <t xml:space="preserve">TÊ DE REDUÇÃO, PVC, SOLDÁVEL, DN 25MM X 20MM, INSTALADO EM RAMAL DE DISTRIBUIÇÃO DE ÁGUA - FORNECIMENTO E INSTALAÇÃO. AF_06/2022</t>
  </si>
  <si>
    <t xml:space="preserve">TE, PVC, SOLDÁVEL, DN 32MM, INSTALADO EM RAMAL DE DISTRIBUIÇÃO DE ÁGUA - FORNECIMENTO E INSTALAÇÃO. AF_06/2022</t>
  </si>
  <si>
    <t xml:space="preserve">TÊ COM BUCHA DE LATÃO NA BOLSA CENTRAL, PVC, SOLDÁVEL, DN 32MM X 3/4 , INSTALADO EM RAMAL DE DISTRIBUIÇÃO DE ÁGUA - FORNECIMENTO E INSTALAÇÃO. AF_06/2022</t>
  </si>
  <si>
    <t xml:space="preserve">TÊ DE REDUÇÃO, PVC, SOLDÁVEL, DN 32MM X 25MM, INSTALADO EM RAMAL DE DISTRIBUIÇÃO DE ÁGUA - FORNECIMENTO E INSTALAÇÃO. AF_06/2022</t>
  </si>
  <si>
    <t xml:space="preserve">JOELHO 90 GRAUS, PVC, SOLDÁVEL, DN 25MM, INSTALADO EM PRUMADA DE ÁGUA - FORNECIMENTO E INSTALAÇÃO. AF_06/2022</t>
  </si>
  <si>
    <t xml:space="preserve">JOELHO 45 GRAUS, PVC, SOLDÁVEL, DN 25MM, INSTALADO EM PRUMADA DE ÁGUA - FORNECIMENTO E INSTALAÇÃO. AF_06/2022</t>
  </si>
  <si>
    <t xml:space="preserve">CURVA 90 GRAUS, PVC, SOLDÁVEL, DN 25MM, INSTALADO EM PRUMADA DE ÁGUA - FORNECIMENTO E INSTALAÇÃO. AF_06/2022</t>
  </si>
  <si>
    <t xml:space="preserve">CURVA 45 GRAUS, PVC, SOLDÁVEL, DN 25MM, INSTALADO EM PRUMADA DE ÁGUA - FORNECIMENTO E INSTALAÇÃO. AF_06/2022</t>
  </si>
  <si>
    <t xml:space="preserve">JOELHO 90 GRAUS, PVC, SOLDÁVEL, DN 32MM, INSTALADO EM PRUMADA DE ÁGUA - FORNECIMENTO E INSTALAÇÃO. AF_06/2022</t>
  </si>
  <si>
    <t xml:space="preserve">JOELHO 45 GRAUS, PVC, SOLDÁVEL, DN 32MM, INSTALADO EM PRUMADA DE ÁGUA - FORNECIMENTO E INSTALAÇÃO. AF_06/2022</t>
  </si>
  <si>
    <t xml:space="preserve">CURVA 90 GRAUS, PVC, SOLDÁVEL, DN 32MM, INSTALADO EM PRUMADA DE ÁGUA - FORNECIMENTO E INSTALAÇÃO. AF_06/2022</t>
  </si>
  <si>
    <t xml:space="preserve">CURVA 45 GRAUS, PVC, SOLDÁVEL, DN 32MM, INSTALADO EM PRUMADA DE ÁGUA - FORNECIMENTO E INSTALAÇÃO. AF_06/2022</t>
  </si>
  <si>
    <t xml:space="preserve">JOELHO 90 GRAUS, PVC, SOLDÁVEL, DN 40MM, INSTALADO EM PRUMADA DE ÁGUA - FORNECIMENTO E INSTALAÇÃO. AF_06/2022</t>
  </si>
  <si>
    <t xml:space="preserve">JOELHO 45 GRAUS, PVC, SOLDÁVEL, DN 40MM, INSTALADO EM PRUMADA DE ÁGUA - FORNECIMENTO E INSTALAÇÃO. AF_06/2022</t>
  </si>
  <si>
    <t xml:space="preserve">CURVA 90 GRAUS, PVC, SOLDÁVEL, DN 40MM, INSTALADO EM PRUMADA DE ÁGUA - FORNECIMENTO E INSTALAÇÃO. AF_06/2022</t>
  </si>
  <si>
    <t xml:space="preserve">CURVA 45 GRAUS, PVC, SOLDÁVEL, DN 40MM, INSTALADO EM PRUMADA DE ÁGUA - FORNECIMENTO E INSTALAÇÃO. AF_06/2022</t>
  </si>
  <si>
    <t xml:space="preserve">JOELHO 90 GRAUS, PVC, SOLDÁVEL, DN 50MM, INSTALADO EM PRUMADA DE ÁGUA - FORNECIMENTO E INSTALAÇÃO. AF_06/2022</t>
  </si>
  <si>
    <t xml:space="preserve">JOELHO 45 GRAUS, PVC, SOLDÁVEL, DN 50MM, INSTALADO EM PRUMADA DE ÁGUA - FORNECIMENTO E INSTALAÇÃO. AF_06/2022</t>
  </si>
  <si>
    <t xml:space="preserve">CURVA 90 GRAUS, PVC, SOLDÁVEL, DN 50MM, INSTALADO EM PRUMADA DE ÁGUA - FORNECIMENTO E INSTALAÇÃO. AF_06/2022</t>
  </si>
  <si>
    <t xml:space="preserve">CURVA 45 GRAUS, PVC, SOLDÁVEL, DN 50MM, INSTALADO EM PRUMADA DE ÁGUA - FORNECIMENTO E INSTALAÇÃO. AF_06/2022</t>
  </si>
  <si>
    <t xml:space="preserve">JOELHO 90 GRAUS, PVC, SOLDÁVEL, DN 60MM, INSTALADO EM PRUMADA DE ÁGUA - FORNECIMENTO E INSTALAÇÃO. AF_06/2022</t>
  </si>
  <si>
    <t xml:space="preserve">JOELHO 45 GRAUS, PVC, SOLDÁVEL, DN 60MM, INSTALADO EM PRUMADA DE ÁGUA - FORNECIMENTO E INSTALAÇÃO. AF_06/2022</t>
  </si>
  <si>
    <t xml:space="preserve">CURVA 90 GRAUS, PVC, SOLDÁVEL, DN 60MM, INSTALADO EM PRUMADA DE ÁGUA - FORNECIMENTO E INSTALAÇÃO. AF_06/2022</t>
  </si>
  <si>
    <t xml:space="preserve">CURVA 45 GRAUS, PVC, SOLDÁVEL, DN 60MM, INSTALADO EM PRUMADA DE ÁGUA - FORNECIMENTO E INSTALAÇÃO. AF_06/2022</t>
  </si>
  <si>
    <t xml:space="preserve">JOELHO 90 GRAUS, PVC, SOLDÁVEL, DN 75MM, INSTALADO EM PRUMADA DE ÁGUA - FORNECIMENTO E INSTALAÇÃO. AF_06/2022</t>
  </si>
  <si>
    <t xml:space="preserve">JOELHO 90 GRAUS, PVC, SERIE R, ÁGUA PLUVIAL, DN 40 MM, JUNTA SOLDÁVEL, FORNECIDO E INSTALADO EM RAMAL DE ENCAMINHAMENTO. AF_06/2022</t>
  </si>
  <si>
    <t xml:space="preserve">JOELHO 45 GRAUS, PVC, SOLDÁVEL, DN 75MM, INSTALADO EM PRUMADA DE ÁGUA - FORNECIMENTO E INSTALAÇÃO. AF_06/2022</t>
  </si>
  <si>
    <t xml:space="preserve">JOELHO 45 GRAUS, PVC, SERIE R, ÁGUA PLUVIAL, DN 40 MM, JUNTA SOLDÁVEL, FORNECIDO E INSTALADO EM RAMAL DE ENCAMINHAMENTO. AF_06/2022</t>
  </si>
  <si>
    <t xml:space="preserve">CURVA 90 GRAUS, PVC, SOLDÁVEL, DN 75MM, INSTALADO EM PRUMADA DE ÁGUA - FORNECIMENTO E INSTALAÇÃO. AF_06/2022</t>
  </si>
  <si>
    <t xml:space="preserve">JOELHO 90 GRAUS, PVC, SERIE R, ÁGUA PLUVIAL, DN 50 MM, JUNTA ELÁSTICA, FORNECIDO E INSTALADO EM RAMAL DE ENCAMINHAMENTO. AF_06/2022</t>
  </si>
  <si>
    <t xml:space="preserve">CURVA 45 GRAUS, PVC, SOLDÁVEL, DN 75MM, INSTALADO EM PRUMADA DE ÁGUA - FORNECIMENTO E INSTALAÇÃO. AF_06/2022</t>
  </si>
  <si>
    <t xml:space="preserve">JOELHO 45 GRAUS, PVC, SERIE R, ÁGUA PLUVIAL, DN 50 MM, JUNTA ELÁSTICA, FORNECIDO E INSTALADO EM RAMAL DE ENCAMINHAMENTO. AF_06/2022</t>
  </si>
  <si>
    <t xml:space="preserve">JOELHO 90 GRAUS, PVC, SOLDÁVEL, DN 85MM, INSTALADO EM PRUMADA DE ÁGUA - FORNECIMENTO E INSTALAÇÃO. AF_06/2022</t>
  </si>
  <si>
    <t xml:space="preserve">JOELHO 90 GRAUS, PVC, SERIE R, ÁGUA PLUVIAL, DN 75 MM, JUNTA ELÁSTICA, FORNECIDO E INSTALADO EM RAMAL DE ENCAMINHAMENTO. AF_06/2022</t>
  </si>
  <si>
    <t xml:space="preserve">JOELHO 45 GRAUS, PVC, SOLDÁVEL, DN 85MM, INSTALADO EM PRUMADA DE ÁGUA - FORNECIMENTO E INSTALAÇÃO. AF_06/2022</t>
  </si>
  <si>
    <t xml:space="preserve">JOELHO 45 GRAUS, PVC, SERIE R, ÁGUA PLUVIAL, DN 75 MM, JUNTA ELÁSTICA, FORNECIDO E INSTALADO EM RAMAL DE ENCAMINHAMENTO. AF_06/2022</t>
  </si>
  <si>
    <t xml:space="preserve">CURVA 90 GRAUS, PVC, SOLDÁVEL, DN 85MM, INSTALADO EM PRUMADA DE ÁGUA - FORNECIMENTO E INSTALAÇÃO. AF_06/2022</t>
  </si>
  <si>
    <t xml:space="preserve">CURVA 87 GRAUS E 30 MINUTOS, PVC, SERIE R, ÁGUA PLUVIAL, DN 75 MM, JUNTA ELÁSTICA, FORNECIDO E INSTALADO EM RAMAL DE ENCAMINHAMENTO. AF_06/2022</t>
  </si>
  <si>
    <t xml:space="preserve">CURVA 45 GRAUS, PVC, SOLDÁVEL, DN 85MM, INSTALADO EM PRUMADA DE ÁGUA - FORNECIMENTO E INSTALAÇÃO. AF_06/2022</t>
  </si>
  <si>
    <t xml:space="preserve">LUVA, PVC, SOLDÁVEL, DN 25MM, INSTALADO EM PRUMADA DE ÁGUA - FORNECIMENTO E INSTALAÇÃO. AF_06/2022</t>
  </si>
  <si>
    <t xml:space="preserve">JOELHO 90 GRAUS, PVC, SERIE R, ÁGUA PLUVIAL, DN 100 MM, JUNTA ELÁSTICA, FORNECIDO E INSTALADO EM RAMAL DE ENCAMINHAMENTO. AF_06/2022</t>
  </si>
  <si>
    <t xml:space="preserve">LUVA DE CORRER, PVC, SOLDÁVEL, DN 25MM, INSTALADO EM PRUMADA DE ÁGUA - FORNECIMENTO E INSTALAÇÃO. AF_06/2022</t>
  </si>
  <si>
    <t xml:space="preserve">JOELHO 45 GRAUS, PVC, SERIE R, ÁGUA PLUVIAL, DN 100 MM, JUNTA ELÁSTICA, FORNECIDO E INSTALADO EM RAMAL DE ENCAMINHAMENTO. AF_06/2022</t>
  </si>
  <si>
    <t xml:space="preserve">LUVA DE REDUÇÃO, PVC, SOLDÁVEL, DN 32MM X 25MM, INSTALADO EM PRUMADA DE ÁGUA - FORNECIMENTO E INSTALAÇÃO. AF_06/2022</t>
  </si>
  <si>
    <t xml:space="preserve">CURVA 87 GRAUS E 30 MINUTOS, PVC, SERIE R, ÁGUA PLUVIAL, DN 100 MM, JUNTA ELÁSTICA, FORNECIDO E INSTALADO EM RAMAL DE ENCAMINHAMENTO. AF_06/2022</t>
  </si>
  <si>
    <t xml:space="preserve">UNIÃO, PVC, SOLDÁVEL, DN 25MM, INSTALADO EM PRUMADA DE ÁGUA - FORNECIMENTO E INSTALAÇÃO. AF_06/2022</t>
  </si>
  <si>
    <t xml:space="preserve">CURVA DE TRANSPOSIÇÃO, PVC, SOLDÁVEL, DN 25MM, INSTALADO EM PRUMADA DE ÁGUA  - FORNECIMENTO E INSTALAÇÃO. AF_06/2022</t>
  </si>
  <si>
    <t xml:space="preserve">LUVA, PVC, SOLDÁVEL, DN 32MM, INSTALADO EM PRUMADA DE ÁGUA - FORNECIMENTO E INSTALAÇÃO. AF_06/2022</t>
  </si>
  <si>
    <t xml:space="preserve">LUVA DE CORRER, PVC, SOLDÁVEL, DN 32MM, INSTALADO EM PRUMADA DE ÁGUA - FORNECIMENTO E INSTALAÇÃO. AF_06/2022</t>
  </si>
  <si>
    <t xml:space="preserve">LUVA SIMPLES, PVC, SERIE R, ÁGUA PLUVIAL, DN 40 MM, JUNTA SOLDÁVEL, FORNECIDO E INSTALADO EM RAMAL DE ENCAMINHAMENTO. AF_06/2022</t>
  </si>
  <si>
    <t xml:space="preserve">LUVA SIMPLES, PVC, SERIE R, ÁGUA PLUVIAL, DN 50 MM, JUNTA ELÁSTICA, FORNECIDO E INSTALADO EM RAMAL DE ENCAMINHAMENTO. AF_06/2022</t>
  </si>
  <si>
    <t xml:space="preserve">BUCHA DE REDUÇÃO LONGA, PVC, SERIE R, ÁGUA PLUVIAL, DN 50 X 40 MM, JUNTA ELÁSTICA, FORNECIDO E INSTALADO EM RAMAL DE ENCAMINHAMENTO. AF_06/2022</t>
  </si>
  <si>
    <t xml:space="preserve">LUVA SIMPLES, PVC, SERIE R, ÁGUA PLUVIAL, DN 75 MM, JUNTA ELÁSTICA, FORNECIDO E INSTALADO EM RAMAL DE ENCAMINHAMENTO. AF_06/2022</t>
  </si>
  <si>
    <t xml:space="preserve">LUVA DE CORRER, PVC, SERIE R, ÁGUA PLUVIAL, DN 75 MM, JUNTA ELÁSTICA, FORNECIDO E INSTALADO EM RAMAL DE ENCAMINHAMENTO. AF_06/2022</t>
  </si>
  <si>
    <t xml:space="preserve">REDUÇÃO EXCÊNTRICA, PVC, SERIE R, ÁGUA PLUVIAL, DN 75 X 50 MM, JUNTA ELÁSTICA, FORNECIDO E INSTALADO EM RAMAL DE ENCAMINHAMENTO. AF_06/2022</t>
  </si>
  <si>
    <t xml:space="preserve">TÊ DE INSPEÇÃO, PVC, SERIE R, ÁGUA PLUVIAL, DN 75 MM, JUNTA ELÁSTICA, FORNECIDO E INSTALADO EM RAMAL DE ENCAMINHAMENTO. AF_06/2022</t>
  </si>
  <si>
    <t xml:space="preserve">LUVA SOLDÁVEL E COM ROSCA, PVC, SOLDÁVEL, DN 32MM X 1 , INSTALADO EM PRUMADA DE ÁGUA - FORNECIMENTO E INSTALAÇÃO. AF_06/2022</t>
  </si>
  <si>
    <t xml:space="preserve">UNIÃO, PVC, SOLDÁVEL, DN 32MM, INSTALADO EM PRUMADA DE ÁGUA - FORNECIMENTO E INSTALAÇÃO. AF_06/2022</t>
  </si>
  <si>
    <t xml:space="preserve">ADAPTADOR CURTO COM BOLSA E ROSCA PARA REGISTRO, PVC, SOLDÁVEL, DN 32MM X 1 , INSTALADO EM PRUMADA DE ÁGUA - FORNECIMENTO E INSTALAÇÃO. AF_06/2022</t>
  </si>
  <si>
    <t xml:space="preserve">LUVA SIMPLES, PVC, SERIE R, ÁGUA PLUVIAL, DN 100 MM, JUNTA ELÁSTICA, FORNECIDO E INSTALADO EM RAMAL DE ENCAMINHAMENTO. AF_06/2022</t>
  </si>
  <si>
    <t xml:space="preserve">CURVA DE TRANSPOSIÇÃO, PVC, SOLDÁVEL, DN 32MM, INSTALADO EM PRUMADA DE ÁGUA   FORNECIMENTO E INSTALAÇÃO. AF_06/2022</t>
  </si>
  <si>
    <t xml:space="preserve">LUVA DE CORRER, PVC, SERIE R, ÁGUA PLUVIAL, DN 100 MM, JUNTA ELÁSTICA, FORNECIDO E INSTALADO EM RAMAL DE ENCAMINHAMENTO. AF_06/2022</t>
  </si>
  <si>
    <t xml:space="preserve">REDUÇÃO EXCÊNTRICA, PVC, SERIE R, ÁGUA PLUVIAL, DN 100 X 75 MM, JUNTA ELÁSTICA, FORNECIDO E INSTALADO EM RAMAL DE ENCAMINHAMENTO. AF_06/2022</t>
  </si>
  <si>
    <t xml:space="preserve">LUVA, PVC, SOLDÁVEL, DN 40MM, INSTALADO EM PRUMADA DE ÁGUA - FORNECIMENTO E INSTALAÇÃO. AF_06/2022</t>
  </si>
  <si>
    <t xml:space="preserve">TÊ DE INSPEÇÃO, PVC, SERIE R, ÁGUA PLUVIAL, DN 100 MM, JUNTA ELÁSTICA, FORNECIDO E INSTALADO EM RAMAL DE ENCAMINHAMENTO. AF_06/2022</t>
  </si>
  <si>
    <t xml:space="preserve">LUVA DE CORRER, PVC, SOLDÁVEL, DN 40MM, INSTALADO EM PRUMADA DE ÁGUA   FORNECIMENTO E INSTALAÇÃO. AF_06/2022</t>
  </si>
  <si>
    <t xml:space="preserve">JUNÇÃO SIMPLES, PVC, SERIE R, ÁGUA PLUVIAL, DN 40 MM, JUNTA SOLDÁVEL, FORNECIDO E INSTALADO EM RAMAL DE ENCAMINHAMENTO. AF_06/2022</t>
  </si>
  <si>
    <t xml:space="preserve">LUVA DE REDUÇÃO, PVC, SOLDÁVEL, DN 40MM X 32MM, INSTALADO EM PRUMADA DE ÁGUA - FORNECIMENTO E INSTALAÇÃO. AF_06/2022</t>
  </si>
  <si>
    <t xml:space="preserve">JUNÇÃO SIMPLES, PVC, SERIE R, ÁGUA PLUVIAL, DN 50 MM, JUNTA ELÁSTICA, FORNECIDO E INSTALADO EM RAMAL DE ENCAMINHAMENTO. AF_06/2022</t>
  </si>
  <si>
    <t xml:space="preserve">LUVA COM ROSCA, PVC, SOLDÁVEL, DN 40MM X 1.1/4 , INSTALADO EM PRUMADA DE ÁGUA - FORNECIMENTO E INSTALAÇÃO. AF_06/2022</t>
  </si>
  <si>
    <t xml:space="preserve">JUNÇÃO SIMPLES, PVC, SERIE R, ÁGUA PLUVIAL, DN 75 X 75 MM, JUNTA ELÁSTICA, FORNECIDO E INSTALADO EM RAMAL DE ENCAMINHAMENTO. AF_06/2022</t>
  </si>
  <si>
    <t xml:space="preserve">TÊ, PVC, SERIE R, ÁGUA PLUVIAL, DN 75 MM, JUNTA ELÁSTICA, FORNECIDO E INSTALADO EM RAMAL DE ENCAMINHAMENTO. AF_06/2022</t>
  </si>
  <si>
    <t xml:space="preserve">JUNÇÃO SIMPLES, PVC, SERIE R, ÁGUA PLUVIAL, DN 100 X 100 MM, JUNTA ELÁSTICA, FORNECIDO E INSTALADO EM RAMAL DE ENCAMINHAMENTO. AF_06/2022</t>
  </si>
  <si>
    <t xml:space="preserve">UNIÃO, PVC, SOLDÁVEL, DN 40MM, INSTALADO EM PRUMADA DE ÁGUA - FORNECIMENTO E INSTALAÇÃO. AF_06/2022</t>
  </si>
  <si>
    <t xml:space="preserve">JUNÇÃO SIMPLES, PVC, SERIE R, ÁGUA PLUVIAL, DN 100 X 75 MM, JUNTA ELÁSTICA, FORNECIDO E INSTALADO EM RAMAL DE ENCAMINHAMENTO. AF_06/2022</t>
  </si>
  <si>
    <t xml:space="preserve">ADAPTADOR CURTO COM BOLSA E ROSCA PARA REGISTRO, PVC, SOLDÁVEL, DN 40MM X 1.1/2 , INSTALADO EM PRUMADA DE ÁGUA - FORNECIMENTO E INSTALAÇÃO. AF_06/2022</t>
  </si>
  <si>
    <t xml:space="preserve">TÊ, PVC, SERIE R, ÁGUA PLUVIAL, DN 100 X 100 MM, JUNTA ELÁSTICA, FORNECIDO E INSTALADO EM RAMAL DE ENCAMINHAMENTO. AF_06/2022</t>
  </si>
  <si>
    <t xml:space="preserve">ADAPTADOR CURTO COM BOLSA E ROSCA PARA REGISTRO, PVC, SOLDÁVEL, DN 40MM X 1.1/4 , INSTALADO EM PRUMADA DE ÁGUA - FORNECIMENTO E INSTALAÇÃO. AF_06/2022</t>
  </si>
  <si>
    <t xml:space="preserve">TÊ, PVC, SERIE R, ÁGUA PLUVIAL, DN 100 X 75 MM, JUNTA ELÁSTICA, FORNECIDO E INSTALADO EM RAMAL DE ENCAMINHAMENTO. AF_06/2022</t>
  </si>
  <si>
    <t xml:space="preserve">JUNÇÃO DUPLA, PVC, SERIE R, ÁGUA PLUVIAL, DN 100 X 100 X 100 MM, JUNTA ELÁSTICA, FORNECIDO E INSTALADO EM RAMAL DE ENCAMINHAMENTO. AF_06/2022</t>
  </si>
  <si>
    <t xml:space="preserve">LUVA, PVC, SOLDÁVEL, DN 50MM, INSTALADO EM PRUMADA DE ÁGUA - FORNECIMENTO E INSTALAÇÃO. AF_06/2022</t>
  </si>
  <si>
    <t xml:space="preserve">LUVA DE CORRER, PVC, SOLDÁVEL, DN 50MM, INSTALADO EM PRUMADA DE ÁGUA - FORNECIMENTO E INSTALAÇÃO. AF_06/2022</t>
  </si>
  <si>
    <t xml:space="preserve">LUVA DE REDUÇÃO, PVC, SOLDÁVEL, DN 50MM X 25MM, INSTALADO EM PRUMADA DE ÁGUA   FORNECIMENTO E INSTALAÇÃO. AF_06/2022</t>
  </si>
  <si>
    <t xml:space="preserve">JOELHO 90 GRAUS, PVC, SERIE R, ÁGUA PLUVIAL, DN 75 MM, JUNTA ELÁSTICA, FORNECIDO E INSTALADO EM CONDUTORES VERTICAIS DE ÁGUAS PLUVIAIS. AF_06/2022</t>
  </si>
  <si>
    <t xml:space="preserve">JOELHO 45 GRAUS, PVC, SERIE R, ÁGUA PLUVIAL, DN 75 MM, JUNTA ELÁSTICA, FORNECIDO E INSTALADO EM CONDUTORES VERTICAIS DE ÁGUAS PLUVIAIS. AF_06/2022</t>
  </si>
  <si>
    <t xml:space="preserve">CURVA 87 GRAUS E 30 MINUTOS, PVC, SERIE R, ÁGUA PLUVIAL, DN 75 MM, JUNTA ELÁSTICA, FORNECIDO E INSTALADO EM CONDUTORES VERTICAIS DE ÁGUAS PLUVIAIS. AF_06/2022</t>
  </si>
  <si>
    <t xml:space="preserve">JOELHO 90 GRAUS, PVC, SERIE R, ÁGUA PLUVIAL, DN 100 MM, JUNTA ELÁSTICA, FORNECIDO E INSTALADO EM CONDUTORES VERTICAIS DE ÁGUAS PLUVIAIS. AF_06/2022</t>
  </si>
  <si>
    <t xml:space="preserve">JOELHO 45 GRAUS, PVC, SERIE R, ÁGUA PLUVIAL, DN 100 MM, JUNTA ELÁSTICA, FORNECIDO E INSTALADO EM CONDUTORES VERTICAIS DE ÁGUAS PLUVIAIS. AF_06/2022</t>
  </si>
  <si>
    <t xml:space="preserve">CURVA 87 GRAUS E 30 MINUTOS, PVC, SERIE R, ÁGUA PLUVIAL, DN 100 MM, JUNTA ELÁSTICA, FORNECIDO E INSTALADO EM CONDUTORES VERTICAIS DE ÁGUAS PLUVIAIS. AF_06/2022</t>
  </si>
  <si>
    <t xml:space="preserve">JOELHO 90 GRAUS, PVC, SERIE R, ÁGUA PLUVIAL, DN 150 MM, JUNTA ELÁSTICA, FORNECIDO E INSTALADO EM CONDUTORES VERTICAIS DE ÁGUAS PLUVIAIS. AF_06/2022</t>
  </si>
  <si>
    <t xml:space="preserve">JOELHO 45 GRAUS, PVC, SERIE R, ÁGUA PLUVIAL, DN 150 MM, JUNTA ELÁSTICA, FORNECIDO E INSTALADO EM CONDUTORES VERTICAIS DE ÁGUAS PLUVIAIS. AF_06/2022</t>
  </si>
  <si>
    <t xml:space="preserve">CURVA 87 GRAUS E 30 MINUTOS, PVC, SERIE R, ÁGUA PLUVIAL, DN 150 MM, JUNTA ELÁSTICA, FORNECIDO E INSTALADO EM CONDUTORES VERTICAIS DE ÁGUAS PLUVIAIS. AF_06/2022</t>
  </si>
  <si>
    <t xml:space="preserve">LUVA COM ROSCA, PVC, SOLDÁVEL, DN 50MM X 1.1/2 , INSTALADO EM PRUMADA DE ÁGUA - FORNECIMENTO E INSTALAÇÃO. AF_06/2022</t>
  </si>
  <si>
    <t xml:space="preserve">UNIÃO, PVC, SOLDÁVEL, DN 50MM, INSTALADO EM PRUMADA DE ÁGUA - FORNECIMENTO E INSTALAÇÃO. AF_06/2022</t>
  </si>
  <si>
    <t xml:space="preserve">ADAPTADOR CURTO COM BOLSA E ROSCA PARA REGISTRO, PVC, SOLDÁVEL, DN 50MM X 1.1/4 , INSTALADO EM PRUMADA DE ÁGUA - FORNECIMENTO E INSTALAÇÃO. AF_06/2022</t>
  </si>
  <si>
    <t xml:space="preserve">ADAPTADOR CURTO COM BOLSA E ROSCA PARA REGISTRO, PVC, SOLDÁVEL, DN 50MM X 1.1/2 , INSTALADO EM PRUMADA DE ÁGUA - FORNECIMENTO E INSTALAÇÃO. AF_06/2022</t>
  </si>
  <si>
    <t xml:space="preserve">LUVA, PVC, SOLDÁVEL, DN 60MM, INSTALADO EM PRUMADA DE ÁGUA - FORNECIMENTO E INSTALAÇÃO. AF_06/2022</t>
  </si>
  <si>
    <t xml:space="preserve">LUVA DE CORRER, PVC, SOLDÁVEL, DN 60MM, INSTALADO EM PRUMADA DE ÁGUA   FORNECIMENTO E INSTALAÇÃO. AF_06/2022</t>
  </si>
  <si>
    <t xml:space="preserve">LUVA SIMPLES, PVC, SERIE R, ÁGUA PLUVIAL, DN 75 MM, JUNTA ELÁSTICA, FORNECIDO E INSTALADO EM CONDUTORES VERTICAIS DE ÁGUAS PLUVIAIS. AF_06/2022</t>
  </si>
  <si>
    <t xml:space="preserve">LUVA DE CORRER, PVC, SERIE R, ÁGUA PLUVIAL, DN 75 MM, JUNTA ELÁSTICA, FORNECIDO E INSTALADO EM CONDUTORES VERTICAIS DE ÁGUAS PLUVIAIS. AF_06/2022</t>
  </si>
  <si>
    <t xml:space="preserve">LUVA DE REDUÇÃO, PVC, SOLDÁVEL, DN 60MM X 50MM, INSTALADO EM PRUMADA DE ÁGUA - FORNECIMENTO E INSTALAÇÃO. AF_06/2022</t>
  </si>
  <si>
    <t xml:space="preserve">UNIÃO, PVC, SOLDÁVEL, DN 60MM, INSTALADO EM PRUMADA DE ÁGUA - FORNECIMENTO E INSTALAÇÃO. AF_06/2022</t>
  </si>
  <si>
    <t xml:space="preserve">ADAPTADOR CURTO COM BOLSA E ROSCA PARA REGISTRO, PVC, SOLDÁVEL, DN 60MM X 2 , INSTALADO EM PRUMADA DE ÁGUA - FORNECIMENTO E INSTALAÇÃO. AF_06/2022</t>
  </si>
  <si>
    <t xml:space="preserve">LUVA, PVC, SOLDÁVEL, DN 75MM, INSTALADO EM PRUMADA DE ÁGUA - FORNECIMENTO E INSTALAÇÃO. AF_06/2022</t>
  </si>
  <si>
    <t xml:space="preserve">UNIÃO, PVC, SOLDÁVEL, DN 75MM, INSTALADO EM PRUMADA DE ÁGUA - FORNECIMENTO E INSTALAÇÃO. AF_06/2022</t>
  </si>
  <si>
    <t xml:space="preserve">ADAPTADOR CURTO COM BOLSA E ROSCA PARA REGISTRO, PVC, SOLDÁVEL, DN 75MM X 2.1/2, INSTALADO EM PRUMADA DE ÁGUA - FORNECIMENTO E INSTALAÇÃO. AF_12/2014</t>
  </si>
  <si>
    <t xml:space="preserve">LUVA, PVC, SOLDÁVEL, DN 85MM, INSTALADO EM PRUMADA DE ÁGUA - FORNECIMENTO E INSTALAÇÃO. AF_06/2022</t>
  </si>
  <si>
    <t xml:space="preserve">UNIÃO, PVC, SOLDÁVEL, DN 85MM, INSTALADO EM PRUMADA DE ÁGUA - FORNECIMENTO E INSTALAÇÃO. AF_06/2022</t>
  </si>
  <si>
    <t xml:space="preserve">ADAPTADOR CURTO COM BOLSA E ROSCA PARA REGISTRO, PVC, SOLDÁVEL, DN 85MM X 3 , INSTALADO EM PRUMADA DE ÁGUA - FORNECIMENTO E INSTALAÇÃO. AF_06/2022</t>
  </si>
  <si>
    <t xml:space="preserve">TE, PVC, SOLDÁVEL, DN 25MM, INSTALADO EM PRUMADA DE ÁGUA - FORNECIMENTO E INSTALAÇÃO. AF_06/2022</t>
  </si>
  <si>
    <t xml:space="preserve">TE, PVC, SOLDÁVEL, DN 32MM, INSTALADO EM PRUMADA DE ÁGUA - FORNECIMENTO E INSTALAÇÃO. AF_06/2022</t>
  </si>
  <si>
    <t xml:space="preserve">TÊ DE REDUÇÃO, PVC, SOLDÁVEL, DN 32MM X 25MM, INSTALADO EM PRUMADA DE ÁGUA - FORNECIMENTO E INSTALAÇÃO. AF_06/2022</t>
  </si>
  <si>
    <t xml:space="preserve">TE, PVC, SOLDÁVEL, DN 40MM, INSTALADO EM PRUMADA DE ÁGUA - FORNECIMENTO E INSTALAÇÃO. AF_06/2022</t>
  </si>
  <si>
    <t xml:space="preserve">TÊ DE REDUÇÃO, PVC, SOLDÁVEL, DN 40MM X 32MM, INSTALADO EM PRUMADA DE ÁGUA - FORNECIMENTO E INSTALAÇÃO. AF_06/2022</t>
  </si>
  <si>
    <t xml:space="preserve">TE, PVC, SOLDÁVEL, DN 50MM, INSTALADO EM PRUMADA DE ÁGUA - FORNECIMENTO E INSTALAÇÃO. AF_06/2022</t>
  </si>
  <si>
    <t xml:space="preserve">TÊ DE REDUÇÃO, PVC, SOLDÁVEL, DN 50MM X 40MM, INSTALADO EM PRUMADA DE ÁGUA - FORNECIMENTO E INSTALAÇÃO. AF_06/2022</t>
  </si>
  <si>
    <t xml:space="preserve">TÊ DE REDUÇÃO, PVC, SOLDÁVEL, DN 50MM X 25MM, INSTALADO EM PRUMADA DE ÁGUA - FORNECIMENTO E INSTALAÇÃO. AF_06/2022</t>
  </si>
  <si>
    <t xml:space="preserve">TE, PVC, SOLDÁVEL, DN 60MM, INSTALADO EM PRUMADA DE ÁGUA - FORNECIMENTO E INSTALAÇÃO. AF_06/2022</t>
  </si>
  <si>
    <t xml:space="preserve">TE, PVC, SOLDÁVEL, DN 75MM, INSTALADO EM PRUMADA DE ÁGUA - FORNECIMENTO E INSTALAÇÃO. AF_06/2022</t>
  </si>
  <si>
    <t xml:space="preserve">TE DE REDUÇÃO, PVC, SOLDÁVEL, DN 75MM X 50MM, INSTALADO EM PRUMADA DE ÁGUA - FORNECIMENTO E INSTALAÇÃO. AF_06/2022</t>
  </si>
  <si>
    <t xml:space="preserve">TE, PVC, SOLDÁVEL, DN 85MM, INSTALADO EM PRUMADA DE ÁGUA - FORNECIMENTO E INSTALAÇÃO. AF_06/2022</t>
  </si>
  <si>
    <t xml:space="preserve">TE DE REDUÇÃO, PVC, SOLDÁVEL, DN 85MM X 60MM, INSTALADO EM PRUMADA DE ÁGUA - FORNECIMENTO E INSTALAÇÃO. AF_06/2022</t>
  </si>
  <si>
    <t xml:space="preserve">JOELHO 90 GRAUS, CPVC, SOLDÁVEL, DN 15MM, INSTALADO EM RAMAL OU SUB-RAMAL DE ÁGUA - FORNECIMENTO E INSTALAÇÃO. AF_06/2022</t>
  </si>
  <si>
    <t xml:space="preserve">JOELHO 45 GRAUS, CPVC, SOLDÁVEL, DN 15MM, INSTALADO EM RAMAL OU SUB-RAMAL DE ÁGUA - FORNECIMENTO E INSTALAÇÃO. AF_06/2022</t>
  </si>
  <si>
    <t xml:space="preserve">CURVA 90 GRAUS, CPVC, SOLDÁVEL, DN 15MM, INSTALADO EM RAMAL OU SUB-RAMAL DE ÁGUA - FORNECIMENTO E INSTALAÇÃO. AF_06/2022</t>
  </si>
  <si>
    <t xml:space="preserve">JOELHO DE TRANSIÇÃO, 90 GRAUS, CPVC, SOLDÁVEL, DN 15MM X 1/2, INSTALADO EM RAMAL OU SUB-RAMAL DE ÁGUA - FORNECIMENTO E INSTALAÇÃO. AF_06/2022</t>
  </si>
  <si>
    <t xml:space="preserve">JOELHO 90 GRAUS, CPVC, SOLDÁVEL, DN 22MM, INSTALADO EM RAMAL OU SUB-RAMAL DE ÁGUA - FORNECIMENTO E INSTALAÇÃO. AF_06/2022</t>
  </si>
  <si>
    <t xml:space="preserve">JOELHO 45 GRAUS, CPVC, SOLDÁVEL, DN 22MM, INSTALADO EM RAMAL OU SUB-RAMAL DE ÁGUA - FORNECIMENTO E INSTALAÇÃO. AF_06/2022</t>
  </si>
  <si>
    <t xml:space="preserve">CURVA 90 GRAUS, CPVC, SOLDÁVEL, DN 22MM, INSTALADO EM RAMAL OU SUB-RAMAL DE ÁGUA - FORNECIMENTO E INSTALAÇÃO. AF_06/2022</t>
  </si>
  <si>
    <t xml:space="preserve">JOELHO DE TRANSIÇÃO, 90 GRAUS, CPVC, SOLDÁVEL, DN 22MM X 1/2, INSTALADO EM RAMAL OU SUB-RAMAL DE ÁGUA - FORNECIMENTO E INSTALAÇÃO. AF_06/2022</t>
  </si>
  <si>
    <t xml:space="preserve">JOELHO DE TRANSIÇÃO, 90 GRAUS, CPVC, SOLDÁVEL, DN 22MM X 3/4, INSTALADO EM RAMAL OU SUB-RAMAL DE ÁGUA - FORNECIMENTO E INSTALAÇÃO. AF_06/2022</t>
  </si>
  <si>
    <t xml:space="preserve">JOELHO 90 GRAUS, CPVC, SOLDÁVEL, DN 28MM, INSTALADO EM RAMAL OU SUB-RAMAL DE ÁGUA - FORNECIMENTO E INSTALAÇÃO. AF_06/2022</t>
  </si>
  <si>
    <t xml:space="preserve">JOELHO 45 GRAUS, CPVC, SOLDÁVEL, DN 28MM, INSTALADO EM RAMAL OU SUB-RAMAL DE ÁGUA   FORNECIMENTO E INSTALAÇÃO. AF_06/2022</t>
  </si>
  <si>
    <t xml:space="preserve">CURVA 90 GRAUS, CPVC, SOLDÁVEL, DN 28MM, INSTALADO EM RAMAL OU SUB-RAMAL DE ÁGUA   FORNECIMENTO E INSTALAÇÃO. AF_06/2022</t>
  </si>
  <si>
    <t xml:space="preserve">JOELHO 90 GRAUS, CPVC, SOLDÁVEL, DN 35MM, INSTALADO EM RAMAL OU SUB-RAMAL DE ÁGUA   FORNECIMENTO E INSTALAÇÃO. AF_06/2022</t>
  </si>
  <si>
    <t xml:space="preserve">JOELHO 45 GRAUS, CPVC, SOLDÁVEL, DN 35MM, INSTALADO EM RAMAL OU SUB-RAMAL DE ÁGUA   FORNECIMENTO E INSTALAÇÃO. AF_06/2022</t>
  </si>
  <si>
    <t xml:space="preserve">LUVA, CPVC, SOLDÁVEL, DN 15MM, INSTALADO EM RAMAL OU SUB-RAMAL DE ÁGUA - FORNECIMENTO E INSTALAÇÃO. AF_06/2022</t>
  </si>
  <si>
    <t xml:space="preserve">LUVA DE CORRER, CPVC, SOLDÁVEL, DN 15MM, INSTALADO EM RAMAL OU SUB-RAMAL DE ÁGUA   FORNECIMENTO E INSTALAÇÃO. AF_06/2022</t>
  </si>
  <si>
    <t xml:space="preserve">LUVA DE TRANSIÇÃO, CPVC, SOLDÁVEL, DN15MM X 1/2, INSTALADO EM RAMAL OU SUB-RAMAL DE ÁGUA - FORNECIMENTO E INSTALAÇÃO. AF_06/2022</t>
  </si>
  <si>
    <t xml:space="preserve">UNIÃO, CPVC, SOLDÁVEL, DN15MM, INSTALADO EM RAMAL OU SUB-RAMAL DE ÁGUA   FORNECIMENTO E INSTALAÇÃO. AF_06/2022</t>
  </si>
  <si>
    <t xml:space="preserve">CONECTOR, CPVC, SOLDÁVEL, DN 15MM X 1/2 , INSTALADO EM RAMAL OU SUB-RAMAL DE ÁGUA   FORNECIMENTO E INSTALAÇÃO. AF_06/2022</t>
  </si>
  <si>
    <t xml:space="preserve">ADAPTADOR, CPVC, SOLDÁVEL, DN15MM, INSTALADO EM RAMAL OU SUB-RAMAL DE ÁGUA   FORNECIMENTO E INSTALAÇÃO. AF_06/2022</t>
  </si>
  <si>
    <t xml:space="preserve">CURVA DE TRANSPOSIÇÃO, CPVC, SOLDÁVEL, DN15MM, INSTALADO EM RAMAL OU SUB-RAMAL DE ÁGUA   FORNECIMENTO E INSTALAÇÃO. AF_06/2022</t>
  </si>
  <si>
    <t xml:space="preserve">LUVA, CPVC, SOLDÁVEL, DN 22MM, INSTALADO EM RAMAL OU SUB-RAMAL DE ÁGUA   FORNECIMENTO E INSTALAÇÃO. AF_06/2022</t>
  </si>
  <si>
    <t xml:space="preserve">LUVA DE CORRER, CPVC, SOLDÁVEL, DN 22MM, INSTALADO EM RAMAL OU SUB-RAMAL DE ÁGUA   FORNECIMENTO E INSTALAÇÃO. AF_06/2022</t>
  </si>
  <si>
    <t xml:space="preserve">LUVA DE TRANSIÇÃO, CPVC, SOLDÁVEL, DN22MM X 25MM, INSTALADO EM RAMAL OU SUB-RAMAL DE ÁGUA - FORNECIMENTO E INSTALAÇÃO. AF_06/2022</t>
  </si>
  <si>
    <t xml:space="preserve">UNIÃO, CPVC, SOLDÁVEL, DN22MM, INSTALADO EM RAMAL OU SUB-RAMAL DE ÁGUA   FORNECIMENTO E INSTALAÇÃO. AF_06/2022</t>
  </si>
  <si>
    <t xml:space="preserve">CONECTOR, CPVC, SOLDÁVEL, DN 22MM X 1/2 , INSTALADO EM RAMAL OU SUB-RAMAL DE ÁGUA   FORNECIMENTO E INSTALAÇÃO. AF_06/2022</t>
  </si>
  <si>
    <t xml:space="preserve">ADAPTADOR, CPVC, SOLDÁVEL, DN22MM, INSTALADO EM RAMAL OU SUB-RAMAL DE ÁGUA   FORNECIMENTO E INSTALAÇÃO. AF_06/2022</t>
  </si>
  <si>
    <t xml:space="preserve">CURVA DE TRANSPOSIÇÃO, CPVC, SOLDÁVEL, DN22MM, INSTALADO EM RAMAL OU SUB-RAMAL DE ÁGUA   FORNECIMENTO E INSTALAÇÃO. AF_06/2022</t>
  </si>
  <si>
    <t xml:space="preserve">BUCHA DE REDUÇÃO, CPVC, SOLDÁVEL, DN22MM X 15MM, INSTALADO EM RAMAL OU SUB-RAMAL DE ÁGUA   FORNECIMENTO E INSTALAÇÃO. AF_06/2022</t>
  </si>
  <si>
    <t xml:space="preserve">TÊ DE INSPEÇÃO, PVC, SERIE R, ÁGUA PLUVIAL, DN 75 MM, JUNTA ELÁSTICA, FORNECIDO E INSTALADO EM CONDUTORES VERTICAIS DE ÁGUAS PLUVIAIS. AF_06/2022</t>
  </si>
  <si>
    <t xml:space="preserve">CONECTOR, CPVC, SOLDÁVEL, DN22MM X 3/4, INSTALADO EM RAMAL OU SUB-RAMAL DE ÁGUA - FORNECIMENTO E INSTALAÇÃO. AF_06/2022</t>
  </si>
  <si>
    <t xml:space="preserve">LUVA SIMPLES, PVC, SERIE R, ÁGUA PLUVIAL, DN 100 MM, JUNTA ELÁSTICA, FORNECIDO E INSTALADO EM CONDUTORES VERTICAIS DE ÁGUAS PLUVIAIS. AF_06/2022</t>
  </si>
  <si>
    <t xml:space="preserve">LUVA, CPVC, SOLDÁVEL, DN 28MM, INSTALADO EM RAMAL OU SUB-RAMAL DE ÁGUA   FORNECIMENTO E INSTALAÇÃO. AF_06/2022</t>
  </si>
  <si>
    <t xml:space="preserve">LUVA DE CORRER, PVC, SERIE R, ÁGUA PLUVIAL, DN 100 MM, JUNTA ELÁSTICA, FORNECIDO E INSTALADO EM CONDUTORES VERTICAIS DE ÁGUAS PLUVIAIS. AF_06/2022</t>
  </si>
  <si>
    <t xml:space="preserve">LUVA DE CORRER, CPVC, SOLDÁVEL, DN 28MM, INSTALADO EM RAMAL OU SUB-RAMAL DE ÁGUA   FORNECIMENTO E INSTALAÇÃO. AF_06/2022</t>
  </si>
  <si>
    <t xml:space="preserve">REDUÇÃO EXCÊNTRICA, PVC, SERIE R, ÁGUA PLUVIAL, DN 100 X 75 MM, JUNTA ELÁSTICA, FORNECIDO E INSTALADO EM CONDUTORES VERTICAIS DE ÁGUAS PLUVIAIS. AF_06/2022</t>
  </si>
  <si>
    <t xml:space="preserve">UNIÃO, CPVC, SOLDÁVEL, DN28MM, INSTALADO EM RAMAL OU SUB-RAMAL DE ÁGUA   FORNECIMENTO E INSTALAÇÃO. AF_06/2022</t>
  </si>
  <si>
    <t xml:space="preserve">TÊ DE INSPEÇÃO, PVC, SERIE R, ÁGUA PLUVIAL, DN 100 MM, JUNTA ELÁSTICA, FORNECIDO E INSTALADO EM CONDUTORES VERTICAIS DE ÁGUAS PLUVIAIS. AF_06/2022</t>
  </si>
  <si>
    <t xml:space="preserve">CONECTOR, CPVC, SOLDÁVEL, DN 28MM X 1 , INSTALADO EM RAMAL OU SUB-RAMAL DE ÁGUA   FORNECIMENTO E INSTALAÇÃO. AF_06/2022</t>
  </si>
  <si>
    <t xml:space="preserve">LUVA SIMPLES, PVC, SERIE R, ÁGUA PLUVIAL, DN 150 MM, JUNTA ELÁSTICA, FORNECIDO E INSTALADO EM CONDUTORES VERTICAIS DE ÁGUAS PLUVIAIS. AF_06/2022</t>
  </si>
  <si>
    <t xml:space="preserve">BUCHA DE REDUÇÃO, CPVC, SOLDÁVEL, DN28MM X 22MM, INSTALADO EM RAMAL OU SUB-RAMAL DE ÁGUA   FORNECIMENTO E INSTALAÇÃO. AF_06/2022</t>
  </si>
  <si>
    <t xml:space="preserve">LUVA DE CORRER, PVC, SERIE R, ÁGUA PLUVIAL, DN 150 MM, JUNTA ELÁSTICA, FORNECIDO E INSTALADO EM CONDUTORES VERTICAIS DE ÁGUAS PLUVIAIS. AF_06/2022</t>
  </si>
  <si>
    <t xml:space="preserve">LUVA, CPVC, SOLDÁVEL, DN 35MM, INSTALADO EM RAMAL OU SUB-RAMAL DE ÁGUA   FORNECIMENTO E INSTALAÇÃO. AF_06/2022</t>
  </si>
  <si>
    <t xml:space="preserve">REDUÇÃO EXCÊNTRICA, PVC, SERIE R, ÁGUA PLUVIAL, DN 150 X 100 MM, JUNTA ELÁSTICA, FORNECIDO E INSTALADO EM CONDUTORES VERTICAIS DE ÁGUAS PLUVIAIS. AF_06/2022</t>
  </si>
  <si>
    <t xml:space="preserve">LUVA DE CORRER, CPVC, SOLDÁVEL, DN 35MM, INSTALADO EM RAMAL OU SUB-RAMAL DE ÁGUA   FORNECIMENTO E INSTALAÇÃO. AF_06/2022</t>
  </si>
  <si>
    <t xml:space="preserve">TÊ DE INSPEÇÃO, PVC, SERIE R, ÁGUA PLUVIAL, DN 150 X 100 MM, JUNTA ELÁSTICA, FORNECIDO E INSTALADO EM CONDUTORES VERTICAIS DE ÁGUAS PLUVIAIS. AF_06/2022</t>
  </si>
  <si>
    <t xml:space="preserve">UNIÃO, CPVC, SOLDÁVEL, DN35MM, INSTALADO EM RAMAL OU SUB-RAMAL DE ÁGUA   FORNECIMENTO E INSTALAÇÃO. AF_06/2022</t>
  </si>
  <si>
    <t xml:space="preserve">JUNÇÃO SIMPLES, PVC, SERIE R, ÁGUA PLUVIAL, DN 75 X 75 MM, JUNTA ELÁSTICA, FORNECIDO E INSTALADO EM CONDUTORES VERTICAIS DE ÁGUAS PLUVIAIS. AF_06/2022</t>
  </si>
  <si>
    <t xml:space="preserve">CONECTOR, CPVC, SOLDÁVEL, DN 35MM X 1 1/4 , INSTALADO EM RAMAL OU SUB-RAMAL DE ÁGUA   FORNECIMENTO E INSTALAÇÃO. AF_06/2022</t>
  </si>
  <si>
    <t xml:space="preserve">TÊ, PVC, SERIE R, ÁGUA PLUVIAL, DN 75 X 75 MM, JUNTA ELÁSTICA, FORNECIDO E INSTALADO EM CONDUTORES VERTICAIS DE ÁGUAS PLUVIAIS. AF_06/2022</t>
  </si>
  <si>
    <t xml:space="preserve">BUCHA DE REDUÇÃO, CPVC, SOLDÁVEL, DN35MM X 28MM, INSTALADO EM RAMAL OU SUB-RAMAL DE ÁGUA   FORNECIMENTO E INSTALAÇÃO. AF_06/2022</t>
  </si>
  <si>
    <t xml:space="preserve">JUNÇÃO SIMPLES, PVC, SERIE R, ÁGUA PLUVIAL, DN 100 X 100 MM, JUNTA ELÁSTICA, FORNECIDO E INSTALADO EM CONDUTORES VERTICAIS DE ÁGUAS PLUVIAIS. AF_06/2022</t>
  </si>
  <si>
    <t xml:space="preserve">TE, CPVC, SOLDÁVEL, DN 15MM, INSTALADO EM RAMAL OU SUB-RAMAL DE ÁGUA - FORNECIMENTO E INSTALAÇÃO. AF_06/2022</t>
  </si>
  <si>
    <t xml:space="preserve">JUNÇÃO SIMPLES, PVC, SERIE R, ÁGUA PLUVIAL, DN 100 X 75 MM, JUNTA ELÁSTICA, FORNECIDO E INSTALADO EM CONDUTORES VERTICAIS DE ÁGUAS PLUVIAIS. AF_06/2022</t>
  </si>
  <si>
    <t xml:space="preserve">TÊ, PVC, SERIE R, ÁGUA PLUVIAL, DN 100 X 100 MM, JUNTA ELÁSTICA, FORNECIDO E INSTALADO EM CONDUTORES VERTICAIS DE ÁGUAS PLUVIAIS. AF_06/2022</t>
  </si>
  <si>
    <t xml:space="preserve">TE DE TRANSIÇÃO, CPVC, SOLDÁVEL, DN 15MM X 1/2 , INSTALADO EM RAMAL OU SUB-RAMAL DE ÁGUA   FORNECIMENTO E INSTALAÇÃO. AF_06/2022</t>
  </si>
  <si>
    <t xml:space="preserve">TÊ MISTURADOR, CPVC, SOLDÁVEL, DN15MM, INSTALADO EM RAMAL OU SUB-RAMAL DE ÁGUA   FORNECIMENTO E INSTALAÇÃO. AF_06/2022</t>
  </si>
  <si>
    <t xml:space="preserve">TÊ, PVC, SERIE R, ÁGUA PLUVIAL, DN 100 X 75 MM, JUNTA ELÁSTICA, FORNECIDO E INSTALADO EM CONDUTORES VERTICAIS DE ÁGUAS PLUVIAIS. AF_06/2022</t>
  </si>
  <si>
    <t xml:space="preserve">TE, CPVC, SOLDÁVEL, DN 22MM, INSTALADO EM RAMAL OU SUB-RAMAL DE ÁGUA - FORNECIMENTO E INSTALAÇÃO. AF_06/2022</t>
  </si>
  <si>
    <t xml:space="preserve">JUNÇÃO SIMPLES, PVC, SERIE R, ÁGUA PLUVIAL, DN 150 X 150 MM, JUNTA ELÁSTICA, FORNECIDO E INSTALADO EM CONDUTORES VERTICAIS DE ÁGUAS PLUVIAIS. AF_06/2022</t>
  </si>
  <si>
    <t xml:space="preserve">JUNÇÃO SIMPLES, PVC, SERIE R, ÁGUA PLUVIAL, DN 150 X 100 MM, JUNTA ELÁSTICA, FORNECIDO E INSTALADO EM CONDUTORES VERTICAIS DE ÁGUAS PLUVIAIS. AF_06/2022</t>
  </si>
  <si>
    <t xml:space="preserve">TE DE TRANSIÇÃO, CPVC, SOLDÁVEL, DN 22MM X 1/2 , INSTALADO EM RAMAL OU SUB-RAMAL DE ÁGUA   FORNECIMENTO E INSTALAÇÃO. AF_06/2022</t>
  </si>
  <si>
    <t xml:space="preserve">TÊ, PVC, SERIE R, ÁGUA PLUVIAL, DN 150 X 150 MM, JUNTA ELÁSTICA, FORNECIDO E INSTALADO EM CONDUTORES VERTICAIS DE ÁGUAS PLUVIAIS. AF_06/2022</t>
  </si>
  <si>
    <t xml:space="preserve">TÊ MISTURADOR, CPVC, SOLDÁVEL, DN22MM, INSTALADO EM RAMAL OU SUB-RAMAL DE ÁGUA   FORNECIMENTO E INSTALAÇÃO. AF_06/2022</t>
  </si>
  <si>
    <t xml:space="preserve">TE MISTURADOR DE TRANSIÇÃO, CPVC, SOLDÁVEL, DN 22MM X 3/4, INSTALADO EM RAMAL OU SUB-RAMAL DE ÁGUA - FORNECIMENTO E INSTALAÇÃO. AF_06/2022</t>
  </si>
  <si>
    <t xml:space="preserve">TÊ, PVC, SERIE R, ÁGUA PLUVIAL, DN 150 X 100 MM, JUNTA ELÁSTICA, FORNECIDO E INSTALADO EM CONDUTORES VERTICAIS DE ÁGUAS PLUVIAIS. AF_06/2022</t>
  </si>
  <si>
    <t xml:space="preserve">TÊ, CPVC, SOLDÁVEL, DN28MM, INSTALADO EM RAMAL OU SUB-RAMAL DE ÁGUA   FORNECIMENTO E INSTALAÇÃO. AF_06/2022</t>
  </si>
  <si>
    <t xml:space="preserve">TÊ, CPVC, SOLDÁVEL, DN35MM, INSTALADO EM RAMAL OU SUB-RAMAL DE ÁGUA   FORNECIMENTO E INSTALAÇÃO. AF_06/2022</t>
  </si>
  <si>
    <t xml:space="preserve">TUBO, CPVC, SOLDÁVEL, DN 35MM, INSTALADO EM RAMAL DE DISTRIBUIÇÃO DE ÁGUA   FORNECIMENTO E INSTALAÇÃO. AF_06/2022</t>
  </si>
  <si>
    <t xml:space="preserve">JOELHO 90 GRAUS, CPVC, SOLDÁVEL, DN 22MM, INSTALADO EM RAMAL DE DISTRIBUIÇÃO DE ÁGUA   FORNECIMENTO E INSTALAÇÃO. AF_06/2022</t>
  </si>
  <si>
    <t xml:space="preserve">JOELHO 45 GRAUS, CPVC, SOLDÁVEL, DN 22MM, INSTALADO EM RAMAL DE DISTRIBUIÇÃO DE ÁGUA   FORNECIMENTO E INSTALAÇÃO. AF_06/2022</t>
  </si>
  <si>
    <t xml:space="preserve">CURVA 90 GRAUS, CPVC, SOLDÁVEL, DN 22MM, INSTALADO EM RAMAL DE DISTRIBUIÇÃO DE ÁGUA - FORNECIMENTO E INSTALAÇÃO. AF_06/2022</t>
  </si>
  <si>
    <t xml:space="preserve">JOELHO 90 GRAUS, CPVC, SOLDÁVEL, DN 28MM, INSTALADO EM RAMAL DE DISTRIBUIÇÃO DE ÁGUA   FORNECIMENTO E INSTALAÇÃO. AF_06/2022</t>
  </si>
  <si>
    <t xml:space="preserve">JOELHO 90 GRAUS, PVC, SERIE NORMAL, ESGOTO PREDIAL, DN 40 MM, JUNTA SOLDÁVEL, FORNECIDO E INSTALADO EM RAMAL DE DESCARGA OU RAMAL DE ESGOTO SANITÁRIO. AF_08/2022</t>
  </si>
  <si>
    <t xml:space="preserve">JOELHO 45 GRAUS, CPVC, SOLDÁVEL, DN 28MM, INSTALADO EM RAMAL DE DISTRIBUIÇÃO DE ÁGUA   FORNECIMENTO E INSTALAÇÃO. AF_06/2022</t>
  </si>
  <si>
    <t xml:space="preserve">JOELHO 45 GRAUS, PVC, SERIE NORMAL, ESGOTO PREDIAL, DN 40 MM, JUNTA SOLDÁVEL, FORNECIDO E INSTALADO EM RAMAL DE DESCARGA OU RAMAL DE ESGOTO SANITÁRIO. AF_08/2022</t>
  </si>
  <si>
    <t xml:space="preserve">CURVA 90 GRAUS, CPVC, SOLDÁVEL, DN 28MM, INSTALADO EM RAMAL DE DISTRIBUIÇÃO DE ÁGUA   FORNECIMENTO E INSTALAÇÃO. AF_06/2022</t>
  </si>
  <si>
    <t xml:space="preserve">CURVA CURTA 90 GRAUS, PVC, SERIE NORMAL, ESGOTO PREDIAL, DN 40 MM, JUNTA SOLDÁVEL, FORNECIDO E INSTALADO EM RAMAL DE DESCARGA OU RAMAL DE ESGOTO SANITÁRIO. AF_08/2022</t>
  </si>
  <si>
    <t xml:space="preserve">JOELHO 90 GRAUS, CPVC, SOLDÁVEL, DN 35MM, INSTALADO EM RAMAL DE DISTRIBUIÇÃO DE ÁGUA   FORNECIMENTO E INSTALAÇÃO. AF_06/2022</t>
  </si>
  <si>
    <t xml:space="preserve">CURVA LONGA 90 GRAUS, PVC, SERIE NORMAL, ESGOTO PREDIAL, DN 40 MM, JUNTA SOLDÁVEL, FORNECIDO E INSTALADO EM RAMAL DE DESCARGA OU RAMAL DE ESGOTO SANITÁRIO. AF_08/2022</t>
  </si>
  <si>
    <t xml:space="preserve">JOELHO 90 GRAUS, PVC, SERIE NORMAL, ESGOTO PREDIAL, DN 50 MM, JUNTA ELÁSTICA, FORNECIDO E INSTALADO EM RAMAL DE DESCARGA OU RAMAL DE ESGOTO SANITÁRIO. AF_08/2022</t>
  </si>
  <si>
    <t xml:space="preserve">JOELHO 45 GRAUS, PVC, SERIE NORMAL, ESGOTO PREDIAL, DN 50 MM, JUNTA ELÁSTICA, FORNECIDO E INSTALADO EM RAMAL DE DESCARGA OU RAMAL DE ESGOTO SANITÁRIO. AF_08/2022</t>
  </si>
  <si>
    <t xml:space="preserve">CURVA CURTA 90 GRAUS, PVC, SERIE NORMAL, ESGOTO PREDIAL, DN 50 MM, JUNTA ELÁSTICA, FORNECIDO E INSTALADO EM RAMAL DE DESCARGA OU RAMAL DE ESGOTO SANITÁRIO. AF_08/2022</t>
  </si>
  <si>
    <t xml:space="preserve">JOELHO 45 GRAUS, CPVC, SOLDÁVEL, DN 35MM, INSTALADO EM RAMAL DE DISTRIBUIÇÃO DE ÁGUA   FORNECIMENTO E INSTALAÇÃO. AF_06/2022</t>
  </si>
  <si>
    <t xml:space="preserve">CURVA LONGA 90 GRAUS, PVC, SERIE NORMAL, ESGOTO PREDIAL, DN 50 MM, JUNTA ELÁSTICA, FORNECIDO E INSTALADO EM RAMAL DE DESCARGA OU RAMAL DE ESGOTO SANITÁRIO. AF_08/2022</t>
  </si>
  <si>
    <t xml:space="preserve">LUVA, CPVC, SOLDÁVEL, DN 22MM, INSTALADO EM RAMAL DE DISTRIBUIÇÃO DE ÁGUA   FORNECIMENTO E INSTALAÇÃO. AF_06/2022</t>
  </si>
  <si>
    <t xml:space="preserve">JOELHO 90 GRAUS, PVC, SERIE NORMAL, ESGOTO PREDIAL, DN 75 MM, JUNTA ELÁSTICA, FORNECIDO E INSTALADO EM RAMAL DE DESCARGA OU RAMAL DE ESGOTO SANITÁRIO. AF_08/2022</t>
  </si>
  <si>
    <t xml:space="preserve">LUVA DE CORRER, CPVC, SOLDÁVEL, DN 22MM, INSTALADO EM RAMAL DE DISTRIBUIÇÃO DE ÁGUA   FORNECIMENTO E INSTALAÇÃO. AF_12/2014</t>
  </si>
  <si>
    <t xml:space="preserve">JOELHO 45 GRAUS, PVC, SERIE NORMAL, ESGOTO PREDIAL, DN 75 MM, JUNTA ELÁSTICA, FORNECIDO E INSTALADO EM RAMAL DE DESCARGA OU RAMAL DE ESGOTO SANITÁRIO. AF_08/2022</t>
  </si>
  <si>
    <t xml:space="preserve">LUVA DE TRANSIÇÃO, CPVC, SOLDÁVEL, DN 22MM X 25MM, INSTALADO EM RAMAL DE DISTRIBUIÇÃO DE ÁGUA   FORNECIMENTO E INSTALAÇÃO. AF_06/2022</t>
  </si>
  <si>
    <t xml:space="preserve">UNIÃO, CPVC, SOLDÁVEL, DN 22MM, INSTALADO EM RAMAL DE DISTRIBUIÇÃO DE ÁGUA   FORNECIMENTO E INSTALAÇÃO. AF_06/2022</t>
  </si>
  <si>
    <t xml:space="preserve">CURVA CURTA 90 GRAUS, PVC, SERIE NORMAL, ESGOTO PREDIAL, DN 75 MM, JUNTA ELÁSTICA, FORNECIDO E INSTALADO EM RAMAL DE DESCARGA OU RAMAL DE ESGOTO SANITÁRIO. AF_08/2022</t>
  </si>
  <si>
    <t xml:space="preserve">CURVA LONGA 90 GRAUS, PVC, SERIE NORMAL, ESGOTO PREDIAL, DN 75 MM, JUNTA ELÁSTICA, FORNECIDO E INSTALADO EM RAMAL DE DESCARGA OU RAMAL DE ESGOTO SANITÁRIO. AF_08/2022</t>
  </si>
  <si>
    <t xml:space="preserve">JOELHO 90 GRAUS, PVC, SERIE NORMAL, ESGOTO PREDIAL, DN 100 MM, JUNTA ELÁSTICA, FORNECIDO E INSTALADO EM RAMAL DE DESCARGA OU RAMAL DE ESGOTO SANITÁRIO. AF_08/2022</t>
  </si>
  <si>
    <t xml:space="preserve">JOELHO 45 GRAUS, PVC, SERIE NORMAL, ESGOTO PREDIAL, DN 100 MM, JUNTA ELÁSTICA, FORNECIDO E INSTALADO EM RAMAL DE DESCARGA OU RAMAL DE ESGOTO SANITÁRIO. AF_08/2022</t>
  </si>
  <si>
    <t xml:space="preserve">ADAPTADOR, CPVC, SOLDÁVEL, DN 22MM, INSTALADO EM RAMAL DE DISTRIBUIÇÃO DE ÁGUA   FORNECIMENTO E INSTALAÇÃO. AF_06/2022</t>
  </si>
  <si>
    <t xml:space="preserve">CURVA CURTA 90 GRAUS, PVC, SERIE NORMAL, ESGOTO PREDIAL, DN 100 MM, JUNTA ELÁSTICA, FORNECIDO E INSTALADO EM RAMAL DE DESCARGA OU RAMAL DE ESGOTO SANITÁRIO. AF_08/2022</t>
  </si>
  <si>
    <t xml:space="preserve">CURVA DE TRANSPOSIÇÃO, CPVC, SOLDÁVEL, DN 22MM, INSTALADO EM RAMAL DE DISTRIBUIÇÃO DE ÁGUA   FORNECIMENTO E INSTALAÇÃO. AF_06/2022</t>
  </si>
  <si>
    <t xml:space="preserve">CURVA LONGA 90 GRAUS, PVC, SERIE NORMAL, ESGOTO PREDIAL, DN 100 MM, JUNTA ELÁSTICA, FORNECIDO E INSTALADO EM RAMAL DE DESCARGA OU RAMAL DE ESGOTO SANITÁRIO. AF_08/2022</t>
  </si>
  <si>
    <t xml:space="preserve">LUVA SIMPLES, PVC, SERIE NORMAL, ESGOTO PREDIAL, DN 40 MM, JUNTA SOLDÁVEL, FORNECIDO E INSTALADO EM RAMAL DE DESCARGA OU RAMAL DE ESGOTO SANITÁRIO. AF_08/2022</t>
  </si>
  <si>
    <t xml:space="preserve">LUVA SIMPLES, PVC, SERIE NORMAL, ESGOTO PREDIAL, DN 50 MM, JUNTA ELÁSTICA, FORNECIDO E INSTALADO EM RAMAL DE DESCARGA OU RAMAL DE ESGOTO SANITÁRIO. AF_08/2022</t>
  </si>
  <si>
    <t xml:space="preserve">LUVA DE CORRER, PVC, SERIE NORMAL, ESGOTO PREDIAL, DN 50 MM, JUNTA ELÁSTICA, FORNECIDO E INSTALADO EM RAMAL DE DESCARGA OU RAMAL DE ESGOTO SANITÁRIO. AF_08/2022</t>
  </si>
  <si>
    <t xml:space="preserve">LUVA, CPVC, SOLDÁVEL, DN 28MM, INSTALADO EM RAMAL DE DISTRIBUIÇÃO DE ÁGUA   FORNECIMENTO E INSTALAÇÃO. AF_06/2022</t>
  </si>
  <si>
    <t xml:space="preserve">LUVA DE CORRER, CPVC, SOLDÁVEL, DN 28MM, INSTALADO EM RAMAL DE DISTRIBUIÇÃO DE ÁGUA   FORNECIMENTO E INSTALAÇÃO. AF_06/2022</t>
  </si>
  <si>
    <t xml:space="preserve">UNIÃO, CPVC, SOLDÁVEL, DN 28MM, INSTALADO EM RAMAL DE DISTRIBUIÇÃO DE ÁGUA   FORNECIMENTO E INSTALAÇÃO. AF_06/2022</t>
  </si>
  <si>
    <t xml:space="preserve">CONECTOR, CPVC, SOLDÁVEL, DN 28MM X 1 , INSTALADO EM RAMAL DE DISTRIBUIÇÃO DE ÁGUA   FORNECIMENTO E INSTALAÇÃO. AF_06/2022</t>
  </si>
  <si>
    <t xml:space="preserve">BUCHA DE REDUÇÃO, CPVC, SOLDÁVEL, DN 28MM X 22MM, INSTALADO EM RAMAL DE DISTRIBUIÇÃO DE ÁGUA - FORNECIMENTO E INSTALAÇÃO. AF_06/2022</t>
  </si>
  <si>
    <t xml:space="preserve">LUVA, CPVC, SOLDÁVEL, DN 35MM, INSTALADO EM RAMAL DE DISTRIBUIÇÃO DE ÁGUA - FORNECIMENTO E INSTALAÇÃO. AF_06/2022</t>
  </si>
  <si>
    <t xml:space="preserve">LUVA DE CORRER, CPVC, SOLDÁVEL, DN 35MM, INSTALADO EM RAMAL DE DISTRIBUIÇÃO DE ÁGUA - FORNECIMENTO E INSTALAÇÃO. AF_06/2022</t>
  </si>
  <si>
    <t xml:space="preserve">UNIÃO, CPVC, SOLDÁVEL, DN35MM, INSTALADO EM RAMAL DE DISTRIBUIÇÃO DE ÁGUA - FORNECIMENTO E INSTALAÇÃO. AF_06/2022</t>
  </si>
  <si>
    <t xml:space="preserve">CONECTOR, CPVC, SOLDÁVEL, DN 35MM X 1 1/4 , INSTALADO EM RAMAL DE DISTRIBUIÇÃO DE ÁGUA - FORNECIMENTO E INSTALAÇÃO. AF_06/2022</t>
  </si>
  <si>
    <t xml:space="preserve">BUCHA DE REDUÇÃO, CPVC, SOLDÁVEL, DN35MM X 28MM, INSTALADO EM RAMAL DE DISTRIBUIÇÃO DE ÁGUA - FORNECIMENTO E INSTALAÇÃO. AF_06/2022</t>
  </si>
  <si>
    <t xml:space="preserve">TE, CPVC, SOLDÁVEL, DN 22MM, INSTALADO EM RAMAL DE DISTRIBUIÇÃO DE ÁGUA - FORNECIMENTO E INSTALAÇÃO. AF_06/2022</t>
  </si>
  <si>
    <t xml:space="preserve">TÊ MISTURADOR, CPVC, SOLDÁVEL, DN 22MM, INSTALADO EM RAMAL DE DISTRIBUIÇÃO DE ÁGUA - FORNECIMENTO E INSTALAÇÃO. AF_06/2022</t>
  </si>
  <si>
    <t xml:space="preserve">TÊ, CPVC, SOLDÁVEL, DN 28MM, INSTALADO EM RAMAL DE DISTRIBUIÇÃO DE ÁGUA - FORNECIMENTO E INSTALAÇÃO. AF_06/2022</t>
  </si>
  <si>
    <t xml:space="preserve">TÊ, CPVC, SOLDÁVEL, DN35MM, INSTALADO EM RAMAL DE DISTRIBUIÇÃO DE ÁGUA - FORNECIMENTO E INSTALAÇÃO. AF_06/2022</t>
  </si>
  <si>
    <t xml:space="preserve">TUBO, CPVC, SOLDÁVEL, DN 54MM, INSTALADO EM PRUMADA DE ÁGUA   FORNECIMENTO E INSTALAÇÃO. AF_06/2022</t>
  </si>
  <si>
    <t xml:space="preserve">LUVA SIMPLES, PVC, SERIE NORMAL, ESGOTO PREDIAL, DN 75 MM, JUNTA ELÁSTICA, FORNECIDO E INSTALADO EM RAMAL DE DESCARGA OU RAMAL DE ESGOTO SANITÁRIO. AF_08/2022</t>
  </si>
  <si>
    <t xml:space="preserve">LUVA DE CORRER, PVC, SERIE NORMAL, ESGOTO PREDIAL, DN 75 MM, JUNTA ELÁSTICA, FORNECIDO E INSTALADO EM RAMAL DE DESCARGA OU RAMAL DE ESGOTO SANITÁRIO. AF_08/2022</t>
  </si>
  <si>
    <t xml:space="preserve">JOELHO 90 GRAUS, CPVC, SOLDÁVEL, DN 35MM, INSTALADO EM PRUMADA DE ÁGUA   FORNECIMENTO E INSTALAÇÃO. AF_06/2022</t>
  </si>
  <si>
    <t xml:space="preserve">LUVA SIMPLES, PVC, SERIE NORMAL, ESGOTO PREDIAL, DN 100 MM, JUNTA ELÁSTICA, FORNECIDO E INSTALADO EM RAMAL DE DESCARGA OU RAMAL DE ESGOTO SANITÁRIO. AF_08/2022</t>
  </si>
  <si>
    <t xml:space="preserve">LUVA DE CORRER, PVC, SERIE NORMAL, ESGOTO PREDIAL, DN 100 MM, JUNTA ELÁSTICA, FORNECIDO E INSTALADO EM RAMAL DE DESCARGA OU RAMAL DE ESGOTO SANITÁRIO. AF_08/2022</t>
  </si>
  <si>
    <t xml:space="preserve">JOELHO 45 GRAUS, CPVC, SOLDÁVEL, DN 35MM, INSTALADO EM PRUMADA DE ÁGUA - FORNECIMENTO E INSTALAÇÃO. AF_06/2022</t>
  </si>
  <si>
    <t xml:space="preserve">JOELHO 90 GRAUS, CPVC, SOLDÁVEL, DN 42MM, INSTALADO EM PRUMADA DE ÁGUA   FORNECIMENTO E INSTALAÇÃO. AF_06/2022</t>
  </si>
  <si>
    <t xml:space="preserve">TE, PVC, SERIE NORMAL, ESGOTO PREDIAL, DN 40 X 40 MM, JUNTA SOLDÁVEL, FORNECIDO E INSTALADO EM RAMAL DE DESCARGA OU RAMAL DE ESGOTO SANITÁRIO. AF_08/2022</t>
  </si>
  <si>
    <t xml:space="preserve">JUNÇÃO SIMPLES, PVC, SERIE NORMAL, ESGOTO PREDIAL, DN 40 MM, JUNTA SOLDÁVEL, FORNECIDO E INSTALADO EM RAMAL DE DESCARGA OU RAMAL DE ESGOTO SANITÁRIO. AF_08/2022</t>
  </si>
  <si>
    <t xml:space="preserve">TE, PVC, SERIE NORMAL, ESGOTO PREDIAL, DN 50 X 50 MM, JUNTA ELÁSTICA, FORNECIDO E INSTALADO EM RAMAL DE DESCARGA OU RAMAL DE ESGOTO SANITÁRIO. AF_08/2022</t>
  </si>
  <si>
    <t xml:space="preserve">JUNÇÃO SIMPLES, PVC, SERIE NORMAL, ESGOTO PREDIAL, DN 50 X 50 MM, JUNTA ELÁSTICA, FORNECIDO E INSTALADO EM RAMAL DE DESCARGA OU RAMAL DE ESGOTO SANITÁRIO. AF_08/2022</t>
  </si>
  <si>
    <t xml:space="preserve">TE, PVC, SERIE NORMAL, ESGOTO PREDIAL, DN 75 X 75 MM, JUNTA ELÁSTICA, FORNECIDO E INSTALADO EM RAMAL DE DESCARGA OU RAMAL DE ESGOTO SANITÁRIO. AF_08/2022</t>
  </si>
  <si>
    <t xml:space="preserve">JOELHO 45 GRAUS, CPVC, SOLDÁVEL, DN 42MM, INSTALADO EM PRUMADA DE ÁGUA   FORNECIMENTO E INSTALAÇÃO. AF_06/2022</t>
  </si>
  <si>
    <t xml:space="preserve">JOELHO 90 GRAUS, CPVC, SOLDÁVEL, DN 54MM, INSTALADO EM PRUMADA DE ÁGUA   FORNECIMENTO E INSTALAÇÃO. AF_06/2022</t>
  </si>
  <si>
    <t xml:space="preserve">JOELHO 45 GRAUS, CPVC, SOLDÁVEL, DN 54MM, INSTALADO EM PRUMADA DE ÁGUA   FORNECIMENTO E INSTALAÇÃO. AF_06/2022</t>
  </si>
  <si>
    <t xml:space="preserve">JOELHO 90 GRAUS, CPVC, SOLDÁVEL, DN 73MM, INSTALADO EM PRUMADA DE ÁGUA   FORNECIMENTO E INSTALAÇÃO. AF_06/2022</t>
  </si>
  <si>
    <t xml:space="preserve">JOELHO 45 GRAUS, CPVC, SOLDÁVEL, DN 73MM, INSTALADO EM PRUMADA DE ÁGUA   FORNECIMENTO E INSTALAÇÃO. AF_06/2022</t>
  </si>
  <si>
    <t xml:space="preserve">JOELHO 90 GRAUS, CPVC, SOLDÁVEL, DN 89MM, INSTALADO EM PRUMADA DE ÁGUA   FORNECIMENTO E INSTALAÇÃO. AF_06/2022</t>
  </si>
  <si>
    <t xml:space="preserve">JOELHO 45 GRAUS, CPVC, SOLDÁVEL, DN 89MM, INSTALADO EM PRUMADA DE ÁGUA   FORNECIMENTO E INSTALAÇÃO. AF_06/2022</t>
  </si>
  <si>
    <t xml:space="preserve">LUVA, CPVC, SOLDÁVEL, DN 35MM, INSTALADO EM PRUMADA DE ÁGUA   FORNECIMENTO E INSTALAÇÃO. AF_06/2022</t>
  </si>
  <si>
    <t xml:space="preserve">JUNÇÃO SIMPLES, PVC, SERIE NORMAL, ESGOTO PREDIAL, DN 75 X 75 MM, JUNTA ELÁSTICA, FORNECIDO E INSTALADO EM RAMAL DE DESCARGA OU RAMAL DE ESGOTO SANITÁRIO. AF_08/2022</t>
  </si>
  <si>
    <t xml:space="preserve">TE, PVC, SERIE NORMAL, ESGOTO PREDIAL, DN 100 X 100 MM, JUNTA ELÁSTICA, FORNECIDO E INSTALADO EM RAMAL DE DESCARGA OU RAMAL DE ESGOTO SANITÁRIO. AF_08/2022</t>
  </si>
  <si>
    <t xml:space="preserve">JUNÇÃO SIMPLES, PVC, SERIE NORMAL, ESGOTO PREDIAL, DN 100 X 100 MM, JUNTA ELÁSTICA, FORNECIDO E INSTALADO EM RAMAL DE DESCARGA OU RAMAL DE ESGOTO SANITÁRIO. AF_08/2022</t>
  </si>
  <si>
    <t xml:space="preserve">JOELHO 90 GRAUS, PVC, SERIE NORMAL, ESGOTO PREDIAL, DN 50 MM, JUNTA ELÁSTICA, FORNECIDO E INSTALADO EM PRUMADA DE ESGOTO SANITÁRIO OU VENTILAÇÃO. AF_08/2022</t>
  </si>
  <si>
    <t xml:space="preserve">JOELHO 45 GRAUS, PVC, SERIE NORMAL, ESGOTO PREDIAL, DN 50 MM, JUNTA ELÁSTICA, FORNECIDO E INSTALADO EM PRUMADA DE ESGOTO SANITÁRIO OU VENTILAÇÃO. AF_08/2022</t>
  </si>
  <si>
    <t xml:space="preserve">CURVA CURTA 90 GRAUS, PVC, SERIE NORMAL, ESGOTO PREDIAL, DN 50 MM, JUNTA ELÁSTICA, FORNECIDO E INSTALADO EM PRUMADA DE ESGOTO SANITÁRIO OU VENTILAÇÃO. AF_08/2022</t>
  </si>
  <si>
    <t xml:space="preserve">CURVA LONGA 90 GRAUS, PVC, SERIE NORMAL, ESGOTO PREDIAL, DN 50 MM, JUNTA ELÁSTICA, FORNECIDO E INSTALADO EM PRUMADA DE ESGOTO SANITÁRIO OU VENTILAÇÃO. AF_08/2022</t>
  </si>
  <si>
    <t xml:space="preserve">JOELHO 90 GRAUS, PVC, SERIE NORMAL, ESGOTO PREDIAL, DN 75 MM, JUNTA ELÁSTICA, FORNECIDO E INSTALADO EM PRUMADA DE ESGOTO SANITÁRIO OU VENTILAÇÃO. AF_08/2022</t>
  </si>
  <si>
    <t xml:space="preserve">JOELHO 45 GRAUS, PVC, SERIE NORMAL, ESGOTO PREDIAL, DN 75 MM, JUNTA ELÁSTICA, FORNECIDO E INSTALADO EM PRUMADA DE ESGOTO SANITÁRIO OU VENTILAÇÃO. AF_08/2022</t>
  </si>
  <si>
    <t xml:space="preserve">CURVA CURTA 90 GRAUS, PVC, SERIE NORMAL, ESGOTO PREDIAL, DN 75 MM, JUNTA ELÁSTICA, FORNECIDO E INSTALADO EM PRUMADA DE ESGOTO SANITÁRIO OU VENTILAÇÃO. AF_08/2022</t>
  </si>
  <si>
    <t xml:space="preserve">CURVA LONGA 90 GRAUS, PVC, SERIE NORMAL, ESGOTO PREDIAL, DN 75 MM, JUNTA ELÁSTICA, FORNECIDO E INSTALADO EM PRUMADA DE ESGOTO SANITÁRIO OU VENTILAÇÃO. AF_08/2022</t>
  </si>
  <si>
    <t xml:space="preserve">JOELHO 90 GRAUS, PVC, SERIE NORMAL, ESGOTO PREDIAL, DN 100 MM, JUNTA ELÁSTICA, FORNECIDO E INSTALADO EM PRUMADA DE ESGOTO SANITÁRIO OU VENTILAÇÃO. AF_08/2022</t>
  </si>
  <si>
    <t xml:space="preserve">JOELHO 45 GRAUS, PVC, SERIE NORMAL, ESGOTO PREDIAL, DN 100 MM, JUNTA ELÁSTICA, FORNECIDO E INSTALADO EM PRUMADA DE ESGOTO SANITÁRIO OU VENTILAÇÃO. AF_08/2022</t>
  </si>
  <si>
    <t xml:space="preserve">CURVA CURTA 90 GRAUS, PVC, SERIE NORMAL, ESGOTO PREDIAL, DN 100 MM, JUNTA ELÁSTICA, FORNECIDO E INSTALADO EM PRUMADA DE ESGOTO SANITÁRIO OU VENTILAÇÃO. AF_08/2022</t>
  </si>
  <si>
    <t xml:space="preserve">CURVA LONGA 90 GRAUS, PVC, SERIE NORMAL, ESGOTO PREDIAL, DN 100 MM, JUNTA ELÁSTICA, FORNECIDO E INSTALADO EM PRUMADA DE ESGOTO SANITÁRIO OU VENTILAÇÃO. AF_08/2022</t>
  </si>
  <si>
    <t xml:space="preserve">LUVA SIMPLES, PVC, SERIE NORMAL, ESGOTO PREDIAL, DN 50 MM, JUNTA ELÁSTICA, FORNECIDO E INSTALADO EM PRUMADA DE ESGOTO SANITÁRIO OU VENTILAÇÃO. AF_08/2022</t>
  </si>
  <si>
    <t xml:space="preserve">LUVA DE CORRER, PVC, SERIE NORMAL, ESGOTO PREDIAL, DN 50 MM, JUNTA ELÁSTICA, FORNECIDO E INSTALADO EM PRUMADA DE ESGOTO SANITÁRIO OU VENTILAÇÃO. AF_08/2022</t>
  </si>
  <si>
    <t xml:space="preserve">LUVA DE CORRER, CPVC, SOLDÁVEL, DN 35MM, INSTALADO EM PRUMADA DE ÁGUA   FORNECIMENTO E INSTALAÇÃO. AF_06/2022</t>
  </si>
  <si>
    <t xml:space="preserve">UNIÃO, CPVC, SOLDÁVEL, DN35MM, INSTALADO EM PRUMADA DE ÁGUA   FORNECIMENTO E INSTALAÇÃO. AF_06/2022</t>
  </si>
  <si>
    <t xml:space="preserve">LUVA SIMPLES, PVC, SERIE NORMAL, ESGOTO PREDIAL, DN 75 MM, JUNTA ELÁSTICA, FORNECIDO E INSTALADO EM PRUMADA DE ESGOTO SANITÁRIO OU VENTILAÇÃO. AF_08/2022</t>
  </si>
  <si>
    <t xml:space="preserve">CONECTOR, CPVC, SOLDÁVEL, DN 35MM X 1 1/4 , INSTALADO EM PRUMADA DE ÁGUA   FORNECIMENTO E INSTALAÇÃO. AF_06/2022</t>
  </si>
  <si>
    <t xml:space="preserve">LUVA DE CORRER, PVC, SERIE NORMAL, ESGOTO PREDIAL, DN 75 MM, JUNTA ELÁSTICA, FORNECIDO E INSTALADO EM PRUMADA DE ESGOTO SANITÁRIO OU VENTILAÇÃO. AF_08/2022</t>
  </si>
  <si>
    <t xml:space="preserve">LUVA SIMPLES, PVC, SERIE NORMAL, ESGOTO PREDIAL, DN 100 MM, JUNTA ELÁSTICA, FORNECIDO E INSTALADO EM PRUMADA DE ESGOTO SANITÁRIO OU VENTILAÇÃO. AF_08/2022</t>
  </si>
  <si>
    <t xml:space="preserve">LUVA, CPVC, SOLDÁVEL, DN 42MM, INSTALADO EM PRUMADA DE ÁGUA   FORNECIMENTO E INSTALAÇÃO. AF_06/2022</t>
  </si>
  <si>
    <t xml:space="preserve">LUVA DE CORRER, PVC, SERIE NORMAL, ESGOTO PREDIAL, DN 100 MM, JUNTA ELÁSTICA, FORNECIDO E INSTALADO EM PRUMADA DE ESGOTO SANITÁRIO OU VENTILAÇÃO. AF_08/2022</t>
  </si>
  <si>
    <t xml:space="preserve">LUVA DE CORRER, CPVC, SOLDÁVEL, DN 42MM, INSTALADO EM PRUMADA DE ÁGUA   FORNECIMENTO E INSTALAÇÃO. AF_06/2022</t>
  </si>
  <si>
    <t xml:space="preserve">TE, PVC, SERIE NORMAL, ESGOTO PREDIAL, DN 50 X 50 MM, JUNTA ELÁSTICA, FORNECIDO E INSTALADO EM PRUMADA DE ESGOTO SANITÁRIO OU VENTILAÇÃO. AF_08/2022</t>
  </si>
  <si>
    <t xml:space="preserve">LUVA DE TRANSIÇÃO, CPVC, SOLDÁVEL, DN42MM X 1.1/2 , INSTALADO EM PRUMADA DE ÁGUA   FORNECIMENTO E INSTALAÇÃO. AF_06/2022</t>
  </si>
  <si>
    <t xml:space="preserve">JUNÇÃO SIMPLES, PVC, SERIE NORMAL, ESGOTO PREDIAL, DN 50 X 50 MM, JUNTA ELÁSTICA, FORNECIDO E INSTALADO EM PRUMADA DE ESGOTO SANITÁRIO OU VENTILAÇÃO. AF_08/2022</t>
  </si>
  <si>
    <t xml:space="preserve">UNIÃO, CPVC, SOLDÁVEL, DN42MM, INSTALADO EM PRUMADA DE ÁGUA   FORNECIMENTO E INSTALAÇÃO. AF_06/2022</t>
  </si>
  <si>
    <t xml:space="preserve">TE, PVC, SERIE NORMAL, ESGOTO PREDIAL, DN 75 X 75 MM, JUNTA ELÁSTICA, FORNECIDO E INSTALADO EM PRUMADA DE ESGOTO SANITÁRIO OU VENTILAÇÃO. AF_08/2022</t>
  </si>
  <si>
    <t xml:space="preserve">JUNÇÃO SIMPLES, PVC, SERIE NORMAL, ESGOTO PREDIAL, DN 75 X 75 MM, JUNTA ELÁSTICA, FORNECIDO E INSTALADO EM PRUMADA DE ESGOTO SANITÁRIO OU VENTILAÇÃO. AF_08/2022</t>
  </si>
  <si>
    <t xml:space="preserve">CONECTOR, CPVC, SOLDÁVEL, DN 42MM X 1.1/2 , INSTALADO EM PRUMADA DE ÁGUA   FORNECIMENTO E INSTALAÇÃO. AF_06/2022</t>
  </si>
  <si>
    <t xml:space="preserve">BUCHA DE REDUÇÃO, CPVC, SOLDÁVEL, DN 42MM X 22MM, INSTALADO EM RAMAL DE DISTRIBUIÇÃO DE ÁGUA - FORNECIMENTO E INSTALAÇÃO. AF_06/2022</t>
  </si>
  <si>
    <t xml:space="preserve">TE, PVC, SERIE NORMAL, ESGOTO PREDIAL, DN 100 X 100 MM, JUNTA ELÁSTICA, FORNECIDO E INSTALADO EM PRUMADA DE ESGOTO SANITÁRIO OU VENTILAÇÃO. AF_08/2022</t>
  </si>
  <si>
    <t xml:space="preserve">JUNÇÃO SIMPLES, PVC, SERIE NORMAL, ESGOTO PREDIAL, DN 100 X 100 MM, JUNTA ELÁSTICA, FORNECIDO E INSTALADO EM PRUMADA DE ESGOTO SANITÁRIO OU VENTILAÇÃO. AF_08/2022</t>
  </si>
  <si>
    <t xml:space="preserve">LUVA, CPVC, SOLDÁVEL, DN 54MM, INSTALADO EM PRUMADA DE ÁGUA   FORNECIMENTO E INSTALAÇÃO. AF_06/2022</t>
  </si>
  <si>
    <t xml:space="preserve">LUVA DE TRANSIÇÃO, CPVC, SOLDÁVEL, DN 54MM X 2 , INSTALADO EM PRUMADA DE ÁGUA   FORNECIMENTO E INSTALAÇÃO. AF_06/2022</t>
  </si>
  <si>
    <t xml:space="preserve">UNIÃO, CPVC, SOLDÁVEL, DN 54MM, INSTALADO EM PRUMADA DE ÁGUA   FORNECIMENTO E INSTALAÇÃO. AF_06/2022</t>
  </si>
  <si>
    <t xml:space="preserve">LUVA, CPVC, SOLDÁVEL, DN 73MM, INSTALADO EM PRUMADA DE ÁGUA   FORNECIMENTO E INSTALAÇÃO. AF_06/2022</t>
  </si>
  <si>
    <t xml:space="preserve">UNIÃO, CPVC, SOLDÁVEL, DN 73MM, INSTALADO EM PRUMADA DE ÁGUA   FORNECIMENTO E INSTALAÇÃO. AF_06/2022</t>
  </si>
  <si>
    <t xml:space="preserve">LUVA, CPVC, SOLDÁVEL, DN 89MM, INSTALADO EM PRUMADA DE ÁGUA   FORNECIMENTO E INSTALAÇÃO. AF_06/2022</t>
  </si>
  <si>
    <t xml:space="preserve">UNIÃO, CPVC, SOLDÁVEL, DN 89MM, INSTALADO EM PRUMADA DE ÁGUA   FORNECIMENTO E INSTALAÇÃO. AF_06/2022</t>
  </si>
  <si>
    <t xml:space="preserve">TÊ, CPVC, SOLDÁVEL, DN 35MM, INSTALADO EM PRUMADA DE ÁGUA   FORNECIMENTO E INSTALAÇÃO. AF_06/2022</t>
  </si>
  <si>
    <t xml:space="preserve">TE, CPVC, SOLDÁVEL, DN  42MM, INSTALADO EM PRUMADA DE ÁGUA   FORNECIMENTO E INSTALAÇÃO. AF_06/2022</t>
  </si>
  <si>
    <t xml:space="preserve">TÊ, CPVC, SOLDÁVEL, DN 54 MM, INSTALADO EM PRUMADA DE ÁGUA   FORNECIMENTO E INSTALAÇÃO. AF_06/2022</t>
  </si>
  <si>
    <t xml:space="preserve">TÊ, CPVC, SOLDÁVEL, DN 73MM, INSTALADO EM PRUMADA DE ÁGUA   FORNECIMENTO E INSTALAÇÃO. AF_06/2022</t>
  </si>
  <si>
    <t xml:space="preserve">TÊ, CPVC, SOLDÁVEL, DN 89MM, INSTALADO EM PRUMADA DE ÁGUA   FORNECIMENTO E INSTALAÇÃO. AF_06/2022</t>
  </si>
  <si>
    <t xml:space="preserve">JOELHO 90 GRAUS, PVC, SERIE NORMAL, ESGOTO PREDIAL, DN 100 MM, JUNTA ELÁSTICA, FORNECIDO E INSTALADO EM SUBCOLETOR AÉREO DE ESGOTO SANITÁRIO. AF_08/2022</t>
  </si>
  <si>
    <t xml:space="preserve">JOELHO 45 GRAUS, PVC, SERIE NORMAL, ESGOTO PREDIAL, DN 100 MM, JUNTA ELÁSTICA, FORNECIDO E INSTALADO EM SUBCOLETOR AÉREO DE ESGOTO SANITÁRIO. AF_08/2022</t>
  </si>
  <si>
    <t xml:space="preserve">CURVA CURTA 90 GRAUS, PVC, SERIE NORMAL, ESGOTO PREDIAL, DN 100 MM, JUNTA ELÁSTICA, FORNECIDO E INSTALADO EM SUBCOLETOR AÉREO DE ESGOTO SANITÁRIO. AF_08/2022</t>
  </si>
  <si>
    <t xml:space="preserve">CURVA LONGA 90 GRAUS, PVC, SERIE NORMAL, ESGOTO PREDIAL, DN 100 MM, JUNTA ELÁSTICA, FORNECIDO E INSTALADO EM SUBCOLETOR AÉREO DE ESGOTO SANITÁRIO. AF_08/2022</t>
  </si>
  <si>
    <t xml:space="preserve">JOELHO 90 GRAUS, PVC, SERIE NORMAL, ESGOTO PREDIAL, DN 150 MM, JUNTA ELÁSTICA, FORNECIDO E INSTALADO EM SUBCOLETOR AÉREO DE ESGOTO SANITÁRIO. AF_08/2022</t>
  </si>
  <si>
    <t xml:space="preserve">JOELHO 45 GRAUS, PVC, SERIE NORMAL, ESGOTO PREDIAL, DN 150 MM, JUNTA ELÁSTICA, FORNECIDO E INSTALADO EM SUBCOLETOR AÉREO DE ESGOTO SANITÁRIO. AF_08/2022</t>
  </si>
  <si>
    <t xml:space="preserve">LUVA SIMPLES, PVC, SERIE NORMAL, ESGOTO PREDIAL, DN 100 MM, JUNTA ELÁSTICA, FORNECIDO E INSTALADO EM SUBCOLETOR AÉREO DE ESGOTO SANITÁRIO. AF_08/2022</t>
  </si>
  <si>
    <t xml:space="preserve">LUVA DE CORRER, PVC, SERIE NORMAL, ESGOTO PREDIAL, DN 100 MM, JUNTA ELÁSTICA, FORNECIDO E INSTALADO EM SUBCOLETOR AÉREO DE ESGOTO SANITÁRIO. AF_08/2022</t>
  </si>
  <si>
    <t xml:space="preserve">TE, PVC, SERIE NORMAL, ESGOTO PREDIAL, DN 100 X 100 MM, JUNTA ELÁSTICA, FORNECIDO E INSTALADO EM SUBCOLETOR AÉREO DE ESGOTO SANITÁRIO. AF_08/2022</t>
  </si>
  <si>
    <t xml:space="preserve">JUNÇÃO SIMPLES, PVC, SERIE NORMAL, ESGOTO PREDIAL, DN 100 X 100 MM, JUNTA ELÁSTICA, FORNECIDO E INSTALADO EM SUBCOLETOR AÉREO DE ESGOTO SANITÁRIO. AF_08/2022</t>
  </si>
  <si>
    <t xml:space="preserve">JOELHO 90 GRAUS, PVC, SOLDÁVEL, DN 25MM, INSTALADO EM DRENO DE AR-CONDICIONADO - FORNECIMENTO E INSTALAÇÃO. AF_08/2022</t>
  </si>
  <si>
    <t xml:space="preserve">JOELHO 45 GRAUS, PVC, SOLDÁVEL, DN 25MM, INSTALADO EM DRENO DE AR-CONDICIONADO - FORNECIMENTO E INSTALAÇÃO. AF_08/2022</t>
  </si>
  <si>
    <t xml:space="preserve">LUVA, PVC, SOLDÁVEL, DN 25MM, INSTALADO EM DRENO DE AR-CONDICIONADO - FORNECIMENTO E INSTALAÇÃO. AF_08/2022</t>
  </si>
  <si>
    <t xml:space="preserve">TE, PVC, SOLDÁVEL, DN 25MM, INSTALADO EM DRENO DE AR-CONDICIONADO - FORNECIMENTO E INSTALAÇÃO. AF_08/2022</t>
  </si>
  <si>
    <t xml:space="preserve">LUVA COM BUCHA DE LATÃO, PVC, SOLDÁVEL, DN 32MM X 1 , INSTALADO EM RAMAL OU SUB-RAMAL DE ÁGUA   FORNECIMENTO E INSTALAÇÃO. AF_06/2022</t>
  </si>
  <si>
    <t xml:space="preserve">LUVA SOLDÁVEL E COM BUCHA DE LATÃO, PVC, SOLDÁVEL, DN 32MM X 1 , INSTALADO EM PRUMADA DE ÁGUA   FORNECIMENTO E INSTALAÇÃO. AF_06/2022</t>
  </si>
  <si>
    <t xml:space="preserve">JOELHO 90 GRAUS COM BUCHA DE LATÃO, PVC, SOLDÁVEL, DN 25MM, X 1/2  INSTALADO EM RAMAL OU SUB-RAMAL DE ÁGUA - FORNECIMENTO E INSTALAÇÃO. AF_06/2022</t>
  </si>
  <si>
    <t xml:space="preserve">TÊ COM BUCHA DE LATÃO NA BOLSA CENTRAL, PVC, SOLDÁVEL, DN 25MM X 3/4 , INSTALADO EM RAMAL OU SUB-RAMAL DE ÁGUA - FORNECIMENTO E INSTALAÇÃO. AF_06/2022</t>
  </si>
  <si>
    <t xml:space="preserve">COTOVELO EM COBRE, DN 22 MM, 90 GRAUS, SEM ANEL DE SOLDA, INSTALADO EM PRUMADA DE HIDRÁULICA PREDIAL - FORNECIMENTO E INSTALAÇÃO. AF_04/2022</t>
  </si>
  <si>
    <t xml:space="preserve">COTOVELO EM COBRE, DN 28 MM, 90 GRAUS, SEM ANEL DE SOLDA, INSTALADO EM PRUMADA DE HIDRÁULICA PREDIAL - FORNECIMENTO E INSTALAÇÃO. AF_04/2022</t>
  </si>
  <si>
    <t xml:space="preserve">COTOVELO EM COBRE, DN 35 MM, 90 GRAUS, SEM ANEL DE SOLDA, INSTALADO EM PRUMADA DE HIDRÁULICA PREDIAL - FORNECIMENTO E INSTALAÇÃO. AF_04/2022</t>
  </si>
  <si>
    <t xml:space="preserve">COTOVELO EM COBRE, DN 42 MM, 90 GRAUS, SEM ANEL DE SOLDA, INSTALADO EM PRUMADA DE HIDRÁULICA PREDIAL - FORNECIMENTO E INSTALAÇÃO. AF_04/2022</t>
  </si>
  <si>
    <t xml:space="preserve">COTOVELO EM COBRE, DN 54 MM, 90 GRAUS, SEM ANEL DE SOLDA, INSTALADO EM PRUMADA DE HIDRÁULICA PREDIAL - FORNECIMENTO E INSTALAÇÃO. AF_04/2022</t>
  </si>
  <si>
    <t xml:space="preserve">COTOVELO EM COBRE, DN 66 MM, 90 GRAUS, SEM ANEL DE SOLDA, INSTALADO EM PRUMADA DE HIDRÁULICA PREDIAL - FORNECIMENTO E INSTALAÇÃO. AF_04/2022</t>
  </si>
  <si>
    <t xml:space="preserve">LUVA EM COBRE, DN 22 MM, SEM ANEL DE SOLDA, INSTALADO EM PRUMADA DE HIDRÁULICA PREDIAL - FORNECIMENTO E INSTALAÇÃO. AF_04/2022</t>
  </si>
  <si>
    <t xml:space="preserve">LUVA EM COBRE, DN 28 MM, SEM ANEL DE SOLDA, INSTALADO EM PRUMADA DE HIDRÁULICA PREDIAL - FORNECIMENTO E INSTALAÇÃO. AF_04/2022</t>
  </si>
  <si>
    <t xml:space="preserve">LUVA EM COBRE, DN 35 MM, SEM ANEL DE SOLDA, INSTALADO EM PRUMADA DE HIDRÁULICA PREDIAL - FORNECIMENTO E INSTALAÇÃO. AF_04/2022</t>
  </si>
  <si>
    <t xml:space="preserve">LUVA EM COBRE, DN 42 MM, SEM ANEL DE SOLDA, INSTALADO EM PRUMADA DE HIDRÁULICA PREDIAL - FORNECIMENTO E INSTALAÇÃO. AF_04/2022</t>
  </si>
  <si>
    <t xml:space="preserve">LUVA EM COBRE, DN 54 MM, SEM ANEL DE SOLDA, INSTALADO EM PRUMADA DE HIDRÁULICA PREDIAL - FORNECIMENTO E INSTALAÇÃO. AF_04/2022</t>
  </si>
  <si>
    <t xml:space="preserve">LUVA EM COBRE, DN 66 MM, SEM ANEL DE SOLDA, INSTALADO EM PRUMADA DE HIDRÁULICA PREDIAL - FORNECIMENTO E INSTALAÇÃO. AF_04/2022</t>
  </si>
  <si>
    <t xml:space="preserve">TE EM COBRE, DN 22 MM, SEM ANEL DE SOLDA, INSTALADO EM PRUMADA DE HIDRÁULICA PREDIAL - FORNECIMENTO E INSTALAÇÃO. AF_04/2022</t>
  </si>
  <si>
    <t xml:space="preserve">TE EM COBRE, DN 28 MM, SEM ANEL DE SOLDA, INSTALADO EM PRUMADA DE HIDRÁULICA PREDIAL - FORNECIMENTO E INSTALAÇÃO. AF_04/2022</t>
  </si>
  <si>
    <t xml:space="preserve">TE EM COBRE, DN 35 MM, SEM ANEL DE SOLDA, INSTALADO EM PRUMADA DE HIDRÁULICA PREDIAL - FORNECIMENTO E INSTALAÇÃO. AF_04/2022</t>
  </si>
  <si>
    <t xml:space="preserve">TE EM COBRE, DN 42 MM, SEM ANEL DE SOLDA, INSTALADO EM PRUMADA DE HIDRÁULICA PREDIAL - FORNECIMENTO E INSTALAÇÃO. AF_04/2022</t>
  </si>
  <si>
    <t xml:space="preserve">TE EM COBRE, DN 54 MM, SEM ANEL DE SOLDA, INSTALADO EM PRUMADA DE HIDRÁULICA PREDIAL - FORNECIMENTO E INSTALAÇÃO. AF_04/2022</t>
  </si>
  <si>
    <t xml:space="preserve">TE EM COBRE, DN 66 MM, SEM ANEL DE SOLDA, INSTALADO EM PRUMADA DE HIDRÁULICA PREDIAL - FORNECIMENTO E INSTALAÇÃO. AF_04/2022</t>
  </si>
  <si>
    <t xml:space="preserve">COTOVELO EM COBRE, DN 15 MM, 90 GRAUS, SEM ANEL DE SOLDA, INSTALADO EM RAMAL DE DISTRIBUIÇÃO   FORNECIMENTO E INSTALAÇÃO. AF_04/2022</t>
  </si>
  <si>
    <t xml:space="preserve">COTOVELO EM COBRE, DN 22 MM, 90 GRAUS, SEM ANEL DE SOLDA, INSTALADO EM RAMAL DE DISTRIBUIÇÃO DE HIDRÁULICA PREDIAL - FORNECIMENTO E INSTALAÇÃO. AF_04/2022</t>
  </si>
  <si>
    <t xml:space="preserve">COTOVELO EM COBRE, DN 28 MM, 90 GRAUS, SEM ANEL DE SOLDA, INSTALADO EM RAMAL DE DISTRIBUIÇÃO DE HIDRÁULICA PREDIAL - FORNECIMENTO E INSTALAÇÃO. AF_04/2022</t>
  </si>
  <si>
    <t xml:space="preserve">LUVA EM COBRE, DN 15 MM, SEM ANEL DE SOLDA, INSTALADO EM RAMAL DE DISTRIBUIÇÃO DE HIDRÁULICA PREDIAL - FORNECIMENTO E INSTALAÇÃO. AF_04/2022</t>
  </si>
  <si>
    <t xml:space="preserve">LUVA EM COBRE, DN 22 MM, SEM ANEL DE SOLDA, INSTALADO EM RAMAL DE DISTRIBUIÇÃO DE HIDRÁULICA PREDIAL - FORNECIMENTO E INSTALAÇÃO. AF_04/2022</t>
  </si>
  <si>
    <t xml:space="preserve">LUVA EM COBRE, DN 28 MM, SEM ANEL DE SOLDA, INSTALADO EM RAMAL DE DISTRIBUIÇÃO DE HIDRÁULICA PREDIAL - FORNECIMENTO E INSTALAÇÃO. AF_04/2022</t>
  </si>
  <si>
    <t xml:space="preserve">TE EM COBRE, DN 15 MM, SEM ANEL DE SOLDA, INSTALADO EM RAMAL DE DISTRIBUIÇÃO DE HIDRÁULICA PREDIAL - FORNECIMENTO E INSTALAÇÃO. AF_04/2022</t>
  </si>
  <si>
    <t xml:space="preserve">TE EM COBRE, DN 22 MM, SEM ANEL DE SOLDA, INSTALADO EM RAMAL DE DISTRIBUIÇÃO DE HIDRÁULICA PREDIAL - FORNECIMENTO E INSTALAÇÃO. AF_04/2022</t>
  </si>
  <si>
    <t xml:space="preserve">TE EM COBRE, DN 28 MM, SEM ANEL DE SOLDA, INSTALADO EM RAMAL DE DISTRIBUIÇÃO DE HIDRÁULICA PREDIAL - FORNECIMENTO E INSTALAÇÃO. AF_04/2022</t>
  </si>
  <si>
    <t xml:space="preserve">COTOVELO EM COBRE, DN 15 MM, 90 GRAUS, SEM ANEL DE SOLDA, INSTALADO EM RAMAL E SUB-RAMAL DE HIDRÁULICA PREDIAL - FORNECIMENTO E INSTALAÇÃO. AF_04/2022</t>
  </si>
  <si>
    <t xml:space="preserve">COTOVELO EM COBRE, DN 22 MM, 90 GRAUS, SEM ANEL DE SOLDA, INSTALADO EM RAMAL E SUB-RAMAL DE HIDRÁULICA PREDIAL - FORNECIMENTO E INSTALAÇÃO. AF_04/2022</t>
  </si>
  <si>
    <t xml:space="preserve">COTOVELO EM COBRE, DN 28 MM, 90 GRAUS, SEM ANEL DE SOLDA, INSTALADO EM RAMAL E SUB-RAMAL DE HIDRÁULICA PREDIAL - FORNECIMENTO E INSTALAÇÃO. AF_04/2022</t>
  </si>
  <si>
    <t xml:space="preserve">LUVA EM COBRE, DN 15 MM, SEM ANEL DE SOLDA, INSTALADO EM RAMAL E SUB-RAMAL DE HIDRÁULICA PREDIAL - FORNECIMENTO E INSTALAÇÃO. AF_04/2022</t>
  </si>
  <si>
    <t xml:space="preserve">LUVA EM COBRE, DN 22 MM, SEM ANEL DE SOLDA, INSTALADO EM RAMAL E SUB-RAMAL DE HIDRÁULICA PREDIAL - FORNECIMENTO E INSTALAÇÃO. AF_04/2022</t>
  </si>
  <si>
    <t xml:space="preserve">LUVA EM COBRE, DN 28 MM, SEM ANEL DE SOLDA, INSTALADO EM RAMAL E SUB-RAMAL DE HIDRÁULICA PREDIAL - FORNECIMENTO E INSTALAÇÃO. AF_04/2022</t>
  </si>
  <si>
    <t xml:space="preserve">TE EM COBRE, DN 15 MM, SEM ANEL DE SOLDA, INSTALADO EM RAMAL E SUB-RAMAL DE HIDRÁULICA PREDIAL - FORNECIMENTO E INSTALAÇÃO. AF_04/2022</t>
  </si>
  <si>
    <t xml:space="preserve">TE EM COBRE, DN 22 MM, SEM ANEL DE SOLDA, INSTALADO EM RAMAL E SUB-RAMAL DE HIDRÁULICA PREDIAL - FORNECIMENTO E INSTALAÇÃO. AF_04/2022</t>
  </si>
  <si>
    <t xml:space="preserve">TE EM COBRE, DN 28 MM, SEM ANEL DE SOLDA, INSTALADO EM RAMAL E SUB-RAMAL DE HIDRÁULICA PREDIAL - FORNECIMENTO E INSTALAÇÃO. AF_04/2022</t>
  </si>
  <si>
    <t xml:space="preserve">NIPLE, EM FERRO GALVANIZADO, DN 50 (2"), CONEXÃO ROSQUEADA, INSTALADO EM PRUMADAS - FORNECIMENTO E INSTALAÇÃO. AF_10/2020</t>
  </si>
  <si>
    <t xml:space="preserve">LUVA, EM FERRO GALVANIZADO, DN 50 (2"), CONEXÃO ROSQUEADA, INSTALADO EM PRUMADAS - FORNECIMENTO E INSTALAÇÃO. AF_10/2020</t>
  </si>
  <si>
    <t xml:space="preserve">NIPLE, EM FERRO GALVANIZADO, DN 65 (2 1/2"), CONEXÃO ROSQUEADA, INSTALADO EM PRUMADAS - FORNECIMENTO E INSTALAÇÃO. AF_10/2020</t>
  </si>
  <si>
    <t xml:space="preserve">LUVA, EM FERRO GALVANIZADO, DN 65 (2 1/2"), CONEXÃO ROSQUEADA, INSTALADO EM PRUMADAS - FORNECIMENTO E INSTALAÇÃO. AF_10/2020</t>
  </si>
  <si>
    <t xml:space="preserve">NIPLE, EM FERRO GALVANIZADO, DN 80 (3"), CONEXÃO ROSQUEADA, INSTALADO EM PRUMADAS - FORNECIMENTO E INSTALAÇÃO. AF_10/2020</t>
  </si>
  <si>
    <t xml:space="preserve">LUVA, EM FERRO GALVANIZADO, DN 80 (3"), CONEXÃO ROSQUEADA, INSTALADO EM PRUMADAS - FORNECIMENTO E INSTALAÇÃO. AF_10/2020</t>
  </si>
  <si>
    <t xml:space="preserve">JOELHO 45 GRAUS, EM FERRO GALVANIZADO, DN 50 (2"), CONEXÃO ROSQUEADA, INSTALADO EM PRUMADAS - FORNECIMENTO E INSTALAÇÃO. AF_10/2020</t>
  </si>
  <si>
    <t xml:space="preserve">JOELHO 90 GRAUS, EM FERRO GALVANIZADO, DN 50 (2"), CONEXÃO ROSQUEADA, INSTALADO EM PRUMADAS - FORNECIMENTO E INSTALAÇÃO. AF_10/2020</t>
  </si>
  <si>
    <t xml:space="preserve">JOELHO 45 GRAUS, EM FERRO GALVANIZADO, DN 65 (2 1/2"), CONEXÃO ROSQUEADA, INSTALADO EM PRUMADAS - FORNECIMENTO E INSTALAÇÃO. AF_10/2020</t>
  </si>
  <si>
    <t xml:space="preserve">JOELHO 90 GRAUS, EM FERRO GALVANIZADO, DN 65 (2 1/2"), CONEXÃO ROSQUEADA, INSTALADO EM PRUMADAS - FORNECIMENTO E INSTALAÇÃO. AF_10/2020</t>
  </si>
  <si>
    <t xml:space="preserve">JOELHO 45 GRAUS, EM FERRO GALVANIZADO, DN 80 (3"), CONEXÃO ROSQUEADA, INSTALADO EM PRUMADAS - FORNECIMENTO E INSTALAÇÃO. AF_10/2020</t>
  </si>
  <si>
    <t xml:space="preserve">JOELHO 90 GRAUS, EM FERRO GALVANIZADO, DN 80 (3"), CONEXÃO ROSQUEADA, INSTALADO EM PRUMADAS - FORNECIMENTO E INSTALAÇÃO. AF_10/2020</t>
  </si>
  <si>
    <t xml:space="preserve">TÊ, EM FERRO GALVANIZADO, DN 50 (2"), CONEXÃO ROSQUEADA, INSTALADO EM PRUMADAS - FORNECIMENTO E INSTALAÇÃO. AF_10/2020</t>
  </si>
  <si>
    <t xml:space="preserve">TÊ, EM FERRO GALVANIZADO, DN 65 (2 1/2"), CONEXÃO ROSQUEADA, INSTALADO EM PRUMADAS - FORNECIMENTO E INSTALAÇÃO. AF_10/2020</t>
  </si>
  <si>
    <t xml:space="preserve">TÊ, EM FERRO GALVANIZADO, DN 80 (3"), CONEXÃO ROSQUEADA, INSTALADO EM PRUMADAS - FORNECIMENTO E INSTALAÇÃO. AF_10/2020</t>
  </si>
  <si>
    <t xml:space="preserve">NIPLE, EM FERRO GALVANIZADO, DN 25 (1"), CONEXÃO ROSQUEADA, INSTALADO EM REDE DE ALIMENTAÇÃO PARA HIDRANTE - FORNECIMENTO E INSTALAÇÃO. AF_10/2020</t>
  </si>
  <si>
    <t xml:space="preserve">LUVA, EM FERRO GALVANIZADO, DN 25 (1"), CONEXÃO ROSQUEADA, INSTALADO EM REDE DE ALIMENTAÇÃO PARA HIDRANTE - FORNECIMENTO E INSTALAÇÃO. AF_10/2020</t>
  </si>
  <si>
    <t xml:space="preserve">NIPLE, EM FERRO GALVANIZADO, DN 32 (1 1/4"), CONEXÃO ROSQUEADA, INSTALADO EM REDE DE ALIMENTAÇÃO PARA HIDRANTE - FORNECIMENTO E INSTALAÇÃO. AF_10/2020</t>
  </si>
  <si>
    <t xml:space="preserve">LUVA, EM FERRO GALVANIZADO, DN 32 (1 1/4"), CONEXÃO ROSQUEADA, INSTALADO EM REDE DE ALIMENTAÇÃO PARA HIDRANTE - FORNECIMENTO E INSTALAÇÃO. AF_10/2020</t>
  </si>
  <si>
    <t xml:space="preserve">NIPLE, EM FERRO GALVANIZADO, DN 40 (1 1/2"), CONEXÃO ROSQUEADA, INSTALADO EM REDE DE ALIMENTAÇÃO PARA HIDRANTE - FORNECIMENTO E INSTALAÇÃO. AF_10/2020</t>
  </si>
  <si>
    <t xml:space="preserve">LUVA, EM FERRO GALVANIZADO, DN 40 (1 1/2"), CONEXÃO ROSQUEADA, INSTALADO EM REDE DE ALIMENTAÇÃO PARA HIDRANTE - FORNECIMENTO E INSTALAÇÃO. AF_10/2020</t>
  </si>
  <si>
    <t xml:space="preserve">NIPLE, EM FERRO GALVANIZADO, DN 50 (2"), CONEXÃO ROSQUEADA, INSTALADO EM REDE DE ALIMENTAÇÃO PARA HIDRANTE - FORNECIMENTO E INSTALAÇÃO. AF_10/2020</t>
  </si>
  <si>
    <t xml:space="preserve">LUVA, EM FERRO GALVANIZADO, DN 50 (2"), CONEXÃO ROSQUEADA, INSTALADO EM REDE DE ALIMENTAÇÃO PARA HIDRANTE - FORNECIMENTO E INSTALAÇÃO. AF_10/2020</t>
  </si>
  <si>
    <t xml:space="preserve">NIPLE, EM FERRO GALVANIZADO, DN 65 (2 1/2"), CONEXÃO ROSQUEADA, INSTALADO EM REDE DE ALIMENTAÇÃO PARA HIDRANTE - FORNECIMENTO E INSTALAÇÃO. AF_10/2020</t>
  </si>
  <si>
    <t xml:space="preserve">LUVA, EM FERRO GALVANIZADO, DN 65 (2 1/2"), CONEXÃO ROSQUEADA, INSTALADO EM REDE DE ALIMENTAÇÃO PARA HIDRANTE - FORNECIMENTO E INSTALAÇÃO. AF_10/2020</t>
  </si>
  <si>
    <t xml:space="preserve">NIPLE, EM FERRO GALVANIZADO, DN 80 (3"), CONEXÃO ROSQUEADA, INSTALADO EM REDE DE ALIMENTAÇÃO PARA HIDRANTE - FORNECIMENTO E INSTALAÇÃO. AF_10/2020</t>
  </si>
  <si>
    <t xml:space="preserve">LUVA, EM FERRO GALVANIZADO, DN 80 (3"), CONEXÃO ROSQUEADA, INSTALADO EM REDE DE ALIMENTAÇÃO PARA HIDRANTE - FORNECIMENTO E INSTALAÇÃO. AF_10/2020</t>
  </si>
  <si>
    <t xml:space="preserve">JOELHO 45 GRAUS, EM FERRO GALVANIZADO, DN 25 (1"), CONEXÃO ROSQUEADA, INSTALADO EM REDE DE ALIMENTAÇÃO PARA HIDRANTE - FORNECIMENTO E INSTALAÇÃO. AF_10/2020</t>
  </si>
  <si>
    <t xml:space="preserve">JOELHO 90 GRAUS, EM FERRO GALVANIZADO, DN 25 (1"), CONEXÃO ROSQUEADA, INSTALADO EM REDE DE ALIMENTAÇÃO PARA HIDRANTE - FORNECIMENTO E INSTALAÇÃO. AF_10/2020</t>
  </si>
  <si>
    <t xml:space="preserve">JOELHO 45 GRAUS, EM FERRO GALVANIZADO, DN 32 (1 1/4"), CONEXÃO ROSQUEADA, INSTALADO EM REDE DE ALIMENTAÇÃO PARA HIDRANTE - FORNECIMENTO E INSTALAÇÃO. AF_10/2020</t>
  </si>
  <si>
    <t xml:space="preserve">JOELHO 90 GRAUS, EM FERRO GALVANIZADO, DN 32 (1 1/4"), CONEXÃO ROSQUEADA, INSTALADO EM REDE DE ALIMENTAÇÃO PARA HIDRANTE - FORNECIMENTO E INSTALAÇÃO. AF_10/2020</t>
  </si>
  <si>
    <t xml:space="preserve">JOELHO 45 GRAUS, EM FERRO GALVANIZADO, DN 40 (1 1/2"), CONEXÃO ROSQUEADA, INSTALADO EM REDE DE ALIMENTAÇÃO PARA HIDRANTE - FORNECIMENTO E INSTALAÇÃO. AF_10/2020</t>
  </si>
  <si>
    <t xml:space="preserve">JOELHO 90 GRAUS, EM FERRO GALVANIZADO, DN 40 (1 1/2"), CONEXÃO ROSQUEADA, INSTALADO EM REDE DE ALIMENTAÇÃO PARA HIDRANTE - FORNECIMENTO E INSTALAÇÃO. AF_10/2020</t>
  </si>
  <si>
    <t xml:space="preserve">JOELHO 45 GRAUS, EM FERRO GALVANIZADO, DN 50 (2"), CONEXÃO ROSQUEADA, INSTALADO EM REDE DE ALIMENTAÇÃO PARA HIDRANTE - FORNECIMENTO E INSTALAÇÃO. AF_10/2020</t>
  </si>
  <si>
    <t xml:space="preserve">JOELHO 90 GRAUS, EM FERRO GALVANIZADO, DN 50 (2"), CONEXÃO ROSQUEADA, INSTALADO EM REDE DE ALIMENTAÇÃO PARA HIDRANTE - FORNECIMENTO E INSTALAÇÃO. AF_10/2020</t>
  </si>
  <si>
    <t xml:space="preserve">JOELHO 45 GRAUS, EM FERRO GALVANIZADO, DN 65 (2 1/2"), CONEXÃO ROSQUEADA, INSTALADO EM REDE DE ALIMENTAÇÃO PARA HIDRANTE - FORNECIMENTO E INSTALAÇÃO. AF_10/2020</t>
  </si>
  <si>
    <t xml:space="preserve">JOELHO 90 GRAUS, EM FERRO GALVANIZADO, DN 65 (2 1/2"), CONEXÃO ROSQUEADA, INSTALADO EM REDE DE ALIMENTAÇÃO PARA HIDRANTE - FORNECIMENTO E INSTALAÇÃO. AF_10/2020</t>
  </si>
  <si>
    <t xml:space="preserve">JOELHO 45 GRAUS, EM FERRO GALVANIZADO, CONEXÃO ROSQUEADA, DN 80 (3"), INSTALADO EM REDE DE ALIMENTAÇÃO PARA HIDRANTE - FORNECIMENTO E INSTALAÇÃO. AF_10/2020</t>
  </si>
  <si>
    <t xml:space="preserve">JOELHO 90 GRAUS, EM FERRO GALVANIZADO, CONEXÃO ROSQUEADA, DN 80 (3"), INSTALADO EM REDE DE ALIMENTAÇÃO PARA HIDRANTE - FORNECIMENTO E INSTALAÇÃO. AF_10/2020</t>
  </si>
  <si>
    <t xml:space="preserve">TÊ, EM FERRO GALVANIZADO, CONEXÃO ROSQUEADA, DN 25 (1"), INSTALADO EM REDE DE ALIMENTAÇÃO PARA HIDRANTE - FORNECIMENTO E INSTALAÇÃO. AF_10/2020</t>
  </si>
  <si>
    <t xml:space="preserve">TÊ, EM FERRO GALVANIZADO, CONEXÃO ROSQUEADA, DN 32 (1 1/4"), INSTALADO EM REDE DE ALIMENTAÇÃO PARA HIDRANTE - FORNECIMENTO E INSTALAÇÃO. AF_10/2020</t>
  </si>
  <si>
    <t xml:space="preserve">TÊ, EM FERRO GALVANIZADO, CONEXÃO ROSQUEADA, DN 40 (1 1/2"), INSTALADO EM REDE DE ALIMENTAÇÃO PARA HIDRANTE - FORNECIMENTO E INSTALAÇÃO. AF_10/2020</t>
  </si>
  <si>
    <t xml:space="preserve">TÊ, EM FERRO GALVANIZADO, CONEXÃO ROSQUEADA, DN 50 (2"), INSTALADO EM REDE DE ALIMENTAÇÃO PARA HIDRANTE - FORNECIMENTO E INSTALAÇÃO. AF_10/2020</t>
  </si>
  <si>
    <t xml:space="preserve">TÊ, EM FERRO GALVANIZADO, CONEXÃO ROSQUEADA, DN 65 (2 1/2"), INSTALADO EM REDE DE ALIMENTAÇÃO PARA HIDRANTE - FORNECIMENTO E INSTALAÇÃO. AF_10/2020</t>
  </si>
  <si>
    <t xml:space="preserve">TÊ, EM FERRO GALVANIZADO, CONEXÃO ROSQUEADA, DN 80 (3"), INSTALADO EM REDE DE ALIMENTAÇÃO PARA HIDRANTE - FORNECIMENTO E INSTALAÇÃO. AF_10/2020</t>
  </si>
  <si>
    <t xml:space="preserve">NIPLE, EM FERRO GALVANIZADO, CONEXÃO ROSQUEADA, DN 25 (1"), INSTALADO EM REDE DE ALIMENTAÇÃO PARA SPRINKLER - FORNECIMENTO E INSTALAÇÃO. AF_10/2020</t>
  </si>
  <si>
    <t xml:space="preserve">LUVA, EM FERRO GALVANIZADO, CONEXÃO ROSQUEADA, DN 25 (1"), INSTALADO EM REDE DE ALIMENTAÇÃO PARA SPRINKLER - FORNECIMENTO E INSTALAÇÃO. AF_10/2020</t>
  </si>
  <si>
    <t xml:space="preserve">NIPLE, EM FERRO GALVANIZADO, CONEXÃO ROSQUEADA, DN 32 (1 1/4"), INSTALADO EM REDE DE ALIMENTAÇÃO PARA SPRINKLER - FORNECIMENTO E INSTALAÇÃO. AF_10/2020</t>
  </si>
  <si>
    <t xml:space="preserve">LUVA, EM FERRO GALVANIZADO, CONEXÃO ROSQUEADA, DN 32 (1 1/4"), INSTALADO EM REDE DE ALIMENTAÇÃO PARA SPRINKLER - FORNECIMENTO E INSTALAÇÃO. AF_10/2020</t>
  </si>
  <si>
    <t xml:space="preserve">NIPLE, EM FERRO GALVANIZADO, CONEXÃO ROSQUEADA, DN 40 (1 1/2"), INSTALADO EM REDE DE ALIMENTAÇÃO PARA SPRINKLER - FORNECIMENTO E INSTALAÇÃO. AF_10/2020</t>
  </si>
  <si>
    <t xml:space="preserve">LUVA, EM FERRO GALVANIZADO, CONEXÃO ROSQUEADA, DN 40 (1 1/2"), INSTALADO EM REDE DE ALIMENTAÇÃO PARA SPRINKLER - FORNECIMENTO E INSTALAÇÃO. AF_10/2020</t>
  </si>
  <si>
    <t xml:space="preserve">NIPLE, EM FERRO GALVANIZADO, CONEXÃO ROSQUEADA, DN 50 (2"), INSTALADO EM REDE DE ALIMENTAÇÃO PARA SPRINKLER - FORNECIMENTO E INSTALAÇÃO. AF_10/2020</t>
  </si>
  <si>
    <t xml:space="preserve">LUVA, EM FERRO GALVANIZADO, CONEXÃO ROSQUEADA, DN 50 (2"), INSTALADO EM REDE DE ALIMENTAÇÃO PARA SPRINKLER - FORNECIMENTO E INSTALAÇÃO. AF_10/2020</t>
  </si>
  <si>
    <t xml:space="preserve">NIPLE, EM FERRO GALVANIZADO, CONEXÃO ROSQUEADA, DN 65 (2 1/2"), INSTALADO EM REDE DE ALIMENTAÇÃO PARA SPRINKLER - FORNECIMENTO E INSTALAÇÃO. AF_10/2020</t>
  </si>
  <si>
    <t xml:space="preserve">LUVA, EM FERRO GALVANIZADO, CONEXÃO ROSQUEADA, DN 65 (2 1/2"), INSTALADO EM REDE DE ALIMENTAÇÃO PARA SPRINKLER - FORNECIMENTO E INSTALAÇÃO. AF_10/2020</t>
  </si>
  <si>
    <t xml:space="preserve">NIPLE, EM FERRO GALVANIZADO, CONEXÃO ROSQUEADA, DN 80 (3"), INSTALADO EM REDE DE ALIMENTAÇÃO PARA SPRINKLER - FORNECIMENTO E INSTALAÇÃO. AF_10/2020</t>
  </si>
  <si>
    <t xml:space="preserve">LUVA, EM FERRO GALVANIZADO, CONEXÃO ROSQUEADA, DN 80 (3"), INSTALADO EM REDE DE ALIMENTAÇÃO PARA SPRINKLER - FORNECIMENTO E INSTALAÇÃO. AF_10/2020</t>
  </si>
  <si>
    <t xml:space="preserve">JOELHO 45 GRAUS, EM FERRO GALVANIZADO, CONEXÃO ROSQUEADA, DN 25 (1"), INSTALADO EM REDE DE ALIMENTAÇÃO PARA SPRINKLER - FORNECIMENTO E INSTALAÇÃO. AF_10/2020</t>
  </si>
  <si>
    <t xml:space="preserve">JOELHO 90 GRAUS, EM FERRO GALVANIZADO, CONEXÃO ROSQUEADA, DN 25 (1"), INSTALADO EM REDE DE ALIMENTAÇÃO PARA SPRINKLER - FORNECIMENTO E INSTALAÇÃO. AF_10/2020</t>
  </si>
  <si>
    <t xml:space="preserve">JOELHO 45 GRAUS, EM FERRO GALVANIZADO, CONEXÃO ROSQUEADA, DN 32 (1 1/4"), INSTALADO EM REDE DE ALIMENTAÇÃO PARA SPRINKLER - FORNECIMENTO E INSTALAÇÃO. AF_10/2020</t>
  </si>
  <si>
    <t xml:space="preserve">JOELHO 90 GRAUS, EM FERRO GALVANIZADO, CONEXÃO ROSQUEADA, DN 32 (1 1/4"), INSTALADO EM REDE DE ALIMENTAÇÃO PARA SPRINKLER - FORNECIMENTO E INSTALAÇÃO. AF_10/2020</t>
  </si>
  <si>
    <t xml:space="preserve">JOELHO 45 GRAUS, EM FERRO GALVANIZADO, CONEXÃO ROSQUEADA, DN 40 (1 1/2"), INSTALADO EM REDE DE ALIMENTAÇÃO PARA SPRINKLER - FORNECIMENTO E INSTALAÇÃO. AF_10/2020</t>
  </si>
  <si>
    <t xml:space="preserve">JOELHO 90 GRAUS, EM FERRO GALVANIZADO, CONEXÃO ROSQUEADA, DN 40 (1 1/2"), INSTALADO EM REDE DE ALIMENTAÇÃO PARA SPRINKLER - FORNECIMENTO E INSTALAÇÃO. AF_10/2020</t>
  </si>
  <si>
    <t xml:space="preserve">JOELHO 45 GRAUS, EM FERRO GALVANIZADO, CONEXÃO ROSQUEADA, DN 50 (2"), INSTALADO EM REDE DE ALIMENTAÇÃO PARA SPRINKLER - FORNECIMENTO E INSTALAÇÃO. AF_10/2020</t>
  </si>
  <si>
    <t xml:space="preserve">JOELHO 90 GRAUS, EM FERRO GALVANIZADO, CONEXÃO ROSQUEADA, DN 50 (2"), INSTALADO EM REDE DE ALIMENTAÇÃO PARA SPRINKLER - FORNECIMENTO E INSTALAÇÃO. AF_10/2020</t>
  </si>
  <si>
    <t xml:space="preserve">JOELHO 45 GRAUS, EM FERRO GALVANIZADO, CONEXÃO ROSQUEADA, DN 65 (2 1/2"), INSTALADO EM REDE DE ALIMENTAÇÃO PARA SPRINKLER - FORNECIMENTO E INSTALAÇÃO. AF_10/2020</t>
  </si>
  <si>
    <t xml:space="preserve">JOELHO 90 GRAUS, EM FERRO GALVANIZADO, CONEXÃO ROSQUEADA, DN 65 (2 1/2"), INSTALADO EM REDE DE ALIMENTAÇÃO PARA SPRINKLER - FORNECIMENTO E INSTALAÇÃO. AF_10/2020</t>
  </si>
  <si>
    <t xml:space="preserve">JOELHO 45 GRAUS, EM FERRO GALVANIZADO, CONEXÃO ROSQUEADA, DN 80 (3"), INSTALADO EM REDE DE ALIMENTAÇÃO PARA SPRINKLER - FORNECIMENTO E INSTALAÇÃO. AF_10/2020</t>
  </si>
  <si>
    <t xml:space="preserve">JOELHO 90 GRAUS, EM FERRO GALVANIZADO, CONEXÃO ROSQUEADA, DN 80 (3"), INSTALADO EM REDE DE ALIMENTAÇÃO PARA SPRINKLER - FORNECIMENTO E INSTALAÇÃO. AF_10/2020</t>
  </si>
  <si>
    <t xml:space="preserve">TÊ, EM FERRO GALVANIZADO, CONEXÃO ROSQUEADA, DN 25 (1"), INSTALADO EM REDE DE ALIMENTAÇÃO PARA SPRINKLER - FORNECIMENTO E INSTALAÇÃO. AF_10/2020</t>
  </si>
  <si>
    <t xml:space="preserve">TÊ, EM FERRO GALVANIZADO, CONEXÃO ROSQUEADA, DN 32 (1 1/4"), INSTALADO EM REDE DE ALIMENTAÇÃO PARA SPRINKLER - FORNECIMENTO E INSTALAÇÃO. AF_10/2020</t>
  </si>
  <si>
    <t xml:space="preserve">TÊ, EM FERRO GALVANIZADO, CONEXÃO ROSQUEADA, DN 40 (1 1/2"), INSTALADO EM REDE DE ALIMENTAÇÃO PARA SPRINKLER - FORNECIMENTO E INSTALAÇÃO. AF_10/2020</t>
  </si>
  <si>
    <t xml:space="preserve">TÊ, EM FERRO GALVANIZADO, CONEXÃO ROSQUEADA, DN 50 (2"), INSTALADO EM REDE DE ALIMENTAÇÃO PARA SPRINKLER - FORNECIMENTO E INSTALAÇÃO. AF_10/2020</t>
  </si>
  <si>
    <t xml:space="preserve">TÊ, EM FERRO GALVANIZADO, CONEXÃO ROSQUEADA, DN 65 (2 1/2"), INSTALADO EM REDE DE ALIMENTAÇÃO PARA SPRINKLER - FORNECIMENTO E INSTALAÇÃO. AF_10/2020</t>
  </si>
  <si>
    <t xml:space="preserve">TÊ, EM FERRO GALVANIZADO, CONEXÃO ROSQUEADA, DN 80 (3"), INSTALADO EM REDE DE ALIMENTAÇÃO PARA SPRINKLER - FORNECIMENTO E INSTALAÇÃO. AF_10/2020</t>
  </si>
  <si>
    <t xml:space="preserve">NIPLE, EM FERRO GALVANIZADO, CONEXÃO ROSQUEADA, DN 15 (1/2"), INSTALADO EM RAMAIS E SUB-RAMAIS DE GÁS - FORNECIMENTO E INSTALAÇÃO. AF_10/2020</t>
  </si>
  <si>
    <t xml:space="preserve">LUVA, EM FERRO GALVANIZADO, CONEXÃO ROSQUEADA, DN 15 (1/2"), INSTALADO EM RAMAIS E SUB-RAMAIS DE GÁS - FORNECIMENTO E INSTALAÇÃO. AF_10/2020</t>
  </si>
  <si>
    <t xml:space="preserve">NIPLE, EM FERRO GALVANIZADO, CONEXÃO ROSQUEADA, DN 20 (3/4"), INSTALADO EM RAMAIS E SUB-RAMAIS DE GÁS - FORNECIMENTO E INSTALAÇÃO. AF_10/2020</t>
  </si>
  <si>
    <t xml:space="preserve">LUVA, EM FERRO GALVANIZADO, CONEXÃO ROSQUEADA, DN 20 (3/4"), INSTALADO EM RAMAIS E SUB-RAMAIS DE GÁS - FORNECIMENTO E INSTALAÇÃO. AF_10/2020</t>
  </si>
  <si>
    <t xml:space="preserve">NIPLE, EM FERRO GALVANIZADO, CONEXÃO ROSQUEADA, DN 25 (1"), INSTALADO EM RAMAIS E SUB-RAMAIS DE GÁS - FORNECIMENTO E INSTALAÇÃO. AF_10/2020</t>
  </si>
  <si>
    <t xml:space="preserve">LUVA, EM FERRO GALVANIZADO, CONEXÃO ROSQUEADA, DN 25 (1"), INSTALADO EM RAMAIS E SUB-RAMAIS DE GÁS - FORNECIMENTO E INSTALAÇÃO. AF_10/2020</t>
  </si>
  <si>
    <t xml:space="preserve">JOELHO 45 GRAUS, EM FERRO GALVANIZADO, CONEXÃO ROSQUEADA, DN 15 (1/2"), INSTALADO EM RAMAIS E SUB-RAMAIS DE GÁS - FORNECIMENTO E INSTALAÇÃO. AF_10/2020</t>
  </si>
  <si>
    <t xml:space="preserve">JOELHO 90 GRAUS, EM FERRO GALVANIZADO, CONEXÃO ROSQUEADA, DN 15 (1/2"), INSTALADO EM RAMAIS E SUB-RAMAIS DE GÁS - FORNECIMENTO E INSTALAÇÃO. AF_10/2020</t>
  </si>
  <si>
    <t xml:space="preserve">JOELHO 45 GRAUS, EM FERRO GALVANIZADO, CONEXÃO ROSQUEADA, DN 20 (3/4"), INSTALADO EM RAMAIS E SUB-RAMAIS DE GÁS - FORNECIMENTO E INSTALAÇÃO. AF_10/2020</t>
  </si>
  <si>
    <t xml:space="preserve">JOELHO 90 GRAUS, EM FERRO GALVANIZADO, CONEXÃO ROSQUEADA, DN 20 (3/4"), INSTALADO EM RAMAIS E SUB-RAMAIS DE GÁS - FORNECIMENTO E INSTALAÇÃO. AF_10/2020</t>
  </si>
  <si>
    <t xml:space="preserve">JOELHO 45 GRAUS, EM FERRO GALVANIZADO, CONEXÃO ROSQUEADA, DN 25 (1"), INSTALADO EM RAMAIS E SUB-RAMAIS DE GÁS - FORNECIMENTO E INSTALAÇÃO. AF_10/2020</t>
  </si>
  <si>
    <t xml:space="preserve">JOELHO 90 GRAUS, EM FERRO GALVANIZADO, CONEXÃO ROSQUEADA, DN 25 (1"), INSTALADO EM RAMAIS E SUB-RAMAIS DE GÁS - FORNECIMENTO E INSTALAÇÃO. AF_10/2020</t>
  </si>
  <si>
    <t xml:space="preserve">TÊ, EM FERRO GALVANIZADO, CONEXÃO ROSQUEADA, DN 15 (1/2"), INSTALADO EM RAMAIS E SUB-RAMAIS DE GÁS - FORNECIMENTO E INSTALAÇÃO. AF_10/2020</t>
  </si>
  <si>
    <t xml:space="preserve">TÊ, EM FERRO GALVANIZADO, CONEXÃO ROSQUEADA, DN 20 (3/4"), INSTALADO EM RAMAIS E SUB-RAMAIS DE GÁS - FORNECIMENTO E INSTALAÇÃO. AF_10/2020</t>
  </si>
  <si>
    <t xml:space="preserve">TÊ, EM FERRO GALVANIZADO, CONEXÃO ROSQUEADA, DN 25 (1"), INSTALADO EM RAMAIS E SUB-RAMAIS DE GÁS - FORNECIMENTO E INSTALAÇÃO. AF_10/2020</t>
  </si>
  <si>
    <t xml:space="preserve">UNIÃO, EM FERRO GALVANIZADO, DN 50 (2"), CONEXÃO ROSQUEADA, INSTALADO EM PRUMADAS - FORNECIMENTO E INSTALAÇÃO. AF_10/2020</t>
  </si>
  <si>
    <t xml:space="preserve">UNIÃO, EM FERRO GALVANIZADO, DN 65 (2 1/2"), CONEXÃO ROSQUEADA, INSTALADO EM PRUMADAS - FORNECIMENTO E INSTALAÇÃO. AF_10/2020</t>
  </si>
  <si>
    <t xml:space="preserve">UNIÃO, EM FERRO GALVANIZADO, DN 80 (3"), CONEXÃO ROSQUEADA, INSTALADO EM PRUMADAS - FORNECIMENTO E INSTALAÇÃO. AF_10/2020</t>
  </si>
  <si>
    <t xml:space="preserve">UNIÃO, EM FERRO GALVANIZADO, DN 25 (1"), CONEXÃO ROSQUEADA, INSTALADO EM REDE DE ALIMENTAÇÃO PARA HIDRANTE - FORNECIMENTO E INSTALAÇÃO. AF_10/2020</t>
  </si>
  <si>
    <t xml:space="preserve">UNIÃO, EM FERRO GALVANIZADO, DN 32 (1 1/4"), CONEXÃO ROSQUEADA, INSTALADO EM REDE DE ALIMENTAÇÃO PARA HIDRANTE - FORNECIMENTO E INSTALAÇÃO. AF_10/2020</t>
  </si>
  <si>
    <t xml:space="preserve">UNIÃO, EM FERRO GALVANIZADO, DN 40 (1 1/2"), CONEXÃO ROSQUEADA, INSTALADO EM REDE DE ALIMENTAÇÃO PARA HIDRANTE - FORNECIMENTO E INSTALAÇÃO. AF_10/2020</t>
  </si>
  <si>
    <t xml:space="preserve">UNIÃO, EM FERRO GALVANIZADO, DN 50 (2"), CONEXÃO ROSQUEADA, INSTALADO EM REDE DE ALIMENTAÇÃO PARA HIDRANTE - FORNECIMENTO E INSTALAÇÃO. AF_10/2020</t>
  </si>
  <si>
    <t xml:space="preserve">UNIÃO, EM FERRO GALVANIZADO, DN 65 (2 1/2"), CONEXÃO ROSQUEADA, INSTALADO EM REDE DE ALIMENTAÇÃO PARA HIDRANTE - FORNECIMENTO E INSTALAÇÃO. AF_10/2020</t>
  </si>
  <si>
    <t xml:space="preserve">UNIÃO, EM FERRO GALVANIZADO, DN 80 (3"), CONEXÃO ROSQUEADA, INSTALADO EM REDE DE ALIMENTAÇÃO PARA HIDRANTE - FORNECIMENTO E INSTALAÇÃO. AF_10/2020</t>
  </si>
  <si>
    <t xml:space="preserve">UNIÃO, EM FERRO GALVANIZADO, CONEXÃO ROSQUEADA, DN 25 (1"), INSTALADO EM REDE DE ALIMENTAÇÃO PARA SPRINKLER - FORNECIMENTO E INSTALAÇÃO. AF_10/2020</t>
  </si>
  <si>
    <t xml:space="preserve">UNIÃO, EM FERRO GALVANIZADO, CONEXÃO ROSQUEADA, DN 32 (1 1/4"), INSTALADO EM REDE DE ALIMENTAÇÃO PARA SPRINKLER - FORNECIMENTO E INSTALAÇÃO. AF_10/2020</t>
  </si>
  <si>
    <t xml:space="preserve">UNIÃO, EM FERRO GALVANIZADO, CONEXÃO ROSQUEADA, DN 40 (1 1/2"), INSTALADO EM REDE DE ALIMENTAÇÃO PARA SPRINKLER - FORNECIMENTO E INSTALAÇÃO. AF_10/2020</t>
  </si>
  <si>
    <t xml:space="preserve">UNIÃO, EM FERRO GALVANIZADO, CONEXÃO ROSQUEADA, DN 50 (2"), INSTALADO EM REDE DE ALIMENTAÇÃO PARA SPRINKLER - FORNECIMENTO E INSTALAÇÃO. AF_10/2020</t>
  </si>
  <si>
    <t xml:space="preserve">UNIÃO, EM FERRO GALVANIZADO, CONEXÃO ROSQUEADA, DN 65 (2 1/2"), INSTALADO EM REDE DE ALIMENTAÇÃO PARA SPRINKLER - FORNECIMENTO E INSTALAÇÃO. AF_10/2020</t>
  </si>
  <si>
    <t xml:space="preserve">UNIÃO, EM FERRO GALVANIZADO, CONEXÃO ROSQUEADA, DN 80 (3"), INSTALADO EM REDE DE ALIMENTAÇÃO PARA SPRINKLER - FORNECIMENTO E INSTALAÇÃO. AF_10/2020</t>
  </si>
  <si>
    <t xml:space="preserve">UNIÃO, EM FERRO GALVANIZADO, CONEXÃO ROSQUEADA, DN 15 (1/2"), INSTALADO EM RAMAIS E SUB-RAMAIS DE GÁS - FORNECIMENTO E INSTALAÇÃO. AF_10/2020</t>
  </si>
  <si>
    <t xml:space="preserve">UNIÃO, EM FERRO GALVANIZADO, CONEXÃO ROSQUEADA, DN 20 (3/4"), INSTALADO EM RAMAIS E SUB-RAMAIS DE GÁS - FORNECIMENTO E INSTALAÇÃO. AF_10/2020</t>
  </si>
  <si>
    <t xml:space="preserve">UNIÃO, EM FERRO GALVANIZADO, CONEXÃO ROSQUEADA, DN 25 (1"), INSTALADO EM RAMAIS E SUB-RAMAIS DE GÁS - FORNECIMENTO E INSTALAÇÃO. AF_10/2020</t>
  </si>
  <si>
    <t xml:space="preserve">LUVA DE REDUÇÃO, EM FERRO GALVANIZADO, 2" X 1 1/2", CONEXÃO ROSQUEADA, INSTALADO EM PRUMADAS - FORNECIMENTO E INSTALAÇÃO. AF_10/2020</t>
  </si>
  <si>
    <t xml:space="preserve">LUVA DE REDUÇÃO, EM FERRO GALVANIZADO, 2" X 1 1/4", CONEXÃO ROSQUEADA, INSTALADO EM PRUMADAS - FORNECIMENTO E INSTALAÇÃO. AF_10/2020</t>
  </si>
  <si>
    <t xml:space="preserve">LUVA DE REDUÇÃO, EM FERRO GALVANIZADO, 2" X 1", CONEXÃO ROSQUEADA, INSTALADO EM PRUMADAS - FORNECIMENTO E INSTALAÇÃO. AF_10/2020</t>
  </si>
  <si>
    <t xml:space="preserve">LUVA DE REDUÇÃO, EM FERRO GALVANIZADO, 2 1/2" X 1 1/2", CONEXÃO ROSQUEADA, INSTALADO EM PRUMADAS - FORNECIMENTO E INSTALAÇÃO. AF_10/2020</t>
  </si>
  <si>
    <t xml:space="preserve">LUVA DE REDUÇÃO, EM FERRO GALVANIZADO, 2 1/2" X 2", CONEXÃO ROSQUEADA, INSTALADO EM PRUMADAS - FORNECIMENTO E INSTALAÇÃO. AF_10/2020</t>
  </si>
  <si>
    <t xml:space="preserve">LUVA DE REDUÇÃO, EM FERRO GALVANIZADO, 3" X 1 1/2", CONEXÃO ROSQUEADA, INSTALADO EM PRUMADAS - FORNECIMENTO E INSTALAÇÃO. AF_10/2020</t>
  </si>
  <si>
    <t xml:space="preserve">LUVA DE REDUÇÃO, EM FERRO GALVANIZADO, 3" X 2 1/2", CONEXÃO ROSQUEADA, INSTALADO EM PRUMADAS - FORNECIMENTO E INSTALAÇÃO. AF_10/2020</t>
  </si>
  <si>
    <t xml:space="preserve">LUVA DE REDUÇÃO, EM FERRO GALVANIZADO, 3" X 2", CONEXÃO ROSQUEADA, INSTALADO EM PRUMADAS - FORNECIMENTO E INSTALAÇÃO. AF_10/2020</t>
  </si>
  <si>
    <t xml:space="preserve">LUVA DE REDUÇÃO, EM FERRO GALVANIZADO, 1" X 1/2", CONEXÃO ROSQUEADA, INSTALADO EM REDE DE ALIMENTAÇÃO PARA HIDRANTE - FORNECIMENTO E INSTALAÇÃO. AF_10/2020</t>
  </si>
  <si>
    <t xml:space="preserve">LUVA DE REDUÇÃO, EM FERRO GALVANIZADO, 1" X 3/4", CONEXÃO ROSQUEADA, INSTALADO EM REDE DE ALIMENTAÇÃO PARA HIDRANTE - FORNECIMENTO E INSTALAÇÃO. AF_10/2020</t>
  </si>
  <si>
    <t xml:space="preserve">LUVA DE REDUÇÃO, EM FERRO GALVANIZADO, 1 1/4" X 1", CONEXÃO ROSQUEADA, INSTALADO EM REDE DE ALIMENTAÇÃO PARA HIDRANTE - FORNECIMENTO E INSTALAÇÃO. AF_10/2020</t>
  </si>
  <si>
    <t xml:space="preserve">LUVA DE REDUÇÃO, EM FERRO GALVANIZADO, 1 1/4" X 1/2", CONEXÃO ROSQUEADA, INSTALADO EM REDE DE ALIMENTAÇÃO PARA HIDRANTE - FORNECIMENTO E INSTALAÇÃO. AF_10/2020</t>
  </si>
  <si>
    <t xml:space="preserve">LUVA DE REDUÇÃO, EM FERRO GALVANIZADO, 1 1/4" X 3/4", CONEXÃO ROSQUEADA, INSTALADO EM REDE DE ALIMENTAÇÃO PARA HIDRANTE - FORNECIMENTO E INSTALAÇÃO. AF_10/2020</t>
  </si>
  <si>
    <t xml:space="preserve">LUVA DE REDUÇÃO, EM FERRO GALVANIZADO, 1 1/2" X 1 1/4", CONEXÃO ROSQUEADA, INSTALADO EM REDE DE ALIMENTAÇÃO PARA HIDRANTE - FORNECIMENTO E INSTALAÇÃO. AF_10/2020</t>
  </si>
  <si>
    <t xml:space="preserve">LUVA DE REDUÇÃO, EM FERRO GALVANIZADO, 1 1/2" X 1", CONEXÃO ROSQUEADA, INSTALADO EM REDE DE ALIMENTAÇÃO PARA HIDRANTE - FORNECIMENTO E INSTALAÇÃO. AF_10/2020</t>
  </si>
  <si>
    <t xml:space="preserve">LUVA DE REDUÇÃO, EM FERRO GALVANIZADO, 1 1/2" X 3/4", CONEXÃO ROSQUEADA, INSTALADO EM REDE DE ALIMENTAÇÃO PARA HIDRANTE - FORNECIMENTO E INSTALAÇÃO. AF_10/2020</t>
  </si>
  <si>
    <t xml:space="preserve">LUVA DE REDUÇÃO, EM FERRO GALVANIZADO, 2" X 1 1/2", CONEXÃO ROSQUEADA, INSTALADO EM REDE DE ALIMENTAÇÃO PARA HIDRANTE - FORNECIMENTO E INSTALAÇÃO. AF_10/2020</t>
  </si>
  <si>
    <t xml:space="preserve">LUVA DE REDUÇÃO, EM FERRO GALVANIZADO, 2" X 1 1/4", CONEXÃO ROSQUEADA, INSTALADO EM REDE DE ALIMENTAÇÃO PARA HIDRANTE - FORNECIMENTO E INSTALAÇÃO. AF_10/2020</t>
  </si>
  <si>
    <t xml:space="preserve">LUVA DE REDUÇÃO, EM FERRO GALVANIZADO, 2" X 1", CONEXÃO ROSQUEADA, INSTALADO EM REDE DE ALIMENTAÇÃO PARA HIDRANTE - FORNECIMENTO E INSTALAÇÃO. AF_10/2020</t>
  </si>
  <si>
    <t xml:space="preserve">LUVA DE REDUÇÃO, EM FERRO GALVANIZADO, 2 1/2" X 1 1/2", CONEXÃO ROSQUEADA, INSTALADO EM REDE DE ALIMENTAÇÃO PARA HIDRANTE - FORNECIMENTO E INSTALAÇÃO. AF_10/2020</t>
  </si>
  <si>
    <t xml:space="preserve">LUVA DE REDUÇÃO, EM FERRO GALVANIZADO, 2 1/2" X 2", CONEXÃO ROSQUEADA, INSTALADO EM REDE DE ALIMENTAÇÃO PARA HIDRANTE - FORNECIMENTO E INSTALAÇÃO. AF_10/2020</t>
  </si>
  <si>
    <t xml:space="preserve">LUVA DE REDUÇÃO, EM FERRO GALVANIZADO, 3" X 2 1/2", CONEXÃO ROSQUEADA, INSTALADO EM REDE DE ALIMENTAÇÃO PARA HIDRANTE - FORNECIMENTO E INSTALAÇÃO. AF_10/2020</t>
  </si>
  <si>
    <t xml:space="preserve">LUVA DE REDUÇÃO, EM FERRO GALVANIZADO, 3" X 2", CONEXÃO ROSQUEADA, INSTALADO EM REDE DE ALIMENTAÇÃO PARA HIDRANTE - FORNECIMENTO E INSTALAÇÃO. AF_10/2020</t>
  </si>
  <si>
    <t xml:space="preserve">LUVA DE REDUÇÃO, EM FERRO GALVANIZADO, 1" X 1/2", CONEXÃO ROSQUEADA, INSTALADO EM REDE DE ALIMENTAÇÃO PARA SPRINKLER - FORNECIMENTO E INSTALAÇÃO. AF_10/2020</t>
  </si>
  <si>
    <t xml:space="preserve">LUVA DE REDUÇÃO, EM FERRO GALVANIZADO, 1" X 3/4", CONEXÃO ROSQUEADA, INSTALADO EM REDE DE ALIMENTAÇÃO PARA SPRINKLER - FORNECIMENTO E INSTALAÇÃO. AF_10/2020</t>
  </si>
  <si>
    <t xml:space="preserve">LUVA DE REDUÇÃO, EM FERRO GALVANIZADO, 1 1/4" X 1", CONEXÃO ROSQUEADA, INSTALADO EM REDE DE ALIMENTAÇÃO PARA SPRINKLER - FORNECIMENTO E INSTALAÇÃO. AF_10/2020</t>
  </si>
  <si>
    <t xml:space="preserve">LUVA DE REDUÇÃO, EM FERRO GALVANIZADO, 1 1/4" X 1/2", CONEXÃO ROSQUEADA, INSTALADO EM REDE DE ALIMENTAÇÃO PARA SPRINKLER - FORNECIMENTO E INSTALAÇÃO. AF_10/2020</t>
  </si>
  <si>
    <t xml:space="preserve">LUVA DE REDUÇÃO, EM FERRO GALVANIZADO, 1 1/4" X 3/4", CONEXÃO ROSQUEADA, INSTALADO EM REDE DE ALIMENTAÇÃO PARA SPRINKLER - FORNECIMENTO E INSTALAÇÃO. AF_10/2020</t>
  </si>
  <si>
    <t xml:space="preserve">LUVA DE REDUÇÃO, EM FERRO GALVANIZADO, 1 1/2" X 1 1/4", CONEXÃO ROSQUEADA, INSTALADO EM REDE DE ALIMENTAÇÃO PARA SPRINKLER - FORNECIMENTO E INSTALAÇÃO. AF_10/2020</t>
  </si>
  <si>
    <t xml:space="preserve">LUVA DE REDUÇÃO, EM FERRO GALVANIZADO, 1 1/2" X 1", CONEXÃO ROSQUEADA, INSTALADO EM REDE DE ALIMENTAÇÃO PARA SPRINKLER - FORNECIMENTO E INSTALAÇÃO. AF_10/2020</t>
  </si>
  <si>
    <t xml:space="preserve">LUVA DE REDUÇÃO, EM FERRO GALVANIZADO, 1 1/2" X 3/4", CONEXÃO ROSQUEADA, INSTALADO EM REDE DE ALIMENTAÇÃO PARA SPRINKLER - FORNECIMENTO E INSTALAÇÃO. AF_10/2020</t>
  </si>
  <si>
    <t xml:space="preserve">LUVA DE REDUÇÃO, EM FERRO GALVANIZADO, 2" X 1 1/2", CONEXÃO ROSQUEADA, INSTALADO EM REDE DE ALIMENTAÇÃO PARA SPRINKLER - FORNECIMENTO E INSTALAÇÃO. AF_10/2020</t>
  </si>
  <si>
    <t xml:space="preserve">LUVA DE REDUÇÃO, EM FERRO GALVANIZADO, 2" X 1 1/4", CONEXÃO ROSQUEADA, INSTALADO EM REDE DE ALIMENTAÇÃO PARA SPRINKLER - FORNECIMENTO E INSTALAÇÃO. AF_10/2020</t>
  </si>
  <si>
    <t xml:space="preserve">LUVA DE REDUÇÃO, EM FERRO GALVANIZADO, 2" X 1", CONEXÃO ROSQUEADA, INSTALADO EM REDE DE ALIMENTAÇÃO PARA SPRINKLER - FORNECIMENTO E INSTALAÇÃO. AF_10/2020</t>
  </si>
  <si>
    <t xml:space="preserve">LUVA DE REDUÇÃO, EM FERRO GALVANIZADO, 2 1/2" X 1 1/2", CONEXÃO ROSQUEADA, INSTALADO EM REDE DE ALIMENTAÇÃO PARA SPRINKLER - FORNECIMENTO E INSTALAÇÃO. AF_10/2020</t>
  </si>
  <si>
    <t xml:space="preserve">LUVA DE REDUÇÃO, EM FERRO GALVANIZADO, 2 1/2" X 2", CONEXÃO ROSQUEADA, INSTALADO EM REDE DE ALIMENTAÇÃO PARA SPRINKLER - FORNECIMENTO E INSTALAÇÃO. AF_10/2020</t>
  </si>
  <si>
    <t xml:space="preserve">LUVA DE REDUÇÃO, EM FERRO GALVANIZADO, 3" X 2 1/2", CONEXÃO ROSQUEADA, INSTALADO EM REDE DE ALIMENTAÇÃO PARA SPRINKLER - FORNECIMENTO E INSTALAÇÃO. AF_10/2020</t>
  </si>
  <si>
    <t xml:space="preserve">LUVA DE REDUÇÃO, EM FERRO GALVANIZADO, 3" X 2", CONEXÃO ROSQUEADA, INSTALADO EM REDE DE ALIMENTAÇÃO PARA SPRINKLER - FORNECIMENTO E INSTALAÇÃO. AF_10/2020</t>
  </si>
  <si>
    <t xml:space="preserve">LUVA DE REDUÇÃO, EM FERRO GALVANIZADO, 3/4" X 1/2", CONEXÃO ROSQUEADA, INSTALADO EM RAMAIS E SUB-RAMAIS DE GÁS - FORNECIMENTO E INSTALAÇÃO. AF_10/2020</t>
  </si>
  <si>
    <t xml:space="preserve">LUVA PASSANTE EM COBRE, DN 22 MM, SEM ANEL DE SOLDA, INSTALADO EM PRUMADA DE HIDRÁULICA PREDIAL - FORNECIMENTO E INSTALAÇÃO. AF_04/2022</t>
  </si>
  <si>
    <t xml:space="preserve">JUNTA DE EXPANSÃO EM COBRE, DN 22 MM, PONTA X PONTA, INSTALADO EM PRUMADA DE HIDRÁULICA PREDIAL - FORNECIMENTO E INSTALAÇÃO. AF_04/2022</t>
  </si>
  <si>
    <t xml:space="preserve">CONECTOR EM BRONZE/LATÃO, DN 22 MM X 3/4", SEM ANEL DE SOLDA, BOLSA X ROSCA F, INSTALADO EM PRUMADA DE HIDRÁULICA PREDIAL - FORNECIMENTO E INSTALAÇÃO. AF_04/2022</t>
  </si>
  <si>
    <t xml:space="preserve">CURVA DE TRANSPOSIÇÃO EM BRONZE/LATÃO, DN 22 MM, SEM ANEL DE SOLDA, BOLSA X BOLSA, INSTALADO EM PRUMADA DE HIDRÁULICA PREDIAL - FORNECIMENTO E INSTALAÇÃO. AF_04/2022</t>
  </si>
  <si>
    <t xml:space="preserve">LUVA PASSANTE EM COBRE, DN 28 MM, SEM ANEL DE SOLDA, INSTALADO EM PRUMADA DE HIDRÁULICA PREDIAL - FORNECIMENTO E INSTALAÇÃO. AF_04/2022</t>
  </si>
  <si>
    <t xml:space="preserve">BUCHA DE REDUÇÃO EM COBRE, DN 28 MM X 22 MM, SEM ANEL DE SOLDA, PONTA X BOLSA, INSTALADO EM PRUMADA DE HIDRÁULICA PREDIAL - FORNECIMENTO E INSTALAÇÃO. AF_04/2022</t>
  </si>
  <si>
    <t xml:space="preserve">JUNTA DE EXPANSÃO EM COBRE, DN 28 MM, PONTA X PONTA, INSTALADO EM PRUMADA DE HIDRÁULICA PREDIAL - FORNECIMENTO E INSTALAÇÃO. AF_04/2022</t>
  </si>
  <si>
    <t xml:space="preserve">CONECTOR EM BRONZE/LATÃO, DN 28 MM X 1/2", SEM ANEL DE SOLDA, BOLSA X ROSCA F, INSTALADO EM PRUMADA DE HIDRÁULICA PREDIAL - FORNECIMENTO E INSTALAÇÃO. AF_04/2022</t>
  </si>
  <si>
    <t xml:space="preserve">CURVA DE TRANSPOSIÇÃO EM BRONZE/LATÃO, DN 28 MM, SEM ANEL DE SOLDA, BOLSA X BOLSA, INSTALADO EM PRUMADA DE HIDRÁULICA PREDIAL - FORNECIMENTO E INSTALAÇÃO. AF_04/2022</t>
  </si>
  <si>
    <t xml:space="preserve">LUVA PASSANTE EM COBRE, DN 35 MM, SEM ANEL DE SOLDA, INSTALADO EM PRUMADA DE HIDRÁULICA PREDIAL - FORNECIMENTO E INSTALAÇÃO. AF_04/2022</t>
  </si>
  <si>
    <t xml:space="preserve">BUCHA DE REDUÇÃO EM COBRE, DN 35 MM X 28 MM, SEM ANEL DE SOLDA, PONTA X BOLSA, INSTALADO EM PRUMADA DE HIDRÁULICA PREDIAL - FORNECIMENTO E INSTALAÇÃO. AF_04/2022</t>
  </si>
  <si>
    <t xml:space="preserve">JUNTA DE EXPANSÃO EM BRONZE/LATÃO, DN 35 MM, PONTA X PONTA, INSTALADO EM PRUMADA DE HIDRÁULICA PREDIAL - FORNECIMENTO E INSTALAÇÃO. AF_04/2022</t>
  </si>
  <si>
    <t xml:space="preserve">LUVA PASSANTE EM COBRE, DN 42 MM, SEM ANEL DE SOLDA, INSTALADO EM PRUMADA DE HIDRÁULICA PREDIAL - FORNECIMENTO E INSTALAÇÃO. AF_04/2022</t>
  </si>
  <si>
    <t xml:space="preserve">BUCHA DE REDUÇÃO EM COBRE, DN 42 MM X 35 MM, SEM ANEL DE SOLDA, PONTA X BOLSA, INSTALADO EM PRUMADA DE HIDRÁULICA PREDIAL - FORNECIMENTO E INSTALAÇÃO. AF_04/2022</t>
  </si>
  <si>
    <t xml:space="preserve">JUNTA DE EXPANSÃO EM BRONZE/LATÃO, DN 42 MM, PONTA X PONTA, INSTALADO EM PRUMADA DE HIDRÁULICA PREDIAL - FORNECIMENTO E INSTALAÇÃO. AF_04/2022</t>
  </si>
  <si>
    <t xml:space="preserve">LUVA PASSANTE EM COBRE, DN 54 MM, SEM ANEL DE SOLDA, INSTALADO EM PRUMADA DE HIDRÁULICA PREDIAL - FORNECIMENTO E INSTALAÇÃO. AF_04/2022</t>
  </si>
  <si>
    <t xml:space="preserve">BUCHA DE REDUÇÃO EM COBRE, DN 54 MM X 42 MM, SEM ANEL DE SOLDA, PONTA X BOLSA, INSTALADO EM PRUMADA DE HIDRÁULICA PREDIAL - FORNECIMENTO E INSTALAÇÃO. AF_04/2022</t>
  </si>
  <si>
    <t xml:space="preserve">JUNTA DE EXPANSÃO EM BRONZE/LATÃO, DN 54 MM, PONTA X PONTA, INSTALADO EM PRUMADA DE HIDRÁULICA PREDIAL - FORNECIMENTO E INSTALAÇÃO. AF_04/2022</t>
  </si>
  <si>
    <t xml:space="preserve">LUVA PASSANTE EM COBRE, DN 66 MM, SEM ANEL DE SOLDA, INSTALADO EM PRUMADA DE HIDRÁULICA PREDIAL - FORNECIMENTO E INSTALAÇÃO. AF_04/2022</t>
  </si>
  <si>
    <t xml:space="preserve">BUCHA DE REDUÇÃO EM COBRE, DN 66 MM X 54 MM, SEM ANEL DE SOLDA, PONTA X BOLSA, INSTALADO EM PRUMADA DE HIDRÁULICA PREDIAL - FORNECIMENTO E INSTALAÇÃO. AF_04/2022</t>
  </si>
  <si>
    <t xml:space="preserve">JUNTA DE EXPANSÃO EM BRONZE/LATÃO, DN 66 MM, PONTA X PONTA, INSTALADO EM PRUMADA DE HIDRÁULICA PREDIAL - FORNECIMENTO E INSTALAÇÃO. AF_04/2022</t>
  </si>
  <si>
    <t xml:space="preserve">CURVA EM COBRE, DN 15 MM, 45 GRAUS, SEM ANEL DE SOLDA, BOLSA X BOLSA, INSTALADO EM RAMAL DE DISTRIBUIÇÃO DE HIDRÁULICA PREDIAL - FORNECIMENTO E INSTALAÇÃO. AF_04/2022</t>
  </si>
  <si>
    <t xml:space="preserve">COTOVELO EM BRONZE/LATÃO, DN 15 MM X 1/2", 90 GRAUS, SEM ANEL DE SOLDA, BOLSA X ROSCA F, INSTALADO EM RAMAL DE DISTRIBUIÇÃO DE HIDRÁULICA PREDIAL - FORNECIMENTO E INSTALAÇÃO. AF_04/2022</t>
  </si>
  <si>
    <t xml:space="preserve">CURVA EM COBRE, DN 22 MM, 45 GRAUS, SEM ANEL DE SOLDA, BOLSA X BOLSA, INSTALADO EM RAMAL DE DISTRIBUIÇÃO DE HIDRÁULICA PREDIAL - FORNECIMENTO E INSTALAÇÃO. AF_04/2022</t>
  </si>
  <si>
    <t xml:space="preserve">COTOVELO EM BRONZE/LATÃO, DN 22 MM X 1/2", 90 GRAUS, SEM ANEL DE SOLDA, BOLSA X ROSCA F, INSTALADO EM RAMAL DE DISTRIBUIÇÃO DE HIDRÁULICA PREDIAL - FORNECIMENTO E INSTALAÇÃO. AF_04/2022</t>
  </si>
  <si>
    <t xml:space="preserve">COTOVELO EM BRONZE/LATÃO, DN 22 MM X 3/4", 90 GRAUS, SEM ANEL DE SOLDA, BOLSA X ROSCA F, INSTALADO EM RAMAL DE DISTRIBUIÇÃO DE HIDRÁULICA PREDIAL - FORNECIMENTO E INSTALAÇÃO. AF_04/2022</t>
  </si>
  <si>
    <t xml:space="preserve">CURVA EM COBRE, DN 28 MM, 45 GRAUS, SEM ANEL DE SOLDA, BOLSA X BOLSA, INSTALADO EM RAMAL DE DISTRIBUIÇÃO DE HIDRÁULICA PREDIAL - FORNECIMENTO E INSTALAÇÃO. AF_04/2022</t>
  </si>
  <si>
    <t xml:space="preserve">LUVA PASSANTE EM COBRE, DN 15 MM, SEM ANEL DE SOLDA, INSTALADO EM RAMAL DE DISTRIBUIÇÃO DE HIDRÁULICA PREDIAL - FORNECIMENTO E INSTALAÇÃO. AF_04/2022</t>
  </si>
  <si>
    <t xml:space="preserve">CONECTOR EM BRONZE/LATÃO, DN 15 MM X 1/2", SEM ANEL DE SOLDA, BOLSA X ROSCA F, INSTALADO EM RAMAL DE DISTRIBUIÇÃO DE HIDRÁULICA PREDIAL - FORNECIMENTO E INSTALAÇÃO. AF_04/2022</t>
  </si>
  <si>
    <t xml:space="preserve">CURVA DE TRANSPOSIÇÃO EM BRONZE/LATÃO, DN 15 MM, SEM ANEL DE SOLDA, BOLSA X BOLSA, INSTALADO EM RAMAL DE DISTRIBUIÇÃO DE HIDRÁULICA PREDIAL - FORNECIMENTO E INSTALAÇÃO. AF_04/2022</t>
  </si>
  <si>
    <t xml:space="preserve">JUNTA DE EXPANSÃO EM COBRE, DN 15 MM, PONTA X PONTA, INSTALADO EM RAMAL DE DISTRIBUIÇÃO DE HIDRÁULICA PREDIAL - FORNECIMENTO E INSTALAÇÃO. AF_04/2022</t>
  </si>
  <si>
    <t xml:space="preserve">LUVA PASSANTE EM COBRE, DN 22 MM, SEM ANEL DE SOLDA, INSTALADO EM RAMAL DE DISTRIBUIÇÃO DE HIDRÁULICA PREDIAL - FORNECIMENTO E INSTALAÇÃO. AF_04/2022</t>
  </si>
  <si>
    <t xml:space="preserve">BUCHA DE REDUÇÃO EM COBRE, DN 22 MM X 15 MM, SEM ANEL DE SOLDA, PONTA X BOLSA, INSTALADO EM RAMAL DE DISTRIBUIÇÃO DE HIDRÁULICA PREDIAL - FORNECIMENTO E INSTALAÇÃO. AF_04/2022</t>
  </si>
  <si>
    <t xml:space="preserve">JUNTA DE EXPANSÃO EM COBRE, DN 22 MM, PONTA X PONTA, INSTALADO EM RAMAL DE DISTRIBUIÇÃO DE HIDRÁULICA PREDIAL - FORNECIMENTO E INSTALAÇÃO. AF_04/2022</t>
  </si>
  <si>
    <t xml:space="preserve">CONECTOR EM BRONZE/LATÃO, DN 22 MM X 1/2", SEM ANEL DE SOLDA, BOLSA X ROSCA F, INSTALADO EM RAMAL DE DISTRIBUIÇÃO DE HIDRÁULICA PREDIAL - FORNECIMENTO E INSTALAÇÃO. AF_04/2022</t>
  </si>
  <si>
    <t xml:space="preserve">CONECTOR EM BRONZE/LATÃO, DN 22 MM X 3/4", SEM ANEL DE SOLDA, BOLSA X ROSCA F, INSTALADO EM RAMAL DE DISTRIBUIÇÃO DE HIDRÁULICA PREDIAL - FORNECIMENTO E INSTALAÇÃO. AF_04/2022</t>
  </si>
  <si>
    <t xml:space="preserve">CURVA DE TRANSPOSIÇÃO EM BRONZE/LATÃO, DN 22 MM, SEM ANEL DE SOLDA, BOLSA X BOLSA, INSTALADO EM RAMAL DE DISTRIBUIÇÃO DE HIDRÁULICA PREDIAL - FORNECIMENTO E INSTALAÇÃO. AF_04/2022</t>
  </si>
  <si>
    <t xml:space="preserve">LUVA PASSANTE EM COBRE, DN 28 MM, SEM ANEL DE SOLDA, INSTALADO EM RAMAL DE DISTRIBUIÇÃO DE HIDRÁULICA PREDIAL - FORNECIMENTO E INSTALAÇÃO. AF_04/2022</t>
  </si>
  <si>
    <t xml:space="preserve">BUCHA DE REDUÇÃO EM COBRE, DN 28 MM X 22 MM, SEM ANEL DE SOLDA, INSTALADO EM RAMAL DE DISTRIBUIÇÃO DE HIDRÁULICA PREDIAL - FORNECIMENTO E INSTALAÇÃO. AF_04/2022</t>
  </si>
  <si>
    <t xml:space="preserve">JUNTA DE EXPANSÃO EM COBRE, DN 28 MM, PONTA X PONTA, INSTALADO EM RAMAL DE DISTRIBUIÇÃO DE HIDRÁULICA PREDIAL - FORNECIMENTO E INSTALAÇÃO. AF_04/2022</t>
  </si>
  <si>
    <t xml:space="preserve">CONECTOR EM BRONZE/LATÃO, DN 28 MM X 1/2", SEM ANEL DE SOLDA, BOLSA X ROSCA F, INSTALADO EM RAMAL DE DISTRIBUIÇÃO DE HIDRÁULICA PREDIAL - FORNECIMENTO E INSTALAÇÃO. AF_04/2022</t>
  </si>
  <si>
    <t xml:space="preserve">CURVA DE TRANSPOSIÇÃO EM BRONZE/LATÃO, DN 28 MM, SEM ANEL DE SOLDA, BOLSA X BOLSA, INSTALADO EM RAMAL DE DISTRIBUIÇÃO DE HIDRÁULICA PREDIAL - FORNECIMENTO E INSTALAÇÃO. AF_04/2022</t>
  </si>
  <si>
    <t xml:space="preserve">CURVA EM COBRE, DN 15 MM, 45 GRAUS, SEM ANEL DE SOLDA, BOLSA X BOLSA, INSTALADO EM RAMAL E SUB-RAMAL DE HIDRÁULICA PREDIAL - FORNECIMENTO E INSTALAÇÃO. AF_04/2022</t>
  </si>
  <si>
    <t xml:space="preserve">COTOVELO EM BRONZE/LATÃO, DN 15 MM X 1/2", 90 GRAUS, SEM ANEL DE SOLDA, BOLSA X ROSCA F, INSTALADO EM RAMAL E SUB-RAMAL DE HIDRÁULICA PREDIAL - FORNECIMENTO E INSTALAÇÃO. AF_04/2022</t>
  </si>
  <si>
    <t xml:space="preserve">CURVA EM COBRE, DN 22 MM, 45 GRAUS, SEM ANEL DE SOLDA, BOLSA X BOLSA, INSTALADO EM RAMAL E SUB-RAMAL DE HIDRÁULICA PREDIAL - FORNECIMENTO E INSTALAÇÃO. AF_04/2022</t>
  </si>
  <si>
    <t xml:space="preserve">COTOVELO EM BRONZE/LATÃO, DN 22 MM X 1/2", 90 GRAUS, SEM ANEL DE SOLDA, BOLSA X ROSCA F, INSTALADO EM RAMAL E SUB-RAMAL DE HIDRÁULICA PREDIAL - FORNECIMENTO E INSTALAÇÃO. AF_04/2022</t>
  </si>
  <si>
    <t xml:space="preserve">COTOVELO EM BRONZE/LATÃO, DN 22 MM X 3/4", 90 GRAUS, SEM ANEL DE SOLDA, BOLSA X ROSCA F, INSTALADO EM RAMAL E SUB-RAMAL DE HIDRÁULICA PREDIAL - FORNECIMENTO E INSTALAÇÃO. AF_04/2022</t>
  </si>
  <si>
    <t xml:space="preserve">CURVA EM COBRE, DN 28 MM, 45 GRAUS, SEM ANEL DE SOLDA, BOLSA X BOLSA, INSTALADO EM RAMAL E SUB-RAMAL DE HIDRÁULICA PREDIAL - FORNECIMENTO E INSTALAÇÃO. AF_04/2022</t>
  </si>
  <si>
    <t xml:space="preserve">LUVA PASSANTE EM COBRE, DN 15 MM, SEM ANEL DE SOLDA, INSTALADO EM RAMAL E SUB-RAMAL DE HIDRÁULICA PREDIAL - FORNECIMENTO E INSTALAÇÃO. AF_04/2022</t>
  </si>
  <si>
    <t xml:space="preserve">CONECTOR EM BRONZE/LATÃO, DN 15 MM X 1/2", SEM ANEL DE SOLDA, BOLSA X ROSCA F, INSTALADO EM RAMAL E SUB-RAMAL DE HIDRÁULICA PREDIAL - FORNECIMENTO E INSTALAÇÃO. AF_04/2022</t>
  </si>
  <si>
    <t xml:space="preserve">CURVA DE TRANSPOSIÇÃO EM BRONZE/LATÃO, DN 15 MM, SEM ANEL DE SOLDA, BOLSA X BOLSA, INSTALADO EM RAMAL E SUB-RAMAL DE HIDRÁULICA PREDIAL - FORNECIMENTO E INSTALAÇÃO. AF_04/2022</t>
  </si>
  <si>
    <t xml:space="preserve">JUNTA DE EXPANSÃO EM COBRE, DN 15 MM, PONTA X PONTA, INSTALADO EM RAMAL E SUB-RAMAL DE HIDRÁULICA PREDIAL - FORNECIMENTO E INSTALAÇÃO. AF_04/2022</t>
  </si>
  <si>
    <t xml:space="preserve">LUVA PASSANTE EM COBRE, DN 22 MM, SEM ANEL DE SOLDA, INSTALADO EM RAMAL E SUB-RAMAL DE HIDRÁULICA PREDIAL - FORNECIMENTO E INSTALAÇÃO. AF_04/2022</t>
  </si>
  <si>
    <t xml:space="preserve">BUCHA DE REDUÇÃO EM COBRE, DN 22 MM X 15 MM, SEM ANEL DE SOLDA, PONTA X BOLSA, INSTALADO EM RAMAL E SUB-RAMAL DE HIDRÁULICA PREDIAL - FORNECIMENTO E INSTALAÇÃO. AF_04/2022</t>
  </si>
  <si>
    <t xml:space="preserve">JUNTA DE EXPANSÃO EM COBRE, DN 22 MM, PONTA X PONTA, INSTALADO EM RAMAL E SUB-RAMAL DE HIDRÁULICA PREDIAL - FORNECIMENTO E INSTALAÇÃO. AF_04/2022</t>
  </si>
  <si>
    <t xml:space="preserve">CONECTOR EM BRONZE/LATÃO, DN 22 MM X 1/2", SEM ANEL DE SOLDA, BOLSA X ROSCA F, INSTALADO EM RAMAL E SUB-RAMAL DE HIDRÁULICA PREDIAL - FORNECIMENTO E INSTALAÇÃO. AF_04/2022</t>
  </si>
  <si>
    <t xml:space="preserve">CONECTOR EM BRONZE/LATÃO, DN 22 MM X 3/4", SEM ANEL DE SOLDA, BOLSA X ROSCA F, INSTALADO EM RAMAL E SUB-RAMAL DE HIDRÁULICA PREDIAL - FORNECIMENTO E INSTALAÇÃO. AF_04/2022</t>
  </si>
  <si>
    <t xml:space="preserve">CURVA DE TRANSPOSIÇÃO EM BRONZE/LATÃO, DN 22 MM, SEM ANEL DE SOLDA, BOLSA X BOLSA, INSTALADO EM RAMAL E SUB-RAMAL DE HIDRÁULICA PREDIAL - FORNECIMENTO E INSTALAÇÃO. AF_04/2022</t>
  </si>
  <si>
    <t xml:space="preserve">LUVA PASSANTE EM COBRE, DN 28 MM, SEM ANEL DE SOLDA, INSTALADO EM RAMAL E SUB-RAMAL  DE HIDRÁULICA PREDIAL - FORNECIMENTO E INSTALAÇÃO. AF_04/2022</t>
  </si>
  <si>
    <t xml:space="preserve">CONECTOR EM BRONZE/LATÃO, DN 28 MM X 1/2", SEM ANEL DE SOLDA, BOLSA X ROSCA F, INSTALADO EM RAMAL E SUB-RAMAL DE HIDRÁULICA PREDIAL - FORNECIMENTO E INSTALAÇÃO. AF_04/2022</t>
  </si>
  <si>
    <t xml:space="preserve">CURVA DE TRANSPOSIÇÃO EM BRONZE/LATÃO, DN 28 MM, SEM ANEL DE SOLDA, BOLSA X BOLSA, INSTALADO EM RAMAL E SUB-RAMAL DE HIDRÁULICA PREDIAL - FORNECIMENTO E INSTALAÇÃO. AF_04/2022</t>
  </si>
  <si>
    <t xml:space="preserve">JUNTA DE EXPANSÃO EM COBRE, DN 28 MM, PONTA X PONTA, INSTALADO EM RAMAL E SUB-RAMAL DE HIDRÁULICA PREDIAL - FORNECIMENTO E INSTALAÇÃO. AF_04/2022</t>
  </si>
  <si>
    <t xml:space="preserve">TE DUPLA CURVA EM BRONZE/LATÃO, DN 1/2" X 15 MM X 1/2", SEM ANEL DE SOLDA, ROSCA F X BOLSA X ROSCA F, INSTALADO EM RAMAL E SUB-RAMAL DE HIDRÁULICA PREDIAL - FORNECIMENTO E INSTALAÇÃO. AF_04/2022</t>
  </si>
  <si>
    <t xml:space="preserve">TE DUPLA CURVA EM BRONZE/LATÃO, DN 3/4" X 22 MM X 3/4", SEM ANEL DE SOLDA, ROSCA F X BOLSA X ROSCA F, INSTALADO EM RAMAL E SUB-RAMAL DE HIDRÁULICA PREDIAL - FORNECIMENTO E INSTALAÇÃO. AF_04/2022</t>
  </si>
  <si>
    <t xml:space="preserve">CURVA EM COBRE, DN 22 MM, 45 GRAUS, SEM ANEL DE SOLDA, BOLSA X BOLSA, INSTALADO EM PRUMADA DE HIDRÁULICA PREDIAL - FORNECIMENTO E INSTALAÇÃO. AF_04/2022</t>
  </si>
  <si>
    <t xml:space="preserve">COTOVELO EM BRONZE/LATÃO, DN 22 MM X 1/2", 90 GRAUS, SEM ANEL DE SOLDA, BOLSA X ROSCA F, INSTALADO EM PRUMADA DE HIDRÁULICA PREDIAL - FORNECIMENTO E INSTALAÇÃO. AF_04/2022</t>
  </si>
  <si>
    <t xml:space="preserve">COTOVELO EM BRONZE/LATÃO, DN 22 MM X 3/4", 90 GRAUS, SEM ANEL DE SOLDA, BOLSA X ROSCA F, INSTALADO EM PRUMADA DE HIDRÁULICA PREDIAL - FORNECIMENTO E INSTALAÇÃO. AF_04/2022</t>
  </si>
  <si>
    <t xml:space="preserve">CURVA EM COBRE, DN 28 MM, 45 GRAUS, SEM ANEL DE SOLDA, BOLSA X BOLSA, INSTALADO EM PRUMADA DE HIDRÁULICA PREDIAL - FORNECIMENTO E INSTALAÇÃO. AF_04/2022</t>
  </si>
  <si>
    <t xml:space="preserve">CURVA EM COBRE, DN 35 MM, 45 GRAUS, SEM ANEL DE SOLDA, BOLSA X BOLSA, INSTALADO EM PRUMADA DE HIDRÁULICA PREDIAL -  FORNECIMENTO E INSTALAÇÃO. AF_04/2022</t>
  </si>
  <si>
    <t xml:space="preserve">CURVA EM COBRE, DN 42 MM, 45 GRAUS, SEM ANEL DE SOLDA, BOLSA X BOLSA, INSTALADO EM PRUMADA DE HIDRÁULICA PREDIAL - FORNECIMENTO E INSTALAÇÃO. AF_04/2022</t>
  </si>
  <si>
    <t xml:space="preserve">CURVA EM COBRE, DN 54 MM, 45 GRAUS, SEM ANEL DE SOLDA, BOLSA X BOLSA, INSTALADO EM PRUMADA DE HIDRÁULICA PREDIAL - FORNECIMENTO E INSTALAÇÃO. AF_04/2022</t>
  </si>
  <si>
    <t xml:space="preserve">CURVA EM COBRE, DN 66 MM, 45 GRAUS, SEM ANEL DE SOLDA, BOLSA X BOLSA, INSTALADO EM PRUMADA DE HIDRÁULICA PREDIAL - FORNECIMENTO E INSTALAÇÃO. AF_04/2022</t>
  </si>
  <si>
    <t xml:space="preserve">BUCHA DE REDUÇÃO EM COBRE, DN 28 MM X 22 MM, SEM ANEL DE SOLDA, INSTALADO EM RAMAL E SUB-RAMAL DE HIDRÁULICA PREDIAL - FORNECIMENTO E INSTALAÇÃO. AF_04/2022</t>
  </si>
  <si>
    <t xml:space="preserve">LUVA, EM FERRO GALVANIZADO, CONEXÃO ROSQUEADA, DN 50 (2), INSTALADO EM RESERVAÇÃO DE ÁGUA DE EDIFICAÇÃO QUE POSSUA RESERVATÓRIO DE FIBRA/FIBROCIMENTO  FORNECIMENTO E INSTALAÇÃO. AF_06/2016</t>
  </si>
  <si>
    <t xml:space="preserve">NIPLE, EM FERRO GALVANIZADO, CONEXÃO ROSQUEADA, DN 50 (2), INSTALADO EM RESERVAÇÃO DE ÁGUA DE EDIFICAÇÃO QUE POSSUA RESERVATÓRIO DE FIBRA/FIBROCIMENTO  FORNECIMENTO E INSTALAÇÃO. AF_06/2016</t>
  </si>
  <si>
    <t xml:space="preserve">LUVA, EM FERRO GALVANIZADO, CONEXÃO ROSQUEADA, DN 65 (2 1/2), INSTALADO EM RESERVAÇÃO DE ÁGUA DE EDIFICAÇÃO QUE POSSUA RESERVATÓRIO DE FIBRA/FIBROCIMENTO  FORNECIMENTO E INSTALAÇÃO. AF_06/2016</t>
  </si>
  <si>
    <t xml:space="preserve">NIPLE, EM FERRO GALVANIZADO, CONEXÃO ROSQUEADA, DN 65 (2 1/2), INSTALADO EM RESERVAÇÃO DE ÁGUA DE EDIFICAÇÃO QUE POSSUA RESERVATÓRIO DE FIBRA/FIBROCIMENTO  FORNECIMENTO E INSTALAÇÃO. AF_06/2016</t>
  </si>
  <si>
    <t xml:space="preserve">LUVA, EM FERRO GALVANIZADO, CONEXÃO ROSQUEADA, DN 80 (3), INSTALADO EM RESERVAÇÃO DE ÁGUA DE EDIFICAÇÃO QUE POSSUA RESERVATÓRIO DE FIBRA/FIBROCIMENTO  FORNECIMENTO E INSTALAÇÃO. AF_06/2016</t>
  </si>
  <si>
    <t xml:space="preserve">NIPLE, EM FERRO GALVANIZADO, CONEXÃO ROSQUEADA, DN 80 (3), INSTALADO EM RESERVAÇÃO DE ÁGUA DE EDIFICAÇÃO QUE POSSUA RESERVATÓRIO DE FIBRA/FIBROCIMENTO  FORNECIMENTO E INSTALAÇÃO. AF_06/2016</t>
  </si>
  <si>
    <t xml:space="preserve">COTOVELO 90 GRAUS, EM FERRO GALVANIZADO, CONEXÃO ROSQUEADA, DN 50 (2), INSTALADO EM RESERVAÇÃO DE ÁGUA DE EDIFICAÇÃO QUE POSSUA RESERVATÓRIO DE FIBRA/FIBROCIMENTO  FORNECIMENTO E INSTALAÇÃO. AF_06/2016</t>
  </si>
  <si>
    <t xml:space="preserve">COTOVELO 45 GRAUS, EM FERRO GALVANIZADO, CONEXÃO ROSQUEADA, DN 50 (2), INSTALADO EM RESERVAÇÃO DE ÁGUA DE EDIFICAÇÃO QUE POSSUA RESERVATÓRIO DE FIBRA/FIBROCIMENTO  FORNECIMENTO E INSTALAÇÃO. AF_06/2016</t>
  </si>
  <si>
    <t xml:space="preserve">COTOVELO 90 GRAUS, EM FERRO GALVANIZADO, CONEXÃO ROSQUEADA, DN 65 (2 1/2), INSTALADO EM RESERVAÇÃO DE ÁGUA DE EDIFICAÇÃO QUE POSSUA RESERVATÓRIO DE FIBRA/FIBROCIMENTO  FORNECIMENTO E INSTALAÇÃO. AF_06/2016</t>
  </si>
  <si>
    <t xml:space="preserve">COTOVELO 45 GRAUS, EM FERRO GALVANIZADO, CONEXÃO ROSQUEADA, DN 65 (2 1/2), INSTALADO EM RESERVAÇÃO DE ÁGUA DE EDIFICAÇÃO QUE POSSUA RESERVATÓRIO DE FIBRA/FIBROCIMENTO  FORNECIMENTO E INSTALAÇÃO. AF_06/2016</t>
  </si>
  <si>
    <t xml:space="preserve">COTOVELO 90 GRAUS, EM FERRO GALVANIZADO, CONEXÃO ROSQUEADA, DN 80 (3), INSTALADO EM RESERVAÇÃO DE ÁGUA DE EDIFICAÇÃO QUE POSSUA RESERVATÓRIO DE FIBRA/FIBROCIMENTO  FORNECIMENTO E INSTALAÇÃO. AF_06/2016</t>
  </si>
  <si>
    <t xml:space="preserve">COTOVELO 45 GRAUS, EM FERRO GALVANIZADO, CONEXÃO ROSQUEADA, DN 80 (3), INSTALADO EM RESERVAÇÃO DE ÁGUA DE EDIFICAÇÃO QUE POSSUA RESERVATÓRIO DE FIBRA/FIBROCIMENTO  FORNECIMENTO E INSTALAÇÃO. AF_06/2016</t>
  </si>
  <si>
    <t xml:space="preserve">TÊ, EM FERRO GALVANIZADO, CONEXÃO ROSQUEADA, DN 50 (2), INSTALADO EM RESERVAÇÃO DE ÁGUA DE EDIFICAÇÃO QUE POSSUA RESERVATÓRIO DE FIBRA/FIBROCIMENTO  FORNECIMENTO E INSTALAÇÃO. AF_06/2016</t>
  </si>
  <si>
    <t xml:space="preserve">TÊ, EM FERRO GALVANIZADO, CONEXÃO ROSQUEADA, DN 65 (2 1/2), INSTALADO EM RESERVAÇÃO DE ÁGUA DE EDIFICAÇÃO QUE POSSUA RESERVATÓRIO DE FIBRA/FIBROCIMENTO  FORNECIMENTO E INSTALAÇÃO. AF_06/2016</t>
  </si>
  <si>
    <t xml:space="preserve">TÊ, EM FERRO GALVANIZADO, CONEXÃO ROSQUEADA, DN 80 (3), INSTALADO EM RESERVAÇÃO DE ÁGUA DE EDIFICAÇÃO QUE POSSUA RESERVATÓRIO DE FIBRA/FIBROCIMENTO  FORNECIMENTO E INSTALAÇÃO. AF_06/2016</t>
  </si>
  <si>
    <t xml:space="preserve">LUVA EM COBRE, DN 54 MM, SEM ANEL DE SOLDA, INSTALADO EM RESERVAÇÃO DE ÁGUA DE EDIFICAÇÃO QUE POSSUA RESERVATÓRIO DE FIBRA/FIBROCIMENTO  FORNECIMENTO E INSTALAÇÃO. AF_06/2016</t>
  </si>
  <si>
    <t xml:space="preserve">LUVA EM COBRE, DN 66 MM, SEM ANEL DE SOLDA, INSTALADO EM RESERVAÇÃO DE ÁGUA DE EDIFICAÇÃO QUE POSSUA RESERVATÓRIO DE FIBRA/FIBROCIMENTO  FORNECIMENTO E INSTALAÇÃO. AF_06/2016</t>
  </si>
  <si>
    <t xml:space="preserve">LUVA EM COBRE, DN 79 MM, SEM ANEL DE SOLDA, INSTALADO EM RESERVAÇÃO DE ÁGUA DE EDIFICAÇÃO QUE POSSUA RESERVATÓRIO DE FIBRA/FIBROCIMENTO  FORNECIMENTO E INSTALAÇÃO. AF_06/2016</t>
  </si>
  <si>
    <t xml:space="preserve">LUVA DE COBRE, DN 104 MM, SEM ANEL DE SOLDA, INSTALADO EM RESERVAÇÃO DE ÁGUA DE EDIFICAÇÃO QUE POSSUA RESERVATÓRIO DE FIBRA/FIBROCIMENTO  FORNECIMENTO E INSTALAÇÃO. AF_06/2016</t>
  </si>
  <si>
    <t xml:space="preserve">COTOVELO EM COBRE, DN 54 MM, 90 GRAUS, SEM ANEL DE SOLDA, INSTALADO EM RESERVAÇÃO DE ÁGUA DE EDIFICAÇÃO QUE POSSUA RESERVATÓRIO DE FIBRA/FIBROCIMENTO  FORNECIMENTO E INSTALAÇÃO. AF_06/2016</t>
  </si>
  <si>
    <t xml:space="preserve">CURVA EM COBRE, DN 54 MM, 45 GRAUS, SEM ANEL DE SOLDA, BOLSA X BOLSA, INSTALADO EM RESERVAÇÃO DE ÁGUA DE EDIFICAÇÃO QUE POSSUA RESERVATÓRIO DE FIBRA/FIBROCIMENTO  FORNECIMENTO E INSTALAÇÃO. AF_06/2016</t>
  </si>
  <si>
    <t xml:space="preserve">COTOVELO EM COBRE, DN 66 MM, 90 GRAUS, SEM ANEL DE SOLDA, INSTALADO EM RESERVAÇÃO DE ÁGUA DE EDIFICAÇÃO QUE POSSUA RESERVATÓRIO DE FIBRA/FIBROCIMENTO  FORNECIMENTO E INSTALAÇÃO. AF_06/2016</t>
  </si>
  <si>
    <t xml:space="preserve">CURVA EM COBRE, DN 66 MM, 45 GRAUS, SEM ANEL DE SOLDA, BOLSA X BOLSA, INSTALADO EM RESERVAÇÃO DE ÁGUA DE EDIFICAÇÃO QUE POSSUA RESERVATÓRIO DE FIBRA/FIBROCIMENTO  FORNECIMENTO E INSTALAÇÃO. AF_06/2016</t>
  </si>
  <si>
    <t xml:space="preserve">COTOVELO EM COBRE, DN 79 MM, 90 GRAUS, SEM ANEL DE SOLDA, INSTALADO EM RESERVAÇÃO DE ÁGUA DE EDIFICAÇÃO QUE POSSUA RESERVATÓRIO DE FIBRA/FIBROCIMENTO  FORNECIMENTO E INSTALAÇÃO. AF_06/2016</t>
  </si>
  <si>
    <t xml:space="preserve">COTOVELO EM COBRE, DN 104 MM, 90 GRAUS, SEM ANEL DE SOLDA, INSTALADO EM RESERVAÇÃO DE ÁGUA DE EDIFICAÇÃO QUE POSSUA RESERVATÓRIO DE FIBRA/FIBROCIMENTO  FORNECIMENTO E INSTALAÇÃO. AF_06/2016</t>
  </si>
  <si>
    <t xml:space="preserve">TE EM COBRE, DN 54 MM, SEM ANEL DE SOLDA, INSTALADO EM RESERVAÇÃO DE ÁGUA DE EDIFICAÇÃO QUE POSSUA RESERVATÓRIO DE FIBRA/FIBROCIMENTO  FORNECIMENTO E INSTALAÇÃO. AF_06/2016</t>
  </si>
  <si>
    <t xml:space="preserve">TE EM COBRE, DN 66 MM, SEM ANEL DE SOLDA, INSTALADO EM RESERVAÇÃO DE ÁGUA DE EDIFICAÇÃO QUE POSSUA RESERVATÓRIO DE FIBRA/FIBROCIMENTO  FORNECIMENTO E INSTALAÇÃO. AF_06/2016</t>
  </si>
  <si>
    <t xml:space="preserve">TE EM COBRE, DN 79 MM, SEM ANEL DE SOLDA, INSTALADO EM RESERVAÇÃO DE ÁGUA DE EDIFICAÇÃO QUE POSSUA RESERVATÓRIO DE FIBRA/FIBROCIMENTO  FORNECIMENTO E INSTALAÇÃO. AF_06/2016</t>
  </si>
  <si>
    <t xml:space="preserve">TE EM COBRE, DN 104 MM, SEM ANEL DE SOLDA, INSTALADO EM RESERVAÇÃO DE ÁGUA DE EDIFICAÇÃO QUE POSSUA RESERVATÓRIO DE FIBRA/FIBROCIMENTO  FORNECIMENTO E INSTALAÇÃO. AF_06/2016</t>
  </si>
  <si>
    <t xml:space="preserve">ADAPTADOR CURTO COM BOLSA E ROSCA PARA REGISTRO, PVC, SOLDÁVEL, DN  25 MM X 3/4 , INSTALADO EM RESERVAÇÃO DE ÁGUA DE EDIFICAÇÃO QUE POSSUA RESERVATÓRIO DE FIBRA/FIBROCIMENTO   FORNECIMENTO E INSTALAÇÃO. AF_06/2016</t>
  </si>
  <si>
    <t xml:space="preserve">LUVA PVC, SOLDÁVEL, DN  25 MM, INSTALADA EM RESERVAÇÃO DE ÁGUA DE EDIFICAÇÃO QUE POSSUA RESERVATÓRIO DE FIBRA/FIBROCIMENTO   FORNECIMENTO E INSTALAÇÃO. AF_06/2016</t>
  </si>
  <si>
    <t xml:space="preserve">ADAPTADOR CURTO COM BOLSA E ROSCA PARA REGISTRO, PVC, SOLDÁVEL, DN 32 MM X 1 , INSTALADO EM RESERVAÇÃO DE ÁGUA DE EDIFICAÇÃO QUE POSSUA RESERVATÓRIO DE FIBRA/FIBROCIMENTO   FORNECIMENTO E INSTALAÇÃO. AF_06/2016</t>
  </si>
  <si>
    <t xml:space="preserve">LUVA PVC, SOLDÁVEL, DN 32 MM, INSTALADA EM RESERVAÇÃO DE ÁGUA DE EDIFICAÇÃO QUE POSSUA RESERVATÓRIO DE FIBRA/FIBROCIMENTO   FORNECIMENTO E INSTALAÇÃO. AF_06/2016</t>
  </si>
  <si>
    <t xml:space="preserve">ADAPTADOR CURTO COM BOLSA E ROSCA PARA REGISTRO, PVC, SOLDÁVEL, DN 40 MM X 1 1/4 , INSTALADO EM RESERVAÇÃO DE ÁGUA DE EDIFICAÇÃO QUE POSSUA RESERVATÓRIO DE FIBRA/FIBROCIMENTO   FORNECIMENTO E INSTALAÇÃO. AF_06/2016</t>
  </si>
  <si>
    <t xml:space="preserve">LUVA, PVC, SOLDÁVEL, DN 40 MM, INSTALADO EM RESERVAÇÃO DE ÁGUA DE EDIFICAÇÃO QUE POSSUA RESERVATÓRIO DE FIBRA/FIBROCIMENTO   FORNECIMENTO E INSTALAÇÃO. AF_06/2016</t>
  </si>
  <si>
    <t xml:space="preserve">ADAPTADOR CURTO COM BOLSA E ROSCA PARA REGISTRO, PVC, SOLDÁVEL, DN 50 MM X 1 1/2 , INSTALADO EM RESERVAÇÃO DE ÁGUA DE EDIFICAÇÃO QUE POSSUA RESERVATÓRIO DE FIBRA/FIBROCIMENTO   FORNECIMENTO E INSTALAÇÃO. AF_06/2016</t>
  </si>
  <si>
    <t xml:space="preserve">LUVA, PVC, SOLDÁVEL, DN 50 MM, INSTALADO EM RESERVAÇÃO DE ÁGUA DE EDIFICAÇÃO QUE POSSUA RESERVATÓRIO DE FIBRA/FIBROCIMENTO   FORNECIMENTO E INSTALAÇÃO. AF_06/2016</t>
  </si>
  <si>
    <t xml:space="preserve">ADAPTADOR CURTO COM BOLSA E ROSCA PARA REGISTRO, PVC, SOLDÁVEL, DN 60 MM X 2 , INSTALADO EM RESERVAÇÃO DE ÁGUA DE EDIFICAÇÃO QUE POSSUA RESERVATÓRIO DE FIBRA/FIBROCIMENTO   FORNECIMENTO E INSTALAÇÃO. AF_06/2016</t>
  </si>
  <si>
    <t xml:space="preserve">LUVA, PVC, SOLDÁVEL, DN 60 MM, INSTALADO EM RESERVAÇÃO DE ÁGUA DE EDIFICAÇÃO QUE POSSUA RESERVATÓRIO DE FIBRA/FIBROCIMENTO   FORNECIMENTO E INSTALAÇÃO. AF_06/2016</t>
  </si>
  <si>
    <t xml:space="preserve">ADAPTADOR CURTO COM BOLSA E ROSCA PARA REGISTRO, PVC, SOLDÁVEL, DN 75 MM X 2 1/2 , INSTALADO EM RESERVAÇÃO DE ÁGUA DE EDIFICAÇÃO QUE POSSUA RESERVATÓRIO DE FIBRA/FIBROCIMENTO   FORNECIMENTO E INSTALAÇÃO. AF_06/2016</t>
  </si>
  <si>
    <t xml:space="preserve">LUVA, PVC, SOLDÁVEL, DN 75 MM, INSTALADO EM RESERVAÇÃO DE ÁGUA DE EDIFICAÇÃO QUE POSSUA RESERVATÓRIO DE FIBRA/FIBROCIMENTO   FORNECIMENTO E INSTALAÇÃO. AF_06/2016</t>
  </si>
  <si>
    <t xml:space="preserve">ADAPTADOR CURTO COM BOLSA E ROSCA PARA REGISTRO, PVC, SOLDÁVEL, DN 85 MM X 3 , INSTALADO EM RESERVAÇÃO DE ÁGUA DE EDIFICAÇÃO QUE POSSUA RESERVATÓRIO DE FIBRA/FIBROCIMENTO   FORNECIMENTO E INSTALAÇÃO. AF_06/2016</t>
  </si>
  <si>
    <t xml:space="preserve">LUVA, PVC, SOLDÁVEL, DN 85 MM, INSTALADO EM RESERVAÇÃO DE ÁGUA DE EDIFICAÇÃO QUE POSSUA RESERVATÓRIO DE FIBRA/FIBROCIMENTO   FORNECIMENTO E INSTALAÇÃO. AF_06/2016</t>
  </si>
  <si>
    <t xml:space="preserve">ADAPTADOR CURTO COM BOLSA E ROSCA PARA REGISTRO, PVC, SOLDÁVEL, DN 110 MM X 4 , INSTALADO EM RESERVAÇÃO DE ÁGUA DE EDIFICAÇÃO QUE POSSUA RESERVATÓRIO DE FIBRA/FIBROCIMENTO   FORNECIMENTO E INSTALAÇÃO. AF_06/2016</t>
  </si>
  <si>
    <t xml:space="preserve">LUVA, PVC, SOLDÁVEL, DN 110 MM, INSTALADO EM RESERVAÇÃO DE ÁGUA DE EDIFICAÇÃO QUE POSSUA RESERVATÓRIO DE FIBRA/FIBROCIMENTO   FORNECIMENTO E INSTALAÇÃO. AF_06/2016</t>
  </si>
  <si>
    <t xml:space="preserve">JOELHO 90 GRAUS COM BUCHA DE LATÃO, PVC, SOLDÁVEL, DN  25 MM, X 3/4 INSTALADO EM RESERVAÇÃO DE ÁGUA DE EDIFICAÇÃO QUE POSSUA RESERVATÓRIO DE FIBRA/FIBROCIMENTO   FORNECIMENTO E INSTALAÇÃO. AF_06/2016</t>
  </si>
  <si>
    <t xml:space="preserve">CURVA 90 GRAUS, PVC, SOLDÁVEL, DN  25 MM, INSTALADO EM RESERVAÇÃO DE ÁGUA DE EDIFICAÇÃO QUE POSSUA RESERVATÓRIO DE FIBRA/FIBROCIMENTO   FORNECIMENTO E INSTALAÇÃO. AF_06/2016</t>
  </si>
  <si>
    <t xml:space="preserve">JOELHO 90 GRAUS, PVC, SOLDÁVEL, DN 32 MM INSTALADO EM RESERVAÇÃO DE ÁGUA DE EDIFICAÇÃO QUE POSSUA RESERVATÓRIO DE FIBRA/FIBROCIMENTO   FORNECIMENTO E INSTALAÇÃO. AF_06/2016</t>
  </si>
  <si>
    <t xml:space="preserve">CURVA 90 GRAUS, PVC, SOLDÁVEL, DN 32 MM, INSTALADO EM RESERVAÇÃO DE ÁGUA DE EDIFICAÇÃO QUE POSSUA RESERVATÓRIO DE FIBRA/FIBROCIMENTO   FORNECIMENTO E INSTALAÇÃO. AF_06/2016</t>
  </si>
  <si>
    <t xml:space="preserve">JOELHO 90 GRAUS, PVC, SOLDÁVEL, DN 40 MM INSTALADO EM RESERVAÇÃO DE ÁGUA DE EDIFICAÇÃO QUE POSSUA RESERVATÓRIO DE FIBRA/FIBROCIMENTO   FORNECIMENTO E INSTALAÇÃO. AF_06/2016</t>
  </si>
  <si>
    <t xml:space="preserve">CURVA 90 GRAUS, PVC, SOLDÁVEL, DN 40 MM, INSTALADO EM RESERVAÇÃO DE ÁGUA DE EDIFICAÇÃO QUE POSSUA RESERVATÓRIO DE FIBRA/FIBROCIMENTO   FORNECIMENTO E INSTALAÇÃO. AF_06/2016</t>
  </si>
  <si>
    <t xml:space="preserve">JOELHO 90 GRAUS, PVC, SOLDÁVEL, DN 50 MM INSTALADO EM RESERVAÇÃO DE ÁGUA DE EDIFICAÇÃO QUE POSSUA RESERVATÓRIO DE FIBRA/FIBROCIMENTO   FORNECIMENTO E INSTALAÇÃO. AF_06/2016</t>
  </si>
  <si>
    <t xml:space="preserve">CURVA 90 GRAUS, PVC, SOLDÁVEL, DN 50 MM, INSTALADO EM RESERVAÇÃO DE ÁGUA DE EDIFICAÇÃO QUE POSSUA RESERVATÓRIO DE FIBRA/FIBROCIMENTO   FORNECIMENTO E INSTALAÇÃO. AF_06/2016</t>
  </si>
  <si>
    <t xml:space="preserve">JOELHO 90 GRAUS, PVC, SOLDÁVEL, DN 60 MM INSTALADO EM RESERVAÇÃO DE ÁGUA DE EDIFICAÇÃO QUE POSSUA RESERVATÓRIO DE FIBRA/FIBROCIMENTO   FORNECIMENTO E INSTALAÇÃO. AF_06/2016</t>
  </si>
  <si>
    <t xml:space="preserve">CURVA 90 GRAUS, PVC, SOLDÁVEL, DN 60 MM, INSTALADO EM RESERVAÇÃO DE ÁGUA DE EDIFICAÇÃO QUE POSSUA RESERVATÓRIO DE FIBRA/FIBROCIMENTO   FORNECIMENTO E INSTALAÇÃO. AF_06/2016</t>
  </si>
  <si>
    <t xml:space="preserve">JOELHO 90 GRAUS, PVC, SOLDÁVEL, DN 75 MM INSTALADO EM RESERVAÇÃO DE ÁGUA DE EDIFICAÇÃO QUE POSSUA RESERVATÓRIO DE FIBRA/FIBROCIMENTO   FORNECIMENTO E INSTALAÇÃO. AF_06/2016</t>
  </si>
  <si>
    <t xml:space="preserve">CURVA 90 GRAUS, PVC, SOLDÁVEL, DN 75 MM, INSTALADO EM RESERVAÇÃO DE ÁGUA DE EDIFICAÇÃO QUE POSSUA RESERVATÓRIO DE FIBRA/FIBROCIMENTO   FORNECIMENTO E INSTALAÇÃO. AF_06/2016</t>
  </si>
  <si>
    <t xml:space="preserve">JOELHO 90 GRAUS, PVC, SOLDÁVEL, DN 85 MM INSTALADO EM RESERVAÇÃO DE ÁGUA DE EDIFICAÇÃO QUE POSSUA RESERVATÓRIO DE FIBRA/FIBROCIMENTO   FORNECIMENTO E INSTALAÇÃO. AF_06/2016</t>
  </si>
  <si>
    <t xml:space="preserve">CURVA 90 GRAUS, PVC, SOLDÁVEL, DN 85 MM, INSTALADO EM RESERVAÇÃO DE ÁGUA DE EDIFICAÇÃO QUE POSSUA RESERVATÓRIO DE FIBRA/FIBROCIMENTO   FORNECIMENTO E INSTALAÇÃO. AF_06/2016</t>
  </si>
  <si>
    <t xml:space="preserve">JOELHO 90 GRAUS, PVC, SOLDÁVEL, DN 110 MM INSTALADO EM RESERVAÇÃO DE ÁGUA DE EDIFICAÇÃO QUE POSSUA RESERVATÓRIO DE FIBRA/FIBROCIMENTO   FORNECIMENTO E INSTALAÇÃO. AF_06/2016</t>
  </si>
  <si>
    <t xml:space="preserve">CURVA 90 GRAUS, PVC, SOLDÁVEL, DN 110 MM, INSTALADO EM RESERVAÇÃO DE ÁGUA DE EDIFICAÇÃO QUE POSSUA RESERVATÓRIO DE FIBRA/FIBROCIMENTO   FORNECIMENTO E INSTALAÇÃO. AF_06/2016</t>
  </si>
  <si>
    <t xml:space="preserve">TÊ, PVC, SOLDÁVEL, DN  25 MM INSTALADO EM RESERVAÇÃO DE ÁGUA DE EDIFICAÇÃO QUE POSSUA RESERVATÓRIO DE FIBRA/FIBROCIMENTO   FORNECIMENTO E INSTALAÇÃO. AF_06/2016</t>
  </si>
  <si>
    <t xml:space="preserve">TÊ COM BUCHA DE LATÃO NA BOLSA CENTRAL, PVC, SOLDÁVEL, DN  25 MM X 3/4 , INSTALADO EM RESERVAÇÃO DE ÁGUA DE EDIFICAÇÃO QUE POSSUA RESERVATÓRIO DE FIBRA/FIBROCIMENTO   FORNECIMENTO E INSTALAÇÃO. AF_06/2016</t>
  </si>
  <si>
    <t xml:space="preserve">TÊ, PVC, SOLDÁVEL, DN 32 MM INSTALADO EM RESERVAÇÃO DE ÁGUA DE EDIFICAÇÃO QUE POSSUA RESERVATÓRIO DE FIBRA/FIBROCIMENTO   FORNECIMENTO E INSTALAÇÃO. AF_06/2016</t>
  </si>
  <si>
    <t xml:space="preserve">TÊ DE REDUÇÃO, PVC, SOLDÁVEL, DN 32 MM X  25 MM, INSTALADO EM RESERVAÇÃO DE ÁGUA DE EDIFICAÇÃO QUE POSSUA RESERVATÓRIO DE FIBRA/FIBROCIMENTO   FORNECIMENTO E INSTALAÇÃO. AF_06/2016</t>
  </si>
  <si>
    <t xml:space="preserve">TÊ, PVC, SOLDÁVEL, DN 40 MM INSTALADO EM RESERVAÇÃO DE ÁGUA DE EDIFICAÇÃO QUE POSSUA RESERVATÓRIO DE FIBRA/FIBROCIMENTO   FORNECIMENTO E INSTALAÇÃO. AF_06/2016</t>
  </si>
  <si>
    <t xml:space="preserve">TÊ DE REDUÇÃO, PVC, SOLDÁVEL, DN 40 MM X 32 MM, INSTALADO EM RESERVAÇÃO DE ÁGUA DE EDIFICAÇÃO QUE POSSUA RESERVATÓRIO DE FIBRA/FIBROCIMENTO   FORNECIMENTO E INSTALAÇÃO. AF_06/2016</t>
  </si>
  <si>
    <t xml:space="preserve">TÊ, PVC, SOLDÁVEL, DN 50 MM INSTALADO EM RESERVAÇÃO DE ÁGUA DE EDIFICAÇÃO QUE POSSUA RESERVATÓRIO DE FIBRA/FIBROCIMENTO   FORNECIMENTO E INSTALAÇÃO. AF_06/2016</t>
  </si>
  <si>
    <t xml:space="preserve">TÊ DE REDUÇÃO, PVC, SOLDÁVEL, DN 50 MM X 40 MM, INSTALADO EM RESERVAÇÃO DE ÁGUA DE EDIFICAÇÃO QUE POSSUA RESERVATÓRIO DE FIBRA/FIBROCIMENTO   FORNECIMENTO E INSTALAÇÃO. AF_06/2016</t>
  </si>
  <si>
    <t xml:space="preserve">TÊ, PVC, SOLDÁVEL, DN 60 MM INSTALADO EM RESERVAÇÃO DE ÁGUA DE EDIFICAÇÃO QUE POSSUA RESERVATÓRIO DE FIBRA/FIBROCIMENTO   FORNECIMENTO E INSTALAÇÃO. AF_06/2016</t>
  </si>
  <si>
    <t xml:space="preserve">TÊ, PVC, SOLDÁVEL, DN 75 MM INSTALADO EM RESERVAÇÃO DE ÁGUA DE EDIFICAÇÃO QUE POSSUA RESERVATÓRIO DE FIBRA/FIBROCIMENTO   FORNECIMENTO E INSTALAÇÃO. AF_06/2016</t>
  </si>
  <si>
    <t xml:space="preserve">TÊ DE REDUÇÃO, PVC, SOLDÁVEL, DN 75 MM X 50 MM, INSTALADO EM RESERVAÇÃO DE ÁGUA DE EDIFICAÇÃO QUE POSSUA RESERVATÓRIO DE FIBRA/FIBROCIMENTO   FORNECIMENTO E INSTALAÇÃO. AF_06/2016</t>
  </si>
  <si>
    <t xml:space="preserve">TÊ, PVC, SOLDÁVEL, DN 85 MM INSTALADO EM RESERVAÇÃO DE ÁGUA DE EDIFICAÇÃO QUE POSSUA RESERVATÓRIO DE FIBRA/FIBROCIMENTO   FORNECIMENTO E INSTALAÇÃO. AF_06/2016</t>
  </si>
  <si>
    <t xml:space="preserve">TÊ DE REDUÇÃO, PVC, SOLDÁVEL, DN 85 MM X 60 MM, INSTALADO EM RESERVAÇÃO DE ÁGUA DE EDIFICAÇÃO QUE POSSUA RESERVATÓRIO DE FIBRA/FIBROCIMENTO   FORNECIMENTO E INSTALAÇÃO. AF_06/2016</t>
  </si>
  <si>
    <t xml:space="preserve">TÊ, PVC, SOLDÁVEL, DN 110 MM INSTALADO EM RESERVAÇÃO DE ÁGUA DE EDIFICAÇÃO QUE POSSUA RESERVATÓRIO DE FIBRA/FIBROCIMENTO   FORNECIMENTO E INSTALAÇÃO. AF_06/2016</t>
  </si>
  <si>
    <t xml:space="preserve">TÊ DE REDUÇÃO, PVC, SOLDÁVEL, DN 110 MM X 60 MM, INSTALADO EM RESERVAÇÃO DE ÁGUA DE EDIFICAÇÃO QUE POSSUA RESERVATÓRIO DE FIBRA/FIBROCIMENTO   FORNECIMENTO E INSTALAÇÃO. AF_06/2016</t>
  </si>
  <si>
    <t xml:space="preserve">ADAPTADOR COM FLANGE E ANEL DE VEDAÇÃO, PVC, SOLDÁVEL, DN  25 MM X 3/4 , INSTALADO EM RESERVAÇÃO DE ÁGUA DE EDIFICAÇÃO QUE POSSUA RESERVATÓRIO DE FIBRA/FIBROCIMENTO   FORNECIMENTO E INSTALAÇÃO. AF_06/2016</t>
  </si>
  <si>
    <t xml:space="preserve">ADAPTADOR COM FLANGE E ANEL DE VEDAÇÃO, PVC, SOLDÁVEL, DN 32 MM X 1 , INSTALADO EM RESERVAÇÃO DE ÁGUA DE EDIFICAÇÃO QUE POSSUA RESERVATÓRIO DE FIBRA/FIBROCIMENTO   FORNECIMENTO E INSTALAÇÃO. AF_06/2016</t>
  </si>
  <si>
    <t xml:space="preserve">ADAPTADOR COM FLANGE E ANEL DE VEDAÇÃO, PVC, SOLDÁVEL, DN 40 MM X 1 1/4 , INSTALADO EM RESERVAÇÃO DE ÁGUA DE EDIFICAÇÃO QUE POSSUA RESERVATÓRIO DE FIBRA/FIBROCIMENTO   FORNECIMENTO E INSTALAÇÃO. AF_06/2016</t>
  </si>
  <si>
    <t xml:space="preserve">ADAPTADOR COM FLANGE E ANEL DE VEDAÇÃO, PVC, SOLDÁVEL, DN 50 MM X 1 1/2 , INSTALADO EM RESERVAÇÃO DE ÁGUA DE EDIFICAÇÃO QUE POSSUA RESERVATÓRIO DE FIBRA/FIBROCIMENTO   FORNECIMENTO E INSTALAÇÃO. AF_06/2016</t>
  </si>
  <si>
    <t xml:space="preserve">ADAPTADOR COM FLANGE E ANEL DE VEDAÇÃO, PVC, SOLDÁVEL, DN 60 MM X 2 , INSTALADO EM RESERVAÇÃO DE ÁGUA DE EDIFICAÇÃO QUE POSSUA RESERVATÓRIO DE FIBRA/FIBROCIMENTO   FORNECIMENTO E INSTALAÇÃO. AF_06/2016</t>
  </si>
  <si>
    <t xml:space="preserve">ADAPTADOR COM FLANGES LIVRES, PVC, SOLDÁVEL, DN 75 MM X 2 1/2 , INSTALADO EM RESERVAÇÃO DE ÁGUA DE EDIFICAÇÃO QUE POSSUA RESERVATÓRIO DE FIBRA/FIBROCIMENTO   FORNECIMENTO E INSTALAÇÃO. AF_06/2016</t>
  </si>
  <si>
    <t xml:space="preserve">ADAPTADOR COM FLANGES LIVRES, PVC, SOLDÁVEL, DN 85 MM X 3 , INSTALADO EM RESERVAÇÃO DE ÁGUA DE EDIFICAÇÃO QUE POSSUA RESERVATÓRIO DE FIBRA/FIBROCIMENTO   FORNECIMENTO E INSTALAÇÃO. AF_06/2016</t>
  </si>
  <si>
    <t xml:space="preserve">ADAPTADOR COM FLANGES LIVRES, PVC, SOLDÁVEL, DN 110 MM X 4 , INSTALADO EM RESERVAÇÃO DE ÁGUA DE EDIFICAÇÃO QUE POSSUA RESERVATÓRIO DE FIBRA/FIBROCIMENTO   FORNECIMENTO E INSTALAÇÃO. AF_06/2016</t>
  </si>
  <si>
    <t xml:space="preserve">CONECTOR, CPVC, SOLDÁVEL, DN 22 MM X 3/4, INSTALADO EM RESERVAÇÃO DE ÁGUA DE EDIFICAÇÃO QUE POSSUA RESERVATÓRIO DE FIBRA/FIBROCIMENTO  FORNECIMENTO E INSTALAÇÃO. AF_06/2016</t>
  </si>
  <si>
    <t xml:space="preserve">LUVA, CPVC, SOLDÁVEL, DN 22 MM, INSTALADO EM RESERVAÇÃO DE ÁGUA DE EDIFICAÇÃO QUE POSSUA RESERVATÓRIO DE FIBRA/FIBROCIMENTO  FORNECIMENTO E INSTALAÇÃO. AF_06/2016</t>
  </si>
  <si>
    <t xml:space="preserve">CONECTOR, CPVC, SOLDÁVEL, DN 28 MM X 1, INSTALADO EM RESERVAÇÃO DE ÁGUA DE EDIFICAÇÃO QUE POSSUA RESERVATÓRIO DE FIBRA/FIBROCIMENTO  FORNECIMENTO E INSTALAÇÃO. AF_06/2016</t>
  </si>
  <si>
    <t xml:space="preserve">LUVA, CPVC, SOLDÁVEL, DN 28 MM, INSTALADO EM RESERVAÇÃO DE ÁGUA DE EDIFICAÇÃO QUE POSSUA RESERVATÓRIO DE FIBRA/FIBROCIMENTO  FORNECIMENTO E INSTALAÇÃO. AF_06/2016</t>
  </si>
  <si>
    <t xml:space="preserve">CONECTOR, CPVC, SOLDÁVEL, DN 35 MM X 1 1/4, INSTALADO EM RESERVAÇÃO DE ÁGUA DE EDIFICAÇÃO QUE POSSUA RESERVATÓRIO DE FIBRA/FIBROCIMENTO  FORNECIMENTO E INSTALAÇÃO. AF_06/2016</t>
  </si>
  <si>
    <t xml:space="preserve">LUVA, CPVC, SOLDÁVEL, DN 35 MM, INSTALADO EM RESERVAÇÃO DE ÁGUA DE EDIFICAÇÃO QUE POSSUA RESERVATÓRIO DE FIBRA/FIBROCIMENTO  FORNECIMENTO E INSTALAÇÃO. AF_06/2016</t>
  </si>
  <si>
    <t xml:space="preserve">CONECTOR, CPVC, SOLDÁVEL, DN 42 MM X 1 1/2, INSTALADO EM RESERVAÇÃO DE ÁGUA DE EDIFICAÇÃO QUE POSSUA RESERVATÓRIO DE FIBRA/FIBROCIMENTO  FORNECIMENTO E INSTALAÇÃO. AF_06/2016</t>
  </si>
  <si>
    <t xml:space="preserve">LUVA, CPVC, SOLDÁVEL, DN 42 MM, INSTALADO EM RESERVAÇÃO DE ÁGUA DE EDIFICAÇÃO QUE POSSUA RESERVATÓRIO DE FIBRA/FIBROCIMENTO  FORNECIMENTO E INSTALAÇÃO. AF_06/2016</t>
  </si>
  <si>
    <t xml:space="preserve">CONECTOR, CPVC, SOLDÁVEL, DN 54 MM X 2", INSTALADO EM RESERVAÇÃO DE ÁGUA DE EDIFICAÇÃO QUE POSSUA RESERVATÓRIO DE FIBRA/FIBROCIMENTO - FORNECIMENTO E INSTALAÇÃO. AF_06/2016</t>
  </si>
  <si>
    <t xml:space="preserve">LUVA, CPVC, SOLDÁVEL, DN 54 MM, INSTALADO EM RESERVAÇÃO DE ÁGUA DE EDIFICAÇÃO QUE POSSUA RESERVATÓRIO DE FIBRA/FIBROCIMENTO  FORNECIMENTO E INSTALAÇÃO. AF_06/2016</t>
  </si>
  <si>
    <t xml:space="preserve">CONECTOR, CPVC, SOLDÁVEL, DN 73 MM X 2 1/2", INSTALADO EM RESERVAÇÃO DE ÁGUA DE EDIFICAÇÃO QUE POSSUA RESERVATÓRIO DE FIBRA/FIBROCIMENTO - FORNECIMENTO E INSTALAÇÃO. AF_06/2016</t>
  </si>
  <si>
    <t xml:space="preserve">CONECTOR, CPVC, SOLDÁVEL, DN 89 MM X 3", INSTALADO EM RESERVAÇÃO DE ÁGUA DE EDIFICAÇÃO QUE POSSUA RESERVATÓRIO DE FIBRA/FIBROCIMENTO - FORNECIMENTO E INSTALAÇÃO. AF_06/2016</t>
  </si>
  <si>
    <t xml:space="preserve">LUVA, CPVC, SOLDÁVEL, DN 89 MM, INSTALADO EM RESERVAÇÃO DE ÁGUA DE EDIFICAÇÃO QUE POSSUA RESERVATÓRIO DE FIBRA/FIBROCIMENTO  FORNECIMENTO E INSTALAÇÃO. AF_06/2016</t>
  </si>
  <si>
    <t xml:space="preserve">CONECTOR, CPVC, SOLDÁVEL, DN 114 MM X 4", INSTALADO EM RESERVAÇÃO DE ÁGUA DE EDIFICAÇÃO QUE POSSUA RESERVATÓRIO DE FIBRA/FIBROCIMENTO - FORNECIMENTO E INSTALAÇÃO. AF_06/2016</t>
  </si>
  <si>
    <t xml:space="preserve">LUVA, CPVC, SOLDÁVEL, DN 114 MM, INSTALADO EM RESERVAÇÃO DE ÁGUA DE EDIFICAÇÃO QUE POSSUA RESERVATÓRIO DE FIBRA/FIBROCIMENTO - FORNECIMENTO E INSTALAÇÃO. AF_06/2016</t>
  </si>
  <si>
    <t xml:space="preserve">JOELHO 90 GRAUS, CPVC, SOLDÁVEL, DN 22 MM, INSTALADO EM RESERVAÇÃO DE ÁGUA DE EDIFICAÇÃO QUE POSSUA RESERVATÓRIO DE FIBRA/FIBROCIMENTO  FORNECIMENTO E INSTALAÇÃO. AF_06/2016</t>
  </si>
  <si>
    <t xml:space="preserve">CURVA 90 GRAUS, CPVC, SOLDÁVEL, DN 22 MM, INSTALADO EM RESERVAÇÃO DE ÁGUA DE EDIFICAÇÃO QUE POSSUA RESERVATÓRIO DE FIBRA/FIBROCIMENTO  FORNECIMENTO E INSTALAÇÃO. AF_06/2016</t>
  </si>
  <si>
    <t xml:space="preserve">JOELHO 90 GRAUS, CPVC, SOLDÁVEL, DN 28 MM, INSTALADO EM RESERVAÇÃO DE ÁGUA DE EDIFICAÇÃO QUE POSSUA RESERVATÓRIO DE FIBRA/FIBROCIMENTO  FORNECIMENTO E INSTALAÇÃO. AF_06/2016</t>
  </si>
  <si>
    <t xml:space="preserve">CURVA 90 GRAUS, CPVC, SOLDÁVEL, DN 28 MM, INSTALADO EM RESERVAÇÃO DE ÁGUA DE EDIFICAÇÃO QUE POSSUA RESERVATÓRIO DE FIBRA/FIBROCIMENTO  FORNECIMENTO E INSTALAÇÃO. AF_06/2016</t>
  </si>
  <si>
    <t xml:space="preserve">JOELHO 90 GRAUS, CPVC, SOLDÁVEL, DN 35 MM, INSTALADO EM RESERVAÇÃO DE ÁGUA DE EDIFICAÇÃO QUE POSSUA RESERVATÓRIO DE FIBRA/FIBROCIMENTO  FORNECIMENTO E INSTALAÇÃO. AF_06/2016</t>
  </si>
  <si>
    <t xml:space="preserve">JOELHO 90 GRAUS, CPVC, SOLDÁVEL, DN 42 MM, INSTALADO EM RESERVAÇÃO DE ÁGUA DE EDIFICAÇÃO QUE POSSUA RESERVATÓRIO DE FIBRA/FIBROCIMENTO  FORNECIMENTO E INSTALAÇÃO. AF_06/2016</t>
  </si>
  <si>
    <t xml:space="preserve">JOELHO 90 GRAUS, CPVC, SOLDÁVEL, DN 54 MM, INSTALADO EM RESERVAÇÃO DE ÁGUA DE EDIFICAÇÃO QUE POSSUA RESERVATÓRIO DE FIBRA/FIBROCIMENTO  FORNECIMENTO E INSTALAÇÃO. AF_06/2016</t>
  </si>
  <si>
    <t xml:space="preserve">JOELHO 90 GRAUS, CPVC, SOLDÁVEL, DN 73 MM, INSTALADO EM RESERVAÇÃO DE ÁGUA DE EDIFICAÇÃO QUE POSSUA RESERVATÓRIO DE FIBRA/FIBROCIMENTO  FORNECIMENTO E INSTALAÇÃO. AF_06/2016</t>
  </si>
  <si>
    <t xml:space="preserve">JOELHO 90 GRAUS, CPVC, SOLDÁVEL, DN 89 MM, INSTALADO EM RESERVAÇÃO DE ÁGUA DE EDIFICAÇÃO QUE POSSUA RESERVATÓRIO DE FIBRA/FIBROCIMENTO  FORNECIMENTO E INSTALAÇÃO. AF_06/2016</t>
  </si>
  <si>
    <t xml:space="preserve">JOELHO 90 GRAUS, CPVC, SOLDÁVEL, DN 114 MM, INSTALADO EM RESERVAÇÃO DE ÁGUA DE EDIFICAÇÃO QUE POSSUA RESERVATÓRIO DE FIBRA/FIBROCIMENTO - FORNECIMENTO E INSTALAÇÃO. AF_06/2016</t>
  </si>
  <si>
    <t xml:space="preserve">TE, CPVC, SOLDÁVEL, DN 22 MM, INSTALADO EM RESERVAÇÃO DE ÁGUA DE EDIFICAÇÃO QUE POSSUA RESERVATÓRIO DE FIBRA/FIBROCIMENTO  FORNECIMENTO E INSTALAÇÃO. AF_06/2016</t>
  </si>
  <si>
    <t xml:space="preserve">TE, CPVC, SOLDÁVEL, DN 28 MM, INSTALADO EM RESERVAÇÃO DE ÁGUA DE EDIFICAÇÃO QUE POSSUA RESERVATÓRIO DE FIBRA/FIBROCIMENTO  FORNECIMENTO E INSTALAÇÃO. AF_06/2016</t>
  </si>
  <si>
    <t xml:space="preserve">TE, CPVC, SOLDÁVEL, DN 35 MM, INSTALADO EM RESERVAÇÃO DE ÁGUA DE EDIFICAÇÃO QUE POSSUA RESERVATÓRIO DE FIBRA/FIBROCIMENTO  FORNECIMENTO E INSTALAÇÃO. AF_06/2016</t>
  </si>
  <si>
    <t xml:space="preserve">TE, CPVC, SOLDÁVEL, DN 42 MM, INSTALADO EM RESERVAÇÃO DE ÁGUA DE EDIFICAÇÃO QUE POSSUA RESERVATÓRIO DE FIBRA/FIBROCIMENTO  FORNECIMENTO E INSTALAÇÃO. AF_06/2016</t>
  </si>
  <si>
    <t xml:space="preserve">TE, CPVC, SOLDÁVEL, DN 54 MM, INSTALADO EM RESERVAÇÃO DE ÁGUA DE EDIFICAÇÃO QUE POSSUA RESERVATÓRIO DE FIBRA/FIBROCIMENTO  FORNECIMENTO E INSTALAÇÃO. AF_06/2016</t>
  </si>
  <si>
    <t xml:space="preserve">TE, CPVC, SOLDÁVEL, DN 73 MM, INSTALADO EM RESERVAÇÃO DE ÁGUA DE EDIFICAÇÃO QUE POSSUA RESERVATÓRIO DE FIBRA/FIBROCIMENTO  FORNECIMENTO E INSTALAÇÃO. AF_06/2016</t>
  </si>
  <si>
    <t xml:space="preserve">TE, CPVC, SOLDÁVEL, DN 89 MM, INSTALADO EM RESERVAÇÃO DE ÁGUA DE EDIFICAÇÃO QUE POSSUA RESERVATÓRIO DE FIBRA/FIBROCIMENTO  FORNECIMENTO E INSTALAÇÃO. AF_06/2016</t>
  </si>
  <si>
    <t xml:space="preserve">TE, CPVC, SOLDÁVEL, DN 114 MM, INSTALADO EM RESERVAÇÃO DE ÁGUA DE EDIFICAÇÃO QUE POSSUA RESERVATÓRIO DE FIBRA/FIBROCIMENTO - FORNECIMENTO E INSTALAÇÃO. AF_06/2016</t>
  </si>
  <si>
    <t xml:space="preserve">ADAPTADOR COM FLANGE E ANEL DE VEDAÇÃO, CPVC, ROSCÁVEL, DN 15 MM, INSTALADO EM RESERVAÇÃO DE ÁGUA DE EDIFICAÇÃO QUE POSSUA RESERVATÓRIO DE FIBRA/FIBROCIMENTO - FORNECIMENTO E INSTALAÇÃO. AF_06/2016</t>
  </si>
  <si>
    <t xml:space="preserve">ADAPTADOR COM FLANGE E ANEL DE VEDAÇÃO, CPVC, ROSCÁVEL, DN 22 MM, INSTALADO EM RESERVAÇÃO DE ÁGUA DE EDIFICAÇÃO QUE POSSUA RESERVATÓRIO DE FIBRA/FIBROCIMENTO - FORNECIMENTO E INSTALAÇÃO. AF_06/2016</t>
  </si>
  <si>
    <t xml:space="preserve">ADAPTADOR COM FLANGE E ANEL DE VEDAÇÃO, CPVC, ROSCÁVEL, DN 28 MM, INSTALADO EM RESERVAÇÃO DE ÁGUA DE EDIFICAÇÃO QUE POSSUA RESERVATÓRIO DE FIBRA/FIBROCIMENTO - FORNECIMENTO E INSTALAÇÃO. AF_06/2016</t>
  </si>
  <si>
    <t xml:space="preserve">ADAPTADOR COM FLANGE E ANEL DE VEDAÇÃO, CPVC, ROSCÁVEL, DN 35 MM, INSTALADO EM RESERVAÇÃO DE ÁGUA DE EDIFICAÇÃO QUE POSSUA RESERVATÓRIO DE FIBRA/FIBROCIMENTO - FORNECIMENTO E INSTALAÇÃO. AF_06/2016</t>
  </si>
  <si>
    <t xml:space="preserve">ADAPTADOR COM FLANGE E ANEL DE VEDAÇÃO, CPVC, ROSCÁVEL, DN 42 MM, INSTALADO EM RESERVAÇÃO DE ÁGUA DE EDIFICAÇÃO QUE POSSUA RESERVATÓRIO DE FIBRA/FIBROCIMENTO - FORNECIMENTO E INSTALAÇÃO. AF_06/2016</t>
  </si>
  <si>
    <t xml:space="preserve">ADAPTADOR COM FLANGE E ANEL DE VEDAÇÃO, CPVC, ROSCÁVEL, DN 54 MM, INSTALADO EM RESERVAÇÃO DE ÁGUA DE EDIFICAÇÃO QUE POSSUA RESERVATÓRIO DE FIBRA/FIBROCIMENTO - FORNECIMENTO E INSTALAÇÃO. AF_06/2016</t>
  </si>
  <si>
    <t xml:space="preserve">ADAPTADOR COM FLANGES LIVRES, CPVC, ROSCÁVEL, DN 15 MM, INSTALADO EM RESERVAÇÃO DE ÁGUA DE EDIFICAÇÃO QUE POSSUA RESERVATÓRIO DE FIBRA/FIBROCIMENTO - FORNECIMENTO E INSTALAÇÃO. AF_06/2016</t>
  </si>
  <si>
    <t xml:space="preserve">ADAPTADOR COM FLANGES LIVRES, CPVC, ROSCÁVEL, DN 22 MM, INSTALADO EM RESERVAÇÃO DE ÁGUA DE EDIFICAÇÃO QUE POSSUA RESERVATÓRIO DE FIBRA/FIBROCIMENTO - FORNECIMENTO E INSTALAÇÃO. AF_06/2016</t>
  </si>
  <si>
    <t xml:space="preserve">ADAPTADOR COM FLANGES LIVRES, CPVC, ROSCÁVEL, DN 28 MM, INSTALADO EM RESERVAÇÃO DE ÁGUA DE EDIFICAÇÃO QUE POSSUA RESERVATÓRIO DE FIBRA/FIBROCIMENTO - FORNECIMENTO E INSTALAÇÃO. AF_06/2016</t>
  </si>
  <si>
    <t xml:space="preserve">ADAPTADOR COM FLANGES LIVRES, CPVC, ROSCÁVEL, DN 35 MM, INSTALADO EM RESERVAÇÃO DE ÁGUA DE EDIFICAÇÃO QUE POSSUA RESERVATÓRIO DE FIBRA/FIBROCIMENTO - FORNECIMENTO E INSTALAÇÃO. AF_06/2016</t>
  </si>
  <si>
    <t xml:space="preserve">ADAPTADOR COM FLANGES LIVRES, CPVC, ROSCÁVEL, DN 42 MM, INSTALADO EM RESERVAÇÃO DE ÁGUA DE EDIFICAÇÃO QUE POSSUA RESERVATÓRIO DE FIBRA/FIBROCIMENTO - FORNECIMENTO E INSTALAÇÃO. AF_06/2016</t>
  </si>
  <si>
    <t xml:space="preserve">ADAPTADOR COM FLANGES LIVRES, CPVC, ROSCÁVEL, DN 54 MM, INSTALADO EM RESERVAÇÃO DE ÁGUA DE EDIFICAÇÃO QUE POSSUA RESERVATÓRIO DE FIBRA/FIBROCIMENTO - FORNECIMENTO E INSTALAÇÃO. AF_06/2016</t>
  </si>
  <si>
    <t xml:space="preserve">ADAPTADOR COM FLANGE E ANEL DE VEDAÇÃO, PVC, SOLDÁVEL, DN  20 MM X 1/2 , INSTALADO EM RESERVAÇÃO DE ÁGUA DE EDIFICAÇÃO QUE POSSUA RESERVATÓRIO DE FIBRA/FIBROCIMENTO   FORNECIMENTO E INSTALAÇÃO. AF_06/2016</t>
  </si>
  <si>
    <t xml:space="preserve">ADAPTADOR COM FLANGES LIVRES, PVC, SOLDÁVEL LONGO, DN 32 MM X 1 , INSTALADO EM RESERVAÇÃO DE ÁGUA DE EDIFICAÇÃO QUE POSSUA RESERVATÓRIO DE FIBRA/FIBROCIMENTO   FORNECIMENTO E INSTALAÇÃO. AF_06/2016</t>
  </si>
  <si>
    <t xml:space="preserve">ADAPTADOR COM FLANGES LIVRES, PVC, SOLDÁVEL LONGO, DN 75 MM X 2 1/2 , INSTALADO EM RESERVAÇÃO DE ÁGUA DE EDIFICAÇÃO QUE POSSUA RESERVATÓRIO DE FIBRA/FIBROCIMENTO   FORNECIMENTO E INSTALAÇÃO. AF_06/2016</t>
  </si>
  <si>
    <t xml:space="preserve">ADAPTADOR COM FLANGES LIVRES, PVC, SOLDÁVEL LONGO, DN 85 MM X 3 , INSTALADO EM RESERVAÇÃO DE ÁGUA DE EDIFICAÇÃO QUE POSSUA RESERVATÓRIO DE FIBRA/FIBROCIMENTO   FORNECIMENTO E INSTALAÇÃO. AF_06/2016</t>
  </si>
  <si>
    <t xml:space="preserve">ADAPTADOR COM FLANGES LIVRES, PVC, SOLDÁVEL LONGO, DN 110 MM X 4 , INSTALADO EM RESERVAÇÃO DE ÁGUA DE EDIFICAÇÃO QUE POSSUA RESERVATÓRIO DE FIBRA/FIBROCIMENTO   FORNECIMENTO E INSTALAÇÃO. AF_06/2016</t>
  </si>
  <si>
    <t xml:space="preserve">LUVA, CPVC, SOLDÁVEL, DN 73 MM, INSTALADO EM RESERVAÇÃO DE ÁGUA DE EDIFICAÇÃO QUE POSSUA RESERVATÓRIO DE FIBRA/FIBROCIMENTO  FORNECIMENTO E INSTALAÇÃO. AF_06/2016</t>
  </si>
  <si>
    <t xml:space="preserve">LUVA COM BUCHA DE LATÃO, PVC, SOLDÁVEL, DN 32MM X 1 , INSTALADO EM RAMAL DE DISTRIBUIÇÃO DE ÁGUA   FORNECIMENTO E INSTALAÇÃO. AF_06/2022</t>
  </si>
  <si>
    <t xml:space="preserve">LUVA SIMPLES, PVC, SÉRIE NORMAL, ESGOTO PREDIAL, DN 150 MM, JUNTA ELÁSTICA, FORNECIDO E INSTALADO EM SUBCOLETOR AÉREO DE ESGOTO SANITÁRIO. AF_08/2022</t>
  </si>
  <si>
    <t xml:space="preserve">CURVA 90 GRAUS, PVC, SERIE R, ÁGUA PLUVIAL, DN 100 MM, JUNTA ELÁSTICA, FORNECIDO E INSTALADO EM RAMAL DE ENCAMINHAMENTO. AF_06/2022</t>
  </si>
  <si>
    <t xml:space="preserve">CURVA 90 GRAUS, PVC, SERIE R, ÁGUA PLUVIAL, DN 100 MM, JUNTA ELÁSTICA, FORNECIDO E INSTALADO EM CONDUTORES VERTICAIS DE ÁGUAS PLUVIAIS. AF_06/2022</t>
  </si>
  <si>
    <t xml:space="preserve">SPRINKLER TIPO PENDENTE, 68 °C, UNIÃO POR ROSCA DN 15 (1/2") - FORNECIMENTO E INSTALAÇÃO. AF_10/2020</t>
  </si>
  <si>
    <t xml:space="preserve">JOELHO 90 GRAUS, PPR, DN 25 MM, CLASSE PN 25, INSTALADO EM RAMAL OU SUB-RAMAL DE ÁGUA   FORNECIMENTO E INSTALAÇÃO. AF_08/2022</t>
  </si>
  <si>
    <t xml:space="preserve">JOELHO 45 GRAUS, PPR, DN 25 MM, CLASSE PN 25, INSTALADO EM RAMAL OU SUB-RAMAL DE ÁGUA   FORNECIMENTO E INSTALAÇÃO. AF_08/2022</t>
  </si>
  <si>
    <t xml:space="preserve">LUVA, PPR, DN 25 MM, CLASSE PN 25, INSTALADO EM RAMAL OU SUB-RAMAL DE ÁGUA   FORNECIMENTO E INSTALAÇÃO. AF_08/2022</t>
  </si>
  <si>
    <t xml:space="preserve">CONECTOR MACHO, PPR, 25 X 1/2  , CLASSE PN 25, INSTALADO EM RAMAL OU SUB-RAMAL DE ÁGUA   FORNECIMENTO E INSTALAÇÃO. AF_08/2022</t>
  </si>
  <si>
    <t xml:space="preserve">CONECTOR FÊMEA, PPR, 25 X 1/2  , CLASSE PN 25, INSTALADO EM RAMAL OU SUB-RAMAL DE ÁGUA   FORNECIMENTO E INSTALAÇÃO. AF_08/2022</t>
  </si>
  <si>
    <t xml:space="preserve">TÊ NORMAL, PPR, DN 25 MM, CLASSE PN 25, INSTALADO EM RAMAL OU SUB-RAMAL DE ÁGUA   FORNECIMENTO E INSTALAÇÃO. AF_08/2022</t>
  </si>
  <si>
    <t xml:space="preserve">TÊ MISTURADOR, PPR, 25 X 3/4   , CLASSE PN 25, INSTALADO EM RAMAL OU SUB-RAMAL DE ÁGUA   FORNECIMENTO E INSTALAÇÃO. AF_08/2022</t>
  </si>
  <si>
    <t xml:space="preserve">JOELHO 90 GRAUS, PPR, DN 25 MM, CLASSE PN 25, INSTALADO EM RAMAL DE DISTRIBUIÇÃO   FORNECIMENTO E INSTALAÇÃO. AF_08/2022</t>
  </si>
  <si>
    <t xml:space="preserve">JOELHO 45 GRAUS, PPR, DN 25 MM, CLASSE PN 25, INSTALADO EM RAMAL DE DISTRIBUIÇÃO DE ÁGUA   FORNECIMENTO E INSTALAÇÃO. AF_08/2022</t>
  </si>
  <si>
    <t xml:space="preserve">JOELHO 90 GRAUS, PPR, DN 32 MM, CLASSE PN 25, INSTALADO EM RAMAL DE DISTRIBUIÇÃO - FORNECIMENTO E INSTALAÇÃO. AF_08/2022</t>
  </si>
  <si>
    <t xml:space="preserve">JOELHO 45 GRAUS, PPR, DN 32 MM, CLASSE PN 25, INSTALADO EM RAMAL DE DISTRIBUIÇÃO DE ÁGUA - FORNECIMENTO E INSTALAÇÃO. AF_08/2022</t>
  </si>
  <si>
    <t xml:space="preserve">JOELHO 90 GRAUS, PPR, DN 40 MM, CLASSE PN 25, INSTALADO EM RAMAL DE DISTRIBUIÇÃO - FORNECIMENTO E INSTALAÇÃO. AF_08/2022</t>
  </si>
  <si>
    <t xml:space="preserve">JOELHO 45 GRAUS, PPR, DN 40 MM, CLASSE PN 25, INSTALADO EM RAMAL DE DISTRIBUIÇÃO DE ÁGUA - FORNECIMENTO E INSTALAÇÃO. AF_08/2022</t>
  </si>
  <si>
    <t xml:space="preserve">LUVA, PPR, DN 25 MM, CLASSE PN 25, INSTALADO EM RAMAL DE DISTRIBUIÇÃO DE ÁGUA   FORNECIMENTO E INSTALAÇÃO. AF_08/2022</t>
  </si>
  <si>
    <t xml:space="preserve">CONECTOR MACHO, PPR, 25 X 1/2, CLASSE PN 25, INSTALADO EM RAMAL DE DISTRIBUIÇÃO DE ÁGUA   FORNECIMENTO E INSTALAÇÃO. AF_08/2022</t>
  </si>
  <si>
    <t xml:space="preserve">CONECTOR FÊMEA, PPR, 25 X 1/2  , CLASSE PN 25, INSTALADO EM RAMAL DE DISTRIBUIÇÃO DE ÁGUA   FORNECIMENTO E INSTALAÇÃO. AF_08/2022</t>
  </si>
  <si>
    <t xml:space="preserve">LUVA, PPR, DN 32 MM, CLASSE PN 25, INSTALADO EM RAMAL DE DISTRIBUIÇÃO DE ÁGUA   FORNECIMENTO E INSTALAÇÃO. AF_08/2022</t>
  </si>
  <si>
    <t xml:space="preserve">CONECTOR MACHO, PPR, 32 X 3/4, CLASSE PN 25, INSTALADO EM RAMAL DE DISTRIBUIÇÃO DE ÁGUA   FORNECIMENTO E INSTALAÇÃO. AF_08/2022</t>
  </si>
  <si>
    <t xml:space="preserve">CONECTOR FÊMEA, PPR, 32 X 3/4, CLASSE PN 25, INSTALADO EM RAMAL DE DISTRIBUIÇÃO DE ÁGUA   FORNECIMENTO E INSTALAÇÃO. AF_08/2022</t>
  </si>
  <si>
    <t xml:space="preserve">BUCHA DE REDUÇÃO, PPR, 32 X 25, CLASSE PN 25, INSTALADO EM RAMAL DE DISTRIBUIÇÃO DE ÁGUA   FORNECIMENTO E INSTALAÇÃO. AF_08/2022</t>
  </si>
  <si>
    <t xml:space="preserve">LUVA, PPR, DN 40 MM, CLASSE PN 25, INSTALADO EM RAMAL DE DISTRIBUIÇÃO DE ÁGUA   FORNECIMENTO E INSTALAÇÃO. AF_08/2022</t>
  </si>
  <si>
    <t xml:space="preserve">BUCHA DE REDUÇÃO, PPR, 40 X 25, CLASSE PN 25, INSTALADO EM RAMAL DE DISTRIBUIÇÃO DE ÁGUA   FORNECIMENTO E INSTALAÇÃO. AF_08/2022</t>
  </si>
  <si>
    <t xml:space="preserve">TÊ NORMAL, PPR, DN 25 MM, CLASSE PN 25, INSTALADO EM RAMAL DE DISTRIBUIÇÃO DE ÁGUA   FORNECIMENTO E INSTALAÇÃO. AF_08/2022</t>
  </si>
  <si>
    <t xml:space="preserve">TÊ NORMAL, PPR, DN 32 MM, CLASSE PN 25, INSTALADO EM RAMAL DE DISTRIBUIÇÃO DE ÁGUA   FORNECIMENTO E INSTALAÇÃO. AF_08/2022</t>
  </si>
  <si>
    <t xml:space="preserve">TÊ NORMAL, PPR, DN 40 MM, CLASSE PN 25, INSTALADO EM RAMAL DE DISTRIBUIÇÃO DE ÁGUA   FORNECIMENTO E INSTALAÇÃO. AF_08/2022</t>
  </si>
  <si>
    <t xml:space="preserve">JOELHO 90 GRAUS, PPR, DN 25 MM, CLASSE PN 25, INSTALADO EM PRUMADA DE ÁGUA   FORNECIMENTO E INSTALAÇÃO . AF_08/2022</t>
  </si>
  <si>
    <t xml:space="preserve">JOELHO 45 GRAUS, PPR, DN 25 MM, CLASSE PN 25, INSTALADO EM PRUMADA DE ÁGUA   FORNECIMENTO E INSTALAÇÃO . AF_08/2022</t>
  </si>
  <si>
    <t xml:space="preserve">JOELHO 90 GRAUS, PPR, DN 32 MM, CLASSE PN 25, INSTALADO EM PRUMADA DE ÁGUA   FORNECIMENTO E INSTALAÇÃO . AF_08/2022</t>
  </si>
  <si>
    <t xml:space="preserve">JOELHO 45 GRAUS, PPR, DN 32 MM, CLASSE PN 25, INSTALADO EM PRUMADA DE ÁGUA   FORNECIMENTO E INSTALAÇÃO . AF_08/2022</t>
  </si>
  <si>
    <t xml:space="preserve">JOELHO 90 GRAUS, PPR, DN 40 MM, CLASSE PN 25, INSTALADO EM PRUMADA DE ÁGUA   FORNECIMENTO E INSTALAÇÃO . AF_08/2022</t>
  </si>
  <si>
    <t xml:space="preserve">JOELHO 45 GRAUS, PPR, DN 40 MM, CLASSE PN 25, INSTALADO EM PRUMADA DE ÁGUA   FORNECIMENTO E INSTALAÇÃO . AF_08/2022</t>
  </si>
  <si>
    <t xml:space="preserve">JOELHO 90 GRAUS, PPR, DN 50 MM, CLASSE PN 25, INSTALADO EM PRUMADA DE ÁGUA   FORNECIMENTO E INSTALAÇÃO . AF_08/2022</t>
  </si>
  <si>
    <t xml:space="preserve">JOELHO 45 GRAUS, PPR, DN 50 MM, CLASSE PN 25, INSTALADO EM PRUMADA DE ÁGUA   FORNECIMENTO E INSTALAÇÃO . AF_08/2022</t>
  </si>
  <si>
    <t xml:space="preserve">JOELHO 90 GRAUS, PPR, DN 63 MM, CLASSE PN 25, INSTALADO EM PRUMADA DE ÁGUA   FORNECIMENTO E INSTALAÇÃO . AF_08/2022</t>
  </si>
  <si>
    <t xml:space="preserve">JOELHO 45 GRAUS, PPR, DN 63 MM, CLASSE PN 25, INSTALADO EM PRUMADA DE ÁGUA   FORNECIMENTO E INSTALAÇÃO . AF_08/2022</t>
  </si>
  <si>
    <t xml:space="preserve">JOELHO 90 GRAUS, PPR, DN 75 MM, CLASSE PN 25, INSTALADO EM PRUMADA DE ÁGUA   FORNECIMENTO E INSTALAÇÃO . AF_08/2022</t>
  </si>
  <si>
    <t xml:space="preserve">JOELHO 45 GRAUS, PPR, DN 75 MM, CLASSE PN 25, INSTALADO EM PRUMADA DE ÁGUA   FORNECIMENTO E INSTALAÇÃO . AF_08/2022</t>
  </si>
  <si>
    <t xml:space="preserve">JOELHO 90 GRAUS, PPR, DN 90 MM, CLASSE PN 25, INSTALADO EM PRUMADA DE ÁGUA   FORNECIMENTO E INSTALAÇÃO . AF_08/2022</t>
  </si>
  <si>
    <t xml:space="preserve">JOELHO 90 GRAUS, PPR, DN 110 MM, CLASSE PN 25, INSTALADO EM PRUMADA DE ÁGUA   FORNECIMENTO E INSTALAÇÃO . AF_08/2022</t>
  </si>
  <si>
    <t xml:space="preserve">LUVA, PPR, DN 25 MM, CLASSE PN 25, INSTALADO EM PRUMADA DE ÁGUA   FORNECIMENTO E INSTALAÇÃO . AF_08/2022</t>
  </si>
  <si>
    <t xml:space="preserve">CONECTOR MACHO, PPR, 25 X 1/2, CLASSE PN 25, INSTALADO EM PRUMADA DE ÁGUA   FORNECIMENTO E INSTALAÇÃO . AF_08/2022</t>
  </si>
  <si>
    <t xml:space="preserve">CONECTOR FÊMEA, PPR, 25 X 1/2, CLASSE PN 25, INSTALADO EM PRUMADA DE ÁGUA   FORNECIMENTO E INSTALAÇÃO . AF_08/2022</t>
  </si>
  <si>
    <t xml:space="preserve">LUVA, PPR, DN 32 MM, CLASSE PN 25, INSTALADO EM PRUMADA DE ÁGUA   FORNECIMENTO E INSTALAÇÃO. AF_08/2022</t>
  </si>
  <si>
    <t xml:space="preserve">BUCHA DE REDUÇÃO, PPR, 32 X 25, CLASSE PN 25, INSTALADO EM PRUMADA DE ÁGUA   FORNECIMENTO E INSTALAÇÃO . AF_08/2022</t>
  </si>
  <si>
    <t xml:space="preserve">LUVA, PPR, DN 40 MM, CLASSE PN 25, INSTALADO EM PRUMADA DE ÁGUA   FORNECIMENTO E INSTALAÇÃO. AF_08/2022</t>
  </si>
  <si>
    <t xml:space="preserve">BUCHA DE REDUÇÃO, PPR, 40 X 25, CLASSE PN 25, INSTALADO EM PRUMADA DE ÁGUA   FORNECIMENTO E INSTALAÇÃO . AF_08/2022</t>
  </si>
  <si>
    <t xml:space="preserve">LUVA, PPR, DN 50 MM, CLASSE PN 25, INSTALADO EM PRUMADA DE ÁGUA   FORNECIMENTO E INSTALAÇÃO. AF_08/2022</t>
  </si>
  <si>
    <t xml:space="preserve">LUVA, PPR, DN 63 MM, CLASSE PN 25, INSTALADO EM PRUMADA DE ÁGUA   FORNECIMENTO E INSTALAÇÃO. AF_08/2022</t>
  </si>
  <si>
    <t xml:space="preserve">LUVA, PPR, DN 75 MM, CLASSE PN 25, INSTALADO EM PRUMADA DE ÁGUA   FORNECIMENTO E INSTALAÇÃO. AF_08/2022</t>
  </si>
  <si>
    <t xml:space="preserve">LUVA, PPR, DN 90 MM, CLASSE PN 25, INSTALADO EM PRUMADA DE ÁGUA   FORNECIMENTO E INSTALAÇÃO. AF_08/2022</t>
  </si>
  <si>
    <t xml:space="preserve">LUVA, PPR, DN 110 MM, CLASSE PN 25, INSTALADO EM PRUMADA DE ÁGUA   FORNECIMENTO E INSTALAÇÃO. AF_08/2022</t>
  </si>
  <si>
    <t xml:space="preserve">TÊ NORMAL, PPR, DN 25 MM, CLASSE PN 25, INSTALADO EM PRUMADA DE ÁGUA   FORNECIMENTO E INSTALAÇÃO . AF_08/2022</t>
  </si>
  <si>
    <t xml:space="preserve">TÊ NORMAL, PPR, DN 32 MM, CLASSE PN 25, INSTALADO EM PRUMADA DE ÁGUA   FORNECIMENTO E INSTALAÇÃO . AF_08/2022</t>
  </si>
  <si>
    <t xml:space="preserve">TÊ NORMAL, PPR, DN 40 MM, CLASSE PN 25, INSTALADO EM PRUMADA DE ÁGUA   FORNECIMENTO E INSTALAÇÃO . AF_08/2022</t>
  </si>
  <si>
    <t xml:space="preserve">TÊ NORMAL, PPR, DN 50 MM, CLASSE PN 25, INSTALADO EM PRUMADA DE ÁGUA   FORNECIMENTO E INSTALAÇÃO . AF_08/2022</t>
  </si>
  <si>
    <t xml:space="preserve">TÊ NORMAL, PPR, DN 63 MM, CLASSE PN 25, INSTALADO EM PRUMADA DE ÁGUA   FORNECIMENTO E INSTALAÇÃO . AF_08/2022</t>
  </si>
  <si>
    <t xml:space="preserve">TÊ NORMAL, PPR, DN 75 MM, CLASSE PN 25, INSTALADO EM PRUMADA DE ÁGUA   FORNECIMENTO E INSTALAÇÃO . AF_08/2022</t>
  </si>
  <si>
    <t xml:space="preserve">TÊ NORMAL, PPR, DN 90 MM, CLASSE PN 25, INSTALADO EM PRUMADA DE ÁGUA   FORNECIMENTO E INSTALAÇÃO . AF_08/2022</t>
  </si>
  <si>
    <t xml:space="preserve">TÊ NORMAL, PPR, DN 110 MM, CLASSE PN 25, INSTALADO EM PRUMADA DE ÁGUA   FORNECIMENTO E INSTALAÇÃO . AF_08/2022</t>
  </si>
  <si>
    <t xml:space="preserve">LUVA, PPR, DN 20 MM, CLASSE PN 25, INSTALADO EM RESERVAÇÃO DE ÁGUA DE EDIFICAÇÃO QUE POSSUA RESERVATÓRIO DE FIBRA/FIBROCIMENTO  FORNECIMENTO E INSTALAÇÃO. AF_06/2016</t>
  </si>
  <si>
    <t xml:space="preserve">LUVA, PPR, DN 25 MM, CLASSE PN 25, INSTALADO EM RESERVAÇÃO DE ÁGUA DE EDIFICAÇÃO QUE POSSUA RESERVATÓRIO DE FIBRA/FIBROCIMENTO  FORNECIMENTO E INSTALAÇÃO. AF_06/2016</t>
  </si>
  <si>
    <t xml:space="preserve">CONECTOR MACHO, PPR, 25 X 1/2'', CLASSE PN 25,  INSTALADO EM RESERVAÇÃO DE ÁGUA DE EDIFICAÇÃO QUE POSSUA RESERVATÓRIO DE FIBRA/FIBROCIMENTO   FORNECIMENTO E INSTALAÇÃO. AF_06/2016</t>
  </si>
  <si>
    <t xml:space="preserve">LUVA, PPR, DN 32 MM, CLASSE PN 25, INSTALADO EM RESERVAÇÃO DE ÁGUA DE EDIFICAÇÃO QUE POSSUA RESERVATÓRIO DE FIBRA/FIBROCIMENTO  FORNECIMENTO E INSTALAÇÃO. AF_06/2016</t>
  </si>
  <si>
    <t xml:space="preserve">CONECTOR MACHO, PPR, 32 X 3/4'', CLASSE PN 25,  INSTALADO EM RESERVAÇÃO DE ÁGUA DE EDIFICAÇÃO QUE POSSUA RESERVATÓRIO DE FIBRA/FIBROCIMENTO   FORNECIMENTO E INSTALAÇÃO. AF_06/2016</t>
  </si>
  <si>
    <t xml:space="preserve">LUVA, PPR, DN 40 MM, CLASSE PN 25, INSTALADO EM RESERVAÇÃO DE ÁGUA DE EDIFICAÇÃO QUE POSSUA RESERVATÓRIO DE FIBRA/FIBROCIMENTO  FORNECIMENTO E INSTALAÇÃO. AF_06/2016</t>
  </si>
  <si>
    <t xml:space="preserve">LUVA, PPR, DN 50 MM, CLASSE PN 25, INSTALADO EM RESERVAÇÃO DE ÁGUA DE EDIFICAÇÃO QUE POSSUA RESERVATÓRIO DE FIBRA/FIBROCIMENTO  FORNECIMENTO E INSTALAÇÃO. AF_06/2016</t>
  </si>
  <si>
    <t xml:space="preserve">LUVA, PPR, DN 63 MM, CLASSE PN 25, INSTALADO EM RESERVAÇÃO DE ÁGUA DE EDIFICAÇÃO QUE POSSUA RESERVATÓRIO DE FIBRA/FIBROCIMENTO  FORNECIMENTO E INSTALAÇÃO. AF_06/2016</t>
  </si>
  <si>
    <t xml:space="preserve">LUVA, PPR, DN 75 MM, CLASSE PN 25, INSTALADO EM RESERVAÇÃO DE ÁGUA DE EDIFICAÇÃO QUE POSSUA RESERVATÓRIO DE FIBRA/FIBROCIMENTO  FORNECIMENTO E INSTALAÇÃO. AF_06/2016</t>
  </si>
  <si>
    <t xml:space="preserve">LUVA, PPR, DN 90 MM, CLASSE PN 25, INSTALADO EM RESERVAÇÃO DE ÁGUA DE EDIFICAÇÃO QUE POSSUA RESERVATÓRIO DE FIBRA/FIBROCIMENTO  FORNECIMENTO E INSTALAÇÃO. AF_06/2016</t>
  </si>
  <si>
    <t xml:space="preserve">LUVA, PPR, DN 110 MM, CLASSE PN 25, INSTALADO EM RESERVAÇÃO DE ÁGUA DE EDIFICAÇÃO QUE POSSUA RESERVATÓRIO DE FIBRA/FIBROCIMENTO  FORNECIMENTO E INSTALAÇÃO. AF_06/2016</t>
  </si>
  <si>
    <t xml:space="preserve">JOELHO 90 GRAUS, PPR, DN 20 MM, CLASSE PN 25,  INSTALADO EM RESERVAÇÃO DE ÁGUA DE EDIFICAÇÃO QUE POSSUA RESERVATÓRIO DE FIBRA/FIBROCIMENTO  FORNECIMENTO E INSTALAÇÃO. AF_06/2016</t>
  </si>
  <si>
    <t xml:space="preserve">JOELHO 90 GRAUS, PPR, DN 25 MM, CLASSE PN 25,  INSTALADO EM RESERVAÇÃO DE ÁGUA DE EDIFICAÇÃO QUE POSSUA RESERVATÓRIO DE FIBRA/FIBROCIMENTO  FORNECIMENTO E INSTALAÇÃO. AF_06/2016</t>
  </si>
  <si>
    <t xml:space="preserve">JOELHO 90 GRAUS, PPR, DN 32 MM, CLASSE PN 25,  INSTALADO EM RESERVAÇÃO DE ÁGUA DE EDIFICAÇÃO QUE POSSUA RESERVATÓRIO DE FIBRA/FIBROCIMENTO  FORNECIMENTO E INSTALAÇÃO. AF_06/2016</t>
  </si>
  <si>
    <t xml:space="preserve">JOELHO 90 GRAUS, PPR, DN 40 MM, CLASSE PN 25,  INSTALADO EM RESERVAÇÃO DE ÁGUA DE EDIFICAÇÃO QUE POSSUA RESERVATÓRIO DE FIBRA/FIBROCIMENTO  FORNECIMENTO E INSTALAÇÃO. AF_06/2016</t>
  </si>
  <si>
    <t xml:space="preserve">JOELHO 90 GRAUS, PPR, DN 50 MM, CLASSE PN 25,  INSTALADO EM RESERVAÇÃO DE ÁGUA DE EDIFICAÇÃO QUE POSSUA RESERVATÓRIO DE FIBRA/FIBROCIMENTO  FORNECIMENTO E INSTALAÇÃO. AF_06/2016</t>
  </si>
  <si>
    <t xml:space="preserve">JOELHO 90 GRAUS, PPR, DN 63 MM, CLASSE PN 25,  INSTALADO EM RESERVAÇÃO DE ÁGUA DE EDIFICAÇÃO QUE POSSUA RESERVATÓRIO DE FIBRA/FIBROCIMENTO  FORNECIMENTO E INSTALAÇÃO. AF_06/2016</t>
  </si>
  <si>
    <t xml:space="preserve">JOELHO 90 GRAUS, PPR, DN 75 MM, CLASSE PN 25,  INSTALADO EM RESERVAÇÃO DE ÁGUA DE EDIFICAÇÃO QUE POSSUA RESERVATÓRIO DE FIBRA/FIBROCIMENTO  FORNECIMENTO E INSTALAÇÃO. AF_06/2016</t>
  </si>
  <si>
    <t xml:space="preserve">JOELHO 90 GRAUS, PPR, DN 90 MM, CLASSE PN 25,  INSTALADO EM RESERVAÇÃO DE ÁGUA DE EDIFICAÇÃO QUE POSSUA RESERVATÓRIO DE FIBRA/FIBROCIMENTO  FORNECIMENTO E INSTALAÇÃO. AF_06/2016</t>
  </si>
  <si>
    <t xml:space="preserve">JOELHO 90 GRAUS, PPR, DN 110 MM, CLASSE PN 25,  INSTALADO EM RESERVAÇÃO DE ÁGUA DE EDIFICAÇÃO QUE POSSUA RESERVATÓRIO DE FIBRA/FIBROCIMENTO  FORNECIMENTO E INSTALAÇÃO. AF_06/2016</t>
  </si>
  <si>
    <t xml:space="preserve">TÊ MISTURADOR, PPR, DN 20 MM, CLASSE PN 25,  INSTALADO EM RESERVAÇÃO DE ÁGUA DE EDIFICAÇÃO QUE POSSUA RESERVATÓRIO DE FIBRA/FIBROCIMENTO  FORNECIMENTO E INSTALAÇÃO. AF_06/2016</t>
  </si>
  <si>
    <t xml:space="preserve">TÊ MISTURADOR, PPR, DN 25 MM, CLASSE PN 25,  INSTALADO EM RESERVAÇÃO DE ÁGUA DE EDIFICAÇÃO QUE POSSUA RESERVATÓRIO DE FIBRA/FIBROCIMENTO  FORNECIMENTO E INSTALAÇÃO. AF_06/2016</t>
  </si>
  <si>
    <t xml:space="preserve">TÊ, PPR, DN 32 MM, CLASSE PN 25,  INSTALADO EM RESERVAÇÃO DE ÁGUA DE EDIFICAÇÃO QUE POSSUA RESERVATÓRIO DE FIBRA/FIBROCIMENTO  FORNECIMENTO E INSTALAÇÃO. AF_06/2016</t>
  </si>
  <si>
    <t xml:space="preserve">TÊ, PPR, DN 40 MM, CLASSE PN 25,  INSTALADO EM RESERVAÇÃO DE ÁGUA DE EDIFICAÇÃO QUE POSSUA RESERVATÓRIO DE FIBRA/FIBROCIMENTO  FORNECIMENTO E INSTALAÇÃO. AF_06/2016</t>
  </si>
  <si>
    <t xml:space="preserve">TÊ, PPR, DN 50 MM, CLASSE PN 25,  INSTALADO EM RESERVAÇÃO DE ÁGUA DE EDIFICAÇÃO QUE POSSUA RESERVATÓRIO DE FIBRA/FIBROCIMENTO  FORNECIMENTO E INSTALAÇÃO. AF_06/2016</t>
  </si>
  <si>
    <t xml:space="preserve">TÊ, PPR, DN 63 MM, CLASSE PN 25,  INSTALADO EM RESERVAÇÃO DE ÁGUA DE EDIFICAÇÃO QUE POSSUA RESERVATÓRIO DE FIBRA/FIBROCIMENTO  FORNECIMENTO E INSTALAÇÃO. AF_06/2016</t>
  </si>
  <si>
    <t xml:space="preserve">TÊ, PPR, DN 75 MM, CLASSE PN 25,  INSTALADO EM RESERVAÇÃO DE ÁGUA DE EDIFICAÇÃO QUE POSSUA RESERVATÓRIO DE FIBRA/FIBROCIMENTO  FORNECIMENTO E INSTALAÇÃO. AF_06/2016</t>
  </si>
  <si>
    <t xml:space="preserve">TÊ, PPR, DN 90 MM, CLASSE PN 25,  INSTALADO EM RESERVAÇÃO DE ÁGUA DE EDIFICAÇÃO QUE POSSUA RESERVATÓRIO DE FIBRA/FIBROCIMENTO  FORNECIMENTO E INSTALAÇÃO. AF_06/2016</t>
  </si>
  <si>
    <t xml:space="preserve">TÊ, PPR, DN 110 MM, CLASSE PN 25,  INSTALADO EM RESERVAÇÃO DE ÁGUA DE EDIFICAÇÃO QUE POSSUA RESERVATÓRIO DE FIBRA/FIBROCIMENTO  FORNECIMENTO E INSTALAÇÃO. AF_06/2016</t>
  </si>
  <si>
    <t xml:space="preserve">KIT CHASSI PEX, PRÉ-FABRICADO, PARA CHUVEIRO, INCLUSO QUADRO METÁLICO, TUBOS, REGISTROS DE PRESSÃO E CONEXÕES POR CRIMPAGEM - FORNECIMENTO E INSTALAÇÃO. AF_02/2023</t>
  </si>
  <si>
    <t xml:space="preserve">KIT CHASSI PEX, PRÉ-FABRICADO, PARA COZINHA COM CUBA SIMPLES, INCLUSO QUADRO METÁLICO, TUBOS E CONEXÕES POR CRIMPAGEM - FORNECIMENTO E INSTALAÇÃO. AF_02/2023</t>
  </si>
  <si>
    <t xml:space="preserve">KIT CHASSI PEX, PRÉ-FABRICADO, PARA ÁREA DE SERVIÇO COM TANQUE E MÁQUINA DE LAVAR ROUPA, INCLUSO QUADRO METÁLICO, TUBOS E CONEXÕES POR CRIMPAGEM - FORNECIMENTO E INSTALAÇÃO. AF_02/2023</t>
  </si>
  <si>
    <t xml:space="preserve">KIT CHASSI PEX, PRÉ-FABRICADO, PARA CHUVEIRO, INCLUSO QUADRO METÁLICO, TUBOS, REGISTROS DE PRESSÃO E CONEXÕES POR ANEL DESLIZANTE - FORNECIMENTO E INSTALAÇÃO. AF_02/2023</t>
  </si>
  <si>
    <t xml:space="preserve">KIT CHASSI PEX, PRÉ-FABRICADO, PARA COZINHA COM CUBA SIMPLES, INCLUSO QUADRO METÁLICO, TUBOS E CONEXÕES POR ANEL DESLIZANTE - FORNECIMENTO E INSTALAÇÃO. AF_02/2023</t>
  </si>
  <si>
    <t xml:space="preserve">KIT CHASSI PEX, PRÉ-FABRICADO, PARA ÁREA DE SERVIÇO COM TANQUE E MÁQUINA DE LAVAR ROUPA, INCLUSO QUADRO METÁLICO, TUBOS E CONEXÕES POR ANEL DESLIZANTE - FORNECIMENTO E INSTALAÇÃO. AF_02/2023</t>
  </si>
  <si>
    <t xml:space="preserve">UNIÃO METÁLICA PARA INSTALAÇÕES EM PEX ÁGUA, DN 16 MM, COM ANEL DESLIZANTE - FORNECIMENTO E INSTALAÇÃO. AF_02/2023</t>
  </si>
  <si>
    <t xml:space="preserve">CONEXÃO FIXA, ROSCA FÊMEA, METÁLICA, PARA INSTALAÇÕES EM PEX ÁGUA, DN 16 MM X 1/2", COM ANEL DESLIZANTE. FORNECIMENTO E INSTALAÇÃO. AF_02/2023</t>
  </si>
  <si>
    <t xml:space="preserve">CONEXÃO MÓVEL, ROSCA FÊMEA, METÁLICA, PARA INSTALAÇÕES EM PEX ÁGUA, DN 16 MM X 3/4", COM ANEL DESLIZANTE. FORNECIMENTO E INSTALAÇÃO. AF_02/2023</t>
  </si>
  <si>
    <t xml:space="preserve">UNIÃO METÁLICA PARA INSTALAÇÕES EM PEX ÁGUA, DN 20 MM, COM ANEL DESLIZANTE - FORNECIMENTO E INSTALAÇÃO. AF_02/2023</t>
  </si>
  <si>
    <t xml:space="preserve">CONEXÃO FIXA, ROSCA FÊMEA, METÁLICA, PARA INSTALAÇÕES EM PEX ÁGUA, DN 20 MM X 1/2", COM ANEL DESLIZANTE. FORNECIMENTO E INSTALAÇÃO. AF_02/2023</t>
  </si>
  <si>
    <t xml:space="preserve">CONEXÃO FIXA, ROSCA FÊMEA, METÁLICA, PARA INSTALAÇÕES EM PEX ÁGUA, DN 20 MM X 3/4", COM ANEL DESLIZANTE. FORNECIMENTO E INSTALAÇÃO. AF_02/2023</t>
  </si>
  <si>
    <t xml:space="preserve">UNIÃO DE REDUÇÃO, METÁLICA, PARA INSTALAÇÕES EM PEX ÁGUA, DN 20 X 16 MM, CONEXÃO POR ANEL DESLIZANTE - FORNECIMENTO E INSTALAÇÃO. AF_02/2023</t>
  </si>
  <si>
    <t xml:space="preserve">UNIÃO METÁLICA PARA INSTALAÇÕES EM PEX ÁGUA, DN 25 MM, COM ANEL DESLIZANTE - FORNECIMENTO E INSTALAÇÃO. AF_02/2023</t>
  </si>
  <si>
    <t xml:space="preserve">CONEXÃO FIXA, ROSCA FÊMEA, METÁLICA, PARA INSTALAÇÕES EM PEX ÁGUA, DN 25 MM X 3/4", COM ANEL DESLIZANTE - FORNECIMENTO E INSTALAÇÃO. AF_02/2023</t>
  </si>
  <si>
    <t xml:space="preserve">CONEXÃO FIXA, ROSCA FÊMEA, METÁLICA, PARA INSTALAÇÕES EM PEX ÁGUA, DN 25 MM X 1", COM ANEL DESLIZANTE - FORNECIMENTO E INSTALAÇÃO. AF_02/2023</t>
  </si>
  <si>
    <t xml:space="preserve">UNIÃO DE REDUÇÃO, METÁLICA, PARA INSTALAÇÕES EM PEX ÁGUA, DN 25 X 16 MM, CONEXÃO POR ANEL DESLIZANTE - FORNECIMENTO E INSTALAÇÃO. AF_02/2023</t>
  </si>
  <si>
    <t xml:space="preserve">UNIÃO DE REDUÇÃO, METÁLICA, PARA INSTALAÇÕES EM PEX ÁGUA, DN 25 X 20 MM, CONEXÃO POR ANEL DESLIZANTE - FORNECIMENTO E INSTALAÇÃO. AF_02/2023</t>
  </si>
  <si>
    <t xml:space="preserve">UNIÃO METÁLICA PARA INSTALAÇÕES EM PEX ÁGUA, DN 32 MM, COM ANEL DESLIZANTE - FORNECIMENTO E INSTALAÇÃO. AF_02/2023</t>
  </si>
  <si>
    <t xml:space="preserve">CONEXÃO FIXA, ROSCA FÊMEA, METÁLICA, PARA INSTALAÇÕES EM PEX ÁGUA, DN 32 MM X 1", COM ANEL DESLIZANTE - FORNECIMENTO E INSTALAÇÃO. AF_02/2023</t>
  </si>
  <si>
    <t xml:space="preserve">UNIÃO DE REDUÇÃO, METÁLICA, PARA INSTALAÇÕES EM PEX ÁGUA, DN 32 X 25 MM, CONEXÃO POR ANEL DESLIZANTE - FORNECIMENTO E INSTALAÇÃO. AF_02/2023</t>
  </si>
  <si>
    <t xml:space="preserve">LUVA PARA INSTALAÇÕES EM PEX ÁGUA, DN 16 MM, CONEXÃO POR CRIMPAGEM - FORNECIMENTO E INSTALAÇÃO. AF_02/2023</t>
  </si>
  <si>
    <t xml:space="preserve">CONEXÃO FIXA, ROSCA FÊMEA, PARA INSTALAÇÕES EM PEX ÁGUA, DN 16MM X 1/2", CONEXÃO POR CRIMPAGEM - FORNECIMENTO E INSTALAÇÃO. AF_02/2023</t>
  </si>
  <si>
    <t xml:space="preserve">LUVA PARA INSTALAÇÕES EM PEX ÁGUA, DN 20 MM, CONEXÃO POR CRIMPAGEM - FORNECIMENTO E INSTALAÇÃO. AF_02/2023</t>
  </si>
  <si>
    <t xml:space="preserve">CONEXÃO FIXA, ROSCA FÊMEA, PARA INSTALAÇÕES EM PEX ÁGUA, DN 20MM X 1/2", CONEXÃO POR CRIMPAGEM - FORNECIMENTO E INSTALAÇÃO. AF_02/2023</t>
  </si>
  <si>
    <t xml:space="preserve">CONEXÃO FIXA, ROSCA FÊMEA, PARA INSTALAÇÕES EM PEX ÁGUA, DN 20MM X 3/4", CONEXÃO POR CRIMPAGEM - FORNECIMENTO E INSTALAÇÃO. AF_02/2023</t>
  </si>
  <si>
    <t xml:space="preserve">LUVA DE REDUÇÃO PARA INSTALAÇÕES EM PEX ÁGUA, DN 20 X 16 MM, CONEXÃO POR CRIMPAGEM - FORNECIMENTO E INSTALAÇÃO. AF_02/2023</t>
  </si>
  <si>
    <t xml:space="preserve">LUVA PARA INSTALAÇÕES EM PEX ÁGUA, DN 25 MM, CONEXÃO POR CRIMPAGEM - FORNECIMENTO E INSTALAÇÃO. AF_02/2023</t>
  </si>
  <si>
    <t xml:space="preserve">CONEXÃO FIXA, ROSCA FÊMEA, PARA INSTALAÇÕES EM PEX ÁGUA, DN 25MM X 3/4", CONEXÃO POR CRIMPAGEM - FORNECIMENTO E INSTALAÇÃO. AF_02/2023</t>
  </si>
  <si>
    <t xml:space="preserve">LUVA DE REDUÇÃO PARA INSTALAÇÕES EM PEX ÁGUA, DN 25 X 16 MM, CONEXÃO POR CRIMPAGEM - FORNECIMENTO E INSTALAÇÃO. AF_02/2023</t>
  </si>
  <si>
    <t xml:space="preserve">LUVA PARA INSTALAÇÕES EM PEX ÁGUA, DN 32 MM, CONEXÃO POR CRIMPAGEM - FORNECIMENTO E INSTALAÇÃO. AF_02/2023</t>
  </si>
  <si>
    <t xml:space="preserve">LUVA DE REDUÇÃO PARA INSTALAÇÕES EM PEX ÁGUA, DN 32 X 25 MM, CONEXÃO POR CRIMPAGEM - FORNECIMENTO E INSTALAÇÃO. AF_02/2023</t>
  </si>
  <si>
    <t xml:space="preserve">JOELHO 90 GRAUS, METÁLICO, PARA INSTALAÇÕES EM PEX ÁGUA, DN 16 MM, CONEXÃO POR ANEL DESLIZANTE - FORNECIMENTO E INSTALAÇÃO. AF_02/2023</t>
  </si>
  <si>
    <t xml:space="preserve">JOELHO 90 GRAUS, ROSCA FÊMEA TERMINAL, METÁLICO, PARA INSTALAÇÕES EM PEX ÁGUA, DN 16MM X 1/2", CONEXÃO POR ANEL DESLIZANTE - FORNECIMENTO E INSTALAÇÃO. AF_02/2023</t>
  </si>
  <si>
    <t xml:space="preserve">JOELHO, ROSCA FÊMEA, COM BASE FIXA, METÁLICO, PARA INSTALAÇÕES EM PEX ÁGUA, DN 16MM X 1/2", CONEXÃO POR ANEL DESLIZANTE - FORNECIMENTO E INSTALAÇÃO. AF_02/2023</t>
  </si>
  <si>
    <t xml:space="preserve">JOELHO 90 GRAUS, METÁLICO, PARA INSTALAÇÕES EM PEX ÁGUA, DN 20 MM, CONEXÃO POR ANEL DESLIZANTE - FORNECIMENTO E INSTALAÇÃO. AF_02/2023</t>
  </si>
  <si>
    <t xml:space="preserve">JOELHO 90 GRAUS, ROSCA FÊMEA TERMINAL, METÁLICO, PARA INSTALAÇÕES EM PEX ÁGUA, DN 20 MM X 1/2", CONEXÃO POR ANEL DESLIZANTE - FORNECIMENTO E INSTALAÇÃO. AF_02/2023</t>
  </si>
  <si>
    <t xml:space="preserve">JOELHO 90 GRAUS, ROSCA FÊMEA TERMINAL, METÁLICO, PARA INSTALAÇÕES EM PEX ÁGUA, DN 20 MM X 3/4", CONEXÃO POR ANEL DESLIZANTE - FORNECIMENTO E INSTALAÇÃO. AF_02/2023</t>
  </si>
  <si>
    <t xml:space="preserve">JOELHO ROSCA FÊMEA, COM BASE FIXA, METÁLICO, PARA INSTALAÇÕES EM PEX ÁGUA, DN 20MM X 1/2", CONEXÃO POR ANEL DESLIZANTE - FORNECIMENTO E INSTALAÇÃO. AF_02/2023</t>
  </si>
  <si>
    <t xml:space="preserve">JOELHO ROSCA FÊMEA, MÓVEL, METÁLICO, PARA INSTALAÇÕES EM PEX ÁGUA, DN 20MM X 3/4", CONEXÃO POR ANEL DESLIZANTE - FORNECIMENTO E INSTALAÇÃO. AF_02/2023</t>
  </si>
  <si>
    <t xml:space="preserve">JOELHO 90 GRAUS, METÁLICO, PARA INSTALAÇÕES EM PEX ÁGUA, DN 25 MM, CONEXÃO POR ANEL DESLIZANTE - FORNECIMENTO E INSTALAÇÃO. AF_02/2023</t>
  </si>
  <si>
    <t xml:space="preserve">JOELHO 90 GRAUS, ROSCA FÊMEA TERMINAL, METÁLICO, PARA INSTALAÇÕES EM PEX ÁGUA, DN 25 MM X 3/4", CONEXÃO POR ANEL DESLIZANTE - FORNECIMENTO E INSTALAÇÃO. AF_02/2023</t>
  </si>
  <si>
    <t xml:space="preserve">JOELHO ROSCA FÊMEA, COM BASE FIXA, METÁLICO, PARA INSTALAÇÕES EM PEX ÁGUA, DN 25MM X 3/4", CONEXÃO POR ANEL DESLIZANTE - FORNECIMENTO E INSTALAÇÃO. AF_02/2023</t>
  </si>
  <si>
    <t xml:space="preserve">JOELHO 90 GRAUS, METÁLICO, PARA INSTALAÇÕES EM PEX ÁGUA, DN 32 MM, CONEXÃO POR ANEL DESLIZANTE - FORNECIMENTO E INSTALAÇÃO. AF_02/2023</t>
  </si>
  <si>
    <t xml:space="preserve">JOELHO 90 GRAUS, PARA INSTALAÇÕES EM PEX ÁGUA, DN 16 MM, CONEXÃO POR CRIMPAGEM - FORNECIMENTO E INSTALAÇÃO. AF_02/2023</t>
  </si>
  <si>
    <t xml:space="preserve">JOELHO 90 GRAUS, ROSCA FÊMEA TERMINAL, PARA INSTALAÇÕES EM PEX ÁGUA, DN 16MM X 1/2", CONEXÃO POR CRIMPAGEM - FORNECIMENTO E INSTALAÇÃO. AF_02/2023</t>
  </si>
  <si>
    <t xml:space="preserve">JOELHO 90 GRAUS, PARA INSTALAÇÕES EM PEX ÁGUA, DN 20 MM, CONEXÃO POR CRIMPAGEM - FORNECIMENTO E INSTALAÇÃO. AF_02/2023</t>
  </si>
  <si>
    <t xml:space="preserve">JOELHO 90 GRAUS, ROSCA FÊMEA TERMINAL, PARA INSTALAÇÕES EM PEX ÁGUA, DN 20MM X 1/2", CONEXÃO POR CRIMPAGEM - FORNECIMENTO E INSTALAÇÃO. AF_02/2023</t>
  </si>
  <si>
    <t xml:space="preserve">JOELHO 90 GRAUS, ROSCA FÊMEA TERMINAL, PARA INSTALAÇÕES EM PEX ÁGUA, DN 20MM X 3/4", CONEXÃO POR CRIMPAGEM - FORNECIMENTO E INSTALAÇÃO. AF_02/2023</t>
  </si>
  <si>
    <t xml:space="preserve">JOELHO 90 GRAUS, PARA INSTALAÇÕES EM PEX ÁGUA, DN 25 MM, CONEXÃO POR CRIMPAGEM - FORNECIMENTO E INSTALAÇÃO. AF_02/2023</t>
  </si>
  <si>
    <t xml:space="preserve">JOELHO 90 GRAUS, ROSCA FÊMEA TERMINAL, PARA INSTALAÇÕES EM PEX ÁGUA, DN 25MM X 1/2", CONEXÃO POR CRIMPAGEM - FORNECIMENTO E INSTALAÇÃO. AF_02/2023</t>
  </si>
  <si>
    <t xml:space="preserve">TÊ, METÁLICO, PARA INSTALAÇÕES EM PEX ÁGUA, DN 16 MM, CONEXÃO POR ANEL DESLIZANTE - FORNECIMENTO E INSTALAÇÃO. AF_02/2023</t>
  </si>
  <si>
    <t xml:space="preserve">TÊ, ROSCA FÊMEA, METÁLICO, PARA INSTALAÇÕES EM PEX ÁGUA, DN 16 MM X ½, CONEXÃO POR ANEL DESLIZANTE - FORNECIMENTO E INSTALAÇÃO. AF_02/2023</t>
  </si>
  <si>
    <t xml:space="preserve">TÊ, METÁLICO, PARA INSTALAÇÕES EM PEX ÁGUA, DN 20 MM, CONEXÃO POR ANEL DESLIZANTE - FORNECIMENTO E INSTALAÇÃO. AF_02/2023</t>
  </si>
  <si>
    <t xml:space="preserve">TÊ, ROSCA FÊMEA, METÁLICO, PARA INSTALAÇÕES EM PEX ÁGUA, DN 20 MM X 1/2", CONEXÃO POR ANEL DESLIZANTE - FORNECIMENTO E INSTALAÇÃO. AF_02/2023</t>
  </si>
  <si>
    <t xml:space="preserve">TÊ, METÁLICO, PARA INSTALAÇÕES EM PEX ÁGUA, DN 25 MM, CONEXÃO POR ANEL DESLIZANTE - FORNECIMENTO E INSTALAÇÃO. AF_02/2023</t>
  </si>
  <si>
    <t xml:space="preserve">TÊ, ROSCA FÊMEA, METÁLICO, PARA INSTALAÇÕES EM PEX ÁGUA, DN 25 MM X 3/4", CONEXÃO POR ANEL DESLIZANTE - FORNECIMENTO E INSTALAÇÃO. AF_02/2023</t>
  </si>
  <si>
    <t xml:space="preserve">TÊ, METÁLICO, PARA INSTALAÇÕES EM PEX ÁGUA, DN 32 MM, CONEXÃO POR ANEL DESLIZANTE - FORNECIMENTO E INSTALAÇÃO. AF_02/2023</t>
  </si>
  <si>
    <t xml:space="preserve">TÊ, PARA INSTALAÇÕES EM PEX ÁGUA, DN 16 MM, CONEXÃO POR CRIMPAGEM - FORNECIMENTO E INSTALAÇÃO. AF_02/2023</t>
  </si>
  <si>
    <t xml:space="preserve">TÊ, PARA INSTALAÇÕES EM PEX ÁGUA, DN 20 MM, CONEXÃO POR CRIMPAGEM - FORNECIMENTO E INSTALAÇÃO. AF_02/2023</t>
  </si>
  <si>
    <t xml:space="preserve">TÊ, PARA INSTALAÇÕES EM PEX ÁGUA, DN 25 MM, CONEXÃO POR CRIMPAGEM - FORNECIMENTO E INSTALAÇÃO. AF_02/2023</t>
  </si>
  <si>
    <t xml:space="preserve">TÊ, PARA INSTALAÇÕES EM PEX ÁGUA, DN 32 MM, CONEXÃO POR CRIMPAGEM - FORNECIMENTO E INSTALAÇÃO. AF_02/2023</t>
  </si>
  <si>
    <t xml:space="preserve">DISTRIBUIDOR 2 SAÍDAS, METÁLICO, PARA INSTALAÇÕES EM PEX ÁGUA, ENTRADA DE 3/4" X 2 SAÍDAS DE 1/2", CONEXÃO POR ANEL DESLIZANTE - FORNECIMENTO E INSTALAÇÃO. AF_02/2023</t>
  </si>
  <si>
    <t xml:space="preserve">DISTRIBUIDOR 2 SAÍDAS, METÁLICO, PARA INSTALAÇÕES EM PEX ÁGUA, ENTRADA DE 1" X 2 SAÍDAS DE 1/2", CONEXÃO POR ANEL DESLIZANTE - FORNECIMENTO E INSTALAÇÃO. AF_02/2023</t>
  </si>
  <si>
    <t xml:space="preserve">DISTRIBUIDOR 3 SAÍDAS, METÁLICO, PARA INSTALAÇÕES EM PEX ÁGUA, ENTRADA DE 3/4" X 3 SAÍDAS DE 1/2", CONEXÃO POR ANEL DESLIZANTE - FORNECIMENTO E INSTALAÇÃO. AF_02/2023</t>
  </si>
  <si>
    <t xml:space="preserve">DISTRIBUIDOR 3 SAÍDAS, METÁLICO, PARA INSTALAÇÕES EM PEX ÁGUA, ENTRADA DE 1" X 3 SAÍDAS DE 1/2", CONEXÃO POR ANEL DESLIZANTE - FORNECIMENTO E INSTALAÇÃO. AF_02/2023</t>
  </si>
  <si>
    <t xml:space="preserve">DISTRIBUIDOR 2 SAÍDAS, PARA INSTALAÇÕES EM PEX ÁGUA, ENTRADA DE 32 MM X 2 SAÍDAS DE 16 MM, CONEXÃO POR CRIMPAGEM FORNECIMENTO E INSTALAÇÃO. AF_02/2023</t>
  </si>
  <si>
    <t xml:space="preserve">DISTRIBUIDOR 2 SAÍDAS, PARA INSTALAÇÕES EM PEX ÁGUA, ENTRADA DE 32 MM X 2 SAÍDAS DE 25 MM, CONEXÃO POR CRIMPAGEM - FORNECIMENTO E INSTALAÇÃO. AF_02/2023</t>
  </si>
  <si>
    <t xml:space="preserve">DISTRIBUIDOR 3 SAÍDAS, PARA INSTALAÇÕES EM PEX ÁGUA, ENTRADA DE 32 MM X 3 SAÍDAS DE 16 MM, CONEXÃO POR CRIMPAGEM - FORNECIMENTO E INSTALAÇÃO. AF_02/2023</t>
  </si>
  <si>
    <t xml:space="preserve">DISTRIBUIDOR 3 SAÍDAS, PARA INSTALAÇÕES EM PEX ÁGUA, ENTRADA DE 32 MM X 3 SAÍDAS DE 25 MM, CONEXÃO POR CRIMPAGEM - FORNECIMENTO E INSTALAÇÃO. AF_02/2023</t>
  </si>
  <si>
    <t xml:space="preserve">FLANGE EM AÇO, DN 15 MM X 1/2'', INSTALADO EM RESERVAÇÃO DE ÁGUA DE EDIFICAÇÃO QUE POSSUA RESERVATÓRIO DE FIBRA/FIBROCIMENTO - FORNECIMENTO E INSTALAÇÃO. AF_06/2016</t>
  </si>
  <si>
    <t xml:space="preserve">FLANGE EM AÇO, DN 20 MM X 3/4'', INSTALADO EM RESERVAÇÃO DE ÁGUA DE EDIFICAÇÃO QUE POSSUA RESERVATÓRIO DE FIBRA/FIBROCIMENTO - FORNECIMENTO E INSTALAÇÃO. AF_06/2016</t>
  </si>
  <si>
    <t xml:space="preserve">FLANGE EM AÇO, DN 25 MM X 1'', INSTALADO EM RESERVAÇÃO DE ÁGUA DE EDIFICAÇÃO QUE POSSUA RESERVATÓRIO DE FIBRA/FIBROCIMENTO - FORNECIMENTO E INSTALAÇÃO. AF_06/2016</t>
  </si>
  <si>
    <t xml:space="preserve">FLANGE EM AÇO, DN 32 MM X 1 1/4'', INSTALADO EM RESERVAÇÃO DE ÁGUA DE EDIFICAÇÃO QUE POSSUA RESERVATÓRIO DE FIBRA/FIBROCIMENTO - FORNECIMENTO E INSTALAÇÃO. AF_06/2016</t>
  </si>
  <si>
    <t xml:space="preserve">FLANGE EM AÇO, DN 40 MM X 1 1/2'', INSTALADO EM RESERVAÇÃO DE ÁGUA DE EDIFICAÇÃO QUE POSSUA RESERVATÓRIO DE FIBRA/FIBROCIMENTO - FORNECIMENTO E INSTALAÇÃO. AF_06/2016</t>
  </si>
  <si>
    <t xml:space="preserve">ACOPLAMENTO RÍGIDO EM AÇO, CONEXÃO RANHURADA, DN 50 (2"), INSTALADO EM PRUMADAS - FORNECIMENTO E INSTALAÇÃO. AF_10/2020</t>
  </si>
  <si>
    <t xml:space="preserve">ACOPLAMENTO RÍGIDO EM AÇO, CONEXÃO RANHURADA, DN 65 (2 1/2"), INSTALADO EM PRUMADAS - FORNECIMENTO E INSTALAÇÃO. AF_10/2020</t>
  </si>
  <si>
    <t xml:space="preserve">ACOPLAMENTO RÍGIDO EM AÇO, CONEXÃO RANHURADA, DN 80 (3"), INSTALADO EM PRUMADAS - FORNECIMENTO E INSTALAÇÃO. AF_10/2020</t>
  </si>
  <si>
    <t xml:space="preserve">CURVA 45 GRAUS, EM AÇO, CONEXÃO RANHURADA, DN 50 (2"), INSTALADO EM PRUMADAS - FORNECIMENTO E INSTALAÇÃO. AF_10/2020</t>
  </si>
  <si>
    <t xml:space="preserve">CURVA 90 GRAUS, EM AÇO, CONEXÃO RANHURADA, DN 50 (2"), INSTALADO EM PRUMADAS - FORNECIMENTO E INSTALAÇÃO. AF_10/2020</t>
  </si>
  <si>
    <t xml:space="preserve">CURVA 45 GRAUS, EM AÇO, CONEXÃO RANHURADA, DN 65 (2 1/2"), INSTALADO EM PRUMADAS - FORNECIMENTO E INSTALAÇÃO. AF_10/2020</t>
  </si>
  <si>
    <t xml:space="preserve">CURVA 90 GRAUS, EM AÇO, CONEXÃO RANHURADA, DN 65 (2 1/2"), INSTALADO EM PRUMADAS - FORNECIMENTO E INSTALAÇÃO. AF_10/2020</t>
  </si>
  <si>
    <t xml:space="preserve">CURVA 45 GRAUS, EM AÇO, CONEXÃO RANHURADA, DN 80 (3), INSTALADO EM PRUMADAS - FORNECIMENTO E INSTALAÇÃO. AF_10/2020</t>
  </si>
  <si>
    <t xml:space="preserve">CURVA 90 GRAUS, EM AÇO, CONEXÃO RANHURADA, DN 80 (3"), INSTALADO EM PRUMADAS - FORNECIMENTO E INSTALAÇÃO. AF_10/2020</t>
  </si>
  <si>
    <t xml:space="preserve">TÊ, EM AÇO, CONEXÃO RANHURADA, DN 50 (2"), INSTALADO EM PRUMADAS - FORNECIMENTO E INSTALAÇÃO. AF_10/2020</t>
  </si>
  <si>
    <t xml:space="preserve">TÊ, EM AÇO, CONEXÃO RANHURADA, DN 65 (2 1/2"), INSTALADO EM PRUMADAS - FORNECIMENTO E INSTALAÇÃO. AF_10/2020</t>
  </si>
  <si>
    <t xml:space="preserve">TÊ, EM AÇO, CONEXÃO RANHURADA, DN 80 (3"), INSTALADO EM PRUMADAS - FORNECIMENTO E INSTALAÇÃO. AF_10/2020</t>
  </si>
  <si>
    <t xml:space="preserve">LUVA, EM AÇO, CONEXÃO SOLDADA, DN 50 (2"), INSTALADO EM PRUMADAS - FORNECIMENTO E INSTALAÇÃO. AF_10/2020</t>
  </si>
  <si>
    <t xml:space="preserve">LUVA COM REDUÇÃO, EM AÇO, CONEXÃO SOLDADA, DN 50 X 40 MM (2  X 1 1/2"), INSTALADO EM PRUMADAS - FORNECIMENTO E INSTALAÇÃO. AF_10/2020</t>
  </si>
  <si>
    <t xml:space="preserve">LUVA, EM AÇO, CONEXÃO SOLDADA, DN 65 (2 1/2"), INSTALADO EM PRUMADAS - FORNECIMENTO E INSTALAÇÃO. AF_10/2020</t>
  </si>
  <si>
    <t xml:space="preserve">LUVA COM REDUÇÃO, EM AÇO, CONEXÃO SOLDADA, DN 65 X 50 MM (2 1/2" X 2"), INSTALADO EM PRUMADAS - FORNECIMENTO E INSTALAÇÃO. AF_10/2020</t>
  </si>
  <si>
    <t xml:space="preserve">LUVA, EM AÇO, CONEXÃO SOLDADA, DN 80 (3"), INSTALADO EM PRUMADAS - FORNECIMENTO E INSTALAÇÃO. AF_10/2020</t>
  </si>
  <si>
    <t xml:space="preserve">LUVA COM REDUÇÃO, EM AÇO, CONEXÃO SOLDADA, DN 80 X 65 MM (3" X 2 1/2"), INSTALADO EM PRUMADAS - FORNECIMENTO E INSTALAÇÃO. AF_10/2020</t>
  </si>
  <si>
    <t xml:space="preserve">CURVA 45 GRAUS, EM AÇO, CONEXÃO SOLDADA, DN 50 (2"), INSTALADO EM PRUMADAS - FORNECIMENTO E INSTALAÇÃO. AF_10/2020</t>
  </si>
  <si>
    <t xml:space="preserve">CURVA 90 GRAUS, EM AÇO, CONEXÃO SOLDADA, DN 50 (2"), INSTALADO EM PRUMADAS - FORNECIMENTO E INSTALAÇÃO. AF_10/2020</t>
  </si>
  <si>
    <t xml:space="preserve">CURVA 45 GRAUS, EM AÇO, CONEXÃO SOLDADA, DN 65 (2 1/2"), INSTALADO EM PRUMADAS - FORNECIMENTO E INSTALAÇÃO. AF_10/2020</t>
  </si>
  <si>
    <t xml:space="preserve">CURVA 90 GRAUS, EM AÇO, CONEXÃO SOLDADA, DN 65 (2 1/2"), INSTALADO EM PRUMADAS - FORNECIMENTO E INSTALAÇÃO. AF_10/2020</t>
  </si>
  <si>
    <t xml:space="preserve">CURVA 45 GRAUS, EM AÇO, CONEXÃO SOLDADA, DN 80 (3"), INSTALADO EM PRUMADAS - FORNECIMENTO E INSTALAÇÃO. AF_10/2020</t>
  </si>
  <si>
    <t xml:space="preserve">CURVA 90 GRAUS, EM AÇO, CONEXÃO SOLDADA, DN 80 (3"), INSTALADO EM PRUMADAS - FORNECIMENTO E INSTALAÇÃO. AF_10/2020</t>
  </si>
  <si>
    <t xml:space="preserve">TÊ, EM AÇO, CONEXÃO SOLDADA, DN 50 (2"), INSTALADO EM PRUMADAS - FORNECIMENTO E INSTALAÇÃO. AF_10/2020</t>
  </si>
  <si>
    <t xml:space="preserve">TÊ, EM AÇO, CONEXÃO SOLDADA, DN 65 (2 1/2"), INSTALADO EM PRUMADAS - FORNECIMENTO E INSTALAÇÃO. AF_10/2020</t>
  </si>
  <si>
    <t xml:space="preserve">TÊ, EM AÇO, CONEXÃO SOLDADA, DN 80 (3"), INSTALADO EM PRUMADAS - FORNECIMENTO E INSTALAÇÃO. AF_10/2020</t>
  </si>
  <si>
    <t xml:space="preserve">LUVA, EM AÇO, CONEXÃO SOLDADA, DN 25 (1"), INSTALADO EM REDE DE ALIMENTAÇÃO PARA HIDRANTE - FORNECIMENTO E INSTALAÇÃO. AF_10/2020</t>
  </si>
  <si>
    <t xml:space="preserve">LUVA COM REDUÇÃO, EM AÇO, CONEXÃO SOLDADA, DN 25 X 20 MM (1  X 3/4"), INSTALADO EM REDE DE ALIMENTAÇÃO PARA HIDRANTE - FORNECIMENTO E INSTALAÇÃO. AF_10/2020</t>
  </si>
  <si>
    <t xml:space="preserve">LUVA, EM AÇO, CONEXÃO SOLDADA, DN 32 (1 1/4"), INSTALADO EM REDE DE ALIMENTAÇÃO PARA HIDRANTE - FORNECIMENTO E INSTALAÇÃO. AF_10/2020</t>
  </si>
  <si>
    <t xml:space="preserve">LUVA COM REDUÇÃO, EM AÇO, CONEXÃO SOLDADA, DN 32 X 25 MM (1 1/4"  X 1"), INSTALADO EM REDE DE ALIMENTAÇÃO PARA HIDRANTE - FORNECIMENTO E INSTALAÇÃO. AF_10/2020</t>
  </si>
  <si>
    <t xml:space="preserve">LUVA, EM AÇO, CONEXÃO SOLDADA, DN 40 (1 1/2"), INSTALADO EM REDE DE ALIMENTAÇÃO PARA HIDRANTE - FORNECIMENTO E INSTALAÇÃO. AF_10/2020</t>
  </si>
  <si>
    <t xml:space="preserve">LUVA COM REDUÇÃO, EM AÇO, CONEXÃO SOLDADA, DN 40  X 32 MM (1 1/2" X 1 1/4"), INSTALADO EM REDE DE ALIMENTAÇÃO PARA HIDRANTE - FORNECIMENTO E INSTALAÇÃO. AF_10/2020</t>
  </si>
  <si>
    <t xml:space="preserve">LUVA, EM AÇO, CONEXÃO SOLDADA, DN 50 (2"), INSTALADO EM REDE DE ALIMENTAÇÃO PARA HIDRANTE - FORNECIMENTO E INSTALAÇÃO. AF_10/2020</t>
  </si>
  <si>
    <t xml:space="preserve">LUVA COM REDUÇÃO, EM AÇO, CONEXÃO SOLDADA, DN 50 X 40 MM (2" X 1 1/2"), INSTALADO EM REDE DE ALIMENTAÇÃO PARA HIDRANTE - FORNECIMENTO E INSTALAÇÃO. AF_10/2020</t>
  </si>
  <si>
    <t xml:space="preserve">LUVA, EM AÇO, CONEXÃO SOLDADA, DN 65 (2 1/2"), INSTALADO EM REDE DE ALIMENTAÇÃO PARA HIDRANTE - FORNECIMENTO E INSTALAÇÃO. AF_10/2020</t>
  </si>
  <si>
    <t xml:space="preserve">LUVA COM REDUÇÃO, EM AÇO, CONEXÃO SOLDADA, DN 65 X 50 MM (2 1/2" X 2"), INSTALADO EM REDE DE ALIMENTAÇÃO PARA HIDRANTE - FORNECIMENTO E INSTALAÇÃO. AF_10/2020</t>
  </si>
  <si>
    <t xml:space="preserve">LUVA, EM AÇO, CONEXÃO SOLDADA, DN 80 (3"), INSTALADO EM REDE DE ALIMENTAÇÃO PARA HIDRANTE - FORNECIMENTO E INSTALAÇÃO. AF_10/2020</t>
  </si>
  <si>
    <t xml:space="preserve">LUVA COM REDUÇÃO, EM AÇO, CONEXÃO SOLDADA, DN 80 X 65 MM (3" X 2 1/2"), INSTALADO EM REDE DE ALIMENTAÇÃO PARA HIDRANTE - FORNECIMENTO E INSTALAÇÃO. AF_10/2020</t>
  </si>
  <si>
    <t xml:space="preserve">CURVA 45 GRAUS, EM AÇO, CONEXÃO SOLDADA, DN 25 (1"), INSTALADO EM REDE DE ALIMENTAÇÃO PARA HIDRANTE - FORNECIMENTO E INSTALAÇÃO. AF_10/2020</t>
  </si>
  <si>
    <t xml:space="preserve">CURVA 90 GRAUS, EM AÇO, CONEXÃO SOLDADA, DN 25 (1"), INSTALADO EM REDE DE ALIMENTAÇÃO PARA HIDRANTE - FORNECIMENTO E INSTALAÇÃO. AF_10/2020</t>
  </si>
  <si>
    <t xml:space="preserve">CURVA 45 GRAUS, EM AÇO, CONEXÃO SOLDADA, DN 32 (1 1/4"), INSTALADO EM REDE DE ALIMENTAÇÃO PARA HIDRANTE - FORNECIMENTO E INSTALAÇÃO. AF_10/2020</t>
  </si>
  <si>
    <t xml:space="preserve">CURVA 90 GRAUS, EM AÇO, CONEXÃO SOLDADA, DN 32 (1 1/4"), INSTALADO EM REDE DE ALIMENTAÇÃO PARA HIDRANTE - FORNECIMENTO E INSTALAÇÃO. AF_10/2020</t>
  </si>
  <si>
    <t xml:space="preserve">CURVA 45 GRAUS, EM AÇO, CONEXÃO SOLDADA, DN 40 (1 1/2"), INSTALADO EM REDE DE ALIMENTAÇÃO PARA HIDRANTE - FORNECIMENTO E INSTALAÇÃO. AF_10/2020</t>
  </si>
  <si>
    <t xml:space="preserve">CURVA 90 GRAUS, EM AÇO, CONEXÃO SOLDADA, DN 40 (1 1/2"), INSTALADO EM REDE DE ALIMENTAÇÃO PARA HIDRANTE - FORNECIMENTO E INSTALAÇÃO. AF_10/2020</t>
  </si>
  <si>
    <t xml:space="preserve">CURVA 45 GRAUS, EM AÇO, CONEXÃO SOLDADA, DN 50 (2"), INSTALADO EM REDE DE ALIMENTAÇÃO PARA HIDRANTE - FORNECIMENTO E INSTALAÇÃO. AF_10/2020</t>
  </si>
  <si>
    <t xml:space="preserve">CURVA 90 GRAUS, EM AÇO, CONEXÃO SOLDADA, DN 50 (2"), INSTALADO EM REDE DE ALIMENTAÇÃO PARA HIDRANTE - FORNECIMENTO E INSTALAÇÃO. AF_10/2020</t>
  </si>
  <si>
    <t xml:space="preserve">CURVA 45 GRAUS, EM AÇO, CONEXÃO SOLDADA, DN 65 (2 1/2"), INSTALADO EM REDE DE ALIMENTAÇÃO PARA HIDRANTE - FORNECIMENTO E INSTALAÇÃO. AF_10/2020</t>
  </si>
  <si>
    <t xml:space="preserve">CURVA 90 GRAUS, EM AÇO, CONEXÃO SOLDADA, DN 65 (2 1/2"), INSTALADO EM REDE DE ALIMENTAÇÃO PARA HIDRANTE - FORNECIMENTO E INSTALAÇÃO. AF_10/2020</t>
  </si>
  <si>
    <t xml:space="preserve">CURVA 45 GRAUS, EM AÇO, CONEXÃO SOLDADA, DN 80 (3"), INSTALADO EM REDE DE ALIMENTAÇÃO PARA HIDRANTE - FORNECIMENTO E INSTALAÇÃO. AF_10/2020</t>
  </si>
  <si>
    <t xml:space="preserve">CURVA 90 GRAUS, EM AÇO, CONEXÃO SOLDADA, DN 80 (3"), INSTALADO EM REDE DE ALIMENTAÇÃO PARA HIDRANTE - FORNECIMENTO E INSTALAÇÃO. AF_10/2020</t>
  </si>
  <si>
    <t xml:space="preserve">TÊ, EM AÇO, CONEXÃO SOLDADA, DN 25 (1"), INSTALADO EM REDE DE ALIMENTAÇÃO PARA HIDRANTE - FORNECIMENTO E INSTALAÇÃO. AF_10/2020</t>
  </si>
  <si>
    <t xml:space="preserve">TÊ, EM AÇO, CONEXÃO SOLDADA, DN 32 (1 1/4"), INSTALADO EM REDE DE ALIMENTAÇÃO PARA HIDRANTE - FORNECIMENTO E INSTALAÇÃO. AF_10/2020</t>
  </si>
  <si>
    <t xml:space="preserve">TÊ, EM AÇO, CONEXÃO SOLDADA, DN 40 (1 1/2"), INSTALADO EM REDE DE ALIMENTAÇÃO PARA HIDRANTE - FORNECIMENTO E INSTALAÇÃO. AF_10/2020</t>
  </si>
  <si>
    <t xml:space="preserve">TÊ, EM AÇO, CONEXÃO SOLDADA, DN 50 (2"), INSTALADO EM REDE DE ALIMENTAÇÃO PARA HIDRANTE - FORNECIMENTO E INSTALAÇÃO. AF_10/2020</t>
  </si>
  <si>
    <t xml:space="preserve">TÊ, EM AÇO, CONEXÃO SOLDADA, DN 65 (2 1/2"), INSTALADO EM REDE DE ALIMENTAÇÃO PARA HIDRANTE - FORNECIMENTO E INSTALAÇÃO. AF_10/2020</t>
  </si>
  <si>
    <t xml:space="preserve">TÊ, EM AÇO, CONEXÃO SOLDADA, DN 80 (3"), INSTALADO EM REDE DE ALIMENTAÇÃO PARA HIDRANTE - FORNECIMENTO E INSTALAÇÃO. AF_10/2020</t>
  </si>
  <si>
    <t xml:space="preserve">LUVA, EM AÇO, CONEXÃO SOLDADA, DN 25 (1"), INSTALADO EM REDE DE ALIMENTAÇÃO PARA SPRINKLER - FORNECIMENTO E INSTALAÇÃO. AF_10/2020</t>
  </si>
  <si>
    <t xml:space="preserve">LUVA COM REDUÇÃO, EM AÇO, CONEXÃO SOLDADA, DN 25 X 20 MM (1" X 3/4"), INSTALADO EM REDE DE ALIMENTAÇÃO PARA SPRINKLER - FORNECIMENTO E INSTALAÇÃO. AF_10/2020</t>
  </si>
  <si>
    <t xml:space="preserve">LUVA, EM AÇO, CONEXÃO SOLDADA, DN 32 (1 1/4"), INSTALADO EM REDE DE ALIMENTAÇÃO PARA SPRINKLER - FORNECIMENTO E INSTALAÇÃO. AF_10/2020</t>
  </si>
  <si>
    <t xml:space="preserve">LUVA COM REDUÇÃO, EM AÇO, CONEXÃO SOLDADA, DN 32 X 25 MM (1 1/4"  X 1"), INSTALADO EM REDE DE ALIMENTAÇÃO PARA SPRINKLER - FORNECIMENTO E INSTALAÇÃO. AF_10/2020</t>
  </si>
  <si>
    <t xml:space="preserve">LUVA, EM AÇO, CONEXÃO SOLDADA, DN 40 (1 1/2"), INSTALADO EM REDE DE ALIMENTAÇÃO PARA SPRINKLER - FORNECIMENTO E INSTALAÇÃO. AF_10/2020</t>
  </si>
  <si>
    <t xml:space="preserve">LUVA COM REDUÇÃO, EM AÇO, CONEXÃO SOLDADA, DN 40  X 32 MM (1 1/2" X 1 1/4"), INSTALADO EM REDE DE ALIMENTAÇÃO PARA SPRINKLER - FORNECIMENTO E INSTALAÇÃO. AF_10/2020</t>
  </si>
  <si>
    <t xml:space="preserve">LUVA, EM AÇO, CONEXÃO SOLDADA, DN 50 (2"), INSTALADO EM REDE DE ALIMENTAÇÃO PARA SPRINKLER - FORNECIMENTO E INSTALAÇÃO. AF_10/2020</t>
  </si>
  <si>
    <t xml:space="preserve">LUVA COM REDUÇÃO, EM AÇO, CONEXÃO SOLDADA, DN 50 X 40 MM (2" X 1 1/2"), INSTALADO EM REDE DE ALIMENTAÇÃO PARA SPRINKLER - FORNECIMENTO E INSTALAÇÃO. AF_10/2020</t>
  </si>
  <si>
    <t xml:space="preserve">LUVA, EM AÇO, CONEXÃO SOLDADA, DN 65 (2 1/2"), INSTALADO EM REDE DE ALIMENTAÇÃO PARA SPRINKLER - FORNECIMENTO E INSTALAÇÃO. AF_10/2020</t>
  </si>
  <si>
    <t xml:space="preserve">LUVA COM REDUÇÃO, EM AÇO, CONEXÃO SOLDADA, DN 65 X 50 MM (2 1/2" X 2"), INSTALADO EM REDE DE ALIMENTAÇÃO PARA SPRINKLER - FORNECIMENTO E INSTALAÇÃO. AF_10/2020</t>
  </si>
  <si>
    <t xml:space="preserve">LUVA, EM AÇO, CONEXÃO SOLDADA, DN 80 (3"), INSTALADO EM REDE DE ALIMENTAÇÃO PARA SPRINKLER - FORNECIMENTO E INSTALAÇÃO. AF_10/2020</t>
  </si>
  <si>
    <t xml:space="preserve">LUVA COM REDUÇÃO, EM AÇO, CONEXÃO SOLDADA, DN 80 X 65 MM (3" X 2 1/2"), INSTALADO EM REDE DE ALIMENTAÇÃO PARA SPRINKLER - FORNECIMENTO E INSTALAÇÃO. AF_10/2020</t>
  </si>
  <si>
    <t xml:space="preserve">CURVA 45 GRAUS, EM AÇO, CONEXÃO SOLDADA, DN 25 (1"), INSTALADO EM REDE DE ALIMENTAÇÃO PARA SPRINKLER - FORNECIMENTO E INSTALAÇÃO. AF_10/2020</t>
  </si>
  <si>
    <t xml:space="preserve">CURVA 90 GRAUS, EM AÇO, CONEXÃO SOLDADA, DN 25 (1"), INSTALADO EM REDE DE ALIMENTAÇÃO PARA SPRINKLER - FORNECIMENTO E INSTALAÇÃO. AF_10/2020</t>
  </si>
  <si>
    <t xml:space="preserve">CURVA 45 GRAUS, EM AÇO, CONEXÃO SOLDADA, DN 32 (1 1/4"), INSTALADO EM REDE DE ALIMENTAÇÃO PARA SPRINKLER - FORNECIMENTO E INSTALAÇÃO. AF_10/2020</t>
  </si>
  <si>
    <t xml:space="preserve">CURVA 90 GRAUS, EM AÇO, CONEXÃO SOLDADA, DN 32 (1 1/4"), INSTALADO EM REDE DE ALIMENTAÇÃO PARA SPRINKLER - FORNECIMENTO E INSTALAÇÃO. AF_10/2020</t>
  </si>
  <si>
    <t xml:space="preserve">CURVA 45 GRAUS, EM AÇO, CONEXÃO SOLDADA, DN 40 (1 1/2"), INSTALADO EM REDE DE ALIMENTAÇÃO PARA SPRINKLER - FORNECIMENTO E INSTALAÇÃO. AF_10/2020</t>
  </si>
  <si>
    <t xml:space="preserve">CURVA 90 GRAUS, EM AÇO, CONEXÃO SOLDADA, DN 40 (1 1/2"), INSTALADO EM REDE DE ALIMENTAÇÃO PARA SPRINKLER - FORNECIMENTO E INSTALAÇÃO. AF_10/2020</t>
  </si>
  <si>
    <t xml:space="preserve">CURVA 45 GRAUS, EM AÇO, CONEXÃO SOLDADA, DN 50 (2"), INSTALADO EM REDE DE ALIMENTAÇÃO PARA SPRINKLER - FORNECIMENTO E INSTALAÇÃO. AF_10/2020</t>
  </si>
  <si>
    <t xml:space="preserve">CURVA 90 GRAUS, EM AÇO, CONEXÃO SOLDADA, DN 50 (2"), INSTALADO EM REDE DE ALIMENTAÇÃO PARA SPRINKLER - FORNECIMENTO E INSTALAÇÃO. AF_10/2020</t>
  </si>
  <si>
    <t xml:space="preserve">CURVA 45 GRAUS, EM AÇO, CONEXÃO SOLDADA, DN 65 (2 1/2"), INSTALADO EM REDE DE ALIMENTAÇÃO PARA SPRINKLER - FORNECIMENTO E INSTALAÇÃO. AF_10/2020</t>
  </si>
  <si>
    <t xml:space="preserve">CURVA 90 GRAUS, EM AÇO, CONEXÃO SOLDADA, DN 65 (2 1/2"), INSTALADO EM REDE DE ALIMENTAÇÃO PARA SPRINKLER - FORNECIMENTO E INSTALAÇÃO. AF_10/2020</t>
  </si>
  <si>
    <t xml:space="preserve">CURVA 45 GRAUS, EM AÇO, CONEXÃO SOLDADA, DN 80 (3"), INSTALADO EM REDE DE ALIMENTAÇÃO PARA SPRINKLER - FORNECIMENTO E INSTALAÇÃO. AF_10/2020</t>
  </si>
  <si>
    <t xml:space="preserve">CURVA 90 GRAUS, EM AÇO, CONEXÃO SOLDADA, DN 80 (3"), INSTALADO EM REDE DE ALIMENTAÇÃO PARA SPRINKLER - FORNECIMENTO E INSTALAÇÃO. AF_10/2020</t>
  </si>
  <si>
    <t xml:space="preserve">TÊ, EM AÇO, CONEXÃO SOLDADA, DN 25 (1"), INSTALADO EM REDE DE ALIMENTAÇÃO PARA SPRINKLER - FORNECIMENTO E INSTALAÇÃO. AF_10/2020</t>
  </si>
  <si>
    <t xml:space="preserve">TÊ, EM AÇO, CONEXÃO SOLDADA, DN 32 (1 1/4"), INSTALADO EM REDE DE ALIMENTAÇÃO PARA SPRINKLER - FORNECIMENTO E INSTALAÇÃO. AF_10/2020</t>
  </si>
  <si>
    <t xml:space="preserve">TÊ, EM AÇO, CONEXÃO SOLDADA, DN 40 (1 1/2"), INSTALADO EM REDE DE ALIMENTAÇÃO PARA SPRINKLER - FORNECIMENTO E INSTALAÇÃO. AF_10/2020</t>
  </si>
  <si>
    <t xml:space="preserve">TÊ, EM AÇO, CONEXÃO SOLDADA, DN 50 (2"), INSTALADO EM REDE DE ALIMENTAÇÃO PARA SPRINKLER - FORNECIMENTO E INSTALAÇÃO. AF_10/2020</t>
  </si>
  <si>
    <t xml:space="preserve">TÊ, EM AÇO, CONEXÃO SOLDADA, DN 65 (2 1/2"), INSTALADO EM REDE DE ALIMENTAÇÃO PARA SPRINKLER - FORNECIMENTO E INSTALAÇÃO. AF_10/2020</t>
  </si>
  <si>
    <t xml:space="preserve">TÊ, EM AÇO, CONEXÃO SOLDADA, DN 80 (3"), INSTALADO EM REDE DE ALIMENTAÇÃO PARA SPRINKLER - FORNECIMENTO E INSTALAÇÃO. AF_10/2020</t>
  </si>
  <si>
    <t xml:space="preserve">LUVA, EM AÇO, CONEXÃO SOLDADA, DN 15 (1/2"), INSTALADO EM RAMAIS E SUB-RAMAIS DE GÁS - FORNECIMENTO E INSTALAÇÃO. AF_10/2020</t>
  </si>
  <si>
    <t xml:space="preserve">LUVA, EM AÇO, CONEXÃO SOLDADA, DN 20 (3/4"), INSTALADO EM RAMAIS E SUB-RAMAIS DE GÁS - FORNECIMENTO E INSTALAÇÃO. AF_10/2020</t>
  </si>
  <si>
    <t xml:space="preserve">LUVA COM REDUÇÃO, EM AÇO, CONEXÃO SOLDADA, DN 20 X 15 MM (3/4" X 1/2"), INSTALADO EM RAMAIS E SUB-RAMAIS DE GÁS - FORNECIMENTO E INSTALAÇÃO. AF_10/2020</t>
  </si>
  <si>
    <t xml:space="preserve">LUVA, EM AÇO, CONEXÃO SOLDADA, DN 25 (1"), INSTALADO EM RAMAIS E SUB-RAMAIS DE GÁS - FORNECIMENTO E INSTALAÇÃO. AF_10/2020</t>
  </si>
  <si>
    <t xml:space="preserve">LUVA COM REDUÇÃO, EM AÇO, CONEXÃO SOLDADA, DN 25 X 20 MM (1" X 3/4"), INSTALADO EM RAMAIS E SUB-RAMAIS DE GÁS - FORNECIMENTO E INSTALAÇÃO. AF_10/2020</t>
  </si>
  <si>
    <t xml:space="preserve">CURVA 45 GRAUS, EM AÇO, CONEXÃO SOLDADA, DN 15 (1/2"), INSTALADO EM RAMAIS E SUB-RAMAIS DE GÁS - FORNECIMENTO E INSTALAÇÃO. AF_10/2020</t>
  </si>
  <si>
    <t xml:space="preserve">CURVA 90 GRAUS, EM AÇO, CONEXÃO SOLDADA, DN 15 (1/2"), INSTALADO EM RAMAIS E SUB-RAMAIS DE GÁS - FORNECIMENTO E INSTALAÇÃO. AF_10/2020</t>
  </si>
  <si>
    <t xml:space="preserve">CURVA 45 GRAUS, EM AÇO, CONEXÃO SOLDADA, DN 20 (3/4"), INSTALADO EM RAMAIS E SUB-RAMAIS DE GÁS - FORNECIMENTO E INSTALAÇÃO. AF_10/2020</t>
  </si>
  <si>
    <t xml:space="preserve">CURVA 90 GRAUS, EM AÇO, CONEXÃO SOLDADA, DN 20 (3/4"), INSTALADO EM RAMAIS E SUB-RAMAIS DE GÁS - FORNECIMENTO E INSTALAÇÃO. AF_10/2020</t>
  </si>
  <si>
    <t xml:space="preserve">CURVA 45 GRAUS, EM AÇO, CONEXÃO SOLDADA, DN 25 (1"), INSTALADO EM RAMAIS E SUB-RAMAIS DE GÁS - FORNECIMENTO E INSTALAÇÃO. AF_10/2020</t>
  </si>
  <si>
    <t xml:space="preserve">CURVA 90 GRAUS, EM AÇO, CONEXÃO SOLDADA, DN 25 (1"), INSTALADO EM RAMAIS E SUB-RAMAIS DE GÁS - FORNECIMENTO E INSTALAÇÃO. AF_10/2020</t>
  </si>
  <si>
    <t xml:space="preserve">TÊ, EM AÇO, CONEXÃO SOLDADA, DN 15 (1/2"), INSTALADO EM RAMAIS E SUB-RAMAIS DE GÁS - FORNECIMENTO E INSTALAÇÃO. AF_10/2020</t>
  </si>
  <si>
    <t xml:space="preserve">TÊ, EM AÇO, CONEXÃO SOLDADA, DN 20 (3/4"), INSTALADO EM RAMAIS E SUB-RAMAIS DE GÁS - FORNECIMENTO E INSTALAÇÃO. AF_10/2020</t>
  </si>
  <si>
    <t xml:space="preserve">TÊ, EM AÇO, CONEXÃO SOLDADA, DN 25 (1"), INSTALADO EM RAMAIS E SUB-RAMAIS DE GÁS - FORNECIMENTO E INSTALAÇÃO. AF_10/2020</t>
  </si>
  <si>
    <t xml:space="preserve">CONECTOR EM BRONZE/LATÃO, DN 22 MM X 1/2", SEM ANEL DE SOLDA, BOLSA X ROSCA F, INSTALADO EM PRUMADA DE HIDRÁULICA PREDIAL - FORNECIMENTO E INSTALAÇÃO. AF_04/2022</t>
  </si>
  <si>
    <t xml:space="preserve">COTOVELO EM COBRE, DN 15 MM, 90 GRAUS, SEM ANEL DE SOLDA, INSTALADO EM RAMAL E SUB-RAMAL DE GÁS COMBUSTÍVEL - FORNECIMENTO E INSTALAÇÃO. AF_04/2022</t>
  </si>
  <si>
    <t xml:space="preserve">CURVA EM COBRE, DN 15 MM, 45 GRAUS, SEM ANEL DE SOLDA, BOLSA X BOLSA, INSTALADO EM RAMAL E SUB-RAMAL DE GÁS COMBUSTÍVEL - FORNECIMENTO E INSTALAÇÃO. AF_04/2022</t>
  </si>
  <si>
    <t xml:space="preserve">COTOVELO EM BRONZE/LATÃO, DN 15 MM X 1/2, 90 GRAUS, SEM ANEL DE SOLDA, BOLSA X ROSCA F, INSTALADO EM RAMAL E SUB-RAMAL DE GÁS COMBUSTÍVEL - FORNECIMENTO E INSTALAÇÃO. AF_04/2022</t>
  </si>
  <si>
    <t xml:space="preserve">COTOVELO EM COBRE, DN 22 MM, 90 GRAUS, SEM ANEL DE SOLDA, INSTALADO EM RAMAL E SUB-RAMAL DE GÁS COMBUSTÍVEL - FORNECIMENTO E INSTALAÇÃO. AF_04/2022</t>
  </si>
  <si>
    <t xml:space="preserve">CURVA EM COBRE, DN 22 MM, 45 GRAUS, SEM ANEL DE SOLDA, BOLSA X BOLSA, INSTALADO EM RAMAL E SUB-RAMAL DE GÁS COMBUSTÍVEL - FORNECIMENTO E INSTALAÇÃO. AF_04/2022</t>
  </si>
  <si>
    <t xml:space="preserve">COTOVELO EM BRONZE/LATÃO, DN 22 MM X 1/2, 90 GRAUS, SEM ANEL DE SOLDA, BOLSA X ROSCA F, INSTALADO EM RAMAL E SUB-RAMAL DE GÁS COMBUSTÍVEL - FORNECIMENTO E INSTALAÇÃO. AF_04/2022</t>
  </si>
  <si>
    <t xml:space="preserve">COTOVELO EM BRONZE/LATÃO, DN 22 MM X 3/4, 90 GRAUS, SEM ANEL DE SOLDA, BOLSA X ROSCA F, INSTALADO EM RAMAL E SUB-RAMAL DE GÁS COMBUSTÍVEL - FORNECIMENTO E INSTALAÇÃO. AF_04/2022</t>
  </si>
  <si>
    <t xml:space="preserve">COTOVELO EM COBRE, DN 28 MM, 90 GRAUS, SEM ANEL DE SOLDA, INSTALADO EM RAMAL E SUB-RAMAL DE GÁS COMBUSTÍVEL - FORNECIMENTO E INSTALAÇÃO. AF_04/2022</t>
  </si>
  <si>
    <t xml:space="preserve">CURVA EM COBRE, DN 28 MM, 45 GRAUS, SEM ANEL DE SOLDA, BOLSA X BOLSA, INSTALADO EM RAMAL E SUB-RAMAL DE GÁS COMBUSTÍVEL - FORNECIMENTO E INSTALAÇÃO. AF_04/2022</t>
  </si>
  <si>
    <t xml:space="preserve">LUVA EM COBRE, DN 15 MM, SEM ANEL DE SOLDA, INSTALADO EM RAMAL E SUB-RAMAL DE GÁS COMBUSTÍVEL - FORNECIMENTO E INSTALAÇÃO. AF_04/2022</t>
  </si>
  <si>
    <t xml:space="preserve">LUVA PASSANTE EM COBRE, DN 15 MM, SEM ANEL DE SOLDA, INSTALADO EM RAMAL E SUB-RAMAL DE GÁS COMBUSTÍVEL - FORNECIMENTO E INSTALAÇÃO. AF_04/2022</t>
  </si>
  <si>
    <t xml:space="preserve">CURVA DE TRANSPOSIÇÃO EM BRONZE/LATÃO, DN 15 MM, SEM ANEL DE SOLDA, BOLSA X BOLSA, INSTALADO EM RAMAL E SUB-RAMAL DE GÁS COMBUSTÍVEL - FORNECIMENTO E INSTALAÇÃO. AF_04/2022</t>
  </si>
  <si>
    <t xml:space="preserve">JUNTA DE EXPANSÃO EM COBRE, DN 15 MM, PONTA X PONTA, INSTALADO EM RAMAL E SUB-RAMAL DE GÁS COMBUSTÍVEL - FORNECIMENTO E INSTALAÇÃO. AF_04/2022</t>
  </si>
  <si>
    <t xml:space="preserve">CONECTOR EM BRONZE/LATÃO, DN 15 MM X 1/2, SEM ANEL DE SOLDA, BOLSA X ROSCA F, INSTALADO EM RAMAL E SUB-RAMAL DE GÁS COMBUSTÍVEL - FORNECIMENTO E INSTALAÇÃO. AF_04/2022</t>
  </si>
  <si>
    <t xml:space="preserve">LUVA EM COBRE, DN 22 MM, SEM ANEL DE SOLDA, INSTALADO EM RAMAL E SUB-RAMAL DE GÁS COMBUSTÍVEL - FORNECIMENTO E INSTALAÇÃO. AF_04/2022</t>
  </si>
  <si>
    <t xml:space="preserve">LUVA PASSANTE EM COBRE, DN 22 MM, SEM ANEL DE SOLDA, INSTALADO EM RAMAL E SUB-RAMAL DE GÁS COMBUSTÍVEL - FORNECIMENTO E INSTALAÇÃO. AF_04/2022</t>
  </si>
  <si>
    <t xml:space="preserve">JUNTA DE EXPANSÃO EM COBRE, DN 22 MM, PONTA X PONTA, INSTALADO EM RAMAL E SUB-RAMAL DE GÁS COMBUSTÍVEL - FORNECIMENTO E INSTALAÇÃO. AF_04/2022</t>
  </si>
  <si>
    <t xml:space="preserve">CURVA DE TRANSPOSIÇÃO EM BRONZE/LATÃO, DN 22 MM, SEM ANEL DE SOLDA, BOLSA X BOLSA, INSTALADO EM RAMAL E SUB-RAMAL DE GÁS COMBUSTÍVEL - FORNECIMENTO E INSTALAÇÃO. AF_04/2022</t>
  </si>
  <si>
    <t xml:space="preserve">BUCHA DE REDUÇÃO EM COBRE, DN 22 MM X 15 MM, SEM ANEL DE SOLDA, PONTA X BOLSA, INSTALADO EM RAMAL E SUB-RAMAL DE GÁS COMBUSTÍVEL - FORNECIMENTO E INSTALAÇÃO. AF_04/2022</t>
  </si>
  <si>
    <t xml:space="preserve">CONECTOR EM BRONZE/LATÃO, DN 22 MM X 1/2, SEM ANEL DE SOLDA, BOLSA X ROSCA F, INSTALADO EM RAMAL E SUB-RAMAL DE GÁS COMBUSTÍVEL - FORNECIMENTO E INSTALAÇÃO. AF_04/2022</t>
  </si>
  <si>
    <t xml:space="preserve">CONECTOR EM BRONZE/LATÃO, DN 22 MM X 3/4, SEM ANEL DE SOLDA, BOLSA X ROSCA F, INSTALADO EM RAMAL E SUB-RAMAL DE GÁS COMBUSTÍVEL - FORNECIMENTO E INSTALAÇÃO. AF_04/2022</t>
  </si>
  <si>
    <t xml:space="preserve">LUVA EM COBRE, DN 28 MM, SEM ANEL DE SOLDA, INSTALADO EM RAMAL E SUB-RAMAL DE GÁS COMBUSTÍVEL - FORNECIMENTO E INSTALAÇÃO. AF_04/2022</t>
  </si>
  <si>
    <t xml:space="preserve">LUVA PASSANTE EM COBRE, DN 28 MM, SEM ANEL DE SOLDA, INSTALADO EM RAMAL E SUB-RAMAL DE GÁS COMBUSTÍVEL - FORNECIMENTO E INSTALAÇÃO. AF_04/2022</t>
  </si>
  <si>
    <t xml:space="preserve">CURVA DE TRANSPOSIÇÃO EM BRONZE/LATÃO, DN 28 MM, SEM ANEL DE SOLDA, BOLSA X BOLSA, INSTALADO EM RAMAL E SUB-RAMAL DE GÁS COMBUSTÍVEL - FORNECIMENTO E INSTALAÇÃO. AF_04/2022</t>
  </si>
  <si>
    <t xml:space="preserve">JUNTA DE EXPANSÃO EM COBRE, DN 28 MM, PONTA X PONTA, INSTALADO EM RAMAL E SUB-RAMAL DE GÁS COMBUSTÍVEL - FORNECIMENTO E INSTALAÇÃO. AF_04/2022</t>
  </si>
  <si>
    <t xml:space="preserve">CONECTOR EM BRONZE/LATÃO, DN 28 MM X 1/2, SEM ANEL DE SOLDA, BOLSA X ROSCA F, INSTALADO EM RAMAL E SUB-RAMAL DE GÁS COMBUSTÍVEL - FORNECIMENTO E INSTALAÇÃO. AF_04/2022</t>
  </si>
  <si>
    <t xml:space="preserve">BUCHA DE REDUÇÃO EM COBRE, DN 28 MM X 22 MM, SEM ANEL DE SOLDA, INSTALADO EM RAMAL E SUB-RAMAL DE GÁS COMBUSTÍVEL - FORNECIMENTO E INSTALAÇÃO. AF_04/2022</t>
  </si>
  <si>
    <t xml:space="preserve">TÊ EM COBRE, DN 15 MM, SEM ANEL DE SOLDA, INSTALADO EM RAMAL E SUB-RAMAL DE GÁS COMBUSTÍVEL - FORNECIMENTO E INSTALAÇÃO. AF_04/2022</t>
  </si>
  <si>
    <t xml:space="preserve">TE EM COBRE, DN 22 MM, SEM ANEL DE SOLDA, INSTALADO EM RAMAL E SUB-RAMAL DE GÁS COMBUSTÍVEL - FORNECIMENTO E INSTALAÇÃO. AF_04/2022</t>
  </si>
  <si>
    <t xml:space="preserve">TÊ EM COBRE, DN 28 MM, SEM ANEL DE SOLDA, INSTALADO EM RAMAL E SUB-RAMAL DE GÁS COMBUSTÍVEL - FORNECIMENTO E INSTALAÇÃO. AF_04/2022</t>
  </si>
  <si>
    <t xml:space="preserve">COTOVELO EM COBRE, DN 15 MM, 90 GRAUS, SEM ANEL DE SOLDA, INSTALADO EM RAMAL E SUB-RAMAL DE GÁS MEDICINAL - FORNECIMENTO E INSTALAÇÃO. AF_04/2022</t>
  </si>
  <si>
    <t xml:space="preserve">CURVA EM COBRE, DN 15 MM, 45 GRAUS, SEM ANEL DE SOLDA, BOLSA X BOLSA, INSTALADO EM RAMAL E SUB-RAMAL DE GÁS MEDICINAL - FORNECIMENTO E INSTALAÇÃO. AF_04/2022</t>
  </si>
  <si>
    <t xml:space="preserve">COTOVELO EM BRONZE/LATÃO, DN 15 MM X 1/2, 90 GRAUS, SEM ANEL DE SOLDA, BOLSA X ROSCA F, INSTALADO EM RAMAL E SUB-RAMAL DE GÁS MEDICINAL - FORNECIMENTO E INSTALAÇÃO. AF_04/2022</t>
  </si>
  <si>
    <t xml:space="preserve">COTOVELO EM COBRE, DN 22 MM, 90 GRAUS, SEM ANEL DE SOLDA, INSTALADO EM RAMAL E SUB-RAMAL DE GÁS MEDICINAL - FORNECIMENTO E INSTALAÇÃO. AF_04/2022</t>
  </si>
  <si>
    <t xml:space="preserve">CURVA EM COBRE, DN 22 MM, 45 GRAUS, SEM ANEL DE SOLDA, BOLSA X BOLSA, INSTALADO EM RAMAL E SUB-RAMAL DE GÁS MEDICINAL - FORNECIMENTO E INSTALAÇÃO. AF_04/2022</t>
  </si>
  <si>
    <t xml:space="preserve">COTOVELO EM BRONZE/LATÃO, DN 22 MM X 1/2, 90 GRAUS, SEM ANEL DE SOLDA, BOLSA X ROSCA F, INSTALADO EM RAMAL E SUB-RAMAL DE GÁS MEDICINAL - FORNECIMENTO E INSTALAÇÃO. AF_04/2022</t>
  </si>
  <si>
    <t xml:space="preserve">COTOVELO EM BRONZE/LATÃO, DN 22 MM X 3/4, 90 GRAUS, SEM ANEL DE SOLDA, BOLSA X ROSCA F, INSTALADO EM RAMAL E SUB-RAMAL DE GÁS MEDICINAL - FORNECIMENTO E INSTALAÇÃO. AF_04/2022</t>
  </si>
  <si>
    <t xml:space="preserve">COTOVELO EM COBRE, DN 28 MM, 90 GRAUS, SEM ANEL DE SOLDA, INSTALADO EM RAMAL E SUB-RAMAL DE GÁS MEDICINAL - FORNECIMENTO E INSTALAÇÃO. AF_04/2022</t>
  </si>
  <si>
    <t xml:space="preserve">CURVA EM COBRE, DN 28 MM, 45 GRAUS, SEM ANEL DE SOLDA, BOLSA X BOLSA, INSTALADO EM RAMAL E SUB-RAMAL DE GÁS MEDICINAL - FORNECIMENTO E INSTALAÇÃO. AF_04/2022</t>
  </si>
  <si>
    <t xml:space="preserve">LUVA EM COBRE, DN 15 MM, SEM ANEL DE SOLDA, INSTALADO EM RAMAL E SUB-RAMAL DE GÁS MEDICINAL - FORNECIMENTO E INSTALAÇÃO. AF_04/2022</t>
  </si>
  <si>
    <t xml:space="preserve">LUVA PASSANTE EM COBRE, DN 15 MM, SEM ANEL DE SOLDA, INSTALADO EM RAMAL E SUB-RAMAL DE GÁS MEDICINAL - FORNECIMENTO E INSTALAÇÃO. AF_04/2022</t>
  </si>
  <si>
    <t xml:space="preserve">CURVA DE TRANSPOSIÇÃO EM BRONZE/LATÃO, DN 15 MM, SEM ANEL DE SOLDA, BOLSA X BOLSA, INSTALADO EM RAMAL E SUB-RAMAL DE GÁS MEDICINAL - FORNECIMENTO E INSTALAÇÃO. AF_04/2022</t>
  </si>
  <si>
    <t xml:space="preserve">JUNTA DE EXPANSÃO EM COBRE, DN 15 MM, PONTA X PONTA, INSTALADO EM RAMAL E SUB-RAMAL DE GÁS MEDICINAL - FORNECIMENTO E INSTALAÇÃO. AF_04/2022</t>
  </si>
  <si>
    <t xml:space="preserve">CONECTOR EM BRONZE/LATÃO, DN 15 MM X 1/2, SEM ANEL DE SOLDA, BOLSA X ROSCA F, INSTALADO EM RAMAL E SUB-RAMAL DE GÁS MEDICINAL - FORNECIMENTO E INSTALAÇÃO. AF_04/2022</t>
  </si>
  <si>
    <t xml:space="preserve">LUVA EM COBRE, DN 22 MM, SEM ANEL DE SOLDA, INSTALADO EM RAMAL E SUB-RAMAL DE GÁS MEDICINAL - FORNECIMENTO E INSTALAÇÃO. AF_04/2022</t>
  </si>
  <si>
    <t xml:space="preserve">LUVA PASSANTE EM COBRE, DN 22 MM, SEM ANEL DE SOLDA, INSTALADO EM RAMAL E SUB-RAMAL DE GÁS MEDICINAL - FORNECIMENTO E INSTALAÇÃO. AF_04/2022</t>
  </si>
  <si>
    <t xml:space="preserve">JUNTA DE EXPANSÃO EM COBRE, DN 22 MM, PONTA X PONTA, INSTALADO EM RAMAL E SUB-RAMAL DE GÁS MEDICINAL - FORNECIMENTO E INSTALAÇÃO. AF_04/2022</t>
  </si>
  <si>
    <t xml:space="preserve">CURVA DE TRANSPOSIÇÃO EM BRONZE/LATÃO, DN 22 MM, SEM ANEL DE SOLDA, BOLSA X BOLSA, INSTALADO EM RAMAL E SUB-RAMAL DE GÁS MEDICINAL - FORNECIMENTO E INSTALAÇÃO. AF_04/2022</t>
  </si>
  <si>
    <t xml:space="preserve">BUCHA DE REDUÇÃO EM COBRE, DN 22 MM X 15 MM, SEM ANEL DE SOLDA, PONTA X BOLSA, INSTALADO EM RAMAL E SUB-RAMAL DE GÁS MEDICINAL - FORNECIMENTO E INSTALAÇÃO. AF_04/2022</t>
  </si>
  <si>
    <t xml:space="preserve">CONECTOR EM BRONZE/LATÃO, DN 22 MM X 1/2", SEM ANEL DE SOLDA, BOLSA X ROSCA F, INSTALADO EM RAMAL E SUB-RAMAL DE GÁS MEDICINAL - FORNECIMENTO E INSTALAÇÃO. AF_04/2022</t>
  </si>
  <si>
    <t xml:space="preserve">CONECTOR EM BRONZE/LATÃO, DN 22 MM X 3/4", SEM ANEL DE SOLDA, BOLSA X ROSCA F, INSTALADO EM RAMAL E SUB-RAMAL DE GÁS MEDICINAL - FORNECIMENTO E INSTALAÇÃO. AF_04/2022</t>
  </si>
  <si>
    <t xml:space="preserve">LUVA EM COBRE, DN 28 MM, SEM ANEL DE SOLDA, INSTALADO EM RAMAL E SUB-RAMAL DE GÁS MEDICINAL - FORNECIMENTO E INSTALAÇÃO. AF_04/2022</t>
  </si>
  <si>
    <t xml:space="preserve">LUVA PASSANTE EM COBRE, DN 28 MM, SEM ANEL DE SOLDA, INSTALADO EM RAMAL E SUB-RAMAL DE GÁS MEDICINAL - FORNECIMENTO E INSTALAÇÃO. AF_04/2022</t>
  </si>
  <si>
    <t xml:space="preserve">CURVA DE TRANSPOSIÇÃO EM BRONZE/LATÃO, DN 28 MM, SEM ANEL DE SOLDA, BOLSA X BOLSA, INSTALADO EM RAMAL E SUB-RAMAL DE GÁS MEDICINAL - FORNECIMENTO E INSTALAÇÃO. AF_04/2022</t>
  </si>
  <si>
    <t xml:space="preserve">JUNTA DE EXPANSÃO EM COBRE, DN 28 MM, PONTA X PONTA, INSTALADO EM RAMAL E SUB-RAMAL DE GÁS MEDICINAL - FORNECIMENTO E INSTALAÇÃO. AF_04/2022</t>
  </si>
  <si>
    <t xml:space="preserve">CONECTOR EM BRONZE/LATÃO, DN 28 MM X 1/2", SEM ANEL DE SOLDA, BOLSA X ROSCA F, INSTALADO EM RAMAL E SUB-RAMAL DE GÁS MEDICINAL - FORNECIMENTO E INSTALAÇÃO. AF_04/2022</t>
  </si>
  <si>
    <t xml:space="preserve">BUCHA DE REDUÇÃO EM COBRE, DN 28 MM X 22 MM, SEM ANEL DE SOLDA, INSTALADO EM RAMAL E SUB-RAMAL DE GÁS MEDICINAL - FORNECIMENTO E INSTALAÇÃO. AF_04/2022</t>
  </si>
  <si>
    <t xml:space="preserve">TÊ EM COBRE, DN 15 MM, SEM ANEL DE SOLDA, INSTALADO EM RAMAL E SUB-RAMAL DE GÁS MEDICINAL - FORNECIMENTO E INSTALAÇÃO. AF_04/2022</t>
  </si>
  <si>
    <t xml:space="preserve">TÊ EM COBRE, DN 22 MM, SEM ANEL DE SOLDA, INSTALADO EM RAMAL E SUB-RAMAL DE GÁS MEDICINAL - FORNECIMENTO E INSTALAÇÃO. AF_04/2022</t>
  </si>
  <si>
    <t xml:space="preserve">TÊ EM COBRE, DN 28 MM, SEM ANEL DE SOLDA, INSTALADO EM RAMAL E SUB-RAMAL DE GÁS MEDICINAL - FORNECIMENTO E INSTALAÇÃO. AF_04/2022</t>
  </si>
  <si>
    <t xml:space="preserve">COTOVELO EM COBRE, DN 15 MM, 90 GRAUS, SEM ANEL DE SOLDA, INSTALADO EM RAMAL E SUB-RAMAL DE AQUECIMENTO SOLAR - FORNECIMENTO E INSTALAÇÃO. AF_04/2022</t>
  </si>
  <si>
    <t xml:space="preserve">CURVA EM COBRE, DN 15 MM, 45 GRAUS, SEM ANEL DE SOLDA, BOLSA X BOLSA, INSTALADO EM RAMAL E SUB-RAMAL DE AQUECIMENTO SOLAR - FORNECIMENTO E INSTALAÇÃO. AF_04/2022</t>
  </si>
  <si>
    <t xml:space="preserve">COTOVELO EM BRONZE/LATÃO, DN 15 MM X 1/2", 90 GRAUS, SEM ANEL DE SOLDA, BOLSA X ROSCA F, INSTALADO EM RAMAL E SUB-RAMAL DE AQUECIMENTO SOLAR - FORNECIMENTO E INSTALAÇÃO. AF_04/2022</t>
  </si>
  <si>
    <t xml:space="preserve">COTOVELO EM COBRE, DN 22 MM, 90 GRAUS, SEM ANEL DE SOLDA, INSTALADO EM RAMAL E SUB-RAMAL DE AQUECIMENTO SOLAR - FORNECIMENTO E INSTALAÇÃO. AF_04/2022</t>
  </si>
  <si>
    <t xml:space="preserve">CURVA EM COBRE, DN 22 MM, 45 GRAUS, SEM ANEL DE SOLDA, BOLSA X BOLSA, INSTALADO EM RAMAL E SUB-RAMAL DE AQUECIMENTO SOLAR - FORNECIMENTO E INSTALAÇÃO. AF_04/2022</t>
  </si>
  <si>
    <t xml:space="preserve">COTOVELO EM BRONZE/LATÃO, DN 22 MM X 1/2", 90 GRAUS, SEM ANEL DE SOLDA, BOLSA X ROSCA F, INSTALADO EM RAMAL E SUB-RAMAL DE AQUECIMENTO SOLAR - FORNECIMENTO E INSTALAÇÃO. AF_04/2022</t>
  </si>
  <si>
    <t xml:space="preserve">COTOVELO EM BRONZE/LATÃO, DN 22 MM X 3/4", 90 GRAUS, SEM ANEL DE SOLDA, BOLSA X ROSCA F, INSTALADO EM RAMAL E SUB-RAMAL DE AQUECIMENTO SOLAR - FORNECIMENTO E INSTALAÇÃO. AF_04/2022</t>
  </si>
  <si>
    <t xml:space="preserve">COTOVELO EM COBRE, DN 28 MM, 90 GRAUS, SEM ANEL DE SOLDA, INSTALADO EM RAMAL E SUB-RAMAL DE AQUECIMENTO SOLAR - FORNECIMENTO E INSTALAÇÃO. AF_04/2022</t>
  </si>
  <si>
    <t xml:space="preserve">CURVA EM COBRE, DN 28 MM, 45 GRAUS, SEM ANEL DE SOLDA, BOLSA X BOLSA, INSTALADO EM RAMAL E SUB-RAMAL DE AQUECIMENTO SOLAR - FORNECIMENTO E INSTALAÇÃO. AF_04/2022</t>
  </si>
  <si>
    <t xml:space="preserve">LUVA EM COBRE, DN 15 MM, SEM ANEL DE SOLDA, INSTALADO EM RAMAL E SUB-RAMAL DE AQUECIMENTO SOLAR - FORNECIMENTO E INSTALAÇÃO. AF_04/2022</t>
  </si>
  <si>
    <t xml:space="preserve">LUVA PASSANTE EM COBRE, DN 15 MM, SEM ANEL DE SOLDA, INSTALADO EM RAMAL E SUB-RAMAL DE AQUECIMENTO SOLAR - FORNECIMENTO E INSTALAÇÃO. AF_04/2022</t>
  </si>
  <si>
    <t xml:space="preserve">CURVA DE TRANSPOSIÇÃO EM BRONZE/LATÃO, DN 15 MM, SEM ANEL DE SOLDA, BOLSA X BOLSA, INSTALADO EM RAMAL E SUB-RAMAL DE AQUECIMENTO SOLAR - FORNECIMENTO E INSTALAÇÃO. AF_04/2022</t>
  </si>
  <si>
    <t xml:space="preserve">JUNTA DE EXPANSÃO EM COBRE, DN 15 MM, PONTA X PONTA, INSTALADO EM RAMAL E SUB-RAMAL DE AQUECIMENTO SOLAR - FORNECIMENTO E INSTALAÇÃO. AF_04/2022</t>
  </si>
  <si>
    <t xml:space="preserve">CONECTOR EM BRONZE/LATÃO, DN 15 MM X 1/2", SEM ANEL DE SOLDA, BOLSA X ROSCA F, INSTALADO EM RAMAL E SUB-RAMAL DE AQUECIMENTO SOLAR - FORNECIMENTO E INSTALAÇÃO. AF_04/2022</t>
  </si>
  <si>
    <t xml:space="preserve">LUVA EM COBRE, DN 22 MM, SEM ANEL DE SOLDA, INSTALADO EM RAMAL E SUB-RAMAL DE AQUECIMENTO SOLAR - FORNECIMENTO E INSTALAÇÃO. AF_04/2022</t>
  </si>
  <si>
    <t xml:space="preserve">LUVA PASSANTE EM COBRE, DN 22 MM, SEM ANEL DE SOLDA, INSTALADO EM RAMAL E SUB-RAMAL DE AQUECIMENTO SOLAR - FORNECIMENTO E INSTALAÇÃO. AF_04/2022</t>
  </si>
  <si>
    <t xml:space="preserve">JUNTA DE EXPANSÃO EM COBRE, DN 22 MM, PONTA X PONTA, INSTALADO EM RAMAL E SUB-RAMAL DE AQUECIMENTO SOLAR - FORNECIMENTO E INSTALAÇÃO. AF_04/2022</t>
  </si>
  <si>
    <t xml:space="preserve">CURVA DE TRANSPOSIÇÃO EM BRONZE/LATÃO, DN 22 MM, SEM ANEL DE SOLDA, BOLSA X BOLSA, INSTALADO EM RAMAL E SUB-RAMAL DE AQUECIMENTO SOLAR - FORNECIMENTO E INSTALAÇÃO. AF_04/2022</t>
  </si>
  <si>
    <t xml:space="preserve">BUCHA DE REDUÇÃO EM COBRE, DN 22 MM X 15 MM, SEM ANEL DE SOLDA, PONTA X BOLSA, INSTALADO EM RAMAL E SUB-RAMAL DE AQUECIMENTO SOLAR - FORNECIMENTO E INSTALAÇÃO. AF_04/2022</t>
  </si>
  <si>
    <t xml:space="preserve">CONECTOR EM BRONZE/LATÃO, DN 22 MM X 1/2", SEM ANEL DE SOLDA, BOLSA X ROSCA F, INSTALADO EM RAMAL E SUB-RAMAL DE AQUECIMENTO SOLAR - FORNECIMENTO E INSTALAÇÃO. AF_04/2022</t>
  </si>
  <si>
    <t xml:space="preserve">CONECTOR EM BRONZE/LATÃO, DN 22 MM X 3/4", SEM ANEL DE SOLDA, BOLSA X ROSCA F, INSTALADO EM RAMAL E SUB-RAMAL DE AQUECIMENTO SOLAR - FORNECIMENTO E INSTALAÇÃO. AF_04/2022</t>
  </si>
  <si>
    <t xml:space="preserve">LUVA EM COBRE, DN 28 MM, SEM ANEL DE SOLDA, INSTALADO EM RAMAL E SUB-RAMAL DE AQUECIMENTO SOLAR - FORNECIMENTO E INSTALAÇÃO. AF_04/2022</t>
  </si>
  <si>
    <t xml:space="preserve">LUVA PASSANTE EM COBRE, DN 28 MM, SEM ANEL DE SOLDA, INSTALADO EM RAMAL E SUB-RAMAL DE AQUECIMENTO SOLAR - FORNECIMENTO E INSTALAÇÃO. AF_04/2022</t>
  </si>
  <si>
    <t xml:space="preserve">CURVA DE TRANSPOSIÇÃO EM BRONZE/LATÃO, DN 28 MM, SEM ANEL DE SOLDA, BOLSA X BOLSA, INSTALADO EM RAMAL E SUB-RAMAL DE AQUECIMENTO SOLAR - FORNECIMENTO E INSTALAÇÃO. AF_04/2022</t>
  </si>
  <si>
    <t xml:space="preserve">JUNTA DE EXPANSÃO EM COBRE, DN 28 MM, PONTA X PONTA, INSTALADO EM RAMAL E SUB-RAMAL DE AQUECIMENTO SOLAR - FORNECIMENTO E INSTALAÇÃO. AF_04/2022</t>
  </si>
  <si>
    <t xml:space="preserve">CONECTOR EM BRONZE/LATÃO, DN 28 MM X 1/2", SEM ANEL DE SOLDA, BOLSA X ROSCA F, INSTALADO EM RAMAL E SUB-RAMAL DE AQUECIMENTO SOLAR - FORNECIMENTO E INSTALAÇÃO. AF_04/2022</t>
  </si>
  <si>
    <t xml:space="preserve">BUCHA DE REDUÇÃO EM COBRE, DN 28 MM X 22 MM, SEM ANEL DE SOLDA, INSTALADO EM RAMAL E SUB-RAMAL DE AQUECIMENTO SOLAR - FORNECIMENTO E INSTALAÇÃO. AF_04/2022</t>
  </si>
  <si>
    <t xml:space="preserve">TÊ EM COBRE, DN 15 MM, SEM ANEL DE SOLDA, INSTALADO EM RAMAL E SUB-RAMAL DE AQUECIMENTO SOLAR - FORNECIMENTO E INSTALAÇÃO. AF_04/2022</t>
  </si>
  <si>
    <t xml:space="preserve">TÊ EM COBRE, DN 22 MM, SEM ANEL DE SOLDA, INSTALADO EM RAMAL E SUB-RAMAL DE AQUECIMENTO SOLAR - FORNECIMENTO E INSTALAÇÃO. AF_04/2022</t>
  </si>
  <si>
    <t xml:space="preserve">TÊ EM COBRE, DN 28 MM, SEM ANEL DE SOLDA, INSTALADO EM RAMAL E SUB-RAMAL DE AQUECIMENTO SOLAR - FORNECIMENTO E INSTALAÇÃO. AF_04/2022</t>
  </si>
  <si>
    <t xml:space="preserve">BUCHA DE REDUÇÃO, CURTA, PVC, SOLDÁVEL, DN 25 X 20 MM, INSTALADO EM RAMAL OU SUB-RAMAL DE ÁGUA - FORNECIMENTO E INSTALAÇÃO. AF_06/2022</t>
  </si>
  <si>
    <t xml:space="preserve">BUCHA DE REDUÇÃO, CURTA, PVC, SOLDÁVEL, DN 32 X 25 MM, INSTALADO EM RAMAL OU SUB-RAMAL DE ÁGUA - FORNECIMENTO E INSTALAÇÃO. AF_06/2022</t>
  </si>
  <si>
    <t xml:space="preserve">BUCHA DE REDUÇÃO, LONGA, PVC, SOLDÁVEL, DN 32 X 20 MM, INSTALADO EM RAMAL OU SUB-RAMAL DE ÁGUA - FORNECIMENTO E INSTALAÇÃO. AF_06/2022</t>
  </si>
  <si>
    <t xml:space="preserve">JOELHO DE REDUÇÃO, 90 GRAUS, PVC, SOLDÁVEL, DN 25 MM X 20 MM, INSTALADO EM RAMAL OU SUB-RAMAL DE ÁGUA - FORNECIMENTO E INSTALAÇÃO. AF_06/2022</t>
  </si>
  <si>
    <t xml:space="preserve">JOELHO DE REDUÇÃO, 90 GRAUS, PVC, SOLDÁVEL, DN 32 MM X 25 MM, INSTALADO EM RAMAL OU SUB-RAMAL DE ÁGUA - FORNECIMENTO E INSTALAÇÃO. AF_06/2022</t>
  </si>
  <si>
    <t xml:space="preserve">BUCHA DE REDUÇÃO, CURTA, PVC, SOLDÁVEL, DN 25 X 20 MM, INSTALADO EM RAMAL DE DISTRIBUIÇÃO DE ÁGUA - FORNECIMENTO E INSTALAÇÃO. AF_06/2022</t>
  </si>
  <si>
    <t xml:space="preserve">BUCHA DE REDUÇÃO, CURTA, PVC, SOLDÁVEL, DN 32 X 25 MM, INSTALADO EM RAMAL DE DISTRIBUIÇÃO DE ÁGUA - FORNECIMENTO E INSTALAÇÃO. AF_06/2022</t>
  </si>
  <si>
    <t xml:space="preserve">BUCHA DE REDUÇÃO, LONGA, PVC, SOLDÁVEL, DN 32 X 20 MM, INSTALADO EM RAMAL DE DISTRIBUIÇÃO DE ÁGUA - FORNECIMENTO E INSTALAÇÃO. AF_06/2022</t>
  </si>
  <si>
    <t xml:space="preserve">JOELHO DE REDUÇÃO, 90 GRAUS, PVC, SOLDÁVEL, DN 25 MM X 20 MM, INSTALADO EM RAMAL DE DISTRIBUIÇÃO DE ÁGUA - FORNECIMENTO E INSTALAÇÃO. AF_06/2022</t>
  </si>
  <si>
    <t xml:space="preserve">JOELHO DE REDUÇÃO, 90 GRAUS, PVC, SOLDÁVEL, DN 32 MM X 25 MM, INSTALADO EM RAMAL DE DISTRIBUIÇÃO DE ÁGUA - FORNECIMENTO E INSTALAÇÃO. AF_06/2022</t>
  </si>
  <si>
    <t xml:space="preserve">BUCHA DE REDUÇÃO, CURTA, PVC, SOLDÁVEL, DN 32 X 25 MM, INSTALADO EM PRUMADA DE ÁGUA - FORNECIMENTO E INSTALAÇÃO. AF_06/2022</t>
  </si>
  <si>
    <t xml:space="preserve">BUCHA DE REDUÇÃO, CURTA, PVC, SOLDÁVEL, DN 50 X 40 MM, INSTALADO EM PRUMADA DE ÁGUA - FORNECIMENTO E INSTALAÇÃO. AF_06/2022</t>
  </si>
  <si>
    <t xml:space="preserve">BUCHA DE REDUÇÃO, CURTA, PVC, SOLDÁVEL, DN 60 X 50 MM, INSTALADO EM PRUMADA DE ÁGUA - FORNECIMENTO E INSTALAÇÃO. AF_06/2022</t>
  </si>
  <si>
    <t xml:space="preserve">BUCHA DE REDUÇÃO, LONGA, PVC, SOLDÁVEL, DN 32 X 20 MM, INSTALADO EM PRUMADA DE ÁGUA - FORNECIMENTO E INSTALAÇÃO. AF_06/2022</t>
  </si>
  <si>
    <t xml:space="preserve">BUCHA DE REDUÇÃO, LONGA, PVC, SOLDÁVEL, DN 40 X 25 MM, INSTALADO EM PRUMADA DE ÁGUA - FORNECIMENTO E INSTALAÇÃO. AF_06/2022</t>
  </si>
  <si>
    <t xml:space="preserve">BUCHA DE REDUÇÃO, LONGA, PVC, SOLDÁVEL, DN 50 X 25 MM, INSTALADO EM PRUMADA DE ÁGUA - FORNECIMENTO E INSTALAÇÃO. AF_06/2022</t>
  </si>
  <si>
    <t xml:space="preserve">BUCHA DE REDUÇÃO , LONGA, PVC, SOLDÁVEL, DN 50 X 32 MM, INSTALADO EM PRUMADA DE ÁGUA - FORNECIMENTO E INSTALAÇÃO. AF_06/2022</t>
  </si>
  <si>
    <t xml:space="preserve">BUCHA DE REDUÇÃO, LONGA, PVC, SOLDÁVEL, DN 60 X 25 MM, INSTALADO EM PRUMADA DE ÁGUA - FORNECIMENTO E INSTALAÇÃO. AF_06/2022</t>
  </si>
  <si>
    <t xml:space="preserve">BUCHA DE REDUÇÃO, LONGA, PVC, SOLDÁVEL, DN 60 X 32 MM, INSTALADO EM PRUMADA DE ÁGUA - FORNECIMENTO E INSTALAÇÃO. AF_06/2022</t>
  </si>
  <si>
    <t xml:space="preserve">BUCHA DE REDUÇÃO, LONGA, PVC, SOLDÁVEL, DN 60 X 50 MM, INSTALADO EM PRUMADA DE ÁGUA - FORNECIMENTO E INSTALAÇÃO. AF_06/2022</t>
  </si>
  <si>
    <t xml:space="preserve">BUCHA DE REDUÇÃO, LONGA, PVC, SOLDÁVEL, DN 75 X 50 MM, INSTALADO EM PRUMADA DE ÁGUA - FORNECIMENTO E INSTALAÇÃO. AF_06/2022</t>
  </si>
  <si>
    <t xml:space="preserve">JOELHO DE REDUÇÃO, 90 GRAUS, PVC, SOLDÁVEL, DN 32 MM X 25 MM, INSTALADO EM PRUMADA DE ÁGUA - FORNECIMENTO E INSTALAÇÃO. AF_06/2022</t>
  </si>
  <si>
    <t xml:space="preserve">TE DE REDUÇÃO, 90 GRAUS, PVC, SOLDÁVEL, DN 50 MM X 20 MM, INSTALADO EM PRUMADA DE ÁGUA - FORNECIMENTO E INSTALAÇÃO. AF_06/2022</t>
  </si>
  <si>
    <t xml:space="preserve">TE DE REDUÇÃO, 90 GRAUS, PVC, SOLDÁVEL, DN 50 MM X 32 MM, INSTALADO EM PRUMADA DE ÁGUA - FORNECIMENTO E INSTALAÇÃO. AF_06/2022</t>
  </si>
  <si>
    <t xml:space="preserve">BUCHA DE REDUÇÃO, PVC, SOLDÁVEL, DN 40MM X 32MM, INSTALADO EM PRUMADA DE ÁGUA - FORNECIMENTO E INSTALAÇÃO. AF_06/2022</t>
  </si>
  <si>
    <t xml:space="preserve">JOELHO 90 GRAUS, PVC, SOLDÁVEL, DN 40MM, INSTALADO EM RAMAL DE DISTRIBUIÇÃO DE ÁGUA - FORNECIMENTO E INSTALAÇÃO. AF_06/2022</t>
  </si>
  <si>
    <t xml:space="preserve">JOELHO 45 GRAUS, PVC, SOLDÁVEL, DN 40MM, INSTALADO EM RAMAL DE DISTRIBUIÇÃO DE ÁGUA - FORNECIMENTO E INSTALAÇÃO. AF_06/2022</t>
  </si>
  <si>
    <t xml:space="preserve">CURVA 90 GRAUS, PVC, SOLDÁVEL, DN 40MM, INSTALADO EM RAMAL DE DISTRIBUIÇÃO DE ÁGUA - FORNECIMENTO E INSTALAÇÃO. AF_06/2022</t>
  </si>
  <si>
    <t xml:space="preserve">CURVA 45 GRAUS, PVC, SOLDÁVEL, DN 40MM, INSTALADO EM RAMAL DE DISTRIBUIÇÃO DE ÁGUA - FORNECIMENTO E INSTALAÇÃO. AF_06/2022</t>
  </si>
  <si>
    <t xml:space="preserve">JOELHO 90 GRAUS, PVC, SOLDÁVEL, DN 50MM, INSTALADO EM RAMAL DE DISTRIBUIÇÃO DE ÁGUA - FORNECIMENTO E INSTALAÇÃO. AF_06/2022</t>
  </si>
  <si>
    <t xml:space="preserve">JOELHO 45 GRAUS, PVC, SOLDÁVEL, DN 50MM, INSTALADO EM RAMAL DE DISTRIBUIÇÃO DE ÁGUA - FORNECIMENTO E INSTALAÇÃO. AF_06/2022</t>
  </si>
  <si>
    <t xml:space="preserve">CURVA 90 GRAUS, PVC, SOLDÁVEL, DN 50MM, INSTALADO EM RAMAL DE DISTRIBUIÇÃO DE ÁGUA - FORNECIMENTO E INSTALAÇÃO. AF_06/2022</t>
  </si>
  <si>
    <t xml:space="preserve">CURVA 45 GRAUS, PVC, SOLDÁVEL, DN 50MM, INSTALADO EM RAMAL DE DISTRIBUIÇÃO DE ÁGUA - FORNECIMENTO E INSTALAÇÃO. AF_06/2022</t>
  </si>
  <si>
    <t xml:space="preserve">LUVA, PVC, SOLDÁVEL, DN 40MM, INSTALADO EM RAMAL DE DISTRIBUIÇÃO DE ÁGUA - FORNECIMENTO E INSTALAÇÃO. AF_06/2022</t>
  </si>
  <si>
    <t xml:space="preserve">UNIÃO, PVC, SOLDÁVEL, DN 40MM, INSTALADO EM RAMAL DE DISTRIBUIÇÃO DE ÁGUA - FORNECIMENTO E INSTALAÇÃO. AF_06/2022</t>
  </si>
  <si>
    <t xml:space="preserve">LUVA COM ROSCA, PVC, SOLDÁVEL, DN 40MM X 1.1/4, INSTALADO EM RAMAL DE DISTRIBUIÇÃO DE ÁGUA - FORNECIMENTO E INSTALAÇÃO. AF_06/2022</t>
  </si>
  <si>
    <t xml:space="preserve">ADAPTADOR CURTO COM BOLSA E ROSCA PARA REGISTRO, PVC, SOLDÁVEL, DN 40MM X 1.1/4, INSTALADO EM RAMAL DE DISTRIBUIÇÃO DE ÁGUA - FORNECIMENTO E INSTALAÇÃO. AF_06/2022</t>
  </si>
  <si>
    <t xml:space="preserve">BUCHA DE REDUÇÃO, PVC, SOLDÁVEL, DN 40MM X 32MM, INSTALADO EM RAMAL DE DISTRIBUIÇÃO DE ÁGUA - FORNECIMENTO E INSTALAÇÃO. AF_06/2022</t>
  </si>
  <si>
    <t xml:space="preserve">ADAPTADOR CURTO COM BOLSA E ROSCA PARA REGISTRO, PVC, SOLDÁVEL, DN 40MM X 1.1/2, INSTALADO EM RAMAL DE DISTRIBUIÇÃO DE ÁGUA - FORNECIMENTO E INSTALAÇÃO. AF_06/2022</t>
  </si>
  <si>
    <t xml:space="preserve">LUVA, PVC, SOLDÁVEL, DN 50MM, INSTALADO EM RAMAL DE DISTRIBUIÇÃO DE ÁGUA - FORNECIMENTO E INSTALAÇÃO. AF_06/2022</t>
  </si>
  <si>
    <t xml:space="preserve">LUVA DE CORRER, PVC, SOLDÁVEL, DN 50MM, INSTALADO EM RAMAL DE DISTRIBUIÇÃO DE ÁGUA - FORNECIMENTO E INSTALAÇÃO. AF_06/2022</t>
  </si>
  <si>
    <t xml:space="preserve">UNIÃO, PVC, SOLDÁVEL, DN 50MM, INSTALADO EM RAMAL DE DISTRIBUIÇÃO DE ÁGUA - FORNECIMENTO E INSTALAÇÃO. AF_06/2022</t>
  </si>
  <si>
    <t xml:space="preserve">LUVA DE REDUÇÃO, PVC, SOLDÁVEL, DN 50MM X 25MM, INSTALADO EM RAMAL DE DISTRIBUIÇÃO DE ÁGUA   FORNECIMENTO E INSTALAÇÃO. AF_06/2022</t>
  </si>
  <si>
    <t xml:space="preserve">BUCHA DE REDUÇÃO, LONGA, PVC, SOLDÁVEL, DN 50 X 25 MM, INSTALADO EM RAMAL DE DISTRIBUIÇÃO DE ÁGUA - FORNECIMENTO E INSTALAÇÃO. AF_06/2022</t>
  </si>
  <si>
    <t xml:space="preserve">LUVA COM ROSCA, PVC, SOLDÁVEL, DN 50MM X 1.1/2, INSTALADO EM RAMAL DE DISTRIBUIÇÃO DE ÁGUA - FORNECIMENTO E INSTALAÇÃO. AF_06/2022</t>
  </si>
  <si>
    <t xml:space="preserve">ADAPTADOR CURTO COM BOLSA E ROSCA PARA REGISTRO, PVC, SOLDÁVEL, DN 50MM X 1.1/2, INSTALADO EM RAMAL DE DISTRIBUIÇÃO DE ÁGUA - FORNECIMENTO E INSTALAÇÃO. AF_06/2022</t>
  </si>
  <si>
    <t xml:space="preserve">ADAPTADOR CURTO COM BOLSA E ROSCA PARA REGISTRO, PVC, SOLDÁVEL, DN 50MM X 1.1/4, INSTALADO EM RAMAL DE DISTRIBUIÇÃO DE ÁGUA - FORNECIMENTO E INSTALAÇÃO. AF_06/2022</t>
  </si>
  <si>
    <t xml:space="preserve">BUCHA DE REDUÇÃO , LONGA, PVC, SOLDÁVEL, DN 50 X 32 MM, INSTALADO EM RAMAL DE DISTRIBUIÇÃO DE ÁGUA - FORNECIMENTO E INSTALAÇÃO. AF_06/2022</t>
  </si>
  <si>
    <t xml:space="preserve">TE, PVC, SOLDÁVEL, DN 50MM, INSTALADO EM RAMAL DE DISTRIBUIÇÃO DE ÁGUA - FORNECIMENTO E INSTALAÇÃO. AF_06/2022</t>
  </si>
  <si>
    <t xml:space="preserve">TÊ DE REDUÇÃO, PVC, SOLDÁVEL, DN 50MM X 40MM, INSTALADO EM RAMAL DE DISTRIBUIÇÃO DE ÁGUA - FORNECIMENTO E INSTALAÇÃO. AF_06/2022</t>
  </si>
  <si>
    <t xml:space="preserve">TÊ DE REDUÇÃO, PVC, SOLDÁVEL, DN 50MM X 25MM, INSTALADO EM RAMAL DE DISTRIBUIÇÃO DE ÁGUA - FORNECIMENTO E INSTALAÇÃO. AF_06/2022</t>
  </si>
  <si>
    <t xml:space="preserve">TE DE REDUÇÃO, 90 GRAUS, PVC, SOLDÁVEL, DN 50 MM X 20 MM, INSTALADO EM RAMAL DE DISTRIBUIÇÃO DE ÁGUA - FORNECIMENTO E INSTALAÇÃO. AF_06/2022</t>
  </si>
  <si>
    <t xml:space="preserve">TE DE REDUÇÃO, 90 GRAUS, PVC, SOLDÁVEL, DN 50 MM X 32 MM, INSTALADO EM RAMAL DE DISTRIBUIÇÃO DE ÁGUA - FORNECIMENTO E INSTALAÇÃO. AF_06/2022</t>
  </si>
  <si>
    <t xml:space="preserve">BUCHA DE REDUÇÃO, CURTA, PVC, SOLDÁVEL, DN 50 X 40 MM, INSTALADO EM RAMAL DE DISTRIBUIÇÃO DE ÁGUA - FORNECIMENTO E INSTALAÇÃO. AF_06/2022</t>
  </si>
  <si>
    <t xml:space="preserve">TE, PVC, SOLDÁVEL, DN 40MM, INSTALADO EM RAMAL DE DISTRIBUIÇÃO DE ÁGUA - FORNECIMENTO E INSTALAÇÃO. AF_06/2022</t>
  </si>
  <si>
    <t xml:space="preserve">TÊ DE REDUÇÃO, PVC, SOLDÁVEL, DN 40MM X 32MM, INSTALADO EM RAMAL DE DISTRIBUIÇÃO DE ÁGUA - FORNECIMENTO E INSTALAÇÃO. AF_06/2022</t>
  </si>
  <si>
    <t xml:space="preserve">BUCHA DE REDUÇÃO, LONGA, PVC, SOLDÁVEL, DN 40 X 25 MM, INSTALADO EM RAMAL DE DISTRIBUIÇÃO DE ÁGUA - FORNECIMENTO E INSTALAÇÃO. AF_06/2022</t>
  </si>
  <si>
    <t xml:space="preserve">TE DE REDUÇÃO, CPVC, SOLDÁVEL, DN 22 X 15 MM, INSTALADO EM RAMAL OU SUB-RAMAL DE ÁGUA - FORNECIMENTO E INSTALAÇÃO. AF_06/2022</t>
  </si>
  <si>
    <t xml:space="preserve">TE DE REDUÇÃO, CPVC, SOLDÁVEL, DN 28 X 22 MM, INSTALADO EM RAMAL OU SUB-RAMAL DE ÁGUA - FORNECIMENTO E INSTALAÇÃO. AF_06/2022</t>
  </si>
  <si>
    <t xml:space="preserve">TE DE REDUÇÃO, CPVC, SOLDÁVEL, DN 35 X 28 MM, INSTALADO EM RAMAL OU SUB-RAMAL DE ÁGUA - FORNECIMENTO E INSTALAÇÃO. AF_06/2022</t>
  </si>
  <si>
    <t xml:space="preserve">TE DE REDUÇÃO, CPVC, SOLDÁVEL, DN 28 X 22 MM, INSTALADO EM RAMAL DE DISTRIBUIÇÃO DE ÁGUA - FORNECIMENTO E INSTALAÇÃO. AF_06/2022</t>
  </si>
  <si>
    <t xml:space="preserve">TE DE REDUÇÃO, CPVC, SOLDÁVEL, DN 35 X 28 MM, INSTALADO EM RAMAL DE DISTRIBUIÇÃO DE ÁGUA - FORNECIMENTO E INSTALAÇÃO. AF_06/2022</t>
  </si>
  <si>
    <t xml:space="preserve">TE DE REDUÇÃO, CPVC, SOLDÁVEL, DN 42 X 35 MM, INSTALADO EM PRUMADA DE ÁGUA - FORNECIMENTO E INSTALAÇÃO. AF_06/2022</t>
  </si>
  <si>
    <t xml:space="preserve">TE, CPVC, SOLDÁVEL, DN  42MM, INSTALADO EM RAMAL DE DISTRIBUIÇÃO DE ÁGUA  FORNECIMENTO E INSTALAÇÃO. AF_06/2022</t>
  </si>
  <si>
    <t xml:space="preserve">JOELHO 90 GRAUS, CPVC, SOLDÁVEL, DN 42MM, INSTALADO EM RAMAL DE DISTRIBUIÇÃO DE ÁGUA  FORNECIMENTO E INSTALAÇÃO. AF_06/2022</t>
  </si>
  <si>
    <t xml:space="preserve">JOELHO 45 GRAUS, CPVC, SOLDÁVEL, DN 42MM, INSTALADO EM RAMAL DE DISTRIBUIÇÃO DE ÁGUA  FORNECIMENTO E INSTALAÇÃO. AF_06/2022</t>
  </si>
  <si>
    <t xml:space="preserve">LUVA, CPVC, SOLDÁVEL, DN 42MM, INSTALADO EM RAMAL DE DISTRIBUIÇÃO DE ÁGUA  FORNECIMENTO E INSTALAÇÃO. AF_06/2022</t>
  </si>
  <si>
    <t xml:space="preserve">LUVA DE CORRER, CPVC, SOLDÁVEL, DN 42MM, INSTALADO EM RAMAL DE DISTRIBUIÇÃO DE ÁGUA  FORNECIMENTO E INSTALAÇÃO. AF_06/2022</t>
  </si>
  <si>
    <t xml:space="preserve">UNIÃO, CPVC, SOLDÁVEL, DN 42MM, INSTALADO EM RAMAL DE DISTRIBUIÇÃO DE ÁGUA   FORNECIMENTO E INSTALAÇÃO. AF_06/2022</t>
  </si>
  <si>
    <t xml:space="preserve">LUVA DE TRANSIÇÃO, CPVC, SOLDÁVEL, DN42MM X 1.1/2, INSTALADO EM RAMAL DE DISTRIBUIÇÃO DE ÁGUA  FORNECIMENTO E INSTALAÇÃO. AF_06/2022</t>
  </si>
  <si>
    <t xml:space="preserve">CONECTOR, CPVC, SOLDÁVEL, DN 42MM X 1.1/2, INSTALADO EM RAMAL DE DISTRIBUIÇÃO DE ÁGUA  FORNECIMENTO E INSTALAÇÃO. AF_06/2022</t>
  </si>
  <si>
    <t xml:space="preserve">TE DE REDUÇÃO, CPVC, SOLDÁVEL, DN 42 X 35 MM, INSTALADO EM RAMAL DE DISTRIBUIÇÃO DE ÁGUA - FORNECIMENTO E INSTALAÇÃO. AF_06/2022</t>
  </si>
  <si>
    <t xml:space="preserve">LUVA DE CORRER, PVC, SOLDÁVEL, DN 40MM, INSTALADO EM RAMAL DE DISTRIBUIÇÃO DE ÁGUA  FORNECIMENTO E INSTALAÇÃO. AF_06/2022</t>
  </si>
  <si>
    <t xml:space="preserve">JOELHO 90 GRAUS, PVC, SERIE R, ÁGUA PLUVIAL, DN 150 MM, JUNTA ELÁSTICA, FORNECIDO E INSTALADO EM RAMAL DE ENCAMINHAMENTO. AF_06/2022</t>
  </si>
  <si>
    <t xml:space="preserve">JOELHO 45 GRAUS, PVC, SERIE R, ÁGUA PLUVIAL, DN 150 MM, JUNTA ELÁSTICA, FORNECIDO E INSTALADO EM RAMAL DE ENCAMINHAMENTO. AF_06/2022</t>
  </si>
  <si>
    <t xml:space="preserve">CURVA 87 GRAUS E 30 MINUTOS, PVC, SERIE R, ÁGUA PLUVIAL, DN 150 MM, JUNTA ELÁSTICA, FORNECIDO E INSTALADO EM RAMAL DE ENCAMINHAMENTO. AF_06/2022</t>
  </si>
  <si>
    <t xml:space="preserve">LUVA SIMPLES, PVC, SERIE R, ÁGUA PLUVIAL, DN 150 MM, JUNTA ELÁSTICA, FORNECIDO E INSTALADO EM RAMAL DE ENCAMINHAMENTO. AF_06/2022</t>
  </si>
  <si>
    <t xml:space="preserve">LUVA DE CORRER, PVC, SERIE R, ÁGUA PLUVIAL, DN 150 MM, JUNTA ELÁSTICA, FORNECIDO E INSTALADO EM RAMAL DE ENCAMINHAMENTO. AF_06/2022</t>
  </si>
  <si>
    <t xml:space="preserve">TÊ DE INSPEÇÃO, PVC, SERIE R, ÁGUA PLUVIAL, DN 150 MM, JUNTA ELÁSTICA, FORNECIDO E INSTALADO EM RAMAL DE ENCAMINHAMENTO. AF_06/2022</t>
  </si>
  <si>
    <t xml:space="preserve">REDUÇÃO EXCÊNTRICA, PVC, SERIE R, ÁGUA PLUVIAL, DN 150 X 100 MM, JUNTA ELÁSTICA, FORNECIDO E INSTALADO EM RAMAL DE ENCAMINHAMENTO. AF_06/2022</t>
  </si>
  <si>
    <t xml:space="preserve">JUNÇÃO SIMPLES, PVC, SERIE R, ÁGUA PLUVIAL, DN 150 X 100 MM, JUNTA ELÁSTICA, FORNECIDO E INSTALADO EM RAMAL DE ENCAMINHAMENTO. AF_06/2022</t>
  </si>
  <si>
    <t xml:space="preserve">TÊ, PVC, SERIE R, ÁGUA PLUVIAL, DN 150 X 100 MM, JUNTA ELÁSTICA, FORNECIDO E INSTALADO EM RAMAL DE ENCAMINHAMENTO. AF_06/2022</t>
  </si>
  <si>
    <t xml:space="preserve">JUNÇÃO SIMPLES, PVC, SERIE R, ÁGUA PLUVIAL, DN 150 X 150 MM, JUNTA ELÁSTICA, FORNECIDO E INSTALADO EM RAMAL DE ENCAMINHAMENTO. AF_06/2022</t>
  </si>
  <si>
    <t xml:space="preserve">TÊ, PVC, SERIE R, ÁGUA PLUVIAL, DN 150 X 150 MM, JUNTA ELÁSTICA, FORNECIDO E INSTALADO EM RAMAL DE ENCAMINHAMENTO. AF_06/2022</t>
  </si>
  <si>
    <t xml:space="preserve">CAP, PVC, SERIE R, ÁGUA PLUVIAL, DN 100 MM, JUNTA ELÁSTICA, FORNECIDO E INSTALADO EM RAMAL DE ENCAMINHAMENTO. AF_06/2022</t>
  </si>
  <si>
    <t xml:space="preserve">CAP, PVC, SERIE R, ÁGUA PLUVIAL, DN 150 MM, JUNTA ELÁSTICA, FORNECIDO E INSTALADO EM RAMAL DE ENCAMINHAMENTO. AF_06/2022</t>
  </si>
  <si>
    <t xml:space="preserve">BUCHA DE REDUÇÃO, PPR, DN 25 X 20 MM, INSTALADO EM RAMAL OU SUB-RAMAL DE ÁGUA - FORNECIMENTO E INSTALAÇÃO. AF_08/2022</t>
  </si>
  <si>
    <t xml:space="preserve">TÊ MISTURADOR, PPR, F M M, DN 25 X 25 MM, INSTALADO EM RAMAL OU SUB-RAMAL DE ÁGUA - FORNECIMENTO E INSTALAÇÃO. AF_08/2022</t>
  </si>
  <si>
    <t xml:space="preserve">JOELHO 45 GRAUS, PPR, F/ F, DN 90 MM, INSTALADO EM PRUMADA DE ÁGUA - FORNECIMENTO E INSTALAÇÃO. AF_08/2022</t>
  </si>
  <si>
    <t xml:space="preserve">CURVA 90 GRAUS, PPR, DN 20 MM, INSTALADO EM RAMAL OU SUB-RAMAL DE ÁGUA - FORNECIMENTO E INSTALAÇÃO. AF_08/2022</t>
  </si>
  <si>
    <t xml:space="preserve">CURVA 90 GRAUS, PPR, DN 25 MM, INSTALADO EM RAMAL OU SUB-RAMAL DE ÁGUA - FORNECIMENTO E INSTALAÇÃO. AF_08/2022</t>
  </si>
  <si>
    <t xml:space="preserve">JOELHO 45 GRAUS, PPR, DN 20 MM, INSTALADO EM RAMAL OU SUB-RAMAL DE ÁGUA - FORNECIMENTO E INSTALAÇÃO. AF_08/2022</t>
  </si>
  <si>
    <t xml:space="preserve">JOELHO 90 GRAUS, PPR, DN 20 MM, INSTALADO EM RAMAL OU SUB-RAMAL DE ÁGUA - FORNECIMENTO E INSTALAÇÃO. AF_08/2022</t>
  </si>
  <si>
    <t xml:space="preserve">LUVA, PPR, DN 20 MM, INSTALADO EM RAMAL OU SUB-RAMAL DE ÁGUA - FORNECIMENTO E INSTALAÇÃO. AF_08/2022</t>
  </si>
  <si>
    <t xml:space="preserve">TÊ MISTURADOR, PPR, F M M, DN 20 X 20 MM, INSTALADO EM RAMAL OU SUB-RAMAL DE ÁGUA - FORNECIMENTO E INSTALAÇÃO. AF_08/2022</t>
  </si>
  <si>
    <t xml:space="preserve">TÊ NORMAL, PPR, 90 GRAUS, DN 20 X 20 X 20 MM, INSTALADO EM RAMAL OU SUB-RAMAL DE ÁGUA - FORNECIMENTO E INSTALAÇÃO. AF_08/2022</t>
  </si>
  <si>
    <t xml:space="preserve">JOELHO 90 GRAUS, PVC, SOLDÁVEL, DN 20 MM, INSTALADO EM DRENO DE AR CONDICIONADO - FORNECIMENTO E INSTALAÇÃO. AF_08/2022</t>
  </si>
  <si>
    <t xml:space="preserve">JOELHO 45 GRAUS, PVC, SOLDÁVEL, DN 20 MM, INSTALADO EM DRENO DE AR CONDICIONADO - FORNECIMENTO E INSTALAÇÃO. AF_08/2022</t>
  </si>
  <si>
    <t xml:space="preserve">JOELHO 90 GRAUS, PVC, SOLDÁVEL, DN 32 MM, INSTALADO EM DRENO DE AR CONDICIONADO - FORNECIMENTO E INSTALAÇÃO. AF_08/2022</t>
  </si>
  <si>
    <t xml:space="preserve">JOELHO 45 GRAUS, PVC, SOLDÁVEL, DN 32 MM, INSTALADO EM DRENO DE AR CONDICIONADO - FORNECIMENTO E INSTALAÇÃO. AF_08/2022</t>
  </si>
  <si>
    <t xml:space="preserve">LUVA, PVC, SOLDÁVEL, DN 20 MM, INSTALADO EM DRENO DE AR CONDICIONADO - FORNECIMENTO E INSTALAÇÃO. AF_08/2022</t>
  </si>
  <si>
    <t xml:space="preserve">LUVA, PVC, SOLDÁVEL, DN 32 MM, INSTALADO EM DRENO DE AR CONDICIONADO - FORNECIMENTO E INSTALAÇÃO. AF_08/2022</t>
  </si>
  <si>
    <t xml:space="preserve">TE, PVC, SOLDÁVEL, DN 20 MM, INSTALADO EM DRENO DE AR CONDICIONADO - FORNECIMENTO E INSTALAÇÃO. AF_08/2022</t>
  </si>
  <si>
    <t xml:space="preserve">TE, PVC, SOLDÁVEL, DN 32 MM, INSTALADO EM DRENO DE AR CONDICIONADO - FORNECIMENTO E INSTALAÇÃO. AF_08/2022</t>
  </si>
  <si>
    <t xml:space="preserve">BUCHA DE REDUÇÃO LONGA, PVC, SÉRIE NORMAL, ESGOTO PREDIAL, DN 50 X 40 MM, JUNTA SOLDÁVEL E ELÁSTICA, FORNECIDO E INSTALADO EM RAMAL DE DESCARGA OU RAMAL DE ESGOTO SANITÁRIO. AF_08/2022</t>
  </si>
  <si>
    <t xml:space="preserve">JUNÇÃO DE REDUÇÃO INVERTIDA, PVC, SÉRIE NORMAL, ESGOTO PREDIAL, DN 75 X 50 MM, JUNTA ELÁSTICA, FORNECIDO E INSTALADO EM RAMAL DE DESCARGA OU RAMAL DE ESGOTO SANITÁRIO. AF_08/2022</t>
  </si>
  <si>
    <t xml:space="preserve">TE, PVC, SÉRIE NORMAL, ESGOTO PREDIAL, DN 100 X 50 MM, JUNTA ELÁSTICA, FORNECIDO E INSTALADO EM RAMAL DE DESCARGA OU RAMAL DE ESGOTO SANITÁRIO. AF_08/2022</t>
  </si>
  <si>
    <t xml:space="preserve">JUNÇÃO DE REDUÇÃO INVERTIDA, PVC, SÉRIE NORMAL, ESGOTO PREDIAL, DN 100 X 50 MM, JUNTA ELÁSTICA, FORNECIDO E INSTALADO EM RAMAL DE DESCARGA OU RAMAL DE ESGOTO SANITÁRIO. AF_08/2022</t>
  </si>
  <si>
    <t xml:space="preserve">TE, PVC, SÉRIE NORMAL, ESGOTO PREDIAL, DN 100 X 75 MM, JUNTA ELÁSTICA, FORNECIDO E INSTALADO EM RAMAL DE DESCARGA OU RAMAL DE ESGOTO SANITÁRIO. AF_08/2022</t>
  </si>
  <si>
    <t xml:space="preserve">JUNÇÃO DE REDUCAO INVERTIDA, PVC, SÉRIE NORMAL, ESGOTO PREDIAL, DN 100 X 75 MM, JUNTA ELÁSTICA, FORNECIDO E INSTALADO EM RAMAL DE DESCARGA OU RAMAL DE ESGOTO SANITÁRIO. AF_08/2022</t>
  </si>
  <si>
    <t xml:space="preserve">TERMINAL DE VENTILAÇÃO, PVC, SÉRIE NORMAL, ESGOTO PREDIAL, DN 50 MM, JUNTA SOLDÁVEL, FORNECIDO E INSTALADO EM PRUMADA DE ESGOTO SANITÁRIO OU VENTILAÇÃO. AF_08/2022</t>
  </si>
  <si>
    <t xml:space="preserve">JUNÇÃO DE REDUÇÃO INVERTIDA, PVC, SÉRIE NORMAL, ESGOTO PREDIAL, DN 75 X 50 MM, JUNTA ELÁSTICA, FORNECIDO E INSTALADO EM PRUMADA DE ESGOTO SANITÁRIO OU VENTILAÇÃO. AF_08/2022</t>
  </si>
  <si>
    <t xml:space="preserve">TERMINAL DE VENTILAÇÃO, PVC, SÉRIE NORMAL, ESGOTO PREDIAL, DN 75 MM, JUNTA SOLDÁVEL, FORNECIDO E INSTALADO EM PRUMADA DE ESGOTO SANITÁRIO OU VENTILAÇÃO. AF_08/2022</t>
  </si>
  <si>
    <t xml:space="preserve">TE, PVC, SÉRIE NORMAL, ESGOTO PREDIAL, DN 100 X 50 MM, JUNTA ELÁSTICA, FORNECIDO E INSTALADO EM PRUMADA DE ESGOTO SANITÁRIO OU VENTILAÇÃO. AF_08/2022</t>
  </si>
  <si>
    <t xml:space="preserve">JUNÇÃO DE REDUÇÃO INVERTIDA, PVC, SÉRIE NORMAL, ESGOTO PREDIAL, DN 100 X 50 MM, JUNTA ELÁSTICA, FORNECIDO E INSTALADO EM PRUMADA DE ESGOTO SANITÁRIO OU VENTILAÇÃO. AF_08/2022</t>
  </si>
  <si>
    <t xml:space="preserve">TE, PVC, SÉRIE NORMAL, ESGOTO PREDIAL, DN 100 X 75 MM, JUNTA ELÁSTICA, FORNECIDO E INSTALADO EM PRUMADA DE ESGOTO SANITÁRIO OU VENTILAÇÃO. AF_08/2022</t>
  </si>
  <si>
    <t xml:space="preserve">JUNÇÃO DE REDUCAO INVERTIDA, PVC, SÉRIE NORMAL, ESGOTO PREDIAL, DN 100 X 75 MM, JUNTA ELÁSTICA, FORNECIDO E INSTALADO EM PRUMADA DE ESGOTO SANITÁRIO OU VENTILAÇÃO. AF_08/2022</t>
  </si>
  <si>
    <t xml:space="preserve">TERMINAL DE VENTILAÇÃO, PVC, SÉRIE NORMAL, ESGOTO PREDIAL, DN 100 MM, JUNTA SOLDÁVEL, FORNECIDO E INSTALADO EM PRUMADA DE ESGOTO SANITÁRIO OU VENTILAÇÃO. AF_08/2022</t>
  </si>
  <si>
    <t xml:space="preserve">CAP, PVC, SÉRIE NORMAL, ESGOTO PREDIAL, DN 100 MM, JUNTA ELÁSTICA, FORNECIDO E INSTALADO EM SUBCOLETOR AÉREO DE ESGOTO SANITÁRIO. AF_08/2022</t>
  </si>
  <si>
    <t xml:space="preserve">LUVA DE REDUÇÃO, PARA INSTALAÇÕES EM PEX ÁGUA, DN 20 X 16 MM, COM ANEL DESLIZANTE - FORNECIMENTO E INSTALAÇÃO. AF_02/2023</t>
  </si>
  <si>
    <t xml:space="preserve">LUVA DE REDUÇÃO, PARA INSTALAÇÕES EM PEX ÁGUA, DN 25 X 16 MM, COM ANEL DESLIZANTE - FORNECIMENTO E INSTALAÇÃO. AF_02/2023</t>
  </si>
  <si>
    <t xml:space="preserve">LUVA DE REDUÇÃO, PARA INSTALAÇÕES EM PEX ÁGUA, DN 25 X 20 MM, COM ANEL DESLIZANTE - FORNECIMENTO E INSTALAÇÃO. AF_02/2023</t>
  </si>
  <si>
    <t xml:space="preserve">LUVA DE REDUÇÃO, PARA INSTALAÇÕES EM PEX ÁGUA, DN 32 X 25 MM, COM ANEL DESLIZANTE - FORNECIMENTO E INSTALAÇÃO. AF_02/2023</t>
  </si>
  <si>
    <t xml:space="preserve">LUVA , PARA INSTALAÇÕES EM PEX ÁGUA, DN 16 MM, COM ANEL DESLIZANTE - FORNECIMENTO E INSTALAÇÃO. AF_02/2023</t>
  </si>
  <si>
    <t xml:space="preserve">LUVA , PARA INSTALAÇÕES EM PEX ÁGUA, DN 20 MM, COM ANEL DESLIZANTE - FORNECIMENTO E INSTALAÇÃO. AF_02/2023</t>
  </si>
  <si>
    <t xml:space="preserve">LUVA , PARA INSTALAÇÕES EM PEX ÁGUA, DN 25 MM, COM ANEL DESLIZANTE - FORNECIMENTO E INSTALAÇÃO. AF_02/2023</t>
  </si>
  <si>
    <t xml:space="preserve">LUVA , PARA INSTALAÇÕES EM PEX ÁGUA, DN 32 MM, COM ANEL DESLIZANTE - FORNECIMENTO E INSTALAÇÃO. AF_02/2023</t>
  </si>
  <si>
    <t xml:space="preserve">CAIXA ENTERRADA HIDRÁULICA RETANGULAR, EM CONCRETO PRÉ-MOLDADO, DIMENSÕES INTERNAS: 0,3X0,3X0,3 M. AF_12/2020</t>
  </si>
  <si>
    <t xml:space="preserve">CAIXA ENTERRADA HIDRÁULICA RETANGULAR, EM CONCRETO PRÉ-MOLDADO, DIMENSÕES INTERNAS: 0,4X0,4X0,4 M. AF_12/2020</t>
  </si>
  <si>
    <t xml:space="preserve">CAIXA ENTERRADA HIDRÁULICA RETANGULAR, EM CONCRETO PRÉ-MOLDADO, DIMENSÕES INTERNAS: 0,6X0,6X0,5 M. AF_12/2020</t>
  </si>
  <si>
    <t xml:space="preserve">CAIXA ENTERRADA HIDRÁULICA RETANGULAR, EM CONCRETO PRÉ-MOLDADO, DIMENSÕES INTERNAS: 0,8X0,8X0,5 M. AF_12/2020</t>
  </si>
  <si>
    <t xml:space="preserve">CAIXA ENTERRADA HIDRÁULICA RETANGULAR EM ALVENARIA COM TIJOLOS CERÂMICOS MACIÇOS, DIMENSÕES INTERNAS: 0,3X0,3X0,3 M PARA REDE DE ESGOTO. AF_12/2020</t>
  </si>
  <si>
    <t xml:space="preserve">CAIXA ENTERRADA HIDRÁULICA RETANGULAR EM ALVENARIA COM TIJOLOS CERÂMICOS MACIÇOS, DIMENSÕES INTERNAS: 0,4X0,4X0,4 M PARA REDE DE ESGOTO. AF_12/2020</t>
  </si>
  <si>
    <t xml:space="preserve">CAIXA ENTERRADA HIDRÁULICA RETANGULAR EM ALVENARIA COM TIJOLOS CERÂMICOS MACIÇOS, DIMENSÕES INTERNAS: 0,6X0,6X0,6 M PARA REDE DE ESGOTO. AF_12/2020</t>
  </si>
  <si>
    <t xml:space="preserve">CAIXA ENTERRADA HIDRÁULICA RETANGULAR EM ALVENARIA COM TIJOLOS CERÂMICOS MACIÇOS, DIMENSÕES INTERNAS: 0,8X0,8X0,6 M PARA REDE DE ESGOTO. AF_12/2020</t>
  </si>
  <si>
    <t xml:space="preserve">CAIXA ENTERRADA HIDRÁULICA RETANGULAR EM ALVENARIA COM TIJOLOS CERÂMICOS MACIÇOS, DIMENSÕES INTERNAS: 1X1X0,6 M PARA REDE DE ESGOTO. AF_12/2020</t>
  </si>
  <si>
    <t xml:space="preserve">CAIXA ENTERRADA HIDRÁULICA RETANGULAR, EM ALVENARIA COM BLOCOS DE CONCRETO, DIMENSÕES INTERNAS: 0,4X0,4X0,4 M PARA REDE DE ESGOTO. AF_12/2020</t>
  </si>
  <si>
    <t xml:space="preserve">CAIXA ENTERRADA HIDRÁULICA RETANGULAR, EM ALVENARIA COM BLOCOS DE CONCRETO, DIMENSÕES INTERNAS: 0,6X0,6X0,6 M PARA REDE DE ESGOTO. AF_12/2020</t>
  </si>
  <si>
    <t xml:space="preserve">CAIXA ENTERRADA HIDRÁULICA RETANGULAR, EM ALVENARIA COM BLOCOS DE CONCRETO, DIMENSÕES INTERNAS: 0,8X0,8X0,6 M PARA REDE DE ESGOTO. AF_12/2020</t>
  </si>
  <si>
    <t xml:space="preserve">CAIXA ENTERRADA HIDRÁULICA RETANGULAR, EM ALVENARIA COM BLOCOS DE CONCRETO, DIMENSÕES INTERNAS: 1X1X0,6 M PARA REDE DE ESGOTO. AF_12/2020</t>
  </si>
  <si>
    <t xml:space="preserve">CAIXA DE GORDURA SIMPLES, CIRCULAR, EM CONCRETO PRÉ-MOLDADO, DIÂMETRO INTERNO = 0,4 M, ALTURA INTERNA = 0,4 M. AF_12/2020</t>
  </si>
  <si>
    <t xml:space="preserve">CAIXA DE GORDURA SIMPLES (CAPACIDADE: 36L), RETANGULAR, EM ALVENARIA COM TIJOLOS CERÂMICOS MACIÇOS, DIMENSÕES INTERNAS = 0,2X0,4 M, ALTURA INTERNA = 0,8 M. AF_12/2020</t>
  </si>
  <si>
    <t xml:space="preserve">CAIXA DE GORDURA DUPLA (CAPACIDADE: 126 L), RETANGULAR, EM ALVENARIA COM TIJOLOS CERÂMICOS MACIÇOS, DIMENSÕES INTERNAS = 0,4X0,7 M, ALTURA INTERNA = 0,8 M. AF_12/2020</t>
  </si>
  <si>
    <t xml:space="preserve">CAIXA DE GORDURA ESPECIAL (CAPACIDADE: 312 L - PARA ATÉ 146 PESSOAS SERVIDAS NO PICO), RETANGULAR, EM ALVENARIA COM TIJOLOS CERÂMICOS MACIÇOS, DIMENSÕES INTERNAS = 0,4X1,2 M, ALTURA INTERNA = 1 M. AF_12/2020</t>
  </si>
  <si>
    <t xml:space="preserve">CAIXA DE GORDURA SIMPLES (CAPACIDADE: 36 L), RETANGULAR, EM ALVENARIA COM BLOCOS DE CONCRETO, DIMENSÕES INTERNAS = 0,2X0,4 M, ALTURA INTERNA = 0,8 M. AF_12/2020</t>
  </si>
  <si>
    <t xml:space="preserve">CAIXA DE GORDURA DUPLA (CAPACIDADE: 126 L), RETANGULAR, EM ALVENARIA COM BLOCOS DE CONCRETO, DIMENSÕES INTERNAS = 0,4X0,7 M, ALTURA INTERNA = 0,8 M. AF_12/2020</t>
  </si>
  <si>
    <t xml:space="preserve">CAIXA ENTERRADA HIDRÁULICA RETANGULAR EM ALVENARIA COM TIJOLOS CERÂMICOS MACIÇOS, DIMENSÕES INTERNAS: 0,3X0,3X0,3 M PARA REDE DE DRENAGEM. AF_12/2020</t>
  </si>
  <si>
    <t xml:space="preserve">CAIXA ENTERRADA HIDRÁULICA RETANGULAR EM ALVENARIA COM TIJOLOS CERÂMICOS MACIÇOS, DIMENSÕES INTERNAS: 0,4X0,4X0,4 M PARA REDE DE DRENAGEM. AF_12/2020</t>
  </si>
  <si>
    <t xml:space="preserve">CAIXA ENTERRADA HIDRÁULICA RETANGULAR EM ALVENARIA COM TIJOLOS CERÂMICOS MACIÇOS, DIMENSÕES INTERNAS: 0,6X0,6X0,6 M PARA REDE DE DRENAGEM. AF_12/2020</t>
  </si>
  <si>
    <t xml:space="preserve">CAIXA ENTERRADA HIDRÁULICA RETANGULAR EM ALVENARIA COM TIJOLOS CERÂMICOS MACIÇOS, DIMENSÕES INTERNAS: 0,8X0,8X0,6 M PARA REDE DE DRENAGEM. AF_12/2020</t>
  </si>
  <si>
    <t xml:space="preserve">CAIXA ENTERRADA HIDRÁULICA RETANGULAR EM ALVENARIA COM TIJOLOS CERÂMICOS MACIÇOS, DIMENSÕES INTERNAS: 1X1X0,6 M PARA REDE DE DRENAGEM. AF_12/2020</t>
  </si>
  <si>
    <t xml:space="preserve">CAIXA ENTERRADA HIDRÁULICA RETANGULAR, EM ALVENARIA COM BLOCOS DE CONCRETO, DIMENSÕES INTERNAS: 0,4X0,4X0,4 M PARA REDE DE DRENAGEM. AF_12/2020</t>
  </si>
  <si>
    <t xml:space="preserve">CAIXA ENTERRADA HIDRÁULICA RETANGULAR, EM ALVENARIA COM BLOCOS DE CONCRETO, DIMENSÕES INTERNAS: 0,6X0,6X0,6 M PARA REDE DE DRENAGEM. AF_12/2020</t>
  </si>
  <si>
    <t xml:space="preserve">CAIXA ENTERRADA HIDRÁULICA RETANGULAR, EM ALVENARIA COM BLOCOS DE CONCRETO, DIMENSÕES INTERNAS: 0,8X0,8X0,6 M PARA REDE DE DRENAGEM. AF_12/2020</t>
  </si>
  <si>
    <t xml:space="preserve">CAIXA ENTERRADA HIDRÁULICA RETANGULAR, EM ALVENARIA COM BLOCOS DE CONCRETO, DIMENSÕES INTERNAS: 1X1X0,6 M PARA REDE DE DRENAGEM. AF_12/2020</t>
  </si>
  <si>
    <t xml:space="preserve">FURO EM CAIXA D'ÁGUA COM ESPESSURA DE 2 ATÉ 5 MM E DIÂMETRO DE 15 MM. AF_06/2021</t>
  </si>
  <si>
    <t xml:space="preserve">FURO EM CAIXA D'ÁGUA COM ESPESSURA DE 6 ATÉ 8 MM E DIÂMETRO DE 15 MM. AF_06/2021</t>
  </si>
  <si>
    <t xml:space="preserve">FURO EM CAIXA D'ÁGUA COM ESPESSURA DE 2 ATÉ 5 MM E DIÂMETRO DE 20 MM. AF_06/2021</t>
  </si>
  <si>
    <t xml:space="preserve">FURO EM CAIXA D'ÁGUA COM ESPESSURA DE 6 ATÉ 8 MM E DIÂMETRO DE 20 MM. AF_06/2021</t>
  </si>
  <si>
    <t xml:space="preserve">FURO EM CAIXA D'ÁGUA COM ESPESSURA DE 2 ATÉ 5 MM E DIÂMETRO DE 25 MM. AF_06/2021</t>
  </si>
  <si>
    <t xml:space="preserve">FURO EM CAIXA D'ÁGUA COM ESPESSURA DE 6 ATÉ 8 MM E DIÂMETRO DE 25 MM. AF_06/2021</t>
  </si>
  <si>
    <t xml:space="preserve">FURO EM CAIXA D'ÁGUA COM ESPESSURA DE 2 ATÉ 5 MM E DIÂMETRO DE 32 MM. AF_06/2021</t>
  </si>
  <si>
    <t xml:space="preserve">FURO EM CAIXA D'ÁGUA COM ESPESSURA DE 6 ATÉ 8 MM E DIÂMETRO DE 32 MM. AF_06/2021</t>
  </si>
  <si>
    <t xml:space="preserve">FURO EM CAIXA D'ÁGUA COM ESPESSURA DE 2 ATÉ 5 MM E DIÂMETRO DE 40 MM. AF_06/2021</t>
  </si>
  <si>
    <t xml:space="preserve">FURO EM CAIXA D'ÁGUA COM ESPESSURA DE 6 ATÉ 8 MM E DIÂMETRO DE 40 MM. AF_06/2021</t>
  </si>
  <si>
    <t xml:space="preserve">FURO EM CAIXA D'ÁGUA COM ESPESSURA DE 2 ATÉ 5 MM E DIÂMETRO DE 50 MM. AF_06/2021</t>
  </si>
  <si>
    <t xml:space="preserve">FURO EM CAIXA D'ÁGUA COM ESPESSURA DE 6 ATÉ 8 MM E DIÂMETRO DE 50 MM. AF_06/2021</t>
  </si>
  <si>
    <t xml:space="preserve">FURO EM CAIXA D'ÁGUA COM ESPESSURA DE 2 ATÉ 5 MM E DIÂMETRO DE 60 MM. AF_06/2021</t>
  </si>
  <si>
    <t xml:space="preserve">FURO EM CAIXA D'ÁGUA COM ESPESSURA DE 6 ATÉ 8 MM E DIÂMETRO DE 60 MM. AF_06/2021</t>
  </si>
  <si>
    <t xml:space="preserve">FURO EM CAIXA D'ÁGUA COM ESPESSURA DE 2 ATÉ 5 MM E DIÂMETRO DE 75 MM. AF_06/2021</t>
  </si>
  <si>
    <t xml:space="preserve">FURO EM CAIXA D'ÁGUA COM ESPESSURA DE 6 ATÉ 8 MM E DIÂMETRO DE 75 MM. AF_06/2021</t>
  </si>
  <si>
    <t xml:space="preserve">FURO EM CAIXA D'ÁGUA COM ESPESSURA DE 2 ATÉ 5 MM E DIÂMETRO DE 100 MM. AF_06/2021</t>
  </si>
  <si>
    <t xml:space="preserve">FURO EM CAIXA D'ÁGUA COM ESPESSURA DE 6 ATÉ 8 MM E DIÂMETRO DE 100 MM. AF_06/2021</t>
  </si>
  <si>
    <t xml:space="preserve">CAIXA D´ÁGUA EM POLIETILENO, 500 LITROS - FORNECIMENTO E INSTALAÇÃO. AF_06/2021</t>
  </si>
  <si>
    <t xml:space="preserve">CAIXA D´ÁGUA EM POLIETILENO, 750 LITROS - FORNECIMENTO E INSTALAÇÃO. AF_06/2021</t>
  </si>
  <si>
    <t xml:space="preserve">CAIXA D´ÁGUA EM POLIETILENO, 1000 LITROS - FORNECIMENTO E INSTALAÇÃO. AF_06/2021</t>
  </si>
  <si>
    <t xml:space="preserve">CAIXA D´ÁGUA EM POLIETILENO, 1500 LITROS - FORNECIMENTO E INSTALAÇÃO. AF_06/2021</t>
  </si>
  <si>
    <t xml:space="preserve">CAIXA D´ÁGUA EM POLIETILENO, 2000 LITROS - FORNECIMENTO E INSTALAÇÃO. AF_06/2021</t>
  </si>
  <si>
    <t xml:space="preserve">CAIXA D´ÁGUA EM POLIETILENO, 3000 LITROS - FORNECIMENTO E INSTALAÇÃO. AF_06/2021</t>
  </si>
  <si>
    <t xml:space="preserve">CAIXA D´ÁGUA EM POLIÉSTER REFORÇADO COM FIBRA DE VIDRO, 500 LITROS - FORNECIMENTO E INSTALAÇÃO. AF_06/2021</t>
  </si>
  <si>
    <t xml:space="preserve">CAIXA D´ÁGUA EM POLIÉSTER REFORÇADO COM FIBRA DE VIDRO, 750 LITROS - FORNECIMENTO E INSTALAÇÃO. AF_06/2021</t>
  </si>
  <si>
    <t xml:space="preserve">CAIXA D´ÁGUA EM POLIÉSTER REFORÇADO COM FIBRA DE VIDRO, 1000 LITROS - FORNECIMENTO E INSTALAÇÃO. AF_06/2021</t>
  </si>
  <si>
    <t xml:space="preserve">CAIXA D´ÁGUA EM POLIÉSTER REFORÇADO COM FIBRA DE VIDRO, 1500 LITROS - FORNECIMENTO E INSTALAÇÃO. AF_06/2021</t>
  </si>
  <si>
    <t xml:space="preserve">CAIXA D´ÁGUA EM POLIÉSTER REFORÇADO COM FIBRA DE VIDRO, 2000 LITROS - FORNECIMENTO E INSTALAÇÃO. AF_06/2021</t>
  </si>
  <si>
    <t xml:space="preserve">CAIXA D´ÁGUA EM POLIÉSTER REFORÇADO COM FIBRA DE VIDRO, 3000 LITROS - FORNECIMENTO E INSTALAÇÃO. AF_06/2021</t>
  </si>
  <si>
    <t xml:space="preserve">CAIXA D´ÁGUA EM POLIÉSTER REFORÇADO COM FIBRA DE VIDRO, 5000 LITROS - FORNECIMENTO E INSTALAÇÃO. AF_06/2021</t>
  </si>
  <si>
    <t xml:space="preserve">CAIXA D´ÁGUA EM POLIÉSTER REFORÇADO COM FIBRA DE VIDRO, 7000 LITROS - FORNECIMENTO E INSTALAÇÃO. AF_06/2021</t>
  </si>
  <si>
    <t xml:space="preserve">CAIXA D´ÁGUA EM POLIÉSTER REFORÇADO COM FIBRA DE VIDRO, 10000 LITROS - FORNECIMENTO E INSTALAÇÃO. AF_06/2021</t>
  </si>
  <si>
    <t xml:space="preserve">CAIXA D´ÁGUA EM POLIÉSTER REFORÇADO COM FIBRA DE VIDRO, 15000 LITROS - FORNECIMENTO E INSTALAÇÃO. AF_06/2021</t>
  </si>
  <si>
    <t xml:space="preserve">CAIXA D´ÁGUA EM POLIÉSTER REFORÇADO COM FIBRA DE VIDRO, 20000 LITROS - FORNECIMENTO E INSTALAÇÃO. AF_06/2021</t>
  </si>
  <si>
    <t xml:space="preserve">CAIXA D´ÁGUA EM POLIETILENO, 500 LITROS (INCLUSOS TUBOS, CONEXÕES E TORNEIRA DE BÓIA) - FORNECIMENTO E INSTALAÇÃO. AF_06/2021</t>
  </si>
  <si>
    <t xml:space="preserve">CAIXA D´ÁGUA EM POLIETILENO, 1000 LITROS (INCLUSOS TUBOS, CONEXÕES E TORNEIRA DE BÓIA) - FORNECIMENTO E INSTALAÇÃO. AF_06/2021</t>
  </si>
  <si>
    <t xml:space="preserve">CAIXA SIFONADA, PVC, DN 100 X 100 X 50 MM, FORNECIDA E INSTALADA EM RAMAIS DE ENCAMINHAMENTO DE ÁGUA PLUVIAL. AF_06/2022</t>
  </si>
  <si>
    <t xml:space="preserve">CAIXA SIFONADA, PVC, DN 150 X 185 X 75 MM, FORNECIDA E INSTALADA EM RAMAIS DE ENCAMINHAMENTO DE ÁGUA PLUVIAL. AF_06/2022</t>
  </si>
  <si>
    <t xml:space="preserve">RALO SIFONADO, PVC, DN 100 X 40 MM, JUNTA SOLDÁVEL, FORNECIDO E INSTALADO EM RAMAIS DE ENCAMINHAMENTO DE ÁGUA PLUVIAL. AF_06/2022</t>
  </si>
  <si>
    <t xml:space="preserve">CAIXA SIFONADA, PVC, DN 100 X 100 X 50 MM, JUNTA ELÁSTICA, FORNECIDA E INSTALADA EM RAMAL DE DESCARGA OU EM RAMAL DE ESGOTO SANITÁRIO. AF_08/2022</t>
  </si>
  <si>
    <t xml:space="preserve">CAIXA SIFONADA, PVC, DN 150 X 185 X 75 MM, JUNTA ELÁSTICA, FORNECIDA E INSTALADA EM RAMAL DE DESCARGA OU EM RAMAL DE ESGOTO SANITÁRIO. AF_08/2022</t>
  </si>
  <si>
    <t xml:space="preserve">RALO SIFONADO, PVC, DN 100 X 40 MM, JUNTA SOLDÁVEL, FORNECIDO E INSTALADO EM RAMAL DE DESCARGA OU EM RAMAL DE ESGOTO SANITÁRIO. AF_08/2022</t>
  </si>
  <si>
    <t xml:space="preserve">RALO SECO, PVC, DN 100 X 40 MM, JUNTA SOLDÁVEL, FORNECIDO E INSTALADO EM RAMAL DE DESCARGA OU EM RAMAL DE ESGOTO SANITÁRIO. AF_08/2022</t>
  </si>
  <si>
    <t xml:space="preserve">RALO SECO CÔNICO, PVC, DN 100 X 40 MM, JUNTA SOLDÁVEL, FORNECIDO E INSTALADO EM RAMAL DE DESCARGA OU EM RAMAL DE ESGOTO SANITÁRIO. AF_08/2022</t>
  </si>
  <si>
    <t xml:space="preserve">RALO SIFONADO REDONDO, PVC, DN 100 X 40 MM, JUNTA SOLDÁVEL, FORNECIDO E INSTALADO EM RAMAL DE DESCARGA OU EM RAMAL DE ESGOTO SANITÁRIO. AF_08/2022</t>
  </si>
  <si>
    <t xml:space="preserve">CAIXA SIFONADA, COM GRELHA QUADRADA, PVC, DN 150 X 150 X 50 MM, JUNTA SOLDÁVEL, FORNECIDA E INSTALADA EM RAMAL DE DESCARGA OU EM RAMAL DE ESGOTO SANITÁRIO. AF_08/2022</t>
  </si>
  <si>
    <t xml:space="preserve">CAIXA SIFONADA, COM GRELHA REDONDA, PVC, DN 150 X 150 X 50 MM, JUNTA SOLDÁVEL, FORNECIDA E INSTALADA EM RAMAL DE DESCARGA OU EM RAMAL DE ESGOTO SANITÁRIO. AF_08/2022</t>
  </si>
  <si>
    <t xml:space="preserve">TANQUE DE LOUÇA BRANCA COM COLUNA, 30L OU EQUIVALENTE - FORNECIMENTO E INSTALAÇÃO. AF_01/2020</t>
  </si>
  <si>
    <t xml:space="preserve">TANQUE DE LOUÇA BRANCA SUSPENSO, 18L OU EQUIVALENTE - FORNECIMENTO E INSTALAÇÃO. AF_01/2020</t>
  </si>
  <si>
    <t xml:space="preserve">TANQUE DE MÁRMORE SINTÉTICO COM COLUNA, 22L OU EQUIVALENTE   FORNECIMENTO E INSTALAÇÃO. AF_01/2020</t>
  </si>
  <si>
    <t xml:space="preserve">TANQUE DE MÁRMORE SINTÉTICO SUSPENSO, 22L OU EQUIVALENTE - FORNECIMENTO E INSTALAÇÃO. AF_01/2020</t>
  </si>
  <si>
    <t xml:space="preserve">VÁLVULA EM METAL CROMADO 1.1/2 X 1.1/2 PARA TANQUE OU LAVATÓRIO, COM OU SEM LADRÃO - FORNECIMENTO E INSTALAÇÃO. AF_01/2020</t>
  </si>
  <si>
    <t xml:space="preserve">VÁLVULA EM METAL CROMADO TIPO AMERICANA 3.1/2 X 1.1/2 PARA PIA - FORNECIMENTO E INSTALAÇÃO. AF_01/2020</t>
  </si>
  <si>
    <t xml:space="preserve">VÁLVULA EM PLÁSTICO 1 PARA PIA, TANQUE OU LAVATÓRIO, COM OU SEM LADRÃO - FORNECIMENTO E INSTALAÇÃO. AF_01/2020</t>
  </si>
  <si>
    <t xml:space="preserve">VÁLVULA EM PLÁSTICO CROMADO TIPO AMERICANA 3.1/2 X 1.1/2 SEM ADAPTADOR PARA PIA - FORNECIMENTO E INSTALAÇÃO. AF_01/2020</t>
  </si>
  <si>
    <t xml:space="preserve">SIFÃO DO TIPO GARRAFA EM METAL CROMADO 1 X 1.1/2 - FORNECIMENTO E INSTALAÇÃO. AF_01/2020</t>
  </si>
  <si>
    <t xml:space="preserve">SIFÃO DO TIPO GARRAFA/COPO EM PVC 1.1/4  X 1.1/2 - FORNECIMENTO E INSTALAÇÃO. AF_01/2020</t>
  </si>
  <si>
    <t xml:space="preserve">SIFÃO DO TIPO FLEXÍVEL EM PVC 1  X 1.1/2  - FORNECIMENTO E INSTALAÇÃO. AF_01/2020</t>
  </si>
  <si>
    <t xml:space="preserve">ENGATE FLEXÍVEL EM PLÁSTICO BRANCO, 1/2 X 30CM - FORNECIMENTO E INSTALAÇÃO. AF_01/2020</t>
  </si>
  <si>
    <t xml:space="preserve">ENGATE FLEXÍVEL EM PLÁSTICO BRANCO, 1/2 X 40CM - FORNECIMENTO E INSTALAÇÃO. AF_01/2020</t>
  </si>
  <si>
    <t xml:space="preserve">ENGATE FLEXÍVEL EM INOX, 1/2  X 30CM - FORNECIMENTO E INSTALAÇÃO. AF_01/2020</t>
  </si>
  <si>
    <t xml:space="preserve">ENGATE FLEXÍVEL EM INOX, 1/2  X 40CM - FORNECIMENTO E INSTALAÇÃO. AF_01/2020</t>
  </si>
  <si>
    <t xml:space="preserve">VASO SANITÁRIO SIFONADO COM CAIXA ACOPLADA LOUÇA BRANCA - FORNECIMENTO E INSTALAÇÃO. AF_01/2020</t>
  </si>
  <si>
    <t xml:space="preserve">BANCADA DE GRANITO CINZA POLIDO, DE 1,50 X 0,60 M, PARA PIA DE COZINHA - FORNECIMENTO E INSTALAÇÃO. AF_01/2020</t>
  </si>
  <si>
    <t xml:space="preserve">BANCADA DE MÁRMORE BRANCO POLIDO, DE 1,50 X 0,60 M, PARA PIA DE COZINHA - FORNECIMENTO E INSTALAÇÃO. AF_01/2020</t>
  </si>
  <si>
    <t xml:space="preserve">BANCADA DE MÁRMORE SINTÉTICO, DE 120 X 60CM, COM CUBA INTEGRADA - FORNECIMENTO E INSTALAÇÃO. AF_01/2020</t>
  </si>
  <si>
    <t xml:space="preserve">BANCADA DE GRANITO CINZA POLIDO, DE 0,50 X 0,60 M, PARA LAVATÓRIO - FORNECIMENTO E INSTALAÇÃO. AF_01/2020</t>
  </si>
  <si>
    <t xml:space="preserve">BANCADA DE MÁRMORE BRANCO POLIDO, DE 0,50 X 0,60 M, PARA LAVATÓRIO - FORNECIMENTO E INSTALAÇÃO. AF_01/2020</t>
  </si>
  <si>
    <t xml:space="preserve">CUBA DE EMBUTIR RETANGULAR DE AÇO INOXIDÁVEL, 46 X 30 X 12 CM - FORNECIMENTO E INSTALAÇÃO. AF_01/2020</t>
  </si>
  <si>
    <t xml:space="preserve">CUBA DE EMBUTIR OVAL EM LOUÇA BRANCA, 35 X 50CM OU EQUIVALENTE - FORNECIMENTO E INSTALAÇÃO. AF_01/2020</t>
  </si>
  <si>
    <t xml:space="preserve">LAVATÓRIO LOUÇA BRANCA COM COLUNA, *44 X 35,5* CM, PADRÃO POPULAR - FORNECIMENTO E INSTALAÇÃO. AF_01/2020</t>
  </si>
  <si>
    <t xml:space="preserve">LAVATÓRIO LOUÇA BRANCA COM COLUNA, 45 X 55CM OU EQUIVALENTE, PADRÃO MÉDIO - FORNECIMENTO E INSTALAÇÃO. AF_01/2020</t>
  </si>
  <si>
    <t xml:space="preserve">LAVATÓRIO LOUÇA BRANCA SUSPENSO, 29,5 X 39CM OU EQUIVALENTE, PADRÃO POPULAR - FORNECIMENTO E INSTALAÇÃO. AF_01/2020</t>
  </si>
  <si>
    <t xml:space="preserve">APARELHO MISTURADOR DE MESA PARA LAVATÓRIO, PADRÃO MÉDIO - FORNECIMENTO E INSTALAÇÃO. AF_01/2020</t>
  </si>
  <si>
    <t xml:space="preserve">TORNEIRA CROMADA DE MESA, 1/2 OU 3/4, PARA LAVATÓRIO, PADRÃO POPULAR - FORNECIMENTO E INSTALAÇÃO. AF_01/2020</t>
  </si>
  <si>
    <t xml:space="preserve">APARELHO MISTURADOR DE MESA PARA PIA DE COZINHA, PADRÃO MÉDIO - FORNECIMENTO E INSTALAÇÃO. AF_01/2020</t>
  </si>
  <si>
    <t xml:space="preserve">TORNEIRA CROMADA TUBO MÓVEL, DE MESA, 1/2 OU 3/4, PARA PIA DE COZINHA, PADRÃO ALTO - FORNECIMENTO E INSTALAÇÃO. AF_01/2020</t>
  </si>
  <si>
    <t xml:space="preserve">TORNEIRA CROMADA TUBO MÓVEL, DE PAREDE, 1/2 OU 3/4, PARA PIA DE COZINHA, PADRÃO MÉDIO - FORNECIMENTO E INSTALAÇÃO. AF_01/2020</t>
  </si>
  <si>
    <t xml:space="preserve">TORNEIRA CROMADA LONGA, DE PAREDE, 1/2 OU 3/4, PARA PIA DE COZINHA, PADRÃO POPULAR - FORNECIMENTO E INSTALAÇÃO. AF_01/2020</t>
  </si>
  <si>
    <t xml:space="preserve">TORNEIRA CROMADA 1/2 OU 3/4 PARA TANQUE, PADRÃO POPULAR - FORNECIMENTO E INSTALAÇÃO. AF_01/2020</t>
  </si>
  <si>
    <t xml:space="preserve">TORNEIRA CROMADA 1/2 OU 3/4 PARA TANQUE, PADRÃO MÉDIO - FORNECIMENTO E INSTALAÇÃO. AF_01/2020</t>
  </si>
  <si>
    <t xml:space="preserve">TORNEIRA CROMADA DE MESA, 1/2 OU 3/4, PARA LAVATÓRIO, PADRÃO MÉDIO - FORNECIMENTO E INSTALAÇÃO. AF_01/2020</t>
  </si>
  <si>
    <t xml:space="preserve">TORNEIRA PLÁSTICA 3/4 PARA TANQUE - FORNECIMENTO E INSTALAÇÃO. AF_01/2020</t>
  </si>
  <si>
    <t xml:space="preserve">TANQUE DE LOUÇA BRANCA COM COLUNA, 30L OU EQUIVALENTE, INCLUSO SIFÃO FLEXÍVEL EM PVC, VÁLVULA METÁLICA E TORNEIRA DE METAL CROMADO PADRÃO MÉDIO - FORNECIMENTO E INSTALAÇÃO. AF_01/2020</t>
  </si>
  <si>
    <t xml:space="preserve">TANQUE DE LOUÇA BRANCA COM COLUNA, 30L OU EQUIVALENTE, INCLUSO SIFÃO FLEXÍVEL EM PVC, VÁLVULA PLÁSTICA E TORNEIRA DE METAL CROMADO PADRÃO POPULAR - FORNECIMENTO E INSTALAÇÃO. AF_01/2020</t>
  </si>
  <si>
    <t xml:space="preserve">TANQUE DE LOUÇA BRANCA COM COLUNA, 30L OU EQUIVALENTE, INCLUSO SIFÃO FLEXÍVEL EM PVC, VÁLVULA PLÁSTICA E TORNEIRA DE PLÁSTICO - FORNECIMENTO E INSTALAÇÃO. AF_01/2020</t>
  </si>
  <si>
    <t xml:space="preserve">TANQUE DE LOUÇA BRANCA SUSPENSO, 18L OU EQUIVALENTE, INCLUSO SIFÃO TIPO GARRAFA EM METAL CROMADO, VÁLVULA METÁLICA E TORNEIRA DE METAL CROMADO PADRÃO MÉDIO - FORNECIMENTO E INSTALAÇÃO. AF_01/2020</t>
  </si>
  <si>
    <t xml:space="preserve">TANQUE DE LOUÇA BRANCA SUSPENSO, 18L OU EQUIVALENTE, INCLUSO SIFÃO TIPO GARRAFA EM PVC, VÁLVULA PLÁSTICA E TORNEIRA DE METAL CROMADO PADRÃO POPULAR - FORNECIMENTO E INSTALAÇÃO. AF_01/2020</t>
  </si>
  <si>
    <t xml:space="preserve">TANQUE DE LOUÇA BRANCA SUSPENSO, 18L OU EQUIVALENTE, INCLUSO SIFÃO TIPO GARRAFA EM PVC, VÁLVULA PLÁSTICA E TORNEIRA DE PLÁSTICO - FORNECIMENTO E INSTALAÇÃO. AF_01/2020</t>
  </si>
  <si>
    <t xml:space="preserve">TANQUE DE MÁRMORE SINTÉTICO COM COLUNA, 22L OU EQUIVALENTE, INCLUSO SIFÃO FLEXÍVEL EM PVC, VÁLVULA PLÁSTICA E TORNEIRA DE METAL CROMADO PADRÃO POPULAR - FORNECIMENTO E INSTALAÇÃO. AF_01/2020</t>
  </si>
  <si>
    <t xml:space="preserve">TANQUE DE MÁRMORE SINTÉTICO COM COLUNA, 22L OU EQUIVALENTE, INCLUSO SIFÃO FLEXÍVEL EM PVC, VÁLVULA PLÁSTICA E TORNEIRA DE PLÁSTICO - FORNECIMENTO E INSTALAÇÃO. AF_01/2020</t>
  </si>
  <si>
    <t xml:space="preserve">TANQUE DE MÁRMORE SINTÉTICO SUSPENSO, 22L OU EQUIVALENTE, INCLUSO SIFÃO TIPO GARRAFA EM PVC, VÁLVULA PLÁSTICA E TORNEIRA DE METAL CROMADO PADRÃO POPULAR - FORNEC. E INSTALAÇÃO. AF_01/2020</t>
  </si>
  <si>
    <t xml:space="preserve">TANQUE DE MÁRMORE SINTÉTICO SUSPENSO, 22L OU EQUIVALENTE, INCLUSO SIFÃO TIPO GARRAFA EM PVC, VÁLVULA PLÁSTICA E TORNEIRA DE PLÁSTICO - FORNECIMENTO E INSTALAÇÃO. AF_01/2020</t>
  </si>
  <si>
    <t xml:space="preserve">TANQUE DE MÁRMORE SINTÉTICO SUSPENSO, 22L OU EQUIVALENTE, INCLUSO SIFÃO FLEXÍVEL EM PVC, VÁLVULA PLÁSTICA E TORNEIRA DE METAL CROMADO PADRÃO POPULAR - FORNECIMENTO E INSTALAÇÃO. AF_01/2020</t>
  </si>
  <si>
    <t xml:space="preserve">TANQUE DE MÁRMORE SINTÉTICO SUSPENSO, 22L OU EQUIVALENTE, INCLUSO SIFÃO FLEXÍVEL EM PVC, VÁLVULA PLÁSTICA E TORNEIRA DE PLÁSTICO - FORNECIMENTO E INSTALAÇÃO. AF_01/2020</t>
  </si>
  <si>
    <t xml:space="preserve">VASO SANITÁRIO SIFONADO COM CAIXA ACOPLADA LOUÇA BRANCA, INCLUSO ENGATE FLEXÍVEL EM PLÁSTICO BRANCO, 1/2  X 40CM - FORNECIMENTO E INSTALAÇÃO. AF_01/2020</t>
  </si>
  <si>
    <t xml:space="preserve">VASO SANITÁRIO SIFONADO COM CAIXA ACOPLADA LOUÇA BRANCA - PADRÃO MÉDIO, INCLUSO ENGATE FLEXÍVEL EM METAL CROMADO, 1/2  X 40CM - FORNECIMENTO E INSTALAÇÃO. AF_01/2020</t>
  </si>
  <si>
    <t xml:space="preserve">BANCADA DE MÁRMORE SINTÉTICO 120 X 60CM, COM CUBA INTEGRADA, INCLUSO SIFÃO TIPO GARRAFA EM PVC, VÁLVULA EM PLÁSTICO CROMADO TIPO AMERICANA E TORNEIRA CROMADA LONGA, DE PAREDE, PADRÃO POPULAR - FORNECIMENTO E INSTALAÇÃO. AF_01/2020</t>
  </si>
  <si>
    <t xml:space="preserve">BANCADA DE MÁRMORE SINTÉTICO 120 X 60CM, COM CUBA INTEGRADA, INCLUSO SIFÃO TIPO FLEXÍVEL EM PVC, VÁLVULA EM PLÁSTICO CROMADO TIPO AMERICANA E TORNEIRA CROMADA LONGA, DE PAREDE, PADRÃO POPULAR - FORNECIMENTO E INSTALAÇÃO. AF_01/2020</t>
  </si>
  <si>
    <t xml:space="preserve">CUBA DE EMBUTIR DE AÇO INOXIDÁVEL MÉDIA, INCLUSO VÁLVULA TIPO AMERICANA EM METAL CROMADO E SIFÃO FLEXÍVEL EM PVC - FORNECIMENTO E INSTALAÇÃO. AF_01/2020</t>
  </si>
  <si>
    <t xml:space="preserve">CUBA DE EMBUTIR DE AÇO INOXIDÁVEL MÉDIA, INCLUSO VÁLVULA TIPO AMERICANA E SIFÃO TIPO GARRAFA EM METAL CROMADO - FORNECIMENTO E INSTALAÇÃO. AF_01/2020</t>
  </si>
  <si>
    <t xml:space="preserve">CUBA DE EMBUTIR OVAL EM LOUÇA BRANCA, 35 X 50CM OU EQUIVALENTE, INCLUSO VÁLVULA EM METAL CROMADO E SIFÃO FLEXÍVEL EM PVC - FORNECIMENTO E INSTALAÇÃO. AF_01/2020</t>
  </si>
  <si>
    <t xml:space="preserve">CUBA DE EMBUTIR OVAL EM LOUÇA BRANCA, 35 X 50CM OU EQUIVALENTE, INCLUSO VÁLVULA E SIFÃO TIPO GARRAFA EM METAL CROMADO - FORNECIMENTO E INSTALAÇÃO. AF_01/2020</t>
  </si>
  <si>
    <t xml:space="preserve">LAVATÓRIO LOUÇA BRANCA COM COLUNA, *44 X 35,5* CM, PADRÃO POPULAR, INCLUSO SIFÃO FLEXÍVEL EM PVC, VÁLVULA E ENGATE FLEXÍVEL 30CM EM PLÁSTICO E COM TORNEIRA CROMADA PADRÃO POPULAR - FORNECIMENTO E INSTALAÇÃO. AF_01/2020</t>
  </si>
  <si>
    <t xml:space="preserve">LAVATÓRIO LOUÇA BRANCA COM COLUNA, 45 X 55CM OU EQUIVALENTE, PADRÃO MÉDIO, INCLUSO SIFÃO TIPO GARRAFA, VÁLVULA E ENGATE FLEXÍVEL DE 40CM EM METAL CROMADO, COM APARELHO MISTURADOR PADRÃO MÉDIO - FORNECIMENTO E INSTALAÇÃO. AF_01/2020</t>
  </si>
  <si>
    <t xml:space="preserve">LAVATÓRIO LOUÇA BRANCA COM COLUNA, 45 X 55CM OU EQUIVALENTE, PADRÃO MÉDIO, INCLUSO SIFÃO TIPO GARRAFA, VÁLVULA E ENGATE FLEXÍVEL DE 40CM EM METAL CROMADO, COM TORNEIRA CROMADA DE MESA, PADRÃO MÉDIO - FORNECIMENTO E INSTALAÇÃO. AF_01/2020</t>
  </si>
  <si>
    <t xml:space="preserve">LAVATÓRIO LOUÇA BRANCA SUSPENSO, 29,5 X 39CM OU EQUIVALENTE, PADRÃO POPULAR, INCLUSO SIFÃO TIPO GARRAFA EM PVC, VÁLVULA E ENGATE FLEXÍVEL 30CM EM PLÁSTICO E TORNEIRA CROMADA DE MESA, PADRÃO POPULAR - FORNECIMENTO E INSTALAÇÃO. AF_01/2020</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</si>
  <si>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</si>
  <si>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BANCADA MÁRMORE BRANCO, 50 X 60 CM, INCLUSO CUBA DE EMBUTIR OVAL EM LOUÇA BRANCA 35 X 50 CM, VÁLVULA, SIFÃO TIPO GARRAFA E ENGATE FLEXÍVEL 40 CM EM METAL CROMADO E APARELHO MISTURADOR DE MESA, PADRÃO MÉDIO - FORNEC. E INSTALAÇÃO. AF_01/2020</t>
  </si>
  <si>
    <t xml:space="preserve">BANCADA GRANITO CINZA,  50 X 60 CM, INCL. CUBA DE EMBUTIR OVAL LOUÇA BRANCA 35 X 50 CM, VÁLVULA METAL CROMADO, SIFÃO FLEXÍVEL PVC, ENGATE 30 CM FLEXÍVEL PLÁSTICO E TORNEIRA CROMADA DE MESA, PADRÃO POPULAR - FORNEC. E INSTALAÇÃO. AF_01/2020</t>
  </si>
  <si>
    <t xml:space="preserve">BANCADA GRANITO CINZA  150 X 60 CM, COM CUBA DE EMBUTIR DE AÇO, VÁLVULA AMERICANA EM METAL, SIFÃO FLEXÍVEL EM PVC, ENGATE FLEXÍVEL 30 CM, TORNEIRA CROMADA LONGA, DE PAREDE, 1/2 OU 3/4, P/ COZINHA, PADRÃO POPULAR - FORNEC. E INSTALAÇÃO. AF_01/2020</t>
  </si>
  <si>
    <t xml:space="preserve">BANCADA MÁRMORE BRANCO 150 X 60 CM, COM CUBA DE EMBUTIR DE AÇO, VÁLVULA AMERICANA E SIFÃO TIPO GARRAFA EM METAL , ENGATE FLEXÍVEL 30 CM, TORNEIRA CROMADA, DE MESA, 1/2 OU 3/4, PARA PIA COZINHA, PADRÃO ALTO - FORNEC. E INSTALAÇÃO. AF_01/2020</t>
  </si>
  <si>
    <t xml:space="preserve">VASO SANITARIO SIFONADO CONVENCIONAL COM  LOUÇA BRANCA - FORNECIMENTO E INSTALAÇÃO. AF_01/2020</t>
  </si>
  <si>
    <t xml:space="preserve">VASO SANITARIO SIFONADO CONVENCIONAL COM LOUÇA BRANCA, INCLUSO CONJUNTO DE LIGAÇÃO PARA BACIA SANITÁRIA AJUSTÁVEL - FORNECIMENTO E INSTALAÇÃO. AF_10/2016</t>
  </si>
  <si>
    <t xml:space="preserve">VASO SANITARIO SIFONADO CONVENCIONAL PARA PCD SEM FURO FRONTAL COM  LOUÇA BRANCA SEM ASSENTO -  FORNECIMENTO E INSTALAÇÃO. AF_01/2020</t>
  </si>
  <si>
    <t xml:space="preserve">VASO SANITARIO SIFONADO CONVENCIONAL PARA PCD SEM FURO FRONTAL COM LOUÇA BRANCA SEM ASSENTO, INCLUSO CONJUNTO DE LIGAÇÃO PARA BACIA SANITÁRIA AJUSTÁVEL - FORNECIMENTO E INSTALAÇÃO. AF_01/2020</t>
  </si>
  <si>
    <t xml:space="preserve">PORTA TOALHA ROSTO EM METAL CROMADO, TIPO ARGOLA, INCLUSO FIXAÇÃO. AF_01/2020</t>
  </si>
  <si>
    <t xml:space="preserve">PORTA TOALHA BANHO EM METAL CROMADO, TIPO BARRA, INCLUSO FIXAÇÃO. AF_01/2020</t>
  </si>
  <si>
    <t xml:space="preserve">PAPELEIRA DE PAREDE EM METAL CROMADO SEM TAMPA, INCLUSO FIXAÇÃO. AF_01/2020</t>
  </si>
  <si>
    <t xml:space="preserve">SABONETEIRA DE PAREDE EM METAL CROMADO, INCLUSO FIXAÇÃO. AF_01/2020</t>
  </si>
  <si>
    <t xml:space="preserve">KIT DE ACESSORIOS PARA BANHEIRO EM METAL CROMADO, 5 PECAS, INCLUSO FIXAÇÃO. AF_01/2020</t>
  </si>
  <si>
    <t xml:space="preserve">SABONETEIRA PLASTICA TIPO DISPENSER PARA SABONETE LIQUIDO COM RESERVATORIO 800 A 1500 ML, INCLUSO FIXAÇÃO. AF_01/2020</t>
  </si>
  <si>
    <t xml:space="preserve">VASO SANITÁRIO INFANTIL LOUÇA BRANCA - FORNECIMENTO E INSTALACAO. AF_01/2020</t>
  </si>
  <si>
    <t xml:space="preserve">ASSENTO SANITÁRIO CONVENCIONAL - FORNECIMENTO E INSTALACAO. AF_01/2020</t>
  </si>
  <si>
    <t xml:space="preserve">ASSENTO SANITÁRIO INFANTIL - FORNECIMENTO E INSTALACAO. AF_01/2020</t>
  </si>
  <si>
    <t xml:space="preserve">CUBA DE EMBUTIR RETANGULAR DE AÇO INOXIDÁVEL, 56 X 33 X 12 CM - FORNECIMENTO E INSTALAÇÃO. AF_01/2020</t>
  </si>
  <si>
    <t xml:space="preserve">TORNEIRA CROMADA DE MESA PARA LAVATORIO, TIPO MONOCOMANDO. AF_01/2020</t>
  </si>
  <si>
    <t xml:space="preserve">TORNEIRA CROMADA DE MESA PARA LAVATÓRIO COM SENSOR DE PRESENCA. AF_01/2020</t>
  </si>
  <si>
    <t xml:space="preserve">MANOPLA E CANOPLA CROMADA  FORNECIMENTO E INSTALAÇÃO. AF_01/2020</t>
  </si>
  <si>
    <t xml:space="preserve">ACABAMENTO MONOCOMANDO PARA CHUVEIRO  FORNECIMENTO E INSTALAÇÃO. AF_01/2020</t>
  </si>
  <si>
    <t xml:space="preserve">MICTÓRIO SIFONADO LOUÇA BRANCA  PADRÃO MÉDIO  FORNECIMENTO E INSTALAÇÃO. AF_01/2020</t>
  </si>
  <si>
    <t xml:space="preserve">MICTÓRIO SIFONADO LOUÇA BRANCA PARA ENTRADA DE ÁGUA EMBUTIDA  PADRÃO ALTO  FORNECIMENTO E INSTALAÇÃO. AF_01/2020</t>
  </si>
  <si>
    <t xml:space="preserve">CHUVEIRO ELÉTRICO COMUM CORPO PLÁSTICO, TIPO DUCHA  FORNECIMENTO E INSTALAÇÃO. AF_01/2020</t>
  </si>
  <si>
    <t xml:space="preserve">SUPORTE MÃO FRANCESA EM AÇO, ABAS IGUAIS 30 CM, CAPACIDADE MINIMA 60 KG, BRANCO - FORNECIMENTO E INSTALAÇÃO. AF_01/2020</t>
  </si>
  <si>
    <t xml:space="preserve">SUPORTE MÃO FRANCESA EM ACO, ABAS IGUAIS 40 CM, CAPACIDADE MINIMA 70 KG, BRANCO - FORNECIMENTO E INSTALAÇÃO. AF_01/2020</t>
  </si>
  <si>
    <t xml:space="preserve">BARRA DE APOIO EM "L", EM ACO INOX POLIDO 70 X 70 CM, FIXADA NA PAREDE - FORNECIMENTO E INSTALACAO. AF_01/2020</t>
  </si>
  <si>
    <t xml:space="preserve">BARRA DE APOIO EM "L", EM ACO INOX POLIDO 80 X 80 CM, FIXADA NA PAREDE - FORNECIMENTO E INSTALACAO. AF_01/2020</t>
  </si>
  <si>
    <t xml:space="preserve">BARRA DE APOIO LATERAL ARTICULADA, COM TRAVA, EM ACO INOX POLIDO, FIXADA NA PAREDE - FORNECIMENTO E INSTALAÇÃO. AF_01/2020</t>
  </si>
  <si>
    <t xml:space="preserve">BARRA DE APOIO RETA, EM ACO INOX POLIDO, COMPRIMENTO 60CM, FIXADA NA PAREDE - FORNECIMENTO E INSTALAÇÃO. AF_01/2020</t>
  </si>
  <si>
    <t xml:space="preserve">BARRA DE APOIO RETA, EM ACO INOX POLIDO, COMPRIMENTO 70 CM,  FIXADA NA PAREDE - FORNECIMENTO E INSTALAÇÃO. AF_01/2020</t>
  </si>
  <si>
    <t xml:space="preserve">BARRA DE APOIO RETA, EM ACO INOX POLIDO, COMPRIMENTO 80 CM,  FIXADA NA PAREDE - FORNECIMENTO E INSTALAÇÃO. AF_01/2020</t>
  </si>
  <si>
    <t xml:space="preserve">BARRA DE APOIO RETA, EM ACO INOX POLIDO, COMPRIMENTO 90 CM,  FIXADA NA PAREDE - FORNECIMENTO E INSTALAÇÃO. AF_01/2020</t>
  </si>
  <si>
    <t xml:space="preserve">BARRA DE APOIO RETA, EM ALUMINIO, COMPRIMENTO 60 CM,  FIXADA NA PAREDE - FORNECIMENTO E INSTALAÇÃO. AF_01/2020</t>
  </si>
  <si>
    <t xml:space="preserve">BARRA DE APOIO RETA, EM ALUMINIO, COMPRIMENTO 70 CM,  FIXADA NA PAREDE - FORNECIMENTO E INSTALAÇÃO. AF_01/2020</t>
  </si>
  <si>
    <t xml:space="preserve">BARRA DE APOIO RETA, EM ALUMINIO, COMPRIMENTO 80 CM,  FIXADA NA PAREDE - FORNECIMENTO E INSTALAÇÃO. AF_01/2020</t>
  </si>
  <si>
    <t xml:space="preserve">BARRA DE APOIO RETA, EM ALUMINIO, COMPRIMENTO 90 CM,  FIXADA NA PAREDE - FORNECIMENTO E INSTALAÇÃO. AF_01/2020</t>
  </si>
  <si>
    <t xml:space="preserve">PUXADOR PARA PCD, FIXADO NA PORTA - FORNECIMENTO E INSTALAÇÃO. AF_01/2020</t>
  </si>
  <si>
    <t xml:space="preserve">BANCO ARTICULADO, EM ACO INOX, PARA PCD, FIXADO NA PAREDE - FORNECIMENTO E INSTALAÇÃO. AF_01/2020</t>
  </si>
  <si>
    <t xml:space="preserve">VASO SANITÁRIO SIFONADO COM CAIXA ACOPLADA, LOUÇA BRANCA - PADRÃO ALTO - FORNECIMENTO E INSTALAÇÃO. AF_01/2020</t>
  </si>
  <si>
    <t xml:space="preserve">TANQUE SÉPTICO CIRCULAR, EM CONCRETO PRÉ-MOLDADO, DIÂMETRO INTERNO = 1,10 M, ALTURA INTERNA = 2,50 M, VOLUME ÚTIL: 2138,2 L (PARA 5 CONTRIBUINTES). AF_12/2020_PA</t>
  </si>
  <si>
    <t xml:space="preserve">TANQUE SÉPTICO CIRCULAR, EM CONCRETO PRÉ-MOLDADO, DIÂMETRO INTERNO = 1,40 M, ALTURA INTERNA = 2,50 M, VOLUME ÚTIL: 3463,6 L (PARA 13 CONTRIBUINTES). AF_12/2020_PA</t>
  </si>
  <si>
    <t xml:space="preserve">TANQUE SÉPTICO CIRCULAR, EM CONCRETO PRÉ-MOLDADO, DIÂMETRO INTERNO = 1,88 M, ALTURA INTERNA = 2,50 M, VOLUME ÚTIL: 6245,8 L (PARA 32 CONTRIBUINTES). AF_12/2020_PA</t>
  </si>
  <si>
    <t xml:space="preserve">TANQUE SÉPTICO CIRCULAR, EM CONCRETO PRÉ-MOLDADO, DIÂMETRO INTERNO = 2,38 M, ALTURA INTERNA = 2,50 M, VOLUME ÚTIL: 10009,8 L (PARA 69 CONTRIBUINTES). AF_12/2020_PA</t>
  </si>
  <si>
    <t xml:space="preserve">TANQUE SÉPTICO CIRCULAR, EM CONCRETO PRÉ-MOLDADO, DIÂMETRO INTERNO = 2,38 M, ALTURA INTERNA = 3,0 M, VOLUME ÚTIL: 12234,2 L (PARA 86 CONTRIBUINTES). AF_12/2020_PA</t>
  </si>
  <si>
    <t xml:space="preserve">TANQUE SÉPTICO CIRCULAR, EM CONCRETO PRÉ-MOLDADO, DIÂMETRO INTERNO = 2,88 M, ALTURA INTERNA = 2,50 M, VOLUME ÚTIL: 14657,4 L (PARA 105 CONTRIBUINTES). AF_12/2020_PA</t>
  </si>
  <si>
    <t xml:space="preserve">FILTRO ANAERÓBIO CIRCULAR, EM CONCRETO PRÉ-MOLDADO, DIÂMETRO INTERNO = 1,10 M, ALTURA INTERNA = 1,50 M, VOLUME ÚTIL: 1140,4 L (PARA 5 CONTRIBUINTES). AF_12/2020_PA</t>
  </si>
  <si>
    <t xml:space="preserve">FILTRO ANAERÓBIO CIRCULAR, EM CONCRETO PRÉ-MOLDADO, DIÂMETRO INTERNO = 1,88 M, ALTURA INTERNA = 1,50 M, VOLUME ÚTIL: 3331,1 L (PARA 19 CONTRIBUINTES). AF_12/2020_PA</t>
  </si>
  <si>
    <t xml:space="preserve">FILTRO ANAERÓBIO CIRCULAR, EM CONCRETO PRÉ-MOLDADO, DIÂMETRO INTERNO = 2,38 M, ALTURA INTERNA = 1,50 M, VOLUME ÚTIL: 5338,6 L (PARA 34 CONTRIBUINTES). AF_12/2020_PA</t>
  </si>
  <si>
    <t xml:space="preserve">FILTRO ANAERÓBIO CIRCULAR, EM CONCRETO PRÉ-MOLDADO, DIÂMETRO INTERNO = 2,88 M, ALTURA INTERNA = 1,50 M, VOLUME ÚTIL: 7817,3 L (PARA 75 CONTRIBUINTES). AF_12/2020_PA</t>
  </si>
  <si>
    <t xml:space="preserve">SUMIDOURO CIRCULAR, EM CONCRETO PRÉ-MOLDADO, DIÂMETRO INTERNO = 1,88 M, ALTURA INTERNA = 2,00 M, ÁREA DE INFILTRAÇÃO: 13,1 M² (PARA 5 CONTRIBUINTES). AF_12/2020_PA</t>
  </si>
  <si>
    <t xml:space="preserve">SUMIDOURO CIRCULAR, EM CONCRETO PRÉ-MOLDADO, DIÂMETRO INTERNO = 2,38 M, ALTURA INTERNA = 2,50 M, ÁREA DE INFILTRAÇÃO: 21,3 M² (PARA 8 CONTRIBUINTES). AF_12/2020_PA</t>
  </si>
  <si>
    <t xml:space="preserve">SUMIDOURO CIRCULAR, EM CONCRETO PRÉ-MOLDADO, DIÂMETRO INTERNO = 2,38 M, ALTURA INTERNA = 3,0 M, ÁREA DE INFILTRAÇÃO: 25 M² (PARA 10 CONTRIBUINTES). AF_12/2020_PA</t>
  </si>
  <si>
    <t xml:space="preserve">SUMIDOURO CIRCULAR, EM CONCRETO PRÉ-MOLDADO, DIÂMETRO INTERNO = 2,88 M, ALTURA INTERNA = 3,0 M, ÁREA DE INFILTRAÇÃO: 31,4 M² (PARA 12 CONTRIBUINTES). AF_12/2020_PA</t>
  </si>
  <si>
    <t xml:space="preserve">TANQUE SÉPTICO RETANGULAR, EM ALVENARIA COM TIJOLOS CERÂMICOS MACIÇOS, DIMENSÕES INTERNAS: 1,0 X 2,0 X H=1,4 M, VOLUME ÚTIL: 2000 L (PARA 5 CONTRIBUINTES). AF_12/2020</t>
  </si>
  <si>
    <t xml:space="preserve">TANQUE SÉPTICO RETANGULAR, EM ALVENARIA COM TIJOLOS CERÂMICOS MACIÇOS, DIMENSÕES INTERNAS: 1,2 X 2,4 X H=1,6 M, VOLUME ÚTIL: 3456 L (PARA 13 CONTRIBUINTES). AF_12/2020</t>
  </si>
  <si>
    <t xml:space="preserve">TANQUE SÉPTICO RETANGULAR, EM ALVENARIA COM TIJOLOS CERÂMICOS MACIÇOS, DIMENSÕES INTERNAS: 1,4 X 3,2 X H=1,8 M, VOLUME ÚTIL: 6272 L (PARA 32 CONTRIBUINTES). AF_12/2020</t>
  </si>
  <si>
    <t xml:space="preserve">TANQUE SÉPTICO RETANGULAR, EM ALVENARIA COM TIJOLOS CERÂMICOS MACIÇOS, DIMENSÕES INTERNAS: 1,6 X 4,4 X H=1,8 M, VOLUME ÚTIL: 9856 L (PARA 68 CONTRIBUINTES). AF_12/2020</t>
  </si>
  <si>
    <t xml:space="preserve">TANQUE SÉPTICO RETANGULAR, EM ALVENARIA COM TIJOLOS CERÂMICOS MACIÇOS, DIMENSÕES INTERNAS: 1,6 X 4,8 X H=2,0 M, VOLUME ÚTIL: 12288 L (PARA 86 CONTRIBUINTES). AF_12/2020</t>
  </si>
  <si>
    <t xml:space="preserve">TANQUE SÉPTICO RETANGULAR, EM ALVENARIA COM TIJOLOS CERÂMICOS MACIÇOS, DIMENSÕES INTERNAS: 1,6 X 4,6 X H=2,4 M, VOLUME ÚTIL: 14720 L (PARA 105 CONTRIBUINTES). AF_12/2020</t>
  </si>
  <si>
    <t xml:space="preserve">FILTRO ANAERÓBIO RETANGULAR, EM ALVENARIA COM TIJOLOS CERÂMICOS MACIÇOS, DIMENSÕES INTERNAS: 0,8 X 1,2 X H=1,67 M, VOLUME ÚTIL: 1152 L (PARA 5 CONTRIBUINTES). AF_12/2020</t>
  </si>
  <si>
    <t xml:space="preserve">FILTRO ANAERÓBIO RETANGULAR, EM ALVENARIA COM TIJOLOS CERÂMICOS MACIÇOS, DIMENSÕES INTERNAS: 1,2 X 1,8 X H=1,67 M, VOLUME ÚTIL: 2592 L (PARA 13 CONTRIBUINTES). AF_12/2020</t>
  </si>
  <si>
    <t xml:space="preserve">FILTRO ANAERÓBIO RETANGULAR, EM ALVENARIA COM TIJOLOS CERÂMICOS MACIÇOS, DIMENSÕES INTERNAS: 1,4 X 3,0 X H=1,67 M, VOLUME ÚTIL: 5040 L (PARA 32 CONTRIBUINTES). AF_12/2020</t>
  </si>
  <si>
    <t xml:space="preserve">FILTRO ANAERÓBIO RETANGULAR, EM ALVENARIA COM TIJOLOS CERÂMICOS MACIÇOS, DIMENSÕES INTERNAS: 1,4 X 4,2 X H=1,67 M, VOLUME ÚTIL: 7056 L (PARA 67 CONTRIBUINTES). AF_12/2020</t>
  </si>
  <si>
    <t xml:space="preserve">FILTRO ANAERÓBIO RETANGULAR, EM ALVENARIA COM TIJOLOS CERÂMICOS MACIÇOS, DIMENSÕES INTERNAS: 1,6 X 4,6 X H=1,67 M, VOLUME ÚTIL: 8832 L (PARA 84 CONTRIBUINTES). AF_12/2020</t>
  </si>
  <si>
    <t xml:space="preserve">FILTRO ANAERÓBIO RETANGULAR, EM ALVENARIA COM TIJOLOS CERÂMICOS MACIÇOS, DIMENSÕES INTERNAS: 1,6 X 5,6 X H=1,67 M, VOLUME ÚTIL: 10752 L (PARA 103 CONTRIBUINTES). AF_12/2020</t>
  </si>
  <si>
    <t xml:space="preserve">SUMIDOURO RETANGULAR, EM ALVENARIA COM TIJOLOS CERÂMICOS MACIÇOS, DIMENSÕES INTERNAS: 0,8 X 1,4 X H=3,0 M, ÁREA DE INFILTRAÇÃO: 13,2 M² (PARA 5 CONTRIBUINTES). AF_12/2020</t>
  </si>
  <si>
    <t xml:space="preserve">SUMIDOURO RETANGULAR, EM ALVENARIA COM TIJOLOS CERÂMICOS MACIÇOS, DIMENSÕES INTERNAS: 1,0 X 3,0 X H=3,0 M, ÁREA DE INFILTRAÇÃO: 25 M² (PARA 10 CONTRIBUINTES). AF_12/2020</t>
  </si>
  <si>
    <t xml:space="preserve">SUMIDOURO RETANGULAR, EM ALVENARIA COM TIJOLOS CERÂMICOS MACIÇOS, DIMENSÕES INTERNAS: 1,6 X 3,4 X H=3,0 M, ÁREA DE INFILTRAÇÃO: 32,9 M² (PARA 13 CONTRIBUINTES). AF_12/2020</t>
  </si>
  <si>
    <t xml:space="preserve">SUMIDOURO RETANGULAR, EM ALVENARIA COM TIJOLOS CERÂMICOS MACIÇOS, DIMENSÕES INTERNAS: 1,6 X 5,8 X H=3,0 M, ÁREA DE INFILTRAÇÃO: 50 M² (PARA 20 CONTRIBUINTES). AF_12/2020</t>
  </si>
  <si>
    <t xml:space="preserve">TANQUE SÉPTICO RETANGULAR, EM ALVENARIA COM BLOCOS DE CONCRETO, DIMENSÕES INTERNAS: 1,0 X 2,0 X H=1,4 M, VOLUME ÚTIL: 2000 L (PARA 5 CONTRIBUINTES). AF_12/2020</t>
  </si>
  <si>
    <t xml:space="preserve">TANQUE SÉPTICO RETANGULAR, EM ALVENARIA COM BLOCOS DE CONCRETO, DIMENSÕES INTERNAS: 1,2 X 2,4 X H=1,6 M, VOLUME ÚTIL: 3456 L (PARA 13 CONTRIBUINTES). AF_12/2020</t>
  </si>
  <si>
    <t xml:space="preserve">TANQUE SÉPTICO RETANGULAR, EM ALVENARIA COM BLOCOS DE CONCRETO, DIMENSÕES INTERNAS: 1,4 X 3,2 X H=1,8 M, VOLUME ÚTIL: 6272 L (PARA 32 CONTRIBUINTES). AF_12/2020</t>
  </si>
  <si>
    <t xml:space="preserve">TANQUE SÉPTICO RETANGULAR, EM ALVENARIA COM BLOCOS DE CONCRETO, DIMENSÕES INTERNAS: 1,6 X 4,4 X H=1,8 M, VOLUME ÚTIL: 9856 L (PARA 68 CONTRIBUINTES). AF_12/2020</t>
  </si>
  <si>
    <t xml:space="preserve">TANQUE SÉPTICO RETANGULAR, EM ALVENARIA COM BLOCOS DE CONCRETO, DIMENSÕES INTERNAS: 1,6 X 4,8 X H=2,0 M, VOLUME ÚTIL: 12288 L (PARA 86 CONTRIBUINTES). AF_12/2020</t>
  </si>
  <si>
    <t xml:space="preserve">TANQUE SÉPTICO RETANGULAR, EM ALVENARIA COM BLOCOS DE CONCRETO, DIMENSÕES INTERNAS: 1,6 X 4,6 X H=2,4 M, VOLUME ÚTIL: 14720 L (PARA 105 CONTRIBUINTES). AF_12/2020</t>
  </si>
  <si>
    <t xml:space="preserve">FILTRO ANAERÓBIO RETANGULAR, EM ALVENARIA COM BLOCOS DE CONCRETO, DIMENSÕES INTERNAS: 0,8 X 1,2 X H=1,67 M, VOLUME ÚTIL: 1152 L (PARA 5 CONTRIBUINTES). AF_12/2020</t>
  </si>
  <si>
    <t xml:space="preserve">FILTRO ANAERÓBIO RETANGULAR, EM ALVENARIA COM BLOCOS DE CONCRETO, DIMENSÕES INTERNAS: 1,2 X 1,8 X H=1,67 M, VOLUME ÚTIL: 2592 L (PARA 13 CONTRIBUINTES). AF_12/2020</t>
  </si>
  <si>
    <t xml:space="preserve">FILTRO ANAERÓBIO RETANGULAR, EM ALVENARIA COM BLOCOS DE CONCRETO, DIMENSÕES INTERNAS: 1,4 X 3,0 X H=1,67 M, VOLUME ÚTIL: 5040 L (PARA 32 CONTRIBUINTES). AF_12/2020</t>
  </si>
  <si>
    <t xml:space="preserve">FILTRO ANAERÓBIO RETANGULAR, EM ALVENARIA COM BLOCOS DE CONCRETO, DIMENSÕES INTERNAS: 1,4 X 4,2 X H=1,67 M, VOLUME ÚTIL: 7056 L (PARA 67 CONTRIBUINTES). AF_12/2020</t>
  </si>
  <si>
    <t xml:space="preserve">FILTRO ANAERÓBIO RETANGULAR, EM ALVENARIA COM BLOCOS DE CONCRETO, DIMENSÕES INTERNAS: 1,6 X 4,6 X H=1,67 M, VOLUME ÚTIL: 8832 L (PARA 84 CONTRIBUINTES). AF_12/2020</t>
  </si>
  <si>
    <t xml:space="preserve">FILTRO ANAERÓBIO RETANGULAR, EM ALVENARIA COM BLOCOS DE CONCRETO, DIMENSÕES INTERNAS: 1,6 X 5,6 X H=1,67 M, VOLUME ÚTIL: 10752 L (PARA 103 CONTRIBUINTES). AF_12/2020</t>
  </si>
  <si>
    <t xml:space="preserve">SUMIDOURO RETANGULAR, EM ALVENARIA COM BLOCOS DE CONCRETO, DIMENSÕES INTERNAS: 0,8 X 1,4 X H=3,0 M, ÁREA DE INFILTRAÇÃO: 13,2 M² (PARA 5 CONTRIBUINTES). AF_12/2020</t>
  </si>
  <si>
    <t xml:space="preserve">SUMIDOURO RETANGULAR, EM ALVENARIA COM BLOCOS DE CONCRETO, DIMENSÕES INTERNAS: 1,0 X 3,0 X H=3,0 M, ÁREA DE INFILTRAÇÃO: 25 M² (PARA 10 CONTRIBUINTES). AF_12/2020</t>
  </si>
  <si>
    <t xml:space="preserve">SUMIDOURO RETANGULAR, EM ALVENARIA COM BLOCOS DE CONCRETO, DIMENSÕES INTERNAS: 1,6 X 3,4 X H=3,0 M, ÁREA DE INFILTRAÇÃO: 32,9 M² (PARA 13 CONTRIBUINTES). . AF_12/2020</t>
  </si>
  <si>
    <t xml:space="preserve">SUMIDOURO RETANGULAR, EM ALVENARIA COM BLOCOS DE CONCRETO, DIMENSÕES INTERNAS: 1,6 X 5,8 X H=3,0 M, ÁREA DE INFILTRAÇÃO: 50 M² (PARA 20 CONTRIBUINTES). . AF_12/2020</t>
  </si>
  <si>
    <t xml:space="preserve">CAIXA DE GORDURA ESPECIAL (CAPACIDADE: 312 L - PARA ATÉ 146 PESSOAS SERVIDAS NO PICO), RETANGULAR, EM ALVENARIA COM BLOCOS DE CONCRETO, DIMENSÕES INTERNAS = 0,4X1,2 M, ALTURA INTERNA = 1 M. AF_12/2020</t>
  </si>
  <si>
    <t xml:space="preserve">CAIXA DE GORDURA PEQUENA (CAPACIDADE: 19 L), CIRCULAR, EM PVC, DIÂMETRO INTERNO= 0,3 M. AF_12/2020</t>
  </si>
  <si>
    <t xml:space="preserve">CAIXA DE INSPEÇÃO PARA ATERRAMENTO, CIRCULAR, EM POLIETILENO, DIÂMETRO INTERNO = 0,3 M. AF_12/2020</t>
  </si>
  <si>
    <t xml:space="preserve">TIL (TUBO DE INSPEÇÃO E LIMPEZA) CONDOMINIAL PARA ESGOTO, EM PVC, DN 100 X 100 MM. AF_12/2020</t>
  </si>
  <si>
    <t xml:space="preserve">TAMPA CIRCULAR PARA ESGOTO E DRENAGEM, EM FERRO FUNDIDO, DIÂMETRO INTERNO = 0,6 M. AF_12/2020</t>
  </si>
  <si>
    <t xml:space="preserve">TAMPA CIRCULAR PARA ESGOTO E DRENAGEM, EM CONCRETO PRÉ-MOLDADO, DIÂMETRO INTERNO = 0,60 M E ALTURA = 0,10 M. AF_12/2020</t>
  </si>
  <si>
    <t xml:space="preserve">PONTO DE CONSUMO TERMINAL DE ÁGUA FRIA (SUBRAMAL) COM TUBULAÇÃO DE PVC, DN 25 MM, INSTALADO EM RAMAL DE ÁGUA, INCLUSOS RASGO E CHUMBAMENTO EM ALVENARIA. AF_12/2014</t>
  </si>
  <si>
    <t xml:space="preserve">PONTO DE CONSUMO TERMINAL DE ÁGUA QUENTE (SUBRAMAL) COM TUBULAÇÃO DE CPVC, DN 22 MM, INSTALADO EM RAMAL DE ÁGUA, INCLUSOS RASGO E CHUMBAMENTO EM ALVENARIA. AF_12/2014</t>
  </si>
  <si>
    <t xml:space="preserve">REGISTRO DE PRESSÃO BRUTO, LATÃO, ROSCÁVEL, 1/2" - FORNECIMENTO E INSTALAÇÃO. AF_08/2021</t>
  </si>
  <si>
    <t xml:space="preserve">REGISTRO DE PRESSÃO BRUTO, LATÃO,  ROSCÁVEL, 3/4'' - FORNECIMENTO E INSTALAÇÃO. AF_08/2021</t>
  </si>
  <si>
    <t xml:space="preserve">REGISTRO DE GAVETA BRUTO, LATÃO, ROSCÁVEL, 1/2" - FORNECIMENTO E INSTALAÇÃO. AF_08/2021</t>
  </si>
  <si>
    <t xml:space="preserve">REGISTRO DE GAVETA BRUTO, LATÃO, ROSCÁVEL, 3/4" - FORNECIMENTO E INSTALAÇÃO. AF_08/2021</t>
  </si>
  <si>
    <t xml:space="preserve">MISTURADOR MONOCOMANDO PARA CHUVEIRO, BASE BRUTA E ACABAMENTO CROMADO - FORNECIMENTO E INSTALAÇÃO. AF_08/2021</t>
  </si>
  <si>
    <t xml:space="preserve">KIT DE REGISTRO DE PRESSÃO BRUTO DE LATÃO ½", INCLUSIVE CONEXÕES,  ROSCÁVEL, INSTALADO EM RAMAL DE ÁGUA FRIA - FORNECIMENTO E INSTALAÇÃO. AF_12/2014</t>
  </si>
  <si>
    <t xml:space="preserve">KIT DE REGISTRO DE PRESSÃO BRUTO DE LATÃO ¾", INCLUSIVE CONEXÕES, ROSCÁVEL, INSTALADO EM RAMAL DE ÁGUA FRIA - FORNECIMENTO E INSTALAÇÃO. AF_12/2014</t>
  </si>
  <si>
    <t xml:space="preserve">KIT DE REGISTRO DE GAVETA BRUTO DE LATÃO ½", INCLUSIVE CONEXÕES, ROSCÁVEL, INSTALADO EM RAMAL DE ÁGUA FRIA - FORNECIMENTO E INSTALAÇÃO. AF_12/2014</t>
  </si>
  <si>
    <t xml:space="preserve">KIT DE REGISTRO DE GAVETA BRUTO DE LATÃO ¾", INCLUSIVE CONEXÕES, ROSCÁVEL, INSTALADO EM RAMAL DE ÁGUA FRIA - FORNECIMENTO E INSTALAÇÃO. AF_12/2014</t>
  </si>
  <si>
    <t xml:space="preserve">KIT DE MISTURADOR BASE BRUTA DE LATÃO ¾" MONOCOMANDO PARA CHUVEIRO, INCLUSIVE CONEXÕES, INSTALADO EM RAMAL DE ÁGUA - FORNECIMENTO E INSTALAÇÃO. AF_12/2014</t>
  </si>
  <si>
    <t xml:space="preserve">KIT DE TÊ MISTURADOR EM CPVC ¾" COM DUPLO COMANDO PARA CHUVEIRO, INCLUSIVE CONEXÕES, INSTALADO EM RAMAL DE ÁGUA - FORNECIMENTO E INSTALAÇÃO. AF_12/2014</t>
  </si>
  <si>
    <t xml:space="preserve">REGISTRO DE PRESSÃO BRUTO, LATÃO, ROSCÁVEL, 1/2", COM ACABAMENTO E CANOPLA CROMADOS - FORNECIMENTO E INSTALAÇÃO. AF_08/2021</t>
  </si>
  <si>
    <t xml:space="preserve">REGISTRO DE PRESSÃO BRUTO, LATÃO, ROSCÁVEL, 3/4", COM ACABAMENTO E CANOPLA CROMADOS - FORNECIMENTO E INSTALAÇÃO. AF_08/2021</t>
  </si>
  <si>
    <t xml:space="preserve">REGISTRO DE GAVETA BRUTO, LATÃO, ROSCÁVEL, 1/2", COM ACABAMENTO E CANOPLA CROMADOS - FORNECIMENTO E INSTALAÇÃO. AF_08/2021</t>
  </si>
  <si>
    <t xml:space="preserve">REGISTRO DE GAVETA BRUTO, LATÃO, ROSCÁVEL, 3/4", COM ACABAMENTO E CANOPLA CROMADOS - FORNECIMENTO E INSTALAÇÃO. AF_08/2021</t>
  </si>
  <si>
    <t xml:space="preserve">REGISTRO DE ESFERA, PVC, ROSCÁVEL, COM VOLANTE, 3/4" - FORNECIMENTO E INSTALAÇÃO. AF_08/2021</t>
  </si>
  <si>
    <t xml:space="preserve">REGISTRO DE ESFERA, PVC, SOLDÁVEL, COM VOLANTE, DN  25 MM - FORNECIMENTO E INSTALAÇÃO. AF_08/2021</t>
  </si>
  <si>
    <t xml:space="preserve">REGISTRO DE ESFERA, PVC, SOLDÁVEL, COM VOLANTE, DN  32 MM - FORNECIMENTO E INSTALAÇÃO. AF_08/2021</t>
  </si>
  <si>
    <t xml:space="preserve">REGISTRO DE ESFERA, PVC, SOLDÁVEL, COM VOLANTE, DN  40 MM - FORNECIMENTO E INSTALAÇÃO. AF_08/2021</t>
  </si>
  <si>
    <t xml:space="preserve">REGISTRO DE ESFERA, PVC, SOLDÁVEL, COM VOLANTE, DN  50 MM - FORNECIMENTO E INSTALAÇÃO. AF_08/2021</t>
  </si>
  <si>
    <t xml:space="preserve">REGISTRO DE ESFERA, PVC, SOLDÁVEL, COM VOLANTE, DN  60 MM - FORNECIMENTO E INSTALAÇÃO. AF_08/2021</t>
  </si>
  <si>
    <t xml:space="preserve">REGISTRO DE GAVETA BRUTO, LATÃO, ROSCÁVEL, 1" - FORNECIMENTO E INSTALAÇÃO. AF_08/2021</t>
  </si>
  <si>
    <t xml:space="preserve">REGISTRO DE GAVETA BRUTO, LATÃO, ROSCÁVEL, 1 1/4" - FORNECIMENTO E INSTALAÇÃO. AF_08/2021</t>
  </si>
  <si>
    <t xml:space="preserve">REGISTRO DE GAVETA BRUTO, LATÃO, ROSCÁVEL, 1 1/2" - FORNECIMENTO E INSTALAÇÃO. AF_08/2021</t>
  </si>
  <si>
    <t xml:space="preserve">REGISTRO DE GAVETA BRUTO, LATÃO, ROSCÁVEL, 2" - FORNECIMENTO E INSTALAÇÃO. AF_08/2021</t>
  </si>
  <si>
    <t xml:space="preserve">REGISTRO DE GAVETA BRUTO, LATÃO, ROSCÁVEL, 2 1/2" - FORNECIMENTO E INSTALAÇÃO. AF_08/2021</t>
  </si>
  <si>
    <t xml:space="preserve">REGISTRO DE GAVETA BRUTO, LATÃO, ROSCÁVEL, 3" - FORNECIMENTO E INSTALAÇÃO. AF_08/2021</t>
  </si>
  <si>
    <t xml:space="preserve">REGISTRO DE GAVETA BRUTO, LATÃO, ROSCÁVEL, 4" - FORNECIMENTO E INSTALAÇÃO. AF_08/2021</t>
  </si>
  <si>
    <t xml:space="preserve">REGISTRO DE GAVETA BRUTO, LATÃO, ROSCÁVEL, 1", COM ACABAMENTO E CANOPLA CROMADOS - FORNECIMENTO E INSTALAÇÃO. AF_08/2021</t>
  </si>
  <si>
    <t xml:space="preserve">REGISTRO DE GAVETA BRUTO, LATÃO, ROSCÁVEL, 1 1/4", COM ACABAMENTO E CANOPLA CROMADOS - FORNECIMENTO E INSTALAÇÃO. AF_08/2021</t>
  </si>
  <si>
    <t xml:space="preserve">REGISTRO DE GAVETA BRUTO, LATÃO, ROSCÁVEL, 1 1/2", COM ACABAMENTO E CANOPLA CROMADOS - FORNECIMENTO E INSTALAÇÃO. AF_08/2021</t>
  </si>
  <si>
    <t xml:space="preserve">TORNEIRA DE BOIA PARA CAIXA D'ÁGUA, ROSCÁVEL, 1/2" - FORNECIMENTO E INSTALAÇÃO. AF_08/2021</t>
  </si>
  <si>
    <t xml:space="preserve">TORNEIRA DE BOIA PARA CAIXA D'ÁGUA, ROSCÁVEL, 3/4" - FORNECIMENTO E INSTALAÇÃO. AF_08/2021</t>
  </si>
  <si>
    <t xml:space="preserve">TORNEIRA DE BOIA PARA CAIXA D'ÁGUA, ROSCÁVEL, 1" - FORNECIMENTO E INSTALAÇÃO. AF_08/2021</t>
  </si>
  <si>
    <t xml:space="preserve">TORNEIRA DE BOIA PARA CAIXA D'ÁGUA, ROSCÁVEL, 1 1/4" - FORNECIMENTO E INSTALAÇÃO. AF_08/2021</t>
  </si>
  <si>
    <t xml:space="preserve">TORNEIRA DE BOIA PARA CAIXA D'ÁGUA, ROSCÁVEL, 1 1/2" - FORNECIMENTO E INSTALAÇÃO. AF_08/2021</t>
  </si>
  <si>
    <t xml:space="preserve">TORNEIRA DE BOIA PARA CAIXA D'ÁGUA, ROSCÁVEL, 2" - FORNECIMENTO E INSTALAÇÃO. AF_08/2021</t>
  </si>
  <si>
    <t xml:space="preserve">VÁLVULA DE ESFERA BRUTA, BRONZE, ROSCÁVEL, 1/2" - FORNECIMENTO E INSTALAÇÃO. AF_08/2021</t>
  </si>
  <si>
    <t xml:space="preserve">VÁLVULA DE ESFERA BRUTA, BRONZE, ROSCÁVEL, 3/4'' - FORNECIMENTO E INSTALAÇÃO. AF_08/2021</t>
  </si>
  <si>
    <t xml:space="preserve">VÁLVULA DE ESFERA BRUTA, BRONZE, ROSCÁVEL, 1'' - FORNECIMENTO E INSTALAÇÃO. AF_08/2021</t>
  </si>
  <si>
    <t xml:space="preserve">VÁLVULA DE ESFERA BRUTA, BRONZE, ROSCÁVEL, 1 1/4'' - FORNECIMENTO E INSTALAÇÃO. AF_08/2021</t>
  </si>
  <si>
    <t xml:space="preserve">VÁLVULA DE ESFERA BRUTA, BRONZE, ROSCÁVEL, 1 1/2'' - FORNECIMENTO E INSTALAÇÃO. AF_08/2021</t>
  </si>
  <si>
    <t xml:space="preserve">VÁLVULA DE ESFERA BRUTA, BRONZE, ROSCÁVEL, 2'' - FORNECIMENTO E INSTALAÇÃO. AF_08/2021</t>
  </si>
  <si>
    <t xml:space="preserve">VÁLVULA DE RETENÇÃO HORIZONTAL, DE BRONZE, ROSCÁVEL, 3/4" - FORNECIMENTO E INSTALAÇÃO. AF_08/2021</t>
  </si>
  <si>
    <t xml:space="preserve">VÁLVULA DE RETENÇÃO HORIZONTAL, DE BRONZE, ROSCÁVEL, 1" - FORNECIMENTO E INSTALAÇÃO. AF_08/2021</t>
  </si>
  <si>
    <t xml:space="preserve">VÁLVULA DE RETENÇÃO HORIZONTAL, DE BRONZE, ROSCÁVEL, 1 1/4" - FORNECIMENTO E INSTALAÇÃO. AF_08/2021</t>
  </si>
  <si>
    <t xml:space="preserve">VÁLVULA DE RETENÇÃO HORIZONTAL, DE BRONZE, ROSCÁVEL, 1 1/2"  - FORNECIMENTO E INSTALAÇÃO. AF_08/2021</t>
  </si>
  <si>
    <t xml:space="preserve">VÁLVULA DE RETENÇÃO HORIZONTAL, DE BRONZE, ROSCÁVEL, 2"  - FORNECIMENTO E INSTALAÇÃO. AF_08/2021</t>
  </si>
  <si>
    <t xml:space="preserve">VÁLVULA DE RETENÇÃO HORIZONTAL, DE BRONZE, ROSCÁVEL, 2 1/2" - FORNECIMENTO E INSTALAÇÃO. AF_08/2021</t>
  </si>
  <si>
    <t xml:space="preserve">VÁLVULA DE RETENÇÃO HORIZONTAL, DE BRONZE, ROSCÁVEL, 3" - FORNECIMENTO E INSTALAÇÃO. AF_08/2021</t>
  </si>
  <si>
    <t xml:space="preserve">VÁLVULA DE RETENÇÃO HORIZONTAL, DE BRONZE, ROSCÁVEL, 4" - FORNECIMENTO E INSTALAÇÃO. AF_08/2021</t>
  </si>
  <si>
    <t xml:space="preserve">VÁLVULA DE RETENÇÃO VERTICAL, DE BRONZE, ROSCÁVEL, 1/2" - FORNECIMENTO E INSTALAÇÃO. AF_08/2021</t>
  </si>
  <si>
    <t xml:space="preserve">VÁLVULA DE RETENÇÃO VERTICAL, DE BRONZE, ROSCÁVEL, 3/4" - FORNECIMENTO E INSTALAÇÃO. AF_08/2021</t>
  </si>
  <si>
    <t xml:space="preserve">VÁLVULA DE RETENÇÃO VERTICAL, DE BRONZE, ROSCÁVEL, 1" - FORNECIMENTO E INSTALAÇÃO. AF_08/2021</t>
  </si>
  <si>
    <t xml:space="preserve">VÁLVULA DE RETENÇÃO VERTICAL, DE BRONZE, ROSCÁVEL, 1 1/4" - FORNECIMENTO E INSTALAÇÃO. AF_08/2021</t>
  </si>
  <si>
    <t xml:space="preserve">VÁLVULA DE RETENÇÃO VERTICAL, DE BRONZE, ROSCÁVEL, 1 1/2" - FORNECIMENTO E INSTALAÇÃO. AF_08/2021</t>
  </si>
  <si>
    <t xml:space="preserve">VÁLVULA DE RETENÇÃO VERTICAL, DE BRONZE, ROSCÁVEL, 2" - FORNECIMENTO E INSTALAÇÃO. AF_08/2021</t>
  </si>
  <si>
    <t xml:space="preserve">VÁLVULA DE RETENÇÃO VERTICAL, DE BRONZE, ROSCÁVEL, 3" - FORNECIMENTO E INSTALAÇÃO. AF_08/2021</t>
  </si>
  <si>
    <t xml:space="preserve">VÁLVULA DE RETENÇÃO VERTICAL, DE BRONZE, ROSCÁVEL, 4" - FORNECIMENTO E INSTALAÇÃO. AF_08/2021</t>
  </si>
  <si>
    <t xml:space="preserve">VÁLVULA DE DESCARGA METÁLICA, BASE 1 1/2", ACABAMENTO METALICO CROMADO - FORNECIMENTO E INSTALAÇÃO. AF_08/2021</t>
  </si>
  <si>
    <t xml:space="preserve">VÁLVULA DE RETENÇÃO HORIZONTAL, DE BRONZE, ROSCÁVEL, 1/2" - FORNECIMENTO E INSTALAÇÃO. AF_08/2021</t>
  </si>
  <si>
    <t xml:space="preserve">VÁLVULA DE RETENÇÃO VERTICAL, DE BRONZE, ROSCÁVEL, 2 1/2" - FORNECIMENTO E INSTALAÇÃO. AF_08/2021</t>
  </si>
  <si>
    <t xml:space="preserve">VÁLVULA DE RETENÇÃO, DE BRONZE, PÉ COM CRIVOS, ROSCÁVEL, 3/4" - FORNECIMENTO E INSTALAÇÃO. AF_08/2021</t>
  </si>
  <si>
    <t xml:space="preserve">VÁLVULA DE RETENÇÃO, DE BRONZE, PÉ COM CRIVOS, ROSCÁVEL, 1" - FORNECIMENTO E INSTALAÇÃO. AF_08/2021</t>
  </si>
  <si>
    <t xml:space="preserve">VÁLVULA DE RETENÇÃO, DE BRONZE, PÉ COM CRIVOS, ROSCÁVEL, 1 1/4" - FORNECIMENTO E INSTALAÇÃO. AF_08/2021</t>
  </si>
  <si>
    <t xml:space="preserve">VÁLVULA DE RETENÇÃO, DE BRONZE, PÉ COM CRIVOS, ROSCÁVEL, 1 1/2" - FORNECIMENTO E INSTALAÇÃO. AF_08/2021</t>
  </si>
  <si>
    <t xml:space="preserve">VÁLVULA DE RETENÇÃO, DE BRONZE, PÉ COM CRIVOS, ROSCÁVEL, 2" - FORNECIMENTO E INSTALAÇÃO. AF_08/2021</t>
  </si>
  <si>
    <t xml:space="preserve">VÁLVULA DE RETENÇÃO, DE BRONZE, PÉ COM CRIVOS, ROSCÁVEL, 2 1/2" - FORNECIMENTO E INSTALAÇÃO. AF_08/2021</t>
  </si>
  <si>
    <t xml:space="preserve">VÁLVULA DE RETENÇÃO, DE BRONZE, PÉ COM CRIVOS, ROSCÁVEL, 3" - FORNECIMENTO E INSTALAÇÃO. AF_08/2021</t>
  </si>
  <si>
    <t xml:space="preserve">VÁLVULA DE RETENÇÃO, DE BRONZE, PÉ COM CRIVOS, ROSCÁVEL, 4" - FORNECIMENTO E INSTALAÇÃO. AF_08/2021</t>
  </si>
  <si>
    <t xml:space="preserve">VÁLVULA DE DESCARGA METÁLICA, BASE 1 1/4", ACABAMENTO METALICO CROMADO - FORNECIMENTO E INSTALAÇÃO. AF_08/2021</t>
  </si>
  <si>
    <t xml:space="preserve">REGISTRO OU VÁLVULA GLOBO ANGULAR EM LATÃO, PARA HIDRANTES EM INSTALAÇÃO PREDIAL DE INCÊNDIO, 45 GRAUS, 2 1/2" - FORNECIMENTO E INSTALAÇÃO. AF_08/2021</t>
  </si>
  <si>
    <t xml:space="preserve">REGISTRO OU REGULADOR DE GÁS DE COZINHA - FORNECIMENTO E INSTALAÇÃO. AF_08/2021</t>
  </si>
  <si>
    <t xml:space="preserve">REGISTRO DE ESFERA, PVC, ROSCÁVEL, COM VOLANTE, 1/2" - FORNECIMENTO E INSTALAÇÃO. AF_08/2021</t>
  </si>
  <si>
    <t xml:space="preserve">REGISTRO DE ESFERA, PVC, ROSCÁVEL, COM VOLANTE, 1" - FORNECIMENTO E INSTALAÇÃO. AF_08/2021</t>
  </si>
  <si>
    <t xml:space="preserve">REGISTRO DE ESFERA, PVC, ROSCÁVEL, COM VOLANTE, 1 1/4" - FORNECIMENTO E INSTALAÇÃO. AF_08/2021</t>
  </si>
  <si>
    <t xml:space="preserve">REGISTRO DE ESFERA, PVC, ROSCÁVEL, COM VOLANTE, 1 1/2" - FORNECIMENTO E INSTALAÇÃO. AF_08/2021</t>
  </si>
  <si>
    <t xml:space="preserve">REGISTRO DE ESFERA, PVC, ROSCÁVEL, COM VOLANTE, 2" - FORNECIMENTO E INSTALAÇÃO. AF_08/2021</t>
  </si>
  <si>
    <t xml:space="preserve">REGISTRO DE ESFERA, PVC, ROSCÁVEL, COM BORBOLETA, 1/2" - FORNECIMENTO E INSTALAÇÃO. AF_08/2021</t>
  </si>
  <si>
    <t xml:space="preserve">REGISTRO DE ESFERA, PVC, ROSCÁVEL, COM BORBOLETA, 3/4" - FORNECIMENTO E INSTALAÇÃO. AF_08/2021</t>
  </si>
  <si>
    <t xml:space="preserve">REGISTRO DE ESFERA, PVC, ROSCÁVEL, COM CABEÇA QUADRADA, 1/2" - FORNECIMENTO E INSTALAÇÃO. AF_08/2021</t>
  </si>
  <si>
    <t xml:space="preserve">REGISTRO DE ESFERA, PVC, ROSCÁVEL, COM CABEÇA QUADRADA, 3/4" - FORNECIMENTO E INSTALAÇÃO. AF_08/2021</t>
  </si>
  <si>
    <t xml:space="preserve">REGISTRO DE PRESSÃO, PVC, ROSCÁVEL, VOLANTE SIMPLES, 1/2" - FORNECIMENTO E INSTALAÇÃO. AF_08/2021</t>
  </si>
  <si>
    <t xml:space="preserve">REGISTRO DE PRESSÃO, PVC, ROSCÁVEL, VOLANTE SIMPLES, 3/4" - FORNECIMENTO E INSTALAÇÃO. AF_08/2021</t>
  </si>
  <si>
    <t xml:space="preserve">REGISTRO DE ESFERA, PVC, SOLDÁVEL, COM VOLANTE, DN  20 MM - FORNECIMENTO E INSTALAÇÃO. AF_08/2021</t>
  </si>
  <si>
    <t xml:space="preserve">REGISTRO DE PRESSÃO, PVC, SOLDÁVEL, VOLANTE SIMPLES, DN  20 MM - FORNECIMENTO E INSTALAÇÃO. AF_08/2021</t>
  </si>
  <si>
    <t xml:space="preserve">REGISTRO DE PRESSÃO, PVC, SOLDÁVEL, VOLANTE SIMPLES, DN  25 MM - FORNECIMENTO E INSTALAÇÃO. AF_08/2021</t>
  </si>
  <si>
    <t xml:space="preserve">SUBSTITUIÇÃO DE REGISTRO OU VÁLVULA, ROSCÁVEL, DN  20 MM. AF_08/2021</t>
  </si>
  <si>
    <t xml:space="preserve">SUBSTITUIÇÃO DE REGISTRO OU VÁLVULA, ROSCÁVEL, DN  25 MM. AF_08/2021</t>
  </si>
  <si>
    <t xml:space="preserve">SUBSTITUIÇÃO DE REGISTRO OU VÁLVULA, ROSCÁVEL, DN  32 MM. AF_08/2021</t>
  </si>
  <si>
    <t xml:space="preserve">KIT CAVALETE PARA MEDIÇÃO DE ÁGUA - ENTRADA PRINCIPAL, EM PVC SOLDÁVEL DN 20 (½")   FORNECIMENTO E INSTALAÇÃO (EXCLUSIVE HIDRÔMETRO). AF_11/2016</t>
  </si>
  <si>
    <t xml:space="preserve">KIT CAVALETE PARA MEDIÇÃO DE ÁGUA - ENTRADA PRINCIPAL, EM PVC SOLDÁVEL DN 25 (¾")   FORNECIMENTO E INSTALAÇÃO (EXCLUSIVE HIDRÔMETRO). AF_11/2016</t>
  </si>
  <si>
    <t xml:space="preserve">KIT CAVALETE PARA MEDIÇÃO DE ÁGUA - ENTRADA PRINCIPAL, EM AÇO GALVANIZADO DN 25 (1 )   FORNECIMENTO E INSTALAÇÃO (EXCLUSIVE HIDRÔMETRO). AF_11/2016</t>
  </si>
  <si>
    <t xml:space="preserve">KIT CAVALETE PARA MEDIÇÃO DE ÁGUA - ENTRADA PRINCIPAL, EM AÇO GALVANIZADO DN 32 (1 ¼)  FORNECIMENTO E INSTALAÇÃO (EXCLUSIVE HIDRÔMETRO). AF_11/2016</t>
  </si>
  <si>
    <t xml:space="preserve">KIT CAVALETE PARA MEDIÇÃO DE ÁGUA - ENTRADA PRINCIPAL, EM AÇO GALVANIZADO DN 40 (1 ½)  FORNECIMENTO E INSTALAÇÃO (EXCLUSIVE HIDRÔMETRO). AF_11/2016</t>
  </si>
  <si>
    <t xml:space="preserve">KIT CAVALETE PARA MEDIÇÃO DE ÁGUA - ENTRADA PRINCIPAL, EM AÇO GALVANIZADO DN 50 (2)  FORNECIMENTO E INSTALAÇÃO (EXCLUSIVE HIDRÔMETRO). AF_11/2016</t>
  </si>
  <si>
    <t xml:space="preserve">KIT CAVALETE PARA MEDIÇÃO DE ÁGUA - ENTRADA INDIVIDUALIZADA, EM PVC DN 25 (¾), PARA 2 MEDIDORES  FORNECIMENTO E INSTALAÇÃO (EXCLUSIVE HIDRÔMETRO). AF_11/2016</t>
  </si>
  <si>
    <t xml:space="preserve">KIT CAVALETE PARA MEDIÇÃO DE ÁGUA - ENTRADA INDIVIDUALIZADA, EM PVC DN 25 (¾), PARA 3 MEDIDORES  FORNECIMENTO E INSTALAÇÃO (EXCLUSIVE HIDRÔMETRO). AF_11/2016</t>
  </si>
  <si>
    <t xml:space="preserve">KIT CAVALETE PARA MEDIÇÃO DE ÁGUA - ENTRADA INDIVIDUALIZADA, EM PVC DN 25 (¾), PARA 4 MEDIDORES  FORNECIMENTO E INSTALAÇÃO (EXCLUSIVE HIDRÔMETRO). AF_11/2016</t>
  </si>
  <si>
    <t xml:space="preserve">KIT CAVALETE PARA MEDIÇÃO DE ÁGUA - ENTRADA INDIVIDUALIZADA, EM PVC DN 32 (1), PARA 1 MEDIDOR  FORNECIMENTO E INSTALAÇÃO (EXCLUSIVE HIDRÔMETRO). AF_11/2016</t>
  </si>
  <si>
    <t xml:space="preserve">KIT CAVALETE PARA MEDIÇÃO DE ÁGUA - ENTRADA INDIVIDUALIZADA, EM PVC DN 32 (1), PARA 2 MEDIDORES  FORNECIMENTO E INSTALAÇÃO (EXCLUSIVE HIDRÔMETRO). AF_11/2016</t>
  </si>
  <si>
    <t xml:space="preserve">KIT CAVALETE PARA MEDIÇÃO DE ÁGUA - ENTRADA INDIVIDUALIZADA, EM PVC DN 32 (1), PARA 3 MEDIDORES  FORNECIMENTO E INSTALAÇÃO (EXCLUSIVE HIDRÔMETRO). AF_11/2016</t>
  </si>
  <si>
    <t xml:space="preserve">KIT CAVALETE PARA MEDIÇÃO DE ÁGUA - ENTRADA INDIVIDUALIZADA, EM PVC DN 32 (1), PARA 4 MEDIDORES  FORNECIMENTO E INSTALAÇÃO (EXCLUSIVE HIDRÔMETRO). AF_11/2016</t>
  </si>
  <si>
    <t xml:space="preserve">KIT CAVALETE PARA MEDIÇÃO DE ÁGUA - ENTRADA INDIVIDUALIZADA, EM CPVC DN 28 (1"), PARA 1 MEDIDOR - FORNECIMENTO E INSTALAÇÃO (EXCLUSIVE HIDRÔMETRO). AF_11/2016</t>
  </si>
  <si>
    <t xml:space="preserve">KIT CAVALETE PARA MEDIÇÃO DE ÁGUA - ENTRADA INDIVIDUALIZADA, EM CPVC DN 28 (1"), PARA 2 MEDIDORES - FORNECIMENTO E INSTALAÇÃO (EXCLUSIVE HIDRÔMETRO). AF_11/2016</t>
  </si>
  <si>
    <t xml:space="preserve">KIT CAVALETE PARA MEDIÇÃO DE ÁGUA - ENTRADA INDIVIDUALIZADA, EM CPVC DN 28 (1"), PARA 3 MEDIDORES - FORNECIMENTO E INSTALAÇÃO (EXCLUSIVE HIDRÔMETRO). AF_11/2016</t>
  </si>
  <si>
    <t xml:space="preserve">KIT CAVALETE PARA MEDIÇÃO DE ÁGUA - ENTRADA INDIVIDUALIZADA, EM CPVC DN 28 (1"), PARA 4 MEDIDORES - FORNECIMENTO E INSTALAÇÃO (EXCLUSIVE HIDRÔMETRO). AF_11/2016</t>
  </si>
  <si>
    <t xml:space="preserve">KIT CAVALETE PARA MEDIÇÃO DE ÁGUA - ENTRADA INDIVIDUALIZADA, EM CPVC DN 35 (1 ¼"), PARA 1 MEDIDOR - FORNECIMENTO E INSTALAÇÃO (EXCLUSIVE HIDRÔMETRO). AF_11/2016</t>
  </si>
  <si>
    <t xml:space="preserve">KIT CAVALETE PARA MEDIÇÃO DE ÁGUA - ENTRADA INDIVIDUALIZADA, EM CPVC DN 35 (1 ¼"), PARA 2 MEDIDORES - FORNECIMENTO E INSTALAÇÃO (EXCLUSIVE HIDRÔMETRO). AF_11/2016</t>
  </si>
  <si>
    <t xml:space="preserve">KIT CAVALETE PARA MEDIÇÃO DE ÁGUA - ENTRADA INDIVIDUALIZADA, EM CPVC DN 35 (1 ¼"), PARA 3 MEDIDORES - FORNECIMENTO E INSTALAÇÃO (EXCLUSIVE HIDRÔMETRO). AF_11/2016</t>
  </si>
  <si>
    <t xml:space="preserve">KIT CAVALETE PARA MEDIÇÃO DE ÁGUA - ENTRADA INDIVIDUALIZADA, EM CPVC DN 35 (1 ¼"), PARA 4 MEDIDORES - FORNECIMENTO E INSTALAÇÃO (EXCLUSIVE HIDRÔMETRO). AF_11/2016</t>
  </si>
  <si>
    <t xml:space="preserve">KIT CAVALETE PARA MEDIÇÃO DE ÁGUA - ENTRADA INDIVIDUALIZADA, EM PPR PN20 DN 25 (¾") PARA 1 MEDIDOR - FORNECIMENTO E INSTALAÇÃO (EXCLUSIVE HIDRÔMETRO). AF_11/2016</t>
  </si>
  <si>
    <t xml:space="preserve">KIT CAVALETE PARA MEDIÇÃO DE ÁGUA - ENTRADA INDIVIDUALIZADA, EM PPR PN20 DN 25 (¾" ) PARA 2 MEDIDORES - FORNECIMENTO E INSTALAÇÃO (EXCLUSIVE HIDRÔMETRO). AF_11/2016</t>
  </si>
  <si>
    <t xml:space="preserve">KIT CAVALETE PARA MEDIÇÃO DE ÁGUA - ENTRADA INDIVIDUALIZADA, EM PPR PN20 DN 25 (¾") PARA 3 MEDIDORES - FORNECIMENTO E INSTALAÇÃO (EXCLUSIVE HIDRÔMETRO). AF_11/2016</t>
  </si>
  <si>
    <t xml:space="preserve">KIT CAVALETE PARA MEDIÇÃO DE ÁGUA - ENTRADA INDIVIDUALIZADA, EM PPR PN20 DN 25 (¾") PARA 4 MEDIDORES - FORNECIMENTO E INSTALAÇÃO (EXCLUSIVE HIDRÔMETRO). AF_11/2016</t>
  </si>
  <si>
    <t xml:space="preserve">KIT CAVALETE PARA MEDIÇÃO DE ÁGUA - ENTRADA INDIVIDUALIZADA, EM PPR PN20 DN 32 (1") PARA 1 MEDIDOR - FORNECIMENTO E INSTALAÇÃO (EXCLUSIVE HIDRÔMETRO). AF_11/2016</t>
  </si>
  <si>
    <t xml:space="preserve">KIT CAVALETE PARA MEDIÇÃO DE ÁGUA - ENTRADA INDIVIDUALIZADA, EM PPR PN20 DN 32 (1") PARA 2 MEDIDORES - FORNECIMENTO E INSTALAÇÃO (EXCLUSIVE HIDRÔMETRO). AF_11/2016</t>
  </si>
  <si>
    <t xml:space="preserve">KIT CAVALETE PARA MEDIÇÃO DE ÁGUA - ENTRADA INDIVIDUALIZADA, EM PPR PN20 DN 32 (1") PARA 3 MEDIDORES - FORNECIMENTO E INSTALAÇÃO (EXCLUSIVE HIDRÔMETRO). AF_11/2016</t>
  </si>
  <si>
    <t xml:space="preserve">KIT CAVALETE PARA MEDIÇÃO DE ÁGUA - ENTRADA INDIVIDUALIZADA, EM PPR PN20 DN 32 (1") PARA 4 MEDIDORES - FORNECIMENTO E INSTALAÇÃO (EXCLUSIVE HIDRÔMETRO). AF_11/2016</t>
  </si>
  <si>
    <t xml:space="preserve">KIT CAVALETE PARA MEDIÇÃO DE ÁGUA - ENTRADA INDIVIDUALIZADA, EM PPR PN25 DN 25 (¾") PARA 1 MEDIDOR - FORNECIMENTO E INSTALAÇÃO (EXCLUSIVE HIDRÔMETRO). AF_11/2016</t>
  </si>
  <si>
    <t xml:space="preserve">KIT CAVALETE PARA MEDIÇÃO DE ÁGUA - ENTRADA INDIVIDUALIZADA, EM PPR PN25 DN 25 (¾") PARA 2 MEDIDORES - FORNECIMENTO E INSTALAÇÃO (EXCLUSIVE HIDRÔMETRO). AF_11/2016</t>
  </si>
  <si>
    <t xml:space="preserve">KIT CAVALETE PARA MEDIÇÃO DE ÁGUA - ENTRADA INDIVIDUALIZADA, EM PPR PN25 DN 25 (¾") PARA 3 MEDIDORES - FORNECIMENTO E INSTALAÇÃO (EXCLUSIVE HIDRÔMETRO). AF_11/2016</t>
  </si>
  <si>
    <t xml:space="preserve">KIT CAVALETE PARA MEDIÇÃO DE ÁGUA - ENTRADA INDIVIDUALIZADA, EM PPR PN25 DN 25 (¾") PARA 4 MEDIDORES - FORNECIMENTO E INSTALAÇÃO (EXCLUSIVE HIDRÔMETRO). AF_11/2016</t>
  </si>
  <si>
    <t xml:space="preserve">KIT CAVALETE PARA MEDIÇÃO DE ÁGUA - ENTRADA INDIVIDUALIZADA, EM PPR PN25 DN 32 (1") PARA 1 MEDIDOR - FORNECIMENTO E INSTALAÇÃO (EXCLUSIVE HIDRÔMETRO). AF_11/2016</t>
  </si>
  <si>
    <t xml:space="preserve">KIT CAVALETE PARA MEDIÇÃO DE ÁGUA - ENTRADA INDIVIDUALIZADA, EM PPR PN25 DN 32 (1") PARA 2 MEDIDORES - FORNECIMENTO E INSTALAÇÃO (EXCLUSIVE HIDRÔMETRO). AF_11/2016</t>
  </si>
  <si>
    <t xml:space="preserve">KIT CAVALETE PARA MEDIÇÃO DE ÁGUA - ENTRADA INDIVIDUALIZADA, EM PPR PN25 DN 32 (1") PARA 3 MEDIDORES - FORNECIMENTO E INSTALAÇÃO (EXCLUSIVE HIDRÔMETRO). AF_11/2016</t>
  </si>
  <si>
    <t xml:space="preserve">KIT CAVALETE PARA MEDIÇÃO DE ÁGUA - ENTRADA INDIVIDUALIZADA, EM PPR PN25 DN 32 (1") PARA 4 MEDIDORES - FORNECIMENTO E INSTALAÇÃO (EXCLUSIVE HIDRÔMETRO). AF_11/2016</t>
  </si>
  <si>
    <t xml:space="preserve">HIDRÔMETRO DN 20 (½), 1,5 M³/H  FORNECIMENTO E INSTALAÇÃO. AF_11/2016</t>
  </si>
  <si>
    <t xml:space="preserve">HIDRÔMETRO DN 20 (½), 3,0 M³/H  FORNECIMENTO E INSTALAÇÃO. AF_11/2016</t>
  </si>
  <si>
    <t xml:space="preserve">HIDRÔMETRO DN 25 (¾ ), 5,0 M³/H FORNECIMENTO E INSTALAÇÃO. AF_11/2016</t>
  </si>
  <si>
    <t xml:space="preserve">CAIXA EM CONCRETO PRÉ-MOLDADO PARA ABRIGO DE HIDRÔMETRO COM DN 20 (½)  FORNECIMENTO E INSTALAÇÃO. AF_11/2016</t>
  </si>
  <si>
    <t xml:space="preserve">KIT CAVALETE PARA MEDIÇÃO DE ÁGUA - ENTRADA INDIVIDUALIZADA, EM PVC DN 25 (¾), PARA 1 MEDIDOR  FORNECIMENTO E INSTALAÇÃO (EXCLUSIVE HIDRÔMETRO). AF_11/2016</t>
  </si>
  <si>
    <t xml:space="preserve">FURO MANUAL EM ALVENARIA, PARA INSTALAÇÕES HIDRÁULICAS, DIÂMETROS MENORES OU IGUAIS A 40 MM. AF_09/2023</t>
  </si>
  <si>
    <t xml:space="preserve">FURO MANUAL EM ALVENARIA, PARA INSTALAÇÕES HIDRÁULICAS, DIÂMETROS MAIORES QUE 40 MM E MENORES OU IGUAIS A 75 MM. AF_09/2023</t>
  </si>
  <si>
    <t xml:space="preserve">FURO MANUAL EM ALVENARIA, PARA INSTALAÇÕES HIDRÁULICAS, DIÂMETROS MAIORES QUE 75 MM E MENORES OU IGUAIS A 100 MM. AF_09/2023</t>
  </si>
  <si>
    <t xml:space="preserve">FURO MECANIZADO EM CONCRETO, COM MARTELO DEMOLIDOR, PARA INSTALAÇÕES HIDRÁULICAS, DIÂMETROS MENORES OU IGUAIS A 40 MM. AF_09/2023</t>
  </si>
  <si>
    <t xml:space="preserve">FURO MECANIZADO EM CONCRETO, COM MARTELO DEMOLIDOR, PARA INSTALAÇÕES HIDRÁULICAS, DIÂMETROS MAIORES QUE 40 MM E MENORES OU IGUAIS A 75 MM. AF_09/2023</t>
  </si>
  <si>
    <t xml:space="preserve">FURO MECANIZADO EM CONCRETO, COM MARTELO DEMOLIDOR, PARA INSTALAÇÕES HIDRÁULICAS, DIÂMETROS MAIORES QUE 75 MM E MENORES OU IGUAIS A 150 MM. AF_09/2023</t>
  </si>
  <si>
    <t xml:space="preserve">RASGO LINEAR MANUAL EM ALVENARIA, PARA RAMAIS/ DISTRIBUIÇÃO DE INSTALAÇÕES HIDRÁULICAS, DIÂMETROS MENORES OU IGUAIS A 40 MM. AF_09/2023</t>
  </si>
  <si>
    <t xml:space="preserve">RASGO LINEAR MECANIZADO EM CONTRAPISO, PARA RAMAIS/ DISTRIBUIÇÃO DE INSTALAÇÕES HIDRÁULICAS, DIÂMETROS MENORES OU IGUAIS A 40 MM. AF_09/2023_PS</t>
  </si>
  <si>
    <t xml:space="preserve">RASGO LINEAR MECANIZADO EM CONTRAPISO, PARA RAMAIS/ DISTRIBUIÇÃO DE INSTALAÇÕES HIDRÁULICAS, DIÂMETROS MAIORES QUE 40 MM E MENORES OU IGUAIS A 75 MM. AF_09/2023_PS</t>
  </si>
  <si>
    <t xml:space="preserve">RASGO LINEAR MECANIZADO EM CONTRAPISO, PARA RAMAIS/ DISTRIBUIÇÃO DE INSTALAÇÕES HIDRÁULICAS, DIÂMETROS MAIORES QUE 75 MM E MENORES OU IGUAIS A 100 MM. AF_09/2023_PS</t>
  </si>
  <si>
    <t xml:space="preserve">RASGO LINEAR MANUAL EM ALVENARIA, PARA ELETRODUTOS, DIÂMETROS MENORES OU IGUAIS A 40 MM. AF_09/2023</t>
  </si>
  <si>
    <t xml:space="preserve">PASSANTE TIPO PEÇA EM POLIESTIRENO (ISOPOR), FIXADO EM LAJE, PARA ABERTURA PARA PASSAGEM DE 1 TUBO DE ATÉ 50 MM DE DIÂMETRO. AF_09/2023</t>
  </si>
  <si>
    <t xml:space="preserve">PASSANTE TIPO PEÇA EM POLIESTIRENO (ISOPOR), FIXADO EM LAJE, PARA PASSAGEM DE NO MÁXIMO 5 TUBOS DE 50 MM DE DIÂMETRO. AF_09/2023</t>
  </si>
  <si>
    <t xml:space="preserve">PASSANTE TIPO TUBO COM DIÂMETRO DE 40 MM, FIXADO EM LAJE, PARA PASSAGEM DE TUBULAÇÕES COM NO MÁXIMO 32 MM DE DIÂMETRO. AF_09/2023</t>
  </si>
  <si>
    <t xml:space="preserve">PASSANTE TIPO TUBO COM DIÂMETRO DE 75 MM, FIXADO EM LAJE, PARA PASSAGEM DE TUBULAÇÕES COM NO MÁXIMO 50 MM DE DIÂMETRO. AF_09/2023</t>
  </si>
  <si>
    <t xml:space="preserve">PASSANTE TIPO TUBO COM DIÂMETRO DE 100 MM, FIXADO EM LAJE, PARA PASSAGEM DE TUBULAÇÕES COM NO MÁXIMO 75 MM DE DIÂMETRO. AF_09/2023</t>
  </si>
  <si>
    <t xml:space="preserve">QUEBRA EM ALVENARIA PARA INSTALAÇÃO DE CAIXA DE TOMADA (4X4 OU 4X2). AF_09/2023</t>
  </si>
  <si>
    <t xml:space="preserve">QUEBRA EM ALVENARIA PARA INSTALAÇÃO DE QUADRO DISTRIBUIÇÃO PEQUENO (19X25 CM). AF_09/2023</t>
  </si>
  <si>
    <t xml:space="preserve">QUEBRA EM ALVENARIA PARA INSTALAÇÃO DE QUADRO DISTRIBUIÇÃO GRANDE (76X40 CM). AF_09/2023</t>
  </si>
  <si>
    <t xml:space="preserve">QUEBRA EM ALVENARIA PARA INSTALAÇÃO DE ABRIGO PARA MANGUEIRAS (90X60 CM). AF_09/2023</t>
  </si>
  <si>
    <t xml:space="preserve">SUPORTE PARA 2 TUBOS HORIZONTAIS, ESPAÇADO A CADA 56 CM, EM PERFILADO COM COMPRIMENTO DE 25 CM FIXADO EM LAJE, POR METRO DE TUBULAÇÃO FIXADA. AF_09/2023</t>
  </si>
  <si>
    <t xml:space="preserve">SUPORTE PARA 4 TUBOS HORIZONTAIS, ESPAÇADO A CADA 56 CM, EM PERFILADO COM COMPRIMENTO DE 42 CM FIXADO EM LAJE, POR METRO DE TUBULAÇÃO FIXADA. AF_09/2023</t>
  </si>
  <si>
    <t xml:space="preserve">SUPORTE PARA 2 TUBOS VERTICAIS, ESPAÇADO A CADA 150 CM, EM PERFILADO COM COMPRIMENTO DE 25 CM FIXADO EM PAREDE, POR METRO DE TUBULAÇÃO FIXADA. AF_09/2023</t>
  </si>
  <si>
    <t xml:space="preserve">SUPORTE PARA 4 TUBOS VERTICAIS, ESPAÇADO A CADA 150 CM, EM PERFILADO COM COMPRIMENTO DE 42 CM FIXADO EM PAREDE, POR METRO DE TUBULAÇÃO FIXADA. AF_09/2023</t>
  </si>
  <si>
    <t xml:space="preserve">CHUMBAMENTO LINEAR EM ALVENARIA PARA RAMAIS/DISTRIBUIÇÃO DE INSTALAÇÕES HIDRÁULICAS COM DIÂMETROS MENORES OU IGUAIS A 40 MM. AF_09/2023</t>
  </si>
  <si>
    <t xml:space="preserve">CHUMBAMENTO LINEAR EM ALVENARIA PARA RAMAIS/DISTRIBUIÇÃO DE INSTALAÇÕES HIDRÁULICAS COM DIÂMETROS MAIORES QUE 40 MM E MENORES OU IGUAIS A 75 MM. AF_09/2023</t>
  </si>
  <si>
    <t xml:space="preserve">CHUMBAMENTO LINEAR EM CONTRAPISO PARA RAMAIS/DISTRIBUIÇÃO DE INSTALAÇÕES HIDRÁULICAS COM DIÂMETROS MENORES OU IGUAIS A 40 MM. AF_09/2023</t>
  </si>
  <si>
    <t xml:space="preserve">CHUMBAMENTO LINEAR EM CONTRAPISO PARA RAMAIS/DISTRIBUIÇÃO DE INSTALAÇÕES HIDRÁULICAS COM DIÂMETROS MAIORES QUE 40 MM E MENORES OU IGUAIS A 75 MM. AF_09/2023</t>
  </si>
  <si>
    <t xml:space="preserve">CHUMBAMENTO LINEAR EM CONTRAPISO PARA RAMAIS/DISTRIBUIÇÃO DE INSTALAÇÕES HIDRÁULICAS COM DIÂMETROS MAIORES QUE 75 MM E MENORES OU IGUAIS A 100 MM. AF_09/2023</t>
  </si>
  <si>
    <t xml:space="preserve">FIXAÇÃO DE TUBOS HORIZONTAIS DE PEX OU MULTICAMADAS, DIÂMETROS IGUAIS OU INFERIORES A 40 MM, COM ABRAÇADEIRA PLÁSTICA FIXADA EM LAJE. AF_09/2023_PE</t>
  </si>
  <si>
    <t xml:space="preserve">FIXAÇÃO DE TUBOS HORIZONTAIS DE PPR DIÂMETROS MENORES OU IGUAIS A 40 MM COM ABRAÇADEIRA METÁLICA RÍGIDA TIPO U PERFIL 1 1/4, FIXADA EM PERFILADO EM LAJE. AF_09/2023_PS</t>
  </si>
  <si>
    <t xml:space="preserve">FIXAÇÃO DE TUBOS HORIZONTAIS DE PVC ÁGUA, PVC ESGOTO, PVC ÁGUA PLUVIAL, CPVC, PPR, COBRE OU AÇO, DIÂMETROS MENORES OU IGUAIS A 40 MM, COM ABRAÇADEIRA METÁLICA RÍGIDA TIPO U PERFIL 1 1/4, FIXADA EM PERFILADO EM LAJE. AF_09/2023_PS</t>
  </si>
  <si>
    <t xml:space="preserve">FIXAÇÃO DE TUBOS HORIZONTAIS DE PVC ÁGUA, PVC ESGOTO, PVC ÁGUA PLUVIAL, CPVC, PPR, COBRE OU AÇO, DIÂMETROS MAIORES QUE 40 MM E MENORES OU IGUAIS A 75 MM, COM ABRAÇADEIRA METÁLICA RÍGIDA TIPO U PERFIL 2 1/2, FIXADA EM PERFILADO EM LAJE. AF_09/2023_PS</t>
  </si>
  <si>
    <t xml:space="preserve">FIXAÇÃO DE TUBOS HORIZONTAIS DE PVC ÁGUA, PVC ESGOTO, PVC ÁGUA PLUVIAL, CPVC, PPR, COBRE OU AÇO, DIÂMETROS MAIORES QUE 75 MM E MENORES OU IGUAIS A 100 MM, COM ABRAÇADEIRA METÁLICA RÍGIDA TIPO U PERFIL 4, FIXADA EM PERFILADO EM LAJE. AF_09/2023_PS</t>
  </si>
  <si>
    <t xml:space="preserve">FIXAÇÃO DE TUBOS VERTICAIS DE PVC ÁGUA, PVC ESGOTO, PVC ÁGUA PLUVIAL, CPVC, PPR, COBRE OU AÇO, DIÂMETROS MENORES OU IGUAIS A 40 MM, COM ABRAÇADEIRA METÁLICA RÍGIDA TIPO U PERFIL 1 1/4, FIXADA EM PERFILADO EM PAREDE. AF_09/2023_PS</t>
  </si>
  <si>
    <t xml:space="preserve">FIXAÇÃO DE TUBOS VERTICAIS DE PVC ÁGUA, PVC ESGOTO, PVC ÁGUA PLUVIAL, CPVC, PPR, COBRE OU AÇO, DIÂMETROS MAIORES QUE 40 MM E MENORES OU IGUAIS A 75 MM, COM ABRAÇADEIRA METÁLICA RÍGIDA TIPO U PERFIL 2 1/2, FIXADA EM PERFILADO EM PAREDE. AF_09/2023_PS</t>
  </si>
  <si>
    <t xml:space="preserve">FIXAÇÃO DE TUBOS VERTICAIS DE PVC ÁGUA, PVC ESGOTO, PVC ÁGUA PLUVIAL, CPVC, PPR, COBRE OU AÇO, DIÂMETROS MAIORES QUE 75 MM E MENORES OU IGUAIS A 100 MM, COM ABRAÇADEIRA METÁLICA RÍGIDA TIPO U PERFIL 4, FIXADA EM PERFILADO EM PAREDE. AF_09/2023_PS</t>
  </si>
  <si>
    <t xml:space="preserve">FIXAÇÃO DE TUBOS HORIZONTAIS DE PPR DIÂMETROS MENORES OU IGUAIS A 40 MM, COM ABRAÇADEIRA METÁLICA RÍGIDA TIPO  D  COM PARAFUSO DE FIXAÇÃO 1 1/4, FIXADA DIRETAMENTE NA LAJE OU PAREDE. AF_09/2023</t>
  </si>
  <si>
    <t xml:space="preserve">FIXAÇÃO DE TUBOS HORIZONTAIS DE PVC ÁGUA/PVC ESGOTO/PVC PLUVIAL/CPVC/PPR/COBRE OU AÇO, DIÂMETROS MENORES OU IGUAIS A 40 MM, COM ABRAÇADEIRA METÁLICA RÍGIDA TIPO  D  COM PARAFUSO DE FIXAÇÃO 1 1/4", FIXADA DIRETAMENTE NA LAJE OU PAREDE. AF_09/2023</t>
  </si>
  <si>
    <t xml:space="preserve">FIXAÇÃO DE TUBOS HORIZONTAIS DE PVC ÁGUA/PVC ESGOTO/PVC PLUVIAL/CPVC/PPR/COBRE OU AÇO, DIÂMETROS MAIORES QUE 40 MM E MENORES OU IGUAIS A 75 MM, COM ABRAÇADEIRA TIPO  D  COM PARAFUSO DE FIXAÇÃO 2 1/2", FIXADA DIRETAMENTE NA LAJE OU PAREDE. AF_09/2023</t>
  </si>
  <si>
    <t xml:space="preserve">FIXAÇÃO DE TUBOS HORIZONTAIS DE  PVC ÁGUA/PVC ESGOTO/PVC PLUVIAL/CPVC/PPR/COBRE OU AÇO, DIÂMETROS MAIORES QUE 75 MM E MENORES OU IGUAIS A 100 MM, COM ABRAÇADEIRA TIPO  D  COM PARAFUSO DE FIXAÇÃO 4", FIXADA DIRETAMENTE NA LAJE OU PAREDE. AF_09/2023</t>
  </si>
  <si>
    <t xml:space="preserve">FIXAÇÃO DE TUBOS HORIZONTAIS DE PPR, DIÂMETROS MENORES OU IGUAIS A 40 MM, COM ABRAÇADEIRA METÁLICA FLEXÍVEL 18 MM, FIXADA DIRETAMENTE NA LAJE. AF_09/2023</t>
  </si>
  <si>
    <t xml:space="preserve">FIXAÇÃO DE TUBOS HORIZONTAIS DE PVC ÁGUA, PVC ESGOTO, PVC ÁGUA PLUVIAL, CPVC, PPR, COBRE OU AÇO, DIÂMETROS MENORES OU IGUAIS A 40 MM, COM ABRAÇADEIRA METÁLICA FLEXÍVEL 18 MM, FIXADA DIRETAMENTE NA LAJE. AF_09/2023</t>
  </si>
  <si>
    <t xml:space="preserve">FIXAÇÃO DE TUBOS HORIZONTAIS DE PVC ÁGUA, PVC ESGOTO, PVC ÁGUA PLUVIAL, CPVC, PPR, COBRE OU AÇO, DIÂMETROS MAIORES QUE 40 MM E MENORES OU IGUAIS A 75 MM, COM ABRAÇADEIRA METÁLICA FLEXÍVEL 18 MM, FIXADA DIRETAMENTE NA LAJE. AF_09/2023</t>
  </si>
  <si>
    <t xml:space="preserve">FIXAÇÃO DE TUBOS HORIZONTAIS DE PVC ÁGUA, PVC ESGOTO, PVC ÁGUA PLUVIAL, CPVC, PPR, COBRE OU AÇO, DIÂMETROS MAIORES QUE 75 MM E MENORES OU IGUAIS A 100 MM, COM ABRAÇADEIRA METÁLICA FLEXÍVEL 18 MM, FIXADA DIRETAMENTE NA LAJE. AF_09/2023</t>
  </si>
  <si>
    <t xml:space="preserve">CHUMBAMENTO PONTUAL DE ABERTURA EM LAJE COM PASSAGEM DE 1 TUBO COM DIÂMETRO DE  50 MM. AF_09/2023</t>
  </si>
  <si>
    <t xml:space="preserve">CHUMBAMENTO PONTUAL DE ABERTURA EM LAJE COM PASSAGEM DE 5 TUBOS COM  DIÂMETROS DE  50 MM. AF_09/2023</t>
  </si>
  <si>
    <t xml:space="preserve">CHUMBAMENTO PONTUAL EM PASSAGEM DE TUBO COM DIÂMETRO MENOR OU IGUAL A 40 MM. AF_09/2023</t>
  </si>
  <si>
    <t xml:space="preserve">CHUMBAMENTO PONTUAL EM PASSAGEM DE TUBO COM DIÂMETROS ENTRE 40 MM E 75 MM. AF_09/2023</t>
  </si>
  <si>
    <t xml:space="preserve">CHUMBAMENTO PONTUAL EM PASSAGEM DE TUBO COM DIÂMETRO MAIOR QUE 75 MM E MENORES OU IGUAIS A 150 MM. AF_09/2023</t>
  </si>
  <si>
    <t xml:space="preserve">RASGO LINEAR MANUAL EM ALVENARIA, PARA RAMAIS/ DISTRIBUIÇÃO DE INSTALAÇÕES HIDRÁULICAS, DIÂMETROS MAIORES QUE 40 MM E MENORES OU IGUAIS A 75 MM. AF_09/2023</t>
  </si>
  <si>
    <t xml:space="preserve">CONJUNTO HIDRÁULICO PARA INSTALAÇÃO DE BOMBA EM AÇO ROSCÁVEL, DN SUCÇÃO 65 (2½) E DN RECALQUE 50 (2), PARA EDIFICAÇÃO ENTRE 12 E 18 PAVIMENTOS  FORNECIMENTO E INSTALAÇÃO. AF_06/2016</t>
  </si>
  <si>
    <t xml:space="preserve">CONJUNTO HIDRÁULICO PARA INSTALAÇÃO DE BOMBA EM AÇO ROSCÁVEL, DN SUCÇÃO 50 (2) E DN RECALQUE 40 (1 1/2), PARA EDIFICAÇÃO ENTRE 8 E 12 PAVIMENTOS  FORNECIMENTO E INSTALAÇÃO. AF_06/2016</t>
  </si>
  <si>
    <t xml:space="preserve">CONJUNTO HIDRÁULICO PARA INSTALAÇÃO DE BOMBA EM AÇO ROSCÁVEL, DN SUCÇÃO 40 (1 1/2) E DN RECALQUE 32 (1 1/4), PARA EDIFICAÇÃO ENTRE 4 E 8 PAVIMENTOS  FORNECIMENTO E INSTALAÇÃO. AF_06/2016</t>
  </si>
  <si>
    <t xml:space="preserve">CONJUNTO HIDRÁULICO PARA INSTALAÇÃO DE BOMBA EM AÇO ROSCÁVEL, DN SUCÇÃO 32 (1 1/4) E DN RECALQUE 25 (1), PARA EDIFICAÇÃO ATÉ 4 PAVIMENTOS  FORNECIMENTO E INSTALAÇÃO. AF_06/2016</t>
  </si>
  <si>
    <t xml:space="preserve">FIXAÇÃO DE DUTOS FLEXÍVEIS CIRCULARES,  DIÂMETRO 109 MM OU 4", COM ABRAÇADEIRA METÁLICA FLEXÍVEL FIXADA DIRETAMENTE NA LAJE, SOMENTE MÃO DE OBRA. AF_09/2023</t>
  </si>
  <si>
    <t xml:space="preserve">SUPORTE PARA DUTO EM CHAPA GALVANIZADA BITOLA 26, EM PERFILADO COM COMPRIMENTO DE 35 CM FIXADO EM LAJE, POR METRO DE DUTO FIXADO. AF_09/2023</t>
  </si>
  <si>
    <t xml:space="preserve">SUPORTE PARA DUTO EM CHAPA GALVANIZADA BITOLA 24, EM PERFILADO COM COMPRIMENTO DE 55 CM FIXADO EM LAJE, POR METRO DE DUTO FIXADO. AF_09/2023</t>
  </si>
  <si>
    <t xml:space="preserve">SUPORTE PARA ELETROCALHA LISA OU PERFURADA EM AÇO GALVANIZADO, LARGURA 400 MM, EM PERFILADO COM COMPRIMENTO DE 45 CM FIXADO EM LAJE, POR METRO DE ELETROCALHA FIXADA. AF_09/2023</t>
  </si>
  <si>
    <t xml:space="preserve">SUPORTE PARA ELETROCALHA LISA OU PERFURADA EM AÇO GALVANIZADO, LARGURA 800 MM, EM PERFILADO COM COMPRIMENTO DE 85 CM FIXADO EM LAJE, POR METRO DE ELETROCALHA FIXADA. AF_09/2023</t>
  </si>
  <si>
    <t xml:space="preserve">TIL (TUBO DE INSPEÇÃO E LIMPEZA) RADIAL PARA ESGOTO, EM PVC, DN 300X200 MM. AF_12/2020</t>
  </si>
  <si>
    <t xml:space="preserve">CAIXA ENTERRADA RETENTORA DE AREIA RETANGULAR, EM ALVENARIA COM BLOCOS DE CONCRETO, DIMENSÕES INTERNAS: 1,00 X 1,00 X 1,20 M, EXCLUINDO TAMPÃO. AF_12/2020</t>
  </si>
  <si>
    <t xml:space="preserve">CAIXA ENTERRADA SEPARADORA DE ÓLEO RETANGULAR, EM ALVENARIA COM BLOCOS DE CONCRETO, DIMENSÕES INTERNAS: 0,6 X 0,6 X 1,00 M, EXCLUINDO TAMPÃO. AF_12/2020</t>
  </si>
  <si>
    <t xml:space="preserve">CAIXA ENTERRADA SEPARADORA DE ÓLEO RETANGULAR, EM ALVENARIA COM BLOCOS DE CONCRETO, DIMENSÕES INTERNAS: 0,8 X 0,8 X 1,00 M, EXCLUINDO TAMPÃO. AF_12/2020</t>
  </si>
  <si>
    <t xml:space="preserve">CAIXA ENTERRADA SEPARADORA DE ÓLEO RETANGULAR, EM ALVENARIA COM BLOCOS DE CONCRETO, DIMENSÕES INTERNAS: 1,00 X 1,00 X 1,00 M, EXCLUINDO TAMPÃO. AF_12/2020</t>
  </si>
  <si>
    <t xml:space="preserve">BOMBA CENTRÍFUGA, MONOFÁSICA, 0,5 CV OU 0,49 HP, HM 6 A 20 M, Q 1,2 A 8,3 M3/H - FORNECIMENTO E INSTALAÇÃO. AF_12/2020</t>
  </si>
  <si>
    <t xml:space="preserve">BOMBA CENTRÍFUGA, MONOFÁSICA, 0,5 CV OU 0,49 HP, HM 6 A 20 M, Q 1,2 A 8,3 M3/H (NÃO INCLUI O FORNECIMENTO DA BOMBA). AF_12/2020</t>
  </si>
  <si>
    <t xml:space="preserve">BOMBA CENTRÍFUGA, TRIFÁSICA, 1 CV OU 0,99 HP, HM 14 A 40 M, Q 0,6 A 8,4 M3/H - FORNECIMENTO E INSTALAÇÃO. AF_12/2020</t>
  </si>
  <si>
    <t xml:space="preserve">BOMBA CENTRÍFUGA, TRIFÁSICA, 1 CV OU 0,99 HP, HM 14 A 40 M, Q 0,6 A 8,4 M3/H (NÃO INCLUI O FORNECIMENTO DA BOMBA). AF_12/2020</t>
  </si>
  <si>
    <t xml:space="preserve">BOMBA CENTRÍFUGA, TRIFÁSICA, 1,5 CV OU 1,48 HP, HM 10 A 70 M, Q 1,8 A 5,3 M3/H - FORNECIMENTO E INSTALAÇÃO. AF_12/2020</t>
  </si>
  <si>
    <t xml:space="preserve">BOMBA CENTRÍFUGA, TRIFÁSICA, 1,5 CV OU 1,48 HP, HM 10 A 24 M, Q 6,1 A 21,9 M3/H - FORNECIMENTO E INSTALAÇÃO. AF_12/2020</t>
  </si>
  <si>
    <t xml:space="preserve">BOMBA CENTRÍFUGA, TRIFÁSICA, 1,5 CV OU 1,48 HP (NÃO INCLUI O FORNECIMENTO DA BOMBA). AF_12/2020</t>
  </si>
  <si>
    <t xml:space="preserve">BOMBA CENTRÍFUGA, TRIFÁSICA, 3 CV OU 2,96 HP, HM 34 A 40 M, Q 8,6 A 14,8 M3/H - FORNECIMENTO E INSTALAÇÃO. AF_12/2020</t>
  </si>
  <si>
    <t xml:space="preserve">BOMBA CENTRÍFUGA, TRIFÁSICA, 3 CV OU 2,96 HP, HM 34 A 40 M, Q 8,6 A 14,8 M3/H (NÃO INCLUI O FORNECIMENTO DA BOMBA). AF_12/2020</t>
  </si>
  <si>
    <t xml:space="preserve">MOTO BOMBA HORIZONTAL ATÉ 10 CV, HM 75 A 80 M, Q 25,4 A 48 (NÃO INCLUI O FORNECIMENTO DA BOMBA). AF_12/2020</t>
  </si>
  <si>
    <t xml:space="preserve">BOMBA CENTRÍFUGA, TRIFÁSICA, 10 CV OU 9,86 HP, HM 85 A 140 M, Q 4,2 A 14,9 M3/H - FORNECIMENTO E INSTALAÇÃO. AF_12/2020</t>
  </si>
  <si>
    <t xml:space="preserve">BOMBA CENTRÍFUGA, TRIFÁSICA, 10 CV OU 9,86 HP, HM 85 A 140 M, Q 4,2 A 14,9 M3/H (NÃO INCLUI O FORNECIMENTO DA BOMBA). AF_12/2020</t>
  </si>
  <si>
    <t xml:space="preserve">INSTALAÇÃO DE QUADRO ELÉTRICO PARA BOMBAS TRIFÁSICAS ATÉ 25 CV (NÃO INCLUI O FORNECIMENTO DO QUADRO). AF_12/2020</t>
  </si>
  <si>
    <t xml:space="preserve">CHAVE DE BOIA AUTOMÁTICA SUPERIOR/INFERIOR 15A/250V - FORNECIMENTO E INSTALAÇÃO. AF_12/2020</t>
  </si>
  <si>
    <t xml:space="preserve">MOTO BOMBA HORIZONTAL DE 12,5 A 25 CV, HM 140 M (NÃO INCLUI O FORNECIMENTO DA BOMBA). AF_12/2020</t>
  </si>
  <si>
    <t xml:space="preserve">AQUECEDOR SOLAR COMPACTO, KIT PARA 1 COLETOR SOLAR EM VIDRO TEMPERADO E SERPENTINA EM TUBO DE COBRE COM SUPORTE, RESERVATÓRIO, FIXAÇÕES E TUBOS - FORNECIMENTO E INSTALAÇÃO. AF_12/2021</t>
  </si>
  <si>
    <t xml:space="preserve">BLOCO CONCRETADO NO LOCAL, 20X20X15CM, PARA BASE DE FIXAÇÃO DA ESTRUTURA SOLAR PARA LAJE DE CONCRETO - FORNECIMENTO E INSTALAÇÃO. AF_12/2021</t>
  </si>
  <si>
    <t xml:space="preserve">RESERVATÓRIO TÉRMICO/BOILER SOLAR EM AÇO INOX 400 L COM 2 PLACAS COLETORAS EM VIDRO TEMPERADO COM SERPENTINA EM TUBO DE COBRE 2 X 1 M - FORNECIMENTO E INSTALAÇÃO. AF_12/2021</t>
  </si>
  <si>
    <t xml:space="preserve">RESERVATÓRIO TÉRMICO/BOILER SOLAR EM AÇO INOX 600 L COM 3 PLACAS COLETORAS EM VIDRO TEMPERADO COM SERPENTINA EM TUBO DE COBRE 2 X 1 M - FORNECIMENTO E INSTALAÇÃO. AF_12/2021</t>
  </si>
  <si>
    <t xml:space="preserve">RESERVATÓRIO TÉRMICO/BOILER SOLAR EM AÇO INOX 800 L COM 4 PLACAS COLETORAS EM VIDRO TEMPERADO COM SERPENTINA EM TUBO DE COBRE 2 X 1 M - FORNECIMENTO E INSTALAÇÃO. AF_12/2021</t>
  </si>
  <si>
    <t xml:space="preserve">RESERVATÓRIO TÉRMICO/BOILER SOLAR EM AÇO INOX 1000 L COM 5 PLACAS COLETORAS EM VIDRO TEMPERADO COM SERPENTINA EM TUBO DE COBRE 2 X 1 M - FORNECIMENTO E INSTALAÇÃO. AF_12/2021</t>
  </si>
  <si>
    <t xml:space="preserve">CONJUNTO DE PONTOS HIDRÁULICOS DE ÁGUA FRIA PARA BANHEIRO (RAMAL/SUB-RAMAL E DISTRIBUIÇÃO) EM PVC, COM TUBOS, CONEXÕES, REGISTROS, CORTES E FIXAÇÕES EM PRÉDIO COM TUBULAÇÕES EMBUTIDAS COM RASGO. AF_05/2023</t>
  </si>
  <si>
    <t xml:space="preserve">CONJUNTO DE PONTOS HIDRÁULICOS DE ÁGUA FRIA PARA COZINHA (RAMAL/SUB-RAMAL E DISTRIBUIÇÃO) EM PVC, COM TUBOS, CONEXÕES, REGISTROS, CORTES E FIXAÇÕES EM PRÉDIO COM TUBULAÇÕES EMBUTIDAS COM RASGO. AF_05/2023</t>
  </si>
  <si>
    <t xml:space="preserve">CONJUNTO DE PONTOS HIDRÁULICOS DE ÁGUA FRIA PARA ÁREA DE SERVIÇO (RAMAL/SUB-RAMAL E DISTRIBUIÇÃO) EM PVC, COM TUBOS, CONEXÕES, REGISTROS, CORTES E FIXAÇÕES EM PRÉDIO COM TUBULAÇÕES EMBUTIDAS COM RASGO. AF_05/2023</t>
  </si>
  <si>
    <t xml:space="preserve">CONJUNTO DE PONTOS HIDRÁULICOS DE ÁGUA FRIA PARA BANHEIRO (RAMAL/SUB-RAMAL E DISTRIBUIÇÃO) EM PVC, COM TUBOS, CONEXÕES, REGISTROS, CORTES E FIXAÇÕES EM PRÉDIO (PRUMADA INDIVIDUAL), COM TUBULAÇÕES APARENTES OU EMBUTIDAS SEM RASGO. AF_05/2023</t>
  </si>
  <si>
    <t xml:space="preserve">CONJUNTO DE PONTOS HIDRÁULICOS DE ÁGUA FRIA PARA COZINHA OU SERVIÇO (RAMAL/SUB-RAMAL E DISTRIBUIÇÃO) EM PVC, COM TUBOS, CONEXÕES, REGISTROS, CORTES E FIXAÇÕES EM PRÉDIO (PRUMADA INDIVIDUAL), COM TUBULAÇÕES APARENTES OU EMBUTIDAS SEM RASGO. AF_05/2023</t>
  </si>
  <si>
    <t xml:space="preserve">CONJUNTO DE PONTOS HIDRÁULICOS DE ÁGUA FRIA PARA BANHEIRO (RAMAL/SUB-RAMAL E DISTRIBUIÇÃO) EM PVC, COM TUBOS, CONEXÕES, REGISTROS, CORTES E FIXAÇÕES EM PRÉDIO (PRUMADA COLETIVA), COM TUBULAÇÕES APARENTES OU EMBUTIDAS SEM RASGO. AF_05/2023</t>
  </si>
  <si>
    <t xml:space="preserve">CONJUNTO DE PONTOS HIDRÁULICOS DE ÁGUA FRIA PARA COZINHA OU SERVIÇO (RAMAL/SUB-RAMAL E DISTRIBUIÇÃO) EM PVC, COM  TUBOS, CONEXÕES, REGISTROS, CORTES E FIXAÇÕES EM PRÉDIO (PRUMADA COLETIVA) SEM RASGO . AF_05/2023</t>
  </si>
  <si>
    <t xml:space="preserve">COMPOSIÇÃO PARAMÉTRICA DE INSTALAÇÃO DE TUBOS DE PVC SOLDÁVEL PARA ÁGUA FRIA (PRUMADA INDIVIDUAL), POR APARTAMENTO, COM  CONEXÕES, CORTES E FIXAÇÕES, PARA PRÉDIO COM ATÉ 4 PAVIMENTOS. AF_05/2023</t>
  </si>
  <si>
    <t xml:space="preserve">COMPOSIÇÃO PARAMÉTRICA DE INSTALAÇÃO DE TUBOS DE PVC SOLDÁVEL PARA ÁGUA FRIA, POR PAVIMENTO (PRUMADA COLETIVA), COM  CONEXÕES, CORTES E FIXAÇÕES, PARA PRÉDIO COM ATÉ 4 PAVIMENTOS, COM 4 APARTAMENTOS ALIMENTADOS POR PRUMADA E PAVIMENTO. AF_05/2023</t>
  </si>
  <si>
    <t xml:space="preserve">UNXPAV</t>
  </si>
  <si>
    <t xml:space="preserve">COMPOSIÇÃO PARAMÉTRICA DE INSTALAÇÃO DE TUBOS DE PVC SOLDÁVEL PARA ÁGUA FRIA, POR PAVIMENTO (PRUMADA COLETIVA), COM  CONEXÕES, CORTES E FIXAÇÕES, PARA PRÉDIO ENTRE 5 E 8 PAVIMENTOS, COM 4 APARTAMENTOS ALIMENTADOS POR PRUMADA E PAVIMENTO. AF_05/2023</t>
  </si>
  <si>
    <t xml:space="preserve">COMPOSIÇÃO PARAMÉTRICA DE INSTALAÇÃO DE TUBOS DE PVC SOLDÁVEL PARA ÁGUA FRIA, POR PAVIMENTO (PRUMADA COLETIVA), COM  CONEXÕES, CORTES E FIXAÇÕES, PARA PRÉDIO ENTRE 9 E 12 PAVIMENTOS, COM 4 APARTAMENTOS ALIMENTADOS POR PRUMADA E PAVIMENTO. AF_05/2023</t>
  </si>
  <si>
    <t xml:space="preserve">CONJUNTO DE PONTOS HIDRÁULICOS DE ÁGUA QUENTE PARA BANHEIRO (RAMAL/SUB-RAMAL E DISTRIBUIÇÃO) EM CPVC, COM  TUBOS, CONEXÕES, REGISTROS, CORTES E FIXAÇÕES EM PRÉDIO COM TUBULAÇÕES EMBUTIDAS EM RASGO. AF_05/2023</t>
  </si>
  <si>
    <t xml:space="preserve">CONJUNTO DE PONTOS HIDRÁULICOS DE ÁGUA QUENTE PARA COZINHA (RAMAL/SUB-RAMAL E DISTRIBUIÇÃO) EM CPVC, COM  TUBOS, CONEXÕES, REGISTROS, CORTES E FIXAÇÕES EM PRÉDIO COM TUBULAÇÕES EMBUTIDAS EM RASGO. AF_05/2023</t>
  </si>
  <si>
    <t xml:space="preserve">CONJUNTO DE PONTOS HIDRÁULICOS DE ÁGUA QUENTE PARA BANHEIRO(RAMAL/SUB-RAMAL E DISTRIBUIÇÃO) EM CPVC, COM  TUBOS, CONEXÕES, REGISTROS, CORTES E FIXAÇÕES EM PRÉDIO COM TUBULAÇÕES APARENTES OU EMBUTIDAS SEM RASGO. AF_05/2023</t>
  </si>
  <si>
    <t xml:space="preserve">COMPOSIÇÃO PARAMÉTRICA DE INSTALAÇÃO DE TUBOS DE PVC, SÉRIE R, PARA COLETA DE ÁGUA PLUVIAL EM VARANDA, INSTALADO EM RAMAL DE ENCAMINHAMENTO E CONDUTOR VERTICAL, COM  CONEXÕES, RALOS, CORTES E FIXAÇÕES, PARA PRÉDIO. AF_05/2023</t>
  </si>
  <si>
    <t xml:space="preserve">COMPOSIÇÃO PARAMÉTRICA DE INSTALAÇÃO DE TUBOS DE PVC, SÉRIE R, PARA COLETA DE ÁGUA PLUVIAL EM COBERTURA, INSTALADOS EM CONDUTORES VERTICAIS, POR PAVIMENTO, COM  CONEXÕES, CORTES E FIXAÇÕES, PARA PRÉDIO DE MÚLTIPLOS PAVIMENTOS. AF_05/2023</t>
  </si>
  <si>
    <t xml:space="preserve">M2XPAV</t>
  </si>
  <si>
    <t xml:space="preserve">CONJUNTO DE PONTOS DE COLETA DE ESGOTO PARA BANHEIRO (RAMAL DE ESGOTO SANITÁRIO), EM PVC SÉRIE NORMAL, COM  TUBOS, CONEXÕES, RALOS, CAIXAS SIFONADAS, CORTES E FIXAÇÕES EM PRÉDIO COM PRUMADA DE DESCIDA DE ESGOTO DENTRO DO BANHEIRO. AF_05/2023</t>
  </si>
  <si>
    <t xml:space="preserve">CONJUNTO DE PONTOS DE COLETA DE ESGOTO PARA BANHEIRO (RAMAL DE ESGOTO SANITÁRIO), EM PVC SÉRIE NORMAL, COM  TUBOS, CONEXÕES, RALOS, CAIXAS SIFONADAS, CORTES E FIXAÇÕES EM PRÉDIO COM PRUMADA DE DESCIDA DE ESGOTO FORA DO BANHEIRO. AF_05/2023</t>
  </si>
  <si>
    <t xml:space="preserve">CONJUNTO DE PONTOS DE COLETA DE ESGOTO PARA COZINHA (RAMAL DE ESGOTO SANITÁRIO), EM PVC SÉRIE NORMAL, COM  TUBOS, CONEXÕES, CORTES E FIXAÇÕES EM PRÉDIO. AF_05/2023</t>
  </si>
  <si>
    <t xml:space="preserve">CONJUNTO DE PONTOS DE COLETA DE ESGOTO PARA ÁREA DE SERVIÇO (RAMAL DE ESGOTO SANITÁRIO), EM PVC SÉRIE NORMAL, COM  TUBOS, CONEXÕES, RALOS, CAIXAS SIFONADAS, CORTES E FIXAÇÕES EM PRÉDIO. AF_05/2023</t>
  </si>
  <si>
    <t xml:space="preserve">COMPOSIÇÃO PARAMÉTRICA DE INSTALAÇÃO DE TUBOS DE PVC SÉRIE NORMAL (PRUMADA DE ESGOTO SANITÁRIO), DN 100MM, POR AMBIENTE HIDRÁULICO, COM  CONEXÕES, CORTES E FIXAÇÕES PARA PRÉDIO. AF_05/2023</t>
  </si>
  <si>
    <t xml:space="preserve">COMPOSIÇÃO PARAMÉTRICA DE INSTALAÇÃO DE TUBOS DE PVC SÉRIE NORMAL (PRUMADA DE ESGOTO SANITÁRIO), DN 75MM, POR AMBIENTE HIDRÁULICO, COM  CONEXÕES, CORTES E FIXAÇÕES PARA PRÉDIO. AF_05/2023</t>
  </si>
  <si>
    <t xml:space="preserve">COMPOSIÇÃO PARAMÉTRICA DE INSTALAÇÃO DE TUBOS DE PVC SÉRIE NORMAL (PRUMADA DE VENTILAÇÃO), DN 100MM, POR APARTAMENTO (2 BANHEIROS) E DESCIDA DE ESGOTO NO BANHEIRO, COM  CONEXÕES, CORTES E FIXAÇÕES PARA PRÉDIO COM MAIS DO QUE 4 PAVIMENTOS. AF_05/2023</t>
  </si>
  <si>
    <t xml:space="preserve">COMPOSIÇÃO PARAMÉTRICA DE INSTALAÇÃO DE TUBOS DE PVC SÉRIE NORMAL (PRUMADA DE VENTILAÇÃO), DN 75MM, POR APARTAMENTO (1 BANHEIRO) E DESCIDA DE ESGOTO FORA DO BANHEIRO, COM  CONEXÕES, CORTES E FIXAÇÕES PARA PRÉDIO COM ATÉ 4 PAVIMENTOS. AF_05/2023</t>
  </si>
  <si>
    <t xml:space="preserve">FURO MECANIZADO EM ALVENARIA, PARA INSTALAÇÕES HIDRÁULICAS, DIÂMETROS MENORES OU IGUAIS A 40 MM. AF_09/2023</t>
  </si>
  <si>
    <t xml:space="preserve">FURO MECANIZADO EM ALVENARIA, PARA INSTALAÇÕES HIDRÁULICAS, DIÂMETROS MAIORES QUE 40 MM E MENORES OU IGUAIS A 75 MM. AF_09/2023</t>
  </si>
  <si>
    <t xml:space="preserve">FURO MECANIZADO EM ALVENARIA, PARA INSTALAÇÕES HIDRÁULICAS, DIÂMETROS MAIORES QUE 75 MM E MENORES OU IGUAIS A 100 MM. AF_09/2023</t>
  </si>
  <si>
    <t xml:space="preserve">FURO MECANIZADO EM CONCRETO, COM PERFURATRIZ, PARA INSTALAÇÕES HIDRÁULICAS, DIÂMETROS MENORES OU IGUAIS A 40 MM. AF_09/2023</t>
  </si>
  <si>
    <t xml:space="preserve">FURO MECANIZADO EM CONCRETO, COM PERFURATRIZ, PARA INSTALAÇÕES HIDRÁULICAS, DIÂMETROS MAIORES QUE 40 MM E MENORES OU IGUAIS A 75 MM. AF_09/2023</t>
  </si>
  <si>
    <t xml:space="preserve">FURO MECANIZADO EM CONCRETO, COM PERFURATRIZ, PARA INSTALAÇÕES HIDRÁULICAS, DIÂMETROS MAIORES QUE 75 MM E MENORES OU IGUAIS A 150 MM. AF_09/2023</t>
  </si>
  <si>
    <t xml:space="preserve">RASGO LINEAR MECANIZADO EM ALVENARIA, PARA RAMAIS/ DISTRIBUIÇÃO DE INSTALAÇÕES HIDRÁULICAS, DIÂMETROS MENORES OU IGUAIS A 40 MM. AF_09/2023</t>
  </si>
  <si>
    <t xml:space="preserve">RASGO LINEAR MECANIZADO EM ALVENARIA, PARA RAMAIS/ DISTRIBUIÇÃO DE INSTALAÇÕES HIDRÁULICAS, DIÂMETROS MAIORES QUE 40 MM E MENORES OU IGUAIS A 75 MM. AF_09/2023</t>
  </si>
  <si>
    <t xml:space="preserve">PASSANTE TIPO PEÇA EM FÔRMA DE MADEIRA, FIXADO EM LAJE, PARA PASSAGEM DE NO MÁXIMO 5 TUBOS DE 50 MM DE DIÂMETRO. AF_09/2023</t>
  </si>
  <si>
    <t xml:space="preserve">PASSANTE TIPO TUBO COM DIÂMETRO DE 50 MM, FIXADO EM LAJE, PARA PASSAGEM DE TUBULAÇÕES COM NO MÁXIMO 40 MM DE DIÂMETRO. AF_09/2023</t>
  </si>
  <si>
    <t xml:space="preserve">PASSANTE TIPO TUBO COM DIÂMETRO DE 150 MM, FIXADO EM LAJE, PARA PASSAGEM DE TUBULAÇÕES COM NO MÁXIMO 100 MM DE DIÂMETRO. AF_09/2023</t>
  </si>
  <si>
    <t xml:space="preserve">RASGO LINEAR MECANIZADO EM CONCRETO, PARA RAMAIS/ DISTRIBUIÇÃO DE INSTALAÇÕES HIDRÁULICAS, DIÂMETROS MENORES OU IGUAIS A 40 MM. AF_09/2023</t>
  </si>
  <si>
    <t xml:space="preserve">RASGO LINEAR MECANIZADO EM CONCRETO, PARA RAMAIS/ DISTRIBUIÇÃO DE INSTALAÇÕES HIDRÁULICAS, DIÂMETROS MAIORES QUE 40 MM E MENORES OU IGUAIS A 75 MM. AF_09/2023</t>
  </si>
  <si>
    <t xml:space="preserve">RASGO LINEAR MECANIZADO EM CONCRETO, PARA RAMAIS/ DISTRIBUIÇÃO DE INSTALAÇÕES HIDRÁULICAS, DIÂMETROS MAIORES QUE 75 MM E MENORES OU IGUAIS A 100 MM. AF_09/2023</t>
  </si>
  <si>
    <t xml:space="preserve">COLAR DE TOMADA, PVC, COM TRAVAS, DE 60 MM X 1/2" OU 60 MM X 3/4", PARA LIGAÇÃO PREDIAL DE ÁGUA. AF_06/2022</t>
  </si>
  <si>
    <t xml:space="preserve">COLAR DE TOMADA, PVC, COM TRAVAS, DE 75 MM X 1/2" OU 75 MM X 3/4", PARA LIGAÇÃO PREDIAL DE ÁGUA. AF_06/2022</t>
  </si>
  <si>
    <t xml:space="preserve">COLAR DE TOMADA, PVC, COM TRAVAS, DE 85 MM X 1/2" OU 85 MM X 3/4", PARA LIGAÇÃO PREDIAL DE ÁGUA. AF_06/2022</t>
  </si>
  <si>
    <t xml:space="preserve">COLAR DE TOMADA, PVC, COM TRAVAS, DE 110 MM X 1/2" OU 110 MM X 3/4", PARA LIGAÇÃO PREDIAL DE ÁGUA. AF_06/2022</t>
  </si>
  <si>
    <t xml:space="preserve">COLAR DE TOMADA, POLIPROPILENO, COM PARAFUSOS, 63 MM X 1/2", PARA LIGAÇÃO PREDIAL DE ÁGUA. AF_06/2022</t>
  </si>
  <si>
    <t xml:space="preserve">COLAR DE TOMADA, POLIPROPILENO, COM PARAFUSOS, 63 MM X 3/4", PARA LIGAÇÃO PREDIAL DE ÁGUA. AF_06/2022</t>
  </si>
  <si>
    <t xml:space="preserve">TÊ DE SERVIÇO INTEGRADO, POLIPROPILENO, PARA TUBOS EM PEAD, 63 MM X 20 MM, PARA LIGAÇÃO PREDIAL DE ÁGUA. AF_06/2022</t>
  </si>
  <si>
    <t xml:space="preserve">ADAPTADOR, POLIPROPILENO, PARA TUBOS EM PEAD, 20 MM X 1/2", PARA LIGAÇÃO PREDIAL DE ÁGUA. AF_06/2022</t>
  </si>
  <si>
    <t xml:space="preserve">ADAPTADOR, POLIPROPILENO, PARA TUBOS EM PEAD, 20 MM X 3/4", PARA LIGAÇÃO PREDIAL DE ÁGUA. AF_06/2022</t>
  </si>
  <si>
    <t xml:space="preserve">ADAPTADOR, POLIPROPILENO, PARA TUBOS EM PEAD, 32 MM X 1", PARA LIGAÇÃO PREDIAL DE ÁGUA. AF_06/2022</t>
  </si>
  <si>
    <t xml:space="preserve">COTOVELO/JOELHO COM ADAPTADOR, POLIPROPILENO, PARA TUBOS EM PEAD, 20 MM X 1/2", PARA LIGAÇÃO PREDIAL DE ÁGUA. AF_06/2022</t>
  </si>
  <si>
    <t xml:space="preserve">COTOVELO/JOELHO COM ADAPTADOR, POLIPROPILENO, PARA TUBOS EM PEAD, 20 MM X 3/4", PARA LIGAÇÃO PREDIAL DE ÁGUA. AF_06/2022</t>
  </si>
  <si>
    <t xml:space="preserve">COTOVELO/JOELHO COM ADAPTADOR, POLIPROPILENO, PARA TUBOS EM PEAD, 32 MM X 1", PARA LIGAÇÃO PREDIAL DE ÁGUA. AF_06/2022</t>
  </si>
  <si>
    <t xml:space="preserve">ADAPTADOR, PVC, CURTO COM BOLSA E ROSCA, 20 MM X 1/2", PARA LIGAÇÃO PREDIAL DE ÁGUA. AF_06/2022</t>
  </si>
  <si>
    <t xml:space="preserve">ADAPTADOR, PVC, CURTO COM BOLSA E ROSCA, 32 MM X 1", PARA LIGAÇÃO PREDIAL DE ÁGUA. AF_06/2022</t>
  </si>
  <si>
    <t xml:space="preserve">COTOVELO/JOELHO 90°, POLIPROPILENO, PARA TUBOS EM PEAD, 20 X 20 MM, PARA LIGAÇÃO PREDIAL DE ÁGUA. AF_06/2022</t>
  </si>
  <si>
    <t xml:space="preserve">COTOVELO/JOELHO 90°, POLIPROPILENO, PARA TUBOS EM PEAD, 32 X 32 MM, PARA LIGAÇÃO PREDIAL DE ÁGUA. AF_06/2022</t>
  </si>
  <si>
    <t xml:space="preserve">UNIÃO, POLIPROPILENO, PARA TUBOS EM PEAD, 20 MM, PARA LIGAÇÃO PREDIAL DE ÁGUA. AF_06/2022</t>
  </si>
  <si>
    <t xml:space="preserve">UNIÃO, POLIPROPILENO, PARA TUBOS EM PEAD, 32 MM, PARA LIGAÇÃO PREDIAL DE ÁGUA. AF_06/2022</t>
  </si>
  <si>
    <t xml:space="preserve">REGISTRO ESFERA, PVC, DE PASSEIO, PARA POLIETILENO, 20 MM, PARA LIGAÇÃO PREDIAL DE ÁGUA. AF_06/2022</t>
  </si>
  <si>
    <t xml:space="preserve">REGISTRO ESFERA, PVC, COM ROSCA, 1/2", PARA LIGAÇÃO PREDIAL DE ÁGUA. AF_06/2022</t>
  </si>
  <si>
    <t xml:space="preserve">LUVA, PVC, ROSCÁVEL, 1/2", PARA LIGAÇÃO PREDIAL DE ÁGUA. AF_06/2022</t>
  </si>
  <si>
    <t xml:space="preserve">LUVA, PVC, ROSCÁVEL, 1", PARA LIGAÇÃO PREDIAL DE ÁGUA. AF_06/2022</t>
  </si>
  <si>
    <t xml:space="preserve">TUBO, PEAD, PE-80, DE = 20 MM X 2,3 MM, PARA LIGAÇÃO PREDIAL DE ÁGUA. AF_06/2022</t>
  </si>
  <si>
    <t xml:space="preserve">TUBO, PEAD, PE-80, DE = 32 MM X 3,0 MM, PARA LIGAÇÃO PREDIAL DE ÁGUA. AF_06/2022</t>
  </si>
  <si>
    <t xml:space="preserve">COMPOSIÇÃO PARAMÉTRICA DE LIGAÇÃO PREDIAL DE ÁGUA, REDE DN 50 MM, RAMAL PREDIAL DE 20 MM, L = 2,0 M, LARGURA DA VALA = 0,65 M; COM COLAR DE TOMADA DE PVC; ESCAVAÇÃO MECANIZADA, PREPARO DE FUNDO DE VALA E REATERRO COMPACTADO. AF_06/2022</t>
  </si>
  <si>
    <t xml:space="preserve">COMPOSIÇÃO PARAMÉTRICA DE LIGAÇÃO PREDIAL DE ÁGUA, REDE DN 50 MM, RAMAL PREDIAL DE 20 MM, L = 4,0 M, LARGURA DA VALA = 0,65 M; COM COLAR DE TOMADA DE PVC; ESCAVAÇÃO MECANIZADA, PREPARO DE FUNDO DE VALA E REATERRO COMPACTADO. AF_06/2022</t>
  </si>
  <si>
    <t xml:space="preserve">COMPOSIÇÃO PARAMÉTRICA DE LIGAÇÃO PREDIAL DE ÁGUA, REDE DN 50 MM, RAMAL PREDIAL DE 20 MM, L = 6,0 M, LARGURA DA VALA = 0,65 M; COM COLAR DE TOMADA DE PVC; ESCAVAÇÃO MECANIZADA, PREPARO DE FUNDO DE VALA E REATERRO COMPACTADO. AF_06/2022</t>
  </si>
  <si>
    <t xml:space="preserve">COMPOSIÇÃO PARAMÉTRICA DE LIGAÇÃO PREDIAL DE ÁGUA, REDE DN 50 MM, RAMAL PREDIAL DE 20 MM, L = 2,0 M, LARGURA DA VALA = 0,65 M; COM COLAR DE TOMADA DE PVC; ESCAVAÇÃO MANUAL, PREPARO DE FUNDO DE VALA E REATERRO COMPACTADO. AF_06/2022</t>
  </si>
  <si>
    <t xml:space="preserve">COMPOSIÇÃO PARAMÉTRICA DE LIGAÇÃO PREDIAL DE ÁGUA, REDE DN 50 MM, RAMAL PREDIAL DE 20 MM, L = 4,0 M, LARGURA DA VALA = 0,65 M; COM COLAR DE TOMADA DE PVC; ESCAVAÇÃO MANUAL, PREPARO DE FUNDO DE VALA E REATERRO COMPACTADO. AF_06/2022</t>
  </si>
  <si>
    <t xml:space="preserve">COMPOSIÇÃO PARAMÉTRICA DE LIGAÇÃO PREDIAL DE ÁGUA, REDE DN 50 MM, RAMAL PREDIAL DE 20 MM, L = 6,0 M, LARGURA DA VALA = 0,65 M; COM COLAR DE TOMADA DE PVC; ESCAVAÇÃO MANUAL, PREPARO DE FUNDO DE VALA E REATERRO COMPACTADO. AF_06/2022</t>
  </si>
  <si>
    <t xml:space="preserve">CURVA LONGA, 90 GRAUS, PVC OCRE, JUNTA ELÁSTICA, DN 100 MM, PARA COLETOR PREDIAL DE ESGOTO. AF_06/2022</t>
  </si>
  <si>
    <t xml:space="preserve">CURVA LONGA, 45 GRAUS, PVC OCRE, JUNTA ELÁSTICA, DN 100 MM, PARA COLETOR PREDIAL DE ESGOTO. AF_06/2022</t>
  </si>
  <si>
    <t xml:space="preserve">CURVA LONGA, 90 GRAUS, PVC OCRE, JUNTA ELÁSTICA, DN 150 MM, PARA COLETOR PREDIAL DE ESGOTO. AF_06/2022</t>
  </si>
  <si>
    <t xml:space="preserve">CURVA LONGA, 45 GRAUS, PVC OCRE, JUNTA ELÁSTICA, DN 150 MM, PARA COLETOR PREDIAL DE ESGOTO. AF_06/2022</t>
  </si>
  <si>
    <t xml:space="preserve">TÊ, PVC OCRE, JUNTA ELÁSTICA, DN 200 MM, PARA COLETOR PREDIAL DE ESGOTO. AF_06/2022</t>
  </si>
  <si>
    <t xml:space="preserve">SELIM, PVC OCRE, COM TRAVA, DN 125 X 100 MM OU 150 X 100 MM, PARA COLETOR PREDIAL DE ESGOTO. AF_06/2022</t>
  </si>
  <si>
    <t xml:space="preserve">PLUG, PVC OCRE, JUNTA ELÁSTICA, DN 100 MM, PARA COLETOR PREDIAL DE ESGOTO. AF_06/2022</t>
  </si>
  <si>
    <t xml:space="preserve">PLUG, PVC OCRE, JUNTA ELÁSTICA, DN 150 MM, PARA COLETOR PREDIAL DE ESGOTO. AF_06/2022</t>
  </si>
  <si>
    <t xml:space="preserve">CAP, PVC OCRE, JUNTA ELÁSTICA, DN 150 MM, PARA COLETOR PREDIAL DE ESGOTO. AF_06/2022</t>
  </si>
  <si>
    <t xml:space="preserve">TUBO, PVC OCRE, JUNTA ELÁSTICA, DN 100 MM, PARA COLETOR PREDIAL DE ESGOTO. AF_06/2022</t>
  </si>
  <si>
    <t xml:space="preserve">TUBO, PVC OCRE, JUNTA ELÁSTICA, DN 150 MM, PARA COLETOR PREDIAL DE ESGOTO. AF_06/2022</t>
  </si>
  <si>
    <t xml:space="preserve">COMPOSIÇÃO PARAMÉTRICA DE LIGAÇÃO PREDIAL DE ESGOTO, REDE DN 150 MM, COLETOR PREDIAL DN 100 MM, L = 2,0 M, LARGURA DA VALA = 0,65 M; COM SELIM E CURVA 90 GRAUS; ESCAVAÇÃO MECANIZADA, PREPARO DE FUNDO DE VALA E REATERRO COMPACTADO. AF_06/2022</t>
  </si>
  <si>
    <t xml:space="preserve">COMPOSIÇÃO PARAMÉTRICA DE LIGAÇÃO PREDIAL DE ESGOTO, REDE DN 150 MM, COLETOR PREDIAL DN 100 MM, L = 4,0 M, LARGURA DA VALA = 0,65 M; COM SELIM E CURVA 90 GRAUS; ESCAVAÇÃO MECANIZADA, PREPARO DE FUNDO DE VALA E REATERRO COMPACTADO. AF_06/2022</t>
  </si>
  <si>
    <t xml:space="preserve">COMPOSIÇÃO PARAMÉTRICA DE LIGAÇÃO PREDIAL DE ESGOTO, REDE DN 150 MM, COLETOR PREDIAL DN 100 MM, L = 6,0 M, LARGURA DA VALA = 0,65 M; COM SELIM E CURVA 90 GRAUS; ESCAVAÇÃO MECANIZADA, PREPARO DE FUNDO DE VALA E REATERRO COMPACTADO. AF_06/2022</t>
  </si>
  <si>
    <t xml:space="preserve">COMPOSIÇÃO PARAMÉTRICA DE LIGAÇÃO PREDIAL DE ESGOTO, REDE DN 150 MM, COLETOR PREDIAL DN 100 MM, L = 2,0 M, LARGURA DA VALA = 0,65 M; COM SELIM E CURVA 90 GRAUS; ESCAVAÇÃO MANUAL, PREPARO DE FUNDO DE VALA E REATERRO COMPACTADO. AF_06/2022</t>
  </si>
  <si>
    <t xml:space="preserve">COMPOSIÇÃO PARAMÉTRICA DE LIGAÇÃO PREDIAL DE ESGOTO, REDE DN 150 MM, COLETOR PREDIAL DN 100 MM, L = 4,0 M, LARGURA DA VALA = 0,65 M; COM SELIM E CURVA 90 GRAUS; ESCAVAÇÃO MANUAL, PREPARO DE FUNDO DE VALA E REATERRO COMPACTADO. AF_06/2022</t>
  </si>
  <si>
    <t xml:space="preserve">COMPOSIÇÃO PARAMÉTRICA DE LIGAÇÃO PREDIAL DE ESGOTO, REDE DN 150 MM, COLETOR PREDIAL DN 100 MM, L = 6,0 M, LARGURA DA VALA = 0,65 M; COM SELIM E CURVA 90 GRAUS; ESCAVAÇÃO MANUAL, PREPARO DE FUNDO DE VALA E REATERRO COMPACTADO. AF_06/2022</t>
  </si>
  <si>
    <t xml:space="preserve">ESCAVAÇÃO MECANIZADA PARA BLOCO DE COROAMENTO OU SAPATA COM RETROESCAVADEIRA (SEM ESCAVAÇÃO PARA COLOCAÇÃO DE FÔRMAS). AF_01/2024</t>
  </si>
  <si>
    <t xml:space="preserve">ESCAVAÇÃO MECANIZADA PARA BLOCO DE COROAMENTO OU SAPATA COM RETROESCAVADEIRA (INCLUINDO ESCAVAÇÃO PARA COLOCAÇÃO DE FÔRMAS). AF_01/2024</t>
  </si>
  <si>
    <t xml:space="preserve">ESCAVAÇÃO MANUAL PARA BLOCO DE COROAMENTO OU SAPATA (SEM ESCAVAÇÃO PARA COLOCAÇÃO DE FÔRMAS). AF_01/2024</t>
  </si>
  <si>
    <t xml:space="preserve">ESCAVAÇÃO MANUAL PARA BLOCO DE COROAMENTO OU SAPATA (INCLUINDO ESCAVAÇÃO PARA COLOCAÇÃO DE FÔRMAS). AF_01/2024</t>
  </si>
  <si>
    <t xml:space="preserve">ESCAVAÇÃO MECANIZADA PARA VIGA BALDRAME OU SAPATA CORRIDA COM MINI-ESCAVADEIRA (SEM ESCAVAÇÃO PARA COLOCAÇÃO DE FÔRMAS). AF_01/2024</t>
  </si>
  <si>
    <t xml:space="preserve">ESCAVAÇÃO MECANIZADA PARA VIGA BALDRAME OU SAPATA CORRIDA COM MINI-ESCAVADEIRA (INCLUINDO ESCAVAÇÃO PARA COLOCAÇÃO DE FÔRMAS). AF_01/2024</t>
  </si>
  <si>
    <t xml:space="preserve">ESCAVAÇÃO MANUAL PARA VIGA BALDRAME OU SAPATA CORRIDA (SEM ESCAVAÇÃO PARA COLOCAÇÃO DE FÔRMAS). AF_01/2024</t>
  </si>
  <si>
    <t xml:space="preserve">ESCAVAÇÃO MANUAL PARA VIGA BALDRAME OU SAPATA CORRIDA (INCLUINDO ESCAVAÇÃO PARA COLOCAÇÃO DE FÔRMAS). AF_01/2024</t>
  </si>
  <si>
    <t xml:space="preserve">FABRICAÇÃO, MONTAGEM E DESMONTAGEM DE FÔRMA PARA BLOCO DE COROAMENTO, EM MADEIRA SERRADA, E=25 MM, 1 UTILIZAÇÃO. AF_01/2024</t>
  </si>
  <si>
    <t xml:space="preserve">ESCAVAÇÃO HORIZONTAL EM SOLO DE 1A CATEGORIA COM TRATOR DE ESTEIRAS (100HP/LÂMINA: 2,19M3). AF_07/2020</t>
  </si>
  <si>
    <t xml:space="preserve">ESCAVAÇÃO HORIZONTAL EM SOLO DE 1A CATEGORIA COM TRATOR DE ESTEIRAS (150HP/LÂMINA: 3,18M3). AF_07/2020</t>
  </si>
  <si>
    <t xml:space="preserve">ESCAVAÇÃO HORIZONTAL EM SOLO DE 1A CATEGORIA COM TRATOR DE ESTEIRAS (170HP/LÂMINA: 5,20M3). AF_07/2020</t>
  </si>
  <si>
    <t xml:space="preserve">ESCAVAÇÃO HORIZONTAL EM SOLO DE 1A CATEGORIA COM TRATOR DE ESTEIRAS (347HP/LÂMINA: 8,70M3). AF_07/2020</t>
  </si>
  <si>
    <t xml:space="preserve">ESCAVAÇÃO HORIZONTAL EM SOLO DE 1A CATEGORIA COM TRATOR DE ESTEIRAS (125HP/LÂMINA: 2,70M3). AF_07/2020</t>
  </si>
  <si>
    <t xml:space="preserve">ESCAVAÇÃO HORIZONTAL, INCLUINDO ESCARIFICAÇÃO EM SOLO DE 2A CATEGORIA COM TRATOR DE ESTEIRAS (100HP/LÂMINA: 2,19M3). AF_07/2020</t>
  </si>
  <si>
    <t xml:space="preserve">ESCAVAÇÃO HORIZONTAL, INCLUINDO ESCARIFICAÇÃO EM SOLO DE 2A CATEGORIA COM TRATOR DE ESTEIRAS (150HP/LÂMINA: 3,18M3). AF_07/2020</t>
  </si>
  <si>
    <t xml:space="preserve">ESCAVAÇÃO HORIZONTAL, INCLUINDO ESCARIFICAÇÃO EM SOLO DE 2A CATEGORIA COM TRATOR DE ESTEIRAS (170HP/LÂMINA: 5,20M3). AF_07/2020</t>
  </si>
  <si>
    <t xml:space="preserve">ESCAVAÇÃO HORIZONTAL, INCLUINDO ESCARIFICAÇÃO EM SOLO DE 2A CATEGORIA COM TRATOR DE ESTEIRAS (347HP/LÂMINA: 8,70M3). AF_07/2020</t>
  </si>
  <si>
    <t xml:space="preserve">ESCAVAÇÃO HORIZONTAL, INCLUINDO ESCARIFICAÇÃO EM SOLO DE 2A CATEGORIA COM TRATOR DE ESTEIRAS (125HP/LÂMINA: 2,70M3). AF_07/2020</t>
  </si>
  <si>
    <t xml:space="preserve">ESCAVAÇÃO HORIZONTAL, INCLUINDO CARGA E DESCARGA EM SOLO DE 1A CATEGORIA COM TRATOR DE ESTEIRAS (100HP/LÂMINA: 2,19M3). AF_07/2020</t>
  </si>
  <si>
    <t xml:space="preserve">ESCAVAÇÃO HORIZONTAL, INCLUINDO CARGA E DESCARGA EM SOLO DE 1A CATEGORIA COM TRATOR DE ESTEIRAS (150HP/LÂMINA: 3,18M3). AF_07/2020</t>
  </si>
  <si>
    <t xml:space="preserve">ESCAVAÇÃO HORIZONTAL, INCLUINDO CARGA E DESCARGA EM SOLO DE 1A CATEGORIA COM TRATOR DE ESTEIRAS (170HP/LÂMINA: 5,20M3). AF_07/2020</t>
  </si>
  <si>
    <t xml:space="preserve">ESCAVAÇÃO HORIZONTAL, INCLUINDO CARGA E DESCARGA EM SOLO DE 1A CATEGORIA COM TRATOR DE ESTEIRAS (347HP/LÂMINA: 8,70M3). AF_07/2020</t>
  </si>
  <si>
    <t xml:space="preserve">ESCAVAÇÃO HORIZONTAL, INCLUINDO CARGA E DESCARGA EM SOLO DE 1A CATEGORIA COM TRATOR DE ESTEIRAS (125HP/LÂMINA: 2,70M3). AF_07/2020</t>
  </si>
  <si>
    <t xml:space="preserve">ESCAVAÇÃO HORIZONTAL, INCLUINDO ESCARIFICAÇÃO, CARGA E DESCARGA EM SOLO DE 2A CATEGORIA COM TRATOR DE ESTEIRAS (100HP/LÂMINA: 2,19M3). AF_07/2020</t>
  </si>
  <si>
    <t xml:space="preserve">ESCAVAÇÃO HORIZONTAL, INCLUINDO ESCARIFICAÇÃO, CARGA E DESCARGA EM SOLO DE 2A CATEGORIA COM TRATOR DE ESTEIRAS (150HP/LÂMINA: 3,18M3). AF_07/2020</t>
  </si>
  <si>
    <t xml:space="preserve">ESCAVAÇÃO HORIZONTAL, INCLUINDO ESCARIFICAÇÃO, CARGA E DESCARGA EM SOLO DE 2A CATEGORIA COM TRATOR DE ESTEIRAS (170HP/LÂMINA: 5,20M3). AF_07/2020</t>
  </si>
  <si>
    <t xml:space="preserve">ESCAVAÇÃO HORIZONTAL, INCLUINDO ESCARIFICAÇÃO, CARGA E DESCARGA EM SOLO DE 2A CATEGORIA COM TRATOR DE ESTEIRAS (347HP/LÂMINA: 8,70M3). AF_07/2020</t>
  </si>
  <si>
    <t xml:space="preserve">ESCAVAÇÃO HORIZONTAL, INCLUINDO ESCARIFICAÇÃO, CARGA E DESCARGA EM SOLO DE 2A CATEGORIA COM TRATOR DE ESTEIRAS (125HP/LÂMINA: 2,70M3). AF_07/2020</t>
  </si>
  <si>
    <t xml:space="preserve">ESCAVAÇÃO HORIZONTAL, INCLUINDO CARGA, DESCARGA E TRANSPORTE EM SOLO DE 1A CATEGORIA COM TRATOR DE ESTEIRAS (100HP/LÂMINA: 2,19M3) E CAMINHÃO BASCULANTE DE 10M3, DMT ATÉ 200M. AF_07/2020</t>
  </si>
  <si>
    <t xml:space="preserve">ESCAVAÇÃO HORIZONTAL, INCLUINDO CARGA, DESCARGA E TRANSPORTE EM SOLO DE 1A CATEGORIA COM TRATOR DE ESTEIRAS (150HP/LÂMINA: 3,18M3) E CAMINHÃO BASCULANTE DE 10M3, DMT ATÉ 200M AF_07/2020</t>
  </si>
  <si>
    <t xml:space="preserve">ESCAVAÇÃO HORIZONTAL, INCLUINDO CARGA, DESCARGA E TRANSPORTE EM SOLO DE 1A CATEGORIA COM TRATOR DE ESTEIRAS (170HP/LÂMINA: 5,20M3) E CAMINHÃO BASCULANTE DE 10M3, DMT ATÉ 200M. AF_07/2020</t>
  </si>
  <si>
    <t xml:space="preserve">ESCAVAÇÃO HORIZONTAL, INCLUINDO CARGA, DESCARGA E TRANSPORTE EM SOLO DE 1A CATEGORIA COM TRATOR DE ESTEIRAS (347HP/LÂMINA: 8,70M3) E CAMINHÃO BASCULANTE DE 10M3, DMT ATÉ 200M. AF_07/2020</t>
  </si>
  <si>
    <t xml:space="preserve">ESCAVAÇÃO HORIZONTAL, INCLUINDO CARGA, DESCARGA E TRANSPORTE EM SOLO DE 1A CATEGORIA COM TRATOR DE ESTEIRAS (125HP/LÂMINA: 2,70M3) E CAMINHÃO BASCULANTE DE 10M3, DMT ATÉ 200M. AF_07/2020</t>
  </si>
  <si>
    <t xml:space="preserve">ESCAVAÇÃO HORIZONTAL, INCLUINDO  ESCARIFICAÇÃO, CARGA, DESCARGA E TRANSPORTE EM SOLO DE 2A CATEGORIA COM TRATOR DE ESTEIRAS (100HP/LÂMINA: 2,19M3) E CAMINHÃO BASCULANTE DE 10M3, DMT ATÉ 200M. AF_07/2020</t>
  </si>
  <si>
    <t xml:space="preserve">ESCAVAÇÃO HORIZONTAL, INCLUINDO ESCARIFICAÇÃO, CARGA, DESCARGA E TRANSPORTE EM SOLO DE 2A CATEGORIA COM TRATOR DE ESTEIRAS (150HP/LÂMINA: 3,18M3) E CAMINHÃO BASCULANTE DE 10M3, DMT ATÉ 200M. AF_07/2020</t>
  </si>
  <si>
    <t xml:space="preserve">ESCAVAÇÃO HORIZONTAL, INCLUINDO ESCARIFICAÇÃO, CARGA, DESCARGA E TRANSPORTE EM SOLO DE 2A CATEGORIA COM TRATOR DE ESTEIRAS (170HP/LÂMINA: 5,20M3) E CAMINHÃO BASCULANTE DE 10M3, DMT ATÉ 200M. AF_07/2020</t>
  </si>
  <si>
    <t xml:space="preserve">ESCAVAÇÃO HORIZONTAL, INCLUINDO ESCARIFICAÇÃO, CARGA, DESCARGA E TRANSPORTE EM SOLO DE 2A CATEGORIA COM TRATOR DE ESTEIRAS (347HP/LÂMINA: 8,70M3) E CAMINHÃO BASCULANTE DE 10M3, DMT ATÉ 200M. AF_07/2020</t>
  </si>
  <si>
    <t xml:space="preserve">ESCAVAÇÃO HORIZONTAL, INCLUINDO ESCARIFICAÇÃO, CARGA, DESCARGA E TRANSPORTE EM SOLO DE 2A CATEGORIA COM TRATOR DE ESTEIRAS (125HP/LÂMINA: 2,70M3) E CAMINHÃO BASCULANTE DE 10M3, DMT ATÉ 200M. AF_07/2020</t>
  </si>
  <si>
    <t xml:space="preserve">ESCAVAÇÃO HORIZONTAL, INCLUINDO CARGA, DESCARGA E TRANSPORTE EM SOLO DE 1A CATEGORIA COM TRATOR DE ESTEIRAS (100HP/LÂMINA: 2,19M3) E CAMINHÃO BASCULANTE DE 14M3, DMT ATÉ 200M. AF_07/2020</t>
  </si>
  <si>
    <t xml:space="preserve">ESCAVAÇÃO HORIZONTAL, INCLUINDO CARGA, DESCARGA E TRANSPORTE EM SOLO DE 1A CATEGORIA COM TRATOR DE ESTEIRAS (150HP/LÂMINA: 3,18M3) E CAMINHÃO BASCULANTE DE 14M3, DMT ATÉ 200M. AF_07/2020</t>
  </si>
  <si>
    <t xml:space="preserve">ESCAVAÇÃO HORIZONTAL, INCLUINDO CARGA, DESCARGA E TRANSPORTE EM SOLO DE 1A CATEGORIA COM TRATOR DE ESTEIRAS (170HP/LÂMINA: 5,20M3) E CAMINHÃO BASCULANTE DE 14M3, DMT ATÉ 200M. AF_07/2020</t>
  </si>
  <si>
    <t xml:space="preserve">ESCAVAÇÃO HORIZONTAL, INCLUINDO CARGA, DESCARGA E TRANSPORTE EM SOLO DE 1A CATEGORIA COM TRATOR DE ESTEIRAS (347HP/LÂMINA: 8,70M3) E CAMINHÃO BASCULANTE DE 14M3, DMT ATÉ 200M. AF_07/2020</t>
  </si>
  <si>
    <t xml:space="preserve">ESCAVAÇÃO HORIZONTAL, INCLUINDO CARGA, DESCARGA E TRANSPORTE EM SOLO DE 1A CATEGORIA COM TRATOR DE ESTEIRAS (125HP/LÂMINA: 2,70M3) E CAMINHÃO BASCULANTE DE 14M3, DMT ATÉ 200M. AF_07/2020</t>
  </si>
  <si>
    <t xml:space="preserve">ESCAVAÇÃO HORIZONTAL, INCLUINDO ESCARIFICAÇÃO, CARGA, DESCARGA E TRANSPORTE EM SOLO DE 2A CATEGORIA COM TRATOR DE ESTEIRAS (100HP/LÂMINA: 2,19M3) E CAMINHÃO BASCULANTE DE 14M3, DMT ATÉ 200M. AF_07/2020</t>
  </si>
  <si>
    <t xml:space="preserve">ESCAVAÇÃO HORIZONTAL, INCLUINDO ESCARIFICAÇÃO, CARGA, DESCARGA E TRANSPORTE EM SOLO DE 2A CATEGORIA COM TRATOR DE ESTEIRAS (150HP/LÂMINA: 3,18M3) E CAMINHÃO BASCULANTE DE 14M3, DMT ATÉ 200M. AF_07/2020</t>
  </si>
  <si>
    <t xml:space="preserve">ESCAVAÇÃO HORIZONTAL, INCLUINDO ESCARIFICAÇÃO, CARGA, DESCARGA E TRANSPORTE EM SOLO DE 2A CATEGORIA COM TRATOR DE ESTEIRAS (170HP/LÂMINA: 5,20M3) E CAMINHÃO BASCULANTE DE 14M3, DMT ATÉ 200M. AF_07/2020</t>
  </si>
  <si>
    <t xml:space="preserve">ESCAVAÇÃO HORIZONTAL, INCLUINDO ESCARIFICAÇÃO, CARGA, DESCARGA E TRANSPORTE EM SOLO DE 2A CATEGORIA COM TRATOR DE ESTEIRAS (347HP/LÂMINA: 8,70M3) E CAMINHÃO BASCULANTE DE 14M3, DMT ATÉ 200M. AF_07/2020</t>
  </si>
  <si>
    <t xml:space="preserve">ESCAVAÇÃO HORIZONTAL, INCLUINDO ESCARIFICAÇÃO, CARGA, DESCARGA E TRANSPORTE EM SOLO DE 2A CATEGORIA COM TRATOR DE ESTEIRAS (125HP/LÂMINA: 2,70M3) E CAMINHÃO BASCULANTE DE 14M3, DMT ATÉ 200M. AF_07/2020</t>
  </si>
  <si>
    <t xml:space="preserve">ESCAVAÇÃO VERTICAL PARA  EDIFICAÇÃO, COM CARGA, DESCARGA E TRANSPORTE DE SOLO DE 1ª CATEGORIA, COM ESCAVADEIRA HIDRÁULICA (CAÇAMBA: 0,8 M³ / 111 HP), FROTA DE 3 CAMINHÕES BASCULANTES DE 14 M³, DMT ATÉ 1 KM E VELOCIDADE MÉDIA 14 KM/H. AF_05/2020</t>
  </si>
  <si>
    <t xml:space="preserve">ESCAVAÇÃO VERTICAL PARA EDIFICAÇÃO, COM CARGA, DESCARGA E TRANSPORTE DE SOLO DE 1ª CATEGORIA, COM ESCAVADEIRA HIDRÁULICA (CAÇAMBA: 0,8 M³ / 111 HP), FROTA DE 2 CAMINHÕES BASCULANTES DE 18 M³, DMT ATÉ 1 KM E VELOCIDADE MÉDIA 14 KM/H. AF_05/2020</t>
  </si>
  <si>
    <t xml:space="preserve">ESCAVAÇÃO VERTICAL PARA  EDIFICAÇÃO, COM CARGA, DESCARGA E TRANSPORTE DE SOLO DE 1ª CATEGORIA, COM ESCAVADEIRA HIDRÁULICA (CAÇAMBA: 1,2 M³ / 155 HP), FROTA DE 3 CAMINHÕES BASCULANTES DE 14 M³, DMT ATÉ 1 KM E VELOCIDADE MÉDIA 14 KM/H. AF_05/2020</t>
  </si>
  <si>
    <t xml:space="preserve">ESCAVAÇÃO VERTICAL PARA  EDIFICAÇÃO, COM CARGA, DESCARGA E TRANSPORTE DE SOLO DE 1ª CATEGORIA, COM ESCAVADEIRA HIDRÁULICA (CAÇAMBA: 1,2 M³ / 155 HP), FROTA DE 3 CAMINHÕES BASCULANTES DE 18 M³, DMT ATÉ 1 KM E VELOCIDADE MÉDIA 14 KM/H. AF_05/2020</t>
  </si>
  <si>
    <t xml:space="preserve">ESCAVAÇÃO VERTICAL PARA  EDIFICAÇÃO, COM CARGA, DESCARGA E TRANSPORTE DE SOLO DE 1ª CATEGORIA, COM ESCAVADEIRA HIDRÁULICA (CAÇAMBA: 0,8 M³ / 111 HP), FROTA DE 4 CAMINHÕES BASCULANTES DE 14 M³, DMT DE 1,5 KM E VELOCIDADE MÉDIA 18 KM/H. AF_05/2020</t>
  </si>
  <si>
    <t xml:space="preserve">ESCAVAÇÃO VERTICAL PARA  EDIFICAÇÃO, COM CARGA, DESCARGA E TRANSPORTE DE SOLO DE 1ª CATEGORIA, COM ESCAVADEIRA HIDRÁULICA (CAÇAMBA: 0,8 M³ / 111 HP), FROTA DE 4 CAMINHÕES BASCULANTES DE 14 M³, DMT DE 2 KM E VELOCIDADE MÉDIA 19 KM/H. AF_05/2020</t>
  </si>
  <si>
    <t xml:space="preserve">ESCAVAÇÃO VERTICAL PARA  EDIFICAÇÃO, COM CARGA, DESCARGA E TRANSPORTE DE SOLO DE 1ª CATEGORIA, COM ESCAVADEIRA HIDRÁULICA (CAÇAMBA: 0,8 M³ / 111 HP), FROTA DE 5 CAMINHÕES BASCULANTES DE 14 M³, DMT DE 3 KM E VELOCIDADE MÉDIA 20 KM/H. AF_05/2020</t>
  </si>
  <si>
    <t xml:space="preserve">ESCAVAÇÃO VERTICAL PARA  EDIFICAÇÃO, COM CARGA, DESCARGA E TRANSPORTE DE SOLO DE 1ª CATEGORIA, COM ESCAVADEIRA HIDRÁULICA (CAÇAMBA: 0,8 M³ / 111 HP), FROTA DE 6 CAMINHÕES BASCULANTES DE 14 M³, DMT DE 4 KM E VELOCIDADE MÉDIA 22 KM/H. AF_05/2020</t>
  </si>
  <si>
    <t xml:space="preserve">ESCAVAÇÃO VERTICAL PARA  EDIFICAÇÃO, COM CARGA, DESCARGA E TRANSPORTE DE SOLO DE 1ª CATEGORIA, COM ESCAVADEIRA HIDRÁULICA (CAÇAMBA: 0,8 M³ / 111 HP), FROTA DE 7 CAMINHÕES BASCULANTES DE 14 M³, DMT DE 6 KM E VELOCIDADE MÉDIA 22 KM/H. AF_05/2020</t>
  </si>
  <si>
    <t xml:space="preserve">ESCAVAÇÃO VERTICAL PARA  EDIFICAÇÃO, COM CARGA, DESCARGA E TRANSPORTE DE SOLO DE 1ª CATEGORIA, COM ESCAVADEIRA HIDRÁULICA (CAÇAMBA: 0,8 M³ / 111 HP), FROTA DE 4 CAMINHÕES BASCULANTES DE 18 M³, DMT DE 1,5 KM E VELOCIDADE MÉDIA 18 KM/H. AF_05/2020</t>
  </si>
  <si>
    <t xml:space="preserve">ESCAVAÇÃO VERTICAL PARA  EDIFICAÇÃO, COM CARGA, DESCARGA E TRANSPORTE DE SOLO DE 1ª CATEGORIA, COM ESCAVADEIRA HIDRÁULICA (CAÇAMBA: 0,8 M³ / 111 HP), FROTA DE 4 CAMINHÕES BASCULANTES DE 18 M³, DMT DE 2 KM E VELOCIDADE MÉDIA 19 KM/H. AF_05/2020</t>
  </si>
  <si>
    <t xml:space="preserve">ESCAVAÇÃO VERTICAL PARA  EDIFICAÇÃO, COM CARGA, DESCARGA E TRANSPORTE DE SOLO DE 1ª CATEGORIA, COM ESCAVADEIRA HIDRÁULICA (CAÇAMBA: 0,8 M³ / 111 HP), FROTA DE 5 CAMINHÕES BASCULANTES DE 18 M³, DMT DE 3 KM E VELOCIDADE MÉDIA 20 KM/H. AF_05/2020</t>
  </si>
  <si>
    <t xml:space="preserve">ESCAVAÇÃO VERTICAL PARA  EDIFICAÇÃO, COM CARGA, DESCARGA E TRANSPORTE DE SOLO DE 1ª CATEGORIA, COM ESCAVADEIRA HIDRÁULICA (CAÇAMBA: 0,8 M³ / 111 HP), FROTA DE 5 CAMINHÕES BASCULANTES DE 18 M³, DMT DE 4 KM E VELOCIDADE MÉDIA 22 KM/H. AF_05/2020</t>
  </si>
  <si>
    <t xml:space="preserve">ESCAVAÇÃO VERTICAL PARA  EDIFICAÇÃO, COM CARGA, DESCARGA E TRANSPORTE DE SOLO DE 1ª CATEGORIA, COM ESCAVADEIRA HIDRÁULICA (CAÇAMBA: 0,8 M³ / 111 HP), FROTA DE 6 CAMINHÕES BASCULANTES DE 18 M³, DMT DE 6 KM E VELOCIDADE MÉDIA 22 KM/H. AF_05/2020</t>
  </si>
  <si>
    <t xml:space="preserve">ESCAVAÇÃO VERTICAL PARA  EDIFICAÇÃO, COM CARGA, DESCARGA E TRANSPORTE DE SOLO DE 1ª CATEGORIA, COM ESCAVADEIRA HIDRÁULICA (CAÇAMBA: 1,2 M³ / 155 HP), FROTA DE 5 CAMINHÕES BASCULANTES DE 14 M³, DMT DE 1,5 KM E VELOCIDADE MÉDIA 18 KM/H. AF_05/2020</t>
  </si>
  <si>
    <t xml:space="preserve">ESCAVAÇÃO VERTICAL PARA  EDIFICAÇÃO, COM CARGA, DESCARGA E TRANSPORTE DE SOLO DE 1ª CATEGORIA, COM ESCAVADEIRA HIDRÁULICA (CAÇAMBA: 1,2 M³ / 155 HP), FROTA DE 5 CAMINHÕES BASCULANTES DE 14 M³, DMT DE 2 KM E VELOCIDADE MÉDIA 19 KM/H. AF_05/2020</t>
  </si>
  <si>
    <t xml:space="preserve">ESCAVAÇÃO VERTICAL PARA  EDIFICAÇÃO, COM CARGA, DESCARGA E TRANSPORTE DE SOLO DE 1ª CATEGORIA, COM ESCAVADEIRA HIDRÁULICA (CAÇAMBA: 1,2 M³ / 155 HP), FROTA DE 6 CAMINHÕES BASCULANTES DE 14 M³, DMT DE 3 KM E VELOCIDADE MÉDIA 20 KM/H. AF_05/2020</t>
  </si>
  <si>
    <t xml:space="preserve">ESCAVAÇÃO VERTICAL PARA  EDIFICAÇÃO, COM CARGA, DESCARGA E TRANSPORTE DE SOLO DE 1ª CATEGORIA, COM ESCAVADEIRA HIDRÁULICA (CAÇAMBA: 1,2 M³ / 155 HP), FROTA DE 7 CAMINHÕES BASCULANTES DE 14 M³, DMT DE 4 KM E VELOCIDADE MÉDIA 22 KM/H. AF_05/2020</t>
  </si>
  <si>
    <t xml:space="preserve">ESCAVAÇÃO VERTICAL PARA  EDIFICAÇÃO, COM CARGA, DESCARGA E TRANSPORTE DE SOLO DE 1ª CATEGORIA, COM ESCAVADEIRA HIDRÁULICA (CAÇAMBA: 1,2 M³ / 155 HP), FROTA DE 9 CAMINHÕES BASCULANTES DE 14 M³, DMT DE 6 KM E VELOCIDADE MÉDIA 22 KM/H. AF_05/2020</t>
  </si>
  <si>
    <t xml:space="preserve">ESCAVAÇÃO VERTICAL PARA  EDIFICAÇÃO, COM CARGA, DESCARGA E TRANSPORTE DE SOLO DE 1ª CATEGORIA, COM ESCAVADEIRA HIDRÁULICA (CAÇAMBA: 1,2 M³ / 155 HP), FROTA DE 5 CAMINHÕES BASCULANTES DE 18 M³, DMT DE 1,5 KM E VELOCIDADE MÉDIA 18 KM/H. AF_05/2020</t>
  </si>
  <si>
    <t xml:space="preserve">ESCAVAÇÃO VERTICAL PARA  EDIFICAÇÃO, COM CARGA, DESCARGA E TRANSPORTE DE SOLO DE 1ª CATEGORIA, COM ESCAVADEIRA HIDRÁULICA (CAÇAMBA: 1,2 M³ / 155 HP), FROTA DE 5 CAMINHÕES BASCULANTES DE 18 M³, DMT DE 2 KM E VELOCIDADE MÉDIA 19 KM/H. AF_05/2020</t>
  </si>
  <si>
    <t xml:space="preserve">ESCAVAÇÃO VERTICAL PARA  EDIFICAÇÃO, COM CARGA, DESCARGA E TRANSPORTE DE SOLO DE 1ª CATEGORIA, COM ESCAVADEIRA HIDRÁULICA (CAÇAMBA: 1,2 M³ / 155 HP), FROTA DE 6 CAMINHÕES BASCULANTES DE 18 M³, DMT DE 3 KM E VELOCIDADE MÉDIA 20 KM/H. AF_05/2020</t>
  </si>
  <si>
    <t xml:space="preserve">ESCAVAÇÃO VERTICAL PARA  EDIFICAÇÃO, COM CARGA, DESCARGA E TRANSPORTE DE SOLO DE 1ª CATEGORIA, COM ESCAVADEIRA HIDRÁULICA (CAÇAMBA: 1,2 M³ / 155 HP), FROTA DE 6 CAMINHÕES BASCULANTES DE 18 M³, DMT DE 4 KM E VELOCIDADE MÉDIA 22 KM/H. AF_05/2020</t>
  </si>
  <si>
    <t xml:space="preserve">ESCAVAÇÃO VERTICAL PARA  EDIFICAÇÃO, COM CARGA, DESCARGA E TRANSPORTE DE SOLO DE 1ª CATEGORIA, COM ESCAVADEIRA HIDRÁULICA (CAÇAMBA: 1,2 M³ / 155 HP), FROTA DE 8 CAMINHÕES BASCULANTES DE 18 M³, DMT DE 6 KM E VELOCIDADE MÉDIA 22 KM/H. AF_05/2020</t>
  </si>
  <si>
    <t xml:space="preserve">ESCAVAÇÃO VERTICAL PARA INFRAESTRUTURA, COM CARGA, DESCARGA E TRANSPORTE DE SOLO DE 1ª CATEGORIA, COM ESCAVADEIRA HIDRÁULICA (CAÇAMBA: 0,8 M³ / 111 HP), FROTA DE 3 CAMINHÕES BASCULANTES DE 14 M³, DMT ATÉ 1 KM E VELOCIDADE MÉDIA14 KM/H. AF_05/2020</t>
  </si>
  <si>
    <t xml:space="preserve">ESCAVAÇÃO VERTICAL PARA INFRAESTRUTURA, COM CARGA, DESCARGA E TRANSPORTE DE SOLO DE 1ª CATEGORIA, COM ESCAVADEIRA HIDRÁULICA (CAÇAMBA: 0,8 M³ / 111 HP), FROTA DE 3 CAMINHÕES BASCULANTES DE 18 M³, DMT ATÉ 1 KM E VELOCIDADE MÉDIA14 KM/H. AF_05/2020</t>
  </si>
  <si>
    <t xml:space="preserve">ESCAVAÇÃO VERTICAL PARA INFRAESTRUTURA, COM CARGA, DESCARGA E TRANSPORTE DE SOLO DE 1ª CATEGORIA, COM ESCAVADEIRA HIDRÁULICA (CAÇAMBA: 1,2 M³ / 155 HP), FROTA DE 3 CAMINHÕES BASCULANTES DE 14 M³, DMT ATÉ 1 KM E VELOCIDADE MÉDIA14 KM/H. AF_05/2020</t>
  </si>
  <si>
    <t xml:space="preserve">ESCAVAÇÃO VERTICAL PARA INFRAESTRUTURA, COM CARGA, DESCARGA E TRANSPORTE DE SOLO DE 1ª CATEGORIA, COM ESCAVADEIRA HIDRÁULICA (CAÇAMBA: 1,2 M³ / 155 HP), FROTA DE 3 CAMINHÕES BASCULANTES DE 18 M³, DMT ATÉ 1 KM E VELOCIDADE MÉDIA14 KM/H. AF_05/2020</t>
  </si>
  <si>
    <t xml:space="preserve">ESCAVAÇÃO VERTICAL PARA INFRAESTRUTURA, COM CARGA, DESCARGA E TRANSPORTE DE SOLO DE 1ª CATEGORIA, COM ESCAVADEIRA HIDRÁULICA (CAÇAMBA: 0,8 M³ / 111HP), FROTA DE 5 CAMINHÕES BASCULANTES DE 14 M³, DMT DE 1,5 KM E VELOCIDADE MÉDIA18 KM/H. AF_05/2020</t>
  </si>
  <si>
    <t xml:space="preserve">ESCAVAÇÃO VERTICAL PARA INFRAESTRUTURA, COM CARGA, DESCARGA E TRANSPORTE DE SOLO DE 1ª CATEGORIA, COM ESCAVADEIRA HIDRÁULICA (CAÇAMBA: 0,8 M³ / 111HP), FROTA DE 5 CAMINHÕES BASCULANTES DE 14 M³, DMT DE 2 KM E VELOCIDADE MÉDIA 19 KM/H. AF_05/2020</t>
  </si>
  <si>
    <t xml:space="preserve">ESCAVAÇÃO VERTICAL PARA INFRAESTRUTURA, COM CARGA, DESCARGA E TRANSPORTE DE SOLO DE 1ª CATEGORIA, COM ESCAVADEIRA HIDRÁULICA (CAÇAMBA: 0,8 M³ / 111HP), FROTA DE 6 CAMINHÕES BASCULANTES DE 14 M³, DMT DE 3 KM E VELOCIDADE MÉDIA 20 KM/H. AF_05/2020</t>
  </si>
  <si>
    <t xml:space="preserve">ESCAVAÇÃO VERTICAL PARA INFRAESTRUTURA, COM CARGA, DESCARGA E TRANSPORTE DE SOLO DE 1ª CATEGORIA, COM ESCAVADEIRA HIDRÁULICA (CAÇAMBA: 0,8 M³ / 111HP), FROTA DE 6 CAMINHÕES BASCULANTES DE 14 M³, DMT DE 4 KM E VELOCIDADE MÉDIA 22 KM/H. AF_05/2020</t>
  </si>
  <si>
    <t xml:space="preserve">ESCAVAÇÃO VERTICAL PARA INFRAESTRUTURA, COM CARGA, DESCARGA E TRANSPORTE DE SOLO DE 1ª CATEGORIA, COM ESCAVADEIRA HIDRÁULICA (CAÇAMBA: 0,8 M³ / 111HP), FROTA DE 8 CAMINHÕES BASCULANTES DE 14 M³, DMT DE 6 KM E VELOCIDADE MÉDIA 22 KM/H. AF_05/2020</t>
  </si>
  <si>
    <t xml:space="preserve">ESCAVAÇÃO VERTICAL PARA INFRAESTRUTURA, COM CARGA, DESCARGA E TRANSPORTE DE SOLO DE 1ª CATEGORIA, COM ESCAVADEIRA HIDRÁULICA (CAÇAMBA: 0,8 M³ / 111HP), FROTA DE 4 CAMINHÕES BASCULANTES DE 18 M³, DMT DE 1,5 KM E VELOCIDADE MÉDIA18 KM/H. AF_05/2020</t>
  </si>
  <si>
    <t xml:space="preserve">ESCAVAÇÃO VERTICAL PARA INFRAESTRUTURA, COM CARGA, DESCARGA E TRANSPORTE DE SOLO DE 1ª CATEGORIA, COM ESCAVADEIRA HIDRÁULICA (CAÇAMBA: 0,8 M³ / 111HP), FROTA DE 4 CAMINHÕES BASCULANTES DE 18 M³, DMT DE 2 KM E VELOCIDADE MÉDIA 19 KM/H. AF_05/2020</t>
  </si>
  <si>
    <t xml:space="preserve">ESCAVAÇÃO VERTICAL PARA INFRAESTRUTURA, COM CARGA, DESCARGA E TRANSPORTE DE SOLO DE 1ª CATEGORIA, COM ESCAVADEIRA HIDRÁULICA (CAÇAMBA: 0,8 M³ / 111HP), FROTA DE 5 CAMINHÕES BASCULANTES DE 18 M³, DMT DE 3 KM E VELOCIDADE MÉDIA 20 KM/H. AF_05/2020</t>
  </si>
  <si>
    <t xml:space="preserve">ESCAVAÇÃO VERTICAL PARA INFRAESTRUTURA, COM CARGA, DESCARGA E TRANSPORTE DE SOLO DE 1ª CATEGORIA, COM ESCAVADEIRA HIDRÁULICA (CAÇAMBA: 0,8 M³ / 111HP), FROTA DE 6 CAMINHÕES BASCULANTES DE 18 M³, DMT DE 4 KM E VELOCIDADE MÉDIA 22 KM/H. AF_05/2020</t>
  </si>
  <si>
    <t xml:space="preserve">ESCAVAÇÃO VERTICAL PARA INFRAESTRUTURA, COM CARGA, DESCARGA E TRANSPORTE DE SOLO DE 1ª CATEGORIA, COM ESCAVADEIRA HIDRÁULICA (CAÇAMBA: 0,8 M³ / 111HP), FROTA DE 7 CAMINHÕES BASCULANTES DE 18 M³, DMT DE 6 KM E VELOCIDADE MÉDIA 22 KM/H. AF_05/2020</t>
  </si>
  <si>
    <t xml:space="preserve">ESCAVAÇÃO VERTICAL PARA INFRAESTRUTURA, COM CARGA, DESCARGA E TRANSPORTE DE SOLO DE 1ª CATEGORIA, COM ESCAVADEIRA HIDRÁULICA (CAÇAMBA: 1,2M³ / 155HP), FROTA DE 6 CAMINHÕES BASCULANTES DE 14 M³, DMT DE 1,5 KM E VELOCIDADE MÉDIA18 KM/H. AF_05/2020</t>
  </si>
  <si>
    <t xml:space="preserve">ESCAVAÇÃO VERTICAL PARA INFRAESTRUTURA, COM CARGA, DESCARGA E TRANSPORTE DE SOLO DE 1ª CATEGORIA, COM ESCAVADEIRA HIDRÁULICA (CAÇAMBA: 1,2 M³ / 155HP), FROTA DE 6 CAMINHÕES BASCULANTES DE 14 M³, DMT DE 2 KM E VELOCIDADE MÉDIA 19 KM/H. AF_05/2020</t>
  </si>
  <si>
    <t xml:space="preserve">ESCAVAÇÃO VERTICAL PARA INFRAESTRUTURA, COM CARGA, DESCARGA E TRANSPORTE DE SOLO DE 1ª CATEGORIA, COM ESCAVADEIRA HIDRÁULICA (CAÇAMBA: 1,2 M³ / 155HP), FROTA DE 7 CAMINHÕES BASCULANTES DE 14 M³, DMT DE 3 KM E VELOCIDADE MÉDIA 20 KM/H. AF_05/2020</t>
  </si>
  <si>
    <t xml:space="preserve">ESCAVAÇÃO VERTICAL PARA INFRAESTRUTURA, COM CARGA, DESCARGA E TRANSPORTE DE SOLO DE 1ª CATEGORIA, COM ESCAVADEIRA HIDRÁULICA (CAÇAMBA: 1,2 M³ / 155HP), FROTA DE 8 CAMINHÕES BASCULANTES DE 14 M³, DMT DE 4 KM E VELOCIDADE MÉDIA 22 KM/H. AF_05/2020</t>
  </si>
  <si>
    <t xml:space="preserve">ESCAVAÇÃO VERTICAL PARA INFRAESTRUTURA, COM CARGA, DESCARGA E TRANSPORTE DE SOLO DE 1ª CATEGORIA, COM ESCAVADEIRA HIDRÁULICA (CAÇAMBA: 1,2 M³ / 155HP), FROTA DE 10 CAMINHÕES BASCULANTES DE 14 M³, DMT DE 6 KM E VELOCIDADE MÉDIA22 KM/H. AF_05/2020</t>
  </si>
  <si>
    <t xml:space="preserve">ESCAVAÇÃO VERTICAL PARA INFRAESTRUTURA, COM CARGA, DESCARGA E TRANSPORTE DE SOLO DE 1ª CATEGORIA, COM ESCAVADEIRA HIDRÁULICA (CAÇAMBA: 1,2 M³ / 155HP), FROTA DE 5 CAMINHÕES BASCULANTES DE 18 M³, DMT DE 1,5 KM E VELOCIDADE MÉDIA18 KM/H. AF_05/2020</t>
  </si>
  <si>
    <t xml:space="preserve">ESCAVAÇÃO VERTICAL PARA INFRAESTRUTURA, COM CARGA, DESCARGA E TRANSPORTE DE SOLO DE 1ª CATEGORIA, COM ESCAVADEIRA HIDRÁULICA (CAÇAMBA: 1,2 M³ / 155HP), FROTA DE 6 CAMINHÕES BASCULANTES DE 18 M³, DMT DE 2 KM E VELOCIDADE MÉDIA 19 KM/H. AF_05/2020</t>
  </si>
  <si>
    <t xml:space="preserve">ESCAVAÇÃO VERTICAL PARA INFRAESTRUTURA, COM CARGA, DESCARGA E TRANSPORTE DE SOLO DE 1ª CATEGORIA, COM ESCAVADEIRA HIDRÁULICA (CAÇAMBA: 1,2 M³ / 155HP), FROTA DE 6 CAMINHÕES BASCULANTES DE 18 M³, DMT DE 3 KM E VELOCIDADE MÉDIA 20 KM/H. AF_05/2020</t>
  </si>
  <si>
    <t xml:space="preserve">ESCAVAÇÃO VERTICAL PARA INFRAESTRUTURA, COM CARGA, DESCARGA E TRANSPORTE DE SOLO DE 1ª CATEGORIA, COM ESCAVADEIRA HIDRÁULICA (CAÇAMBA: 1,2 M³ / 155HP), FROTA DE 7 CAMINHÕES BASCULANTES DE 18 M³, DMT DE 4 KM E VELOCIDADE MÉDIA 22 KM/H. AF_05/2020</t>
  </si>
  <si>
    <t xml:space="preserve">ESCAVAÇÃO VERTICAL PARA INFRAESTRUTURA, COM CARGA, DESCARGA E TRANSPORTE DE SOLO DE 1ª CATEGORIA, COM ESCAVADEIRA HIDRÁULICA (CAÇAMBA: 1,2 M³ / 155HP), FROTA DE 9 CAMINHÕES BASCULANTES DE 18 M³, DMT DE 6 KM E VELOCIDADE MÉDIA 22 KM/H. AF_05/2020</t>
  </si>
  <si>
    <t xml:space="preserve">ESCAVAÇÃO VERTICAL PARA  EDIFICAÇÃO, COM CARGA, DESCARGA E TRANSPORTE DE SOLO DE 1ª CATEGORIA, COM ESCAVADEIRA HIDRÁULICA (CAÇAMBA: 0,8 M³ / 111HP), FROTA DE 3 CAMINHÕES BASCULANTES DE 10 M³, DMT ATÉ 1 KM E VELOCIDADE MÉDIA 14 KM/H. AF_05/2020</t>
  </si>
  <si>
    <t xml:space="preserve">ESCAVAÇÃO VERTICAL PARA  EDIFICAÇÃO, COM CARGA, DESCARGA E TRANSPORTE DE SOLO DE 1ª CATEGORIA, COM ESCAVADEIRA HIDRÁULICA (CAÇAMBA: 1,2 M³ / 155HP), FROTA DE 3 CAMINHÕES BASCULANTES DE 10 M³, DMT ATÉ 1 KM E VELOCIDADE MÉDIA 14 KM/H. AF_05/2020</t>
  </si>
  <si>
    <t xml:space="preserve">ESCAVAÇÃO VERTICAL PARA  EDIFICAÇÃO, COM CARGA, DESCARGA E TRANSPORTE DE SOLO DE 1ª CATEGORIA, COM ESCAVADEIRA HIDRÁULICA (CAÇAMBA: 0,8 M³ / 111HP), FROTA DE 5 CAMINHÕES BASCULANTES DE 10 M³, DMT DE 1,5 KM E VELOCIDADE MÉDIA 18 KM/H. AF_05/2020</t>
  </si>
  <si>
    <t xml:space="preserve">ESCAVAÇÃO VERTICAL PARA  EDIFICAÇÃO, COM CARGA, DESCARGA E TRANSPORTE DE SOLO DE 1ª CATEGORIA, COM ESCAVADEIRA HIDRÁULICA (CAÇAMBA: 0,8 M³ / 111HP), FROTA DE 5 CAMINHÕES BASCULANTES DE 10 M³, DMT DE 2 KM E VELOCIDADE MÉDIA 19 KM/H. AF_05/2020</t>
  </si>
  <si>
    <t xml:space="preserve">ESCAVAÇÃO VERTICAL PARA  EDIFICAÇÃO, COM CARGA, DESCARGA E TRANSPORTE DE SOLO DE 1ª CATEGORIA, COM ESCAVADEIRA HIDRÁULICA (CAÇAMBA: 0,8 M³ / 111HP), FROTA DE 6 CAMINHÕES BASCULANTES DE 10 M³, DMT DE 3 KM E VELOCIDADE MÉDIA 20 KM/H. AF_05/2020</t>
  </si>
  <si>
    <t xml:space="preserve">ESCAVAÇÃO VERTICAL PARA  EDIFICAÇÃO, COM CARGA, DESCARGA E TRANSPORTE DE SOLO DE 1ª CATEGORIA, COM ESCAVADEIRA HIDRÁULICA (CAÇAMBA: 0,8 M³ / 111HP), FROTA DE 7 CAMINHÕES BASCULANTES DE 10 M³, DMT DE 4 KM E VELOCIDADE MÉDIA 22 KM/H. AF_05/2020</t>
  </si>
  <si>
    <t xml:space="preserve">ESCAVAÇÃO VERTICAL PARA  EDIFICAÇÃO, COM CARGA, DESCARGA E TRANSPORTE DE SOLO DE 1ª CATEGORIA, COM ESCAVADEIRA HIDRÁULICA (CAÇAMBA: 0,8 M³ / 111HP), FROTA DE 9 CAMINHÕES BASCULANTES DE 10 M³, DMT DE 6 KM E VELOCIDADE MÉDIA 22 KM/H. AF_05/2020</t>
  </si>
  <si>
    <t xml:space="preserve">ESCAVAÇÃO VERTICAL PARA  EDIFICAÇÃO, COM CARGA, DESCARGA E TRANSPORTE DE SOLO DE 1ª CATEGORIA, COM ESCAVADEIRA HIDRÁULICA (CAÇAMBA: 1,2 M³ / 155HP), FROTA DE 6 CAMINHÕES BASCULANTES DE 10 M³, DMT DE 1,5 KM E VELOCIDADE MÉDIA 18 KM/H. AF_05/2020</t>
  </si>
  <si>
    <t xml:space="preserve">ESCAVAÇÃO VERTICAL PARA  EDIFICAÇÃO, COM CARGA, DESCARGA E TRANSPORTE DE SOLO DE 1ª CATEGORIA, COM ESCAVADEIRA HIDRÁULICA (CAÇAMBA: 1,2 M³ / 155HP), FROTA DE 6 CAMINHÕES BASCULANTES DE 10 M³, DMT DE 2 KM E VELOCIDADE MÉDIA 19 KM/H. AF_05/2020</t>
  </si>
  <si>
    <t xml:space="preserve">ESCAVAÇÃO VERTICAL PARA  EDIFICAÇÃO, COM CARGA, DESCARGA E TRANSPORTE DE SOLO DE 1ª CATEGORIA, COM ESCAVADEIRA HIDRÁULICA (CAÇAMBA: 1,2 M³ / 155HP), FROTA DE 7 CAMINHÕES BASCULANTES DE 10 M³, DMT DE 3 KM E VELOCIDADE MÉDIA 20 KM/H. AF_05/2020</t>
  </si>
  <si>
    <t xml:space="preserve">ESCAVAÇÃO VERTICAL PARA  EDIFICAÇÃO, COM CARGA, DESCARGA E TRANSPORTE DE SOLO DE 1ª CATEGORIA, COM ESCAVADEIRA HIDRÁULICA (CAÇAMBA: 1,2 M³ / 155HP), FROTA DE 8 CAMINHÕES BASCULANTES DE 10 M³, DMT DE 4 KM E VELOCIDADE MÉDIA 22 KM/H. AF_05/2020</t>
  </si>
  <si>
    <t xml:space="preserve">ESCAVAÇÃO VERTICAL PARA  EDIFICAÇÃO, COM CARGA, DESCARGA E TRANSPORTE DE SOLO DE 1ª CATEGORIA, COM ESCAVADEIRA HIDRÁULICA (CAÇAMBA: 1,2 M³ / 155HP), FROTA DE 10 CAMINHÕES BASCULANTES DE 10 M³, DMT DE 6 KM E VELOCIDADE MÉDIA 22 KM/H. AF_05/2020</t>
  </si>
  <si>
    <t xml:space="preserve">ESCAVAÇÃO VERTICAL PARA INFRAESTRUTURA, COM CARGA, DESCARGA E TRANSPORTE DE SOLO DE 1ª CATEGORIA, COM ESCAVADEIRA HIDRÁULICA (CAÇAMBA: 0,8 M³ / 111HP), FROTA DE 3 CAMINHÕES BASCULANTES DE 10 M³, DMT ATÉ 1 KM E VELOCIDADE MÉDIA14 KM/H. AF_05/2020</t>
  </si>
  <si>
    <t xml:space="preserve">ESCAVAÇÃO VERTICAL PARA INFRAESTRUTURA, COM CARGA, DESCARGA E TRANSPORTE DE SOLO DE 1ª CATEGORIA, COM ESCAVADEIRA HIDRÁULICA (CAÇAMBA: 1,2 M³ / 155HP), FROTA DE 4 CAMINHÕES BASCULANTES DE 10 M³, DMT ATÉ 1 KM E VELOCIDADE MÉDIA14 KM/H. AF_05/2020</t>
  </si>
  <si>
    <t xml:space="preserve">ESCAVAÇÃO VERTICAL PARA INFRAESTRUTURA, COM CARGA, DESCARGA E TRANSPORTE DE SOLO DE 1ª CATEGORIA, COM ESCAVADEIRA HIDRÁULICA (CAÇAMBA: 0,8 M³ / 111HP), FROTA DE 5 CAMINHÕES BASCULANTES DE 10 M³, DMT DE 1,5 KM E VELOCIDADE MÉDIA18 KM/H. AF_05/2020</t>
  </si>
  <si>
    <t xml:space="preserve">ESCAVAÇÃO VERTICAL PARA INFRAESTRUTURA, COM CARGA, DESCARGA E TRANSPORTE DE SOLO DE 1ª CATEGORIA, COM ESCAVADEIRA HIDRÁULICA (CAÇAMBA: 0,8 M³ / 111HP), FROTA DE 6 CAMINHÕES BASCULANTES DE 10 M³, DMT DE 2 KM E VELOCIDADE MÉDIA 19 KM/H. AF_05/2020</t>
  </si>
  <si>
    <t xml:space="preserve">ESCAVAÇÃO VERTICAL PARA INFRAESTRUTURA, COM CARGA, DESCARGA E TRANSPORTE DE SOLO DE 1ª CATEGORIA, COM ESCAVADEIRA HIDRÁULICA (CAÇAMBA: 0,8 M³ / 111HP), FROTA DE 7 CAMINHÕES BASCULANTES DE 10 M³, DMT DE 3 KM E VELOCIDADE MÉDIA 20 KM/H. AF_05/2020</t>
  </si>
  <si>
    <t xml:space="preserve">ESCAVAÇÃO VERTICAL PARA INFRAESTRUTURA, COM CARGA, DESCARGA E TRANSPORTE DE SOLO DE 1ª CATEGORIA, COM ESCAVADEIRA HIDRÁULICA (CAÇAMBA: 0,8 M³ / 111HP), FROTA DE 8 CAMINHÕES BASCULANTES DE 10 M³, DMT DE 4 KM E VELOCIDADE MÉDIA 22 KM/H. AF_05/2020</t>
  </si>
  <si>
    <t xml:space="preserve">ESCAVAÇÃO VERTICAL PARA INFRAESTRUTURA, COM CARGA, DESCARGA E TRANSPORTE DE SOLO DE 1ª CATEGORIA, COM ESCAVADEIRA HIDRÁULICA (CAÇAMBA: 0,8 M³ / 111HP), FROTA DE 10 CAMINHÕES BASCULANTES DE 10 M³, DMT DE 6 KM E VELOCIDADE MÉDIA22 KM/H. AF_05/2020</t>
  </si>
  <si>
    <t xml:space="preserve">ESCAVAÇÃO VERTICAL PARA INFRAESTRUTURA, COM CARGA, DESCARGA E TRANSPORTE DE SOLO DE 1ª CATEGORIA, COM ESCAVADEIRA HIDRÁULICA (CAÇAMBA: 1,2 M³ / 155HP), FROTA DE 6 CAMINHÕES BASCULANTES DE 10 M³, DMT DE 1,5 KM E VELOCIDADE MÉDIA18 KM/H. AF_05/2020</t>
  </si>
  <si>
    <t xml:space="preserve">ESCAVAÇÃO VERTICAL PARA INFRAESTRUTURA, COM CARGA, DESCARGA E TRANSPORTE DE SOLO DE 1ª CATEGORIA, COM ESCAVADEIRA HIDRÁULICA (CAÇAMBA: 1,2 M³ / 155HP), FROTA DE 7 CAMINHÕES BASCULANTES DE 10 M³, DMT DE 2 KM E VELOCIDADE MÉDIA 19 KM/H. AF_05/2020</t>
  </si>
  <si>
    <t xml:space="preserve">ESCAVAÇÃO VERTICAL PARA INFRAESTRUTURA, COM CARGA, DESCARGA E TRANSPORTE DE SOLO DE 1ª CATEGORIA, COM ESCAVADEIRA HIDRÁULICA (CAÇAMBA: 1,2 M³ / 155HP), FROTA DE 8 CAMINHÕES BASCULANTES DE 10 M³, DMT DE 3 KM E VELOCIDADE MÉDIA 20 KM/H. AF_05/2020</t>
  </si>
  <si>
    <t xml:space="preserve">ESCAVAÇÃO VERTICAL PARA INFRAESTRUTURA, COM CARGA, DESCARGA E TRANSPORTE DE SOLO DE 1ª CATEGORIA, COM ESCAVADEIRA HIDRÁULICA (CAÇAMBA: 1,2 M³ / 155HP), FROTA DE 9 CAMINHÕES BASCULANTES DE 10 M³, DMT DE 4 KM E VELOCIDADE MÉDIA 22 KM/H. AF_05/2020</t>
  </si>
  <si>
    <t xml:space="preserve">ESCAVAÇÃO VERTICAL PARA INFRAESTRUTURA, COM CARGA, DESCARGA E TRANSPORTE DE SOLO DE 1ª CATEGORIA, COM ESCAVADEIRA HIDRÁULICA (CAÇAMBA: 1,2 M³ / 155HP), FROTA DE 12 CAMINHÕES BASCULANTES DE 10 M³, DMT DE 6 KM E VELOCIDADE MÉDIA22 KM/H. AF_05/2020</t>
  </si>
  <si>
    <t xml:space="preserve">DESMONTE DE MATERIAL DE 3ª CATEGORIA (BLOCOS DE ROCHAS OU MATACOS), COM MARTELETE PNEUMÁTICO MANUAL  EXCLUSIVE CARGA E TRANSPORTE. AF_03/2021</t>
  </si>
  <si>
    <t xml:space="preserve">DESMONTE DE MATERIAL DE 3ª CATEGORIA (BLOCOS DE ROCHAS OU MATACOS), EM VALA, COM MARTELETE PNEUMÁTICO MANUAL   EXCLUSIVE RETIRADA, CARGA E TRANSPORTE. AF_03/2021</t>
  </si>
  <si>
    <t xml:space="preserve">RETIRADA DE MATERIAL DE 3ª CATEGORIA (APÓS ESCAVAÇÃO/DESMONTE) EM VALAS, COM ESCAVADEIRA HIDRÁULICA - EXCLUSIVE CARGA E TRANSPORTE. AF_03/2021</t>
  </si>
  <si>
    <t xml:space="preserve">RETIRADA DE MATERIAL DE 3ª CATEGORIA (APÓS ESCAVAÇÃO/DESMONTE) EM VALAS, COM RETROESCAVADEIRA - EXCLUSIVE CARGA E TRANSPORTE. AF_03/2021</t>
  </si>
  <si>
    <t xml:space="preserve">ESCAVAÇÃO MECANIZADA DE VALA COM PROF. ATÉ 1,5 M (MÉDIA MONTANTE E JUSANTE/UMA COMPOSIÇÃO POR TRECHO), ESCAVADEIRA (0,8 M3), LARG. DE 1,5 M A 2,5 M, EM SOLO DE 1A CATEGORIA, EM LOCAIS COM ALTO NÍVEL DE INTERFERÊNCIA. AF_02/2021</t>
  </si>
  <si>
    <t xml:space="preserve">ESCAVAÇÃO MECANIZADA DE VALA COM PROF. MAIOR QUE 1,5 M ATÉ 3,0 M (MÉDIA MONTANTE E JUSANTE/UMA COMPOSIÇÃO POR TRECHO), ESCAVADEIRA (0,8 M3), LARGURA ATÉ 1,5 M, EM SOLO DE 1A CATEGORIA, EM LOCAIS COM ALTO NÍVEL DE INTERFERÊNCIA. AF_02/2021</t>
  </si>
  <si>
    <t xml:space="preserve">ESCAVAÇÃO MECANIZADA DE VALA COM PROF. MAIOR QUE 3,0 M ATÉ 4,5 M(MÉDIA MONTANTE E JUSANTE/UMA COMPOSIÇÃO POR TRECHO), ESCAVADEIRA (0,8 M3), LARG. MENOR QUE 1,5 M, EM SOLO DE 1A CATEGORIA, EM LOCAIS COM ALTO NÍVEL DE INTERFERÊNCIA. AF_02/2021</t>
  </si>
  <si>
    <t xml:space="preserve">ESCAVAÇÃO MECANIZADA DE VALA COM PROF. DE 3,0 M ATÉ 4,5 M(MÉDIA MONTANTE E JUSANTE/UMA COMPOSIÇÃO POR TRECHO), ESCAVADEIRA (1,2 M3), LARG. DE 1,5 M A 2,5 M, EM SOLO DE 1A CATEGORIA, EM LOCAIS COM ALTO NÍVEL DE INTERFERÊNCIA. AF_02/2021</t>
  </si>
  <si>
    <t xml:space="preserve">ESCAVAÇÃO MECANIZADA DE VALA COM PROF. MAIOR QUE 4,5 M ATÉ 6,0 M(MÉDIA MONTANTE E JUSANTE/UMA COMPOSIÇÃO POR TRECHO), ESCAVADEIRA (1,2 M3), LARG. DE 1,5 M A 2,5 M, EM SOLO DE 1A CATEGORIA, EM LOCAIS COM ALTO NÍVEL DE INTERFERÊNCIA. AF_02/2021</t>
  </si>
  <si>
    <t xml:space="preserve">ESCAVAÇÃO MECANIZADA DE VALA COM PROF. ATÉ 1,5 M (MÉDIA MONTANTE E JUSANTE/UMA COMPOSIÇÃO POR TRECHO), ESCAVADEIRA (0,8 M3), LARG. DE 1,5 M A 2,5 M, EM SOLO DE 1A CATEGORIA, LOCAIS COM BAIXO NÍVEL DE INTERFERÊNCIA. AF_02/2021</t>
  </si>
  <si>
    <t xml:space="preserve">ESCAVAÇÃO MECANIZADA DE VALA COM PROF. MAIOR QUE 1,5 M E ATÉ 3,0 M(MÉDIA MONTANTE E JUSANTE/UMA COMPOSIÇÃO POR TRECHO), ESCAVADEIRA (0,8 M3), LARG. MENOR QUE 1,5 M, EM SOLO DE 1A CATEGORIA, LOCAIS COM BAIXO NÍVEL DE INTERFERÊNCIA. AF_02/2021</t>
  </si>
  <si>
    <t xml:space="preserve">ESCAVAÇÃO MECANIZADA DE VALA COM PROF. MAIOR QUE 3,0 M ATÉ 4,5 M (MÉDIA MONTANTE E JUSANTE/UMA COMPOSIÇÃO POR TRECHO), ESCAVADEIRA (0,8 M3), LARG. MENOR QUE 1,5 M, EM SOLO DE 1A CATEGORIA, LOCAIS COM BAIXO NÍVEL DE INTERFERÊNCIA. AF_02/2021</t>
  </si>
  <si>
    <t xml:space="preserve">ESCAVAÇÃO MECANIZADA DE VALA COM PROF. MAIOR QUE 3,0 M ATÉ 4,5 M (MÉDIA MONTANTE E JUSANTE/UMA COMPOSIÇÃO POR TRECHO), ESCAVADEIRA (1,2 M3), LARG. DE 1,5 M A 2,5 M, EM SOLO DE 1A CATEGORIA, LOCAIS COM BAIXO NÍVEL DE INTERFERÊNCIA. AF_02/2021</t>
  </si>
  <si>
    <t xml:space="preserve">ESCAVAÇÃO MECANIZADA DE VALA COM PROF. MAIOR QUE 4,5 M ATÉ 6,0 M (MÉDIA MONTANTE E JUSANTE/UMA COMPOSIÇÃO POR TRECHO), ESCAVADEIRA (1,2 M3), LARG. DE 1,5 M A 2,5 M, EM SOLO DE 1A CATEGORIA, LOCAIS COM BAIXO NÍVEL DE INTERFERÊNCIA. AF_02/2021</t>
  </si>
  <si>
    <t xml:space="preserve">ESCAVAÇÃO MECANIZADA DE VALA COM PROF. ATÉ 1,5 M (MÉDIA MONTANTE E JUSANTE/UMA COMPOSIÇÃO POR TRECHO), RETROESCAV. (0,26 M3), LARG. MENOR QUE 0,8 M, EM SOLO DE 1A CATEGORIA, EM LOCAIS COM ALTO NÍVEL DE INTERFERÊNCIA. AF_02/2021</t>
  </si>
  <si>
    <t xml:space="preserve">ESCAVAÇÃO MECANIZADA DE VALA COM PROF. ATÉ 1,5 M (MÉDIA MONTANTE E JUSANTE/UMA COMPOSIÇÃO POR TRECHO), RETROESCAV. (0,26 M3), LARG. DE 0,8 M A 1,5 M, EM SOLO DE 1A CATEGORIA, EM LOCAIS COM ALTO NÍVEL DE INTERFERÊNCIA. AF_02/2021</t>
  </si>
  <si>
    <t xml:space="preserve">ESCAVAÇÃO MECANIZADA DE VALA COM PROF. MAIOR QUE 1,5 M ATÉ 3,0 M (MÉDIA MONTANTE E JUSANTE/UMA COMPOSIÇÃO POR TRECHO), RETROESCAV. (0,26 M3), LARG. MENOR QUE 0,8 M, EM SOLO DE 1A CATEGORIA, EM LOCAIS COM ALTO NÍVEL DE INTERFERÊNCIA. AF_02/2021</t>
  </si>
  <si>
    <t xml:space="preserve">ESCAVAÇÃO MECANIZADA DE VALA COM PROF. MAIOR QUE 1,5 M ATÉ 3,0 M (MÉDIA MONTANTE E JUSANTE/UMA COMPOSIÇÃO POR TRECHO), RETROESCAV. (0,26 M3), LARGURA DE 0,8 M A 1,5 M, EM SOLO DE 1A CATEGORIA, EM LOCAIS COM ALTO NÍVEL DE INTERFERÊNCIA. AF_02/2021</t>
  </si>
  <si>
    <t xml:space="preserve">ESCAVAÇÃO MECANIZADA DE VALA COM PROFUNDIDADE ATÉ 1,5 M (MÉDIA MONTANTE E JUSANTE/UMA COMPOSIÇÃO POR TRECHO), RETROESCAV. (0,26 M3), LARGURA MENOR QUE 0,8 M, EM SOLO DE 1A CATEGORIA, LOCAIS COM BAIXO NÍVEL DE INTERFERÊNCIA. AF_02/2021</t>
  </si>
  <si>
    <t xml:space="preserve">ESCAVAÇÃO MECANIZADA DE VALA COM PROFUNDIDADE ATÉ 1,5 M (MÉDIA MONTANTE E JUSANTE/UMA COMPOSIÇÃO POR TRECHO), RETROESCAV. (0,26 M3), LARGURA DE 0,8 M A 1,5 M, EM SOLO DE 1A CATEGORIA, LOCAIS COM BAIXO NÍVEL DE INTERFERÊNCIA. AF_02/2021</t>
  </si>
  <si>
    <t xml:space="preserve">ESCAVAÇÃO MECANIZADA DE VALA COM PROFUNDIDADE MAIOR QUE 1,5 M ATÉ 3,0 M (MÉDIA MONTANTE E JUSANTE/UMA COMPOSIÇÃO POR TRECHO), RETROESCAV. (0,26 M3), LARGURA MENOR QUE 0,8 M, EM SOLO DE 1A CATEGORIA, LOCAIS COM BAIXO NÍVEL DE INTERFERÊNCIA. AF_02/2021</t>
  </si>
  <si>
    <t xml:space="preserve">ESCAVAÇÃO MECANIZADA DE VALA COM PROFUNDIDADE MAIOR QUE 1,5 M ATÉ 3,0 M (MÉDIA MONTANTE E JUSANTE/UMA COMPOSIÇÃO POR TRECHO), RETROESCAV (0,26 M3), LARGURA DE 0,8 M A 1,5 M, EM SOLO DE 1A CATEGORIA, LOCAIS COM BAIXO NÍVEL DE INTERFERÊNCIA. AF_02/2021</t>
  </si>
  <si>
    <t xml:space="preserve">ESCAVAÇÃO MANUAL DE VALA COM PROFUNDIDADE MENOR OU IGUAL A 1,30 M. AF_02/2021</t>
  </si>
  <si>
    <t xml:space="preserve">ESCAVAÇÃO MECANIZADA DE VALA COM PROF. ATÉ 1,5 M (MÉDIA MONTANTE E JUSANTE/UMA COMPOSIÇÃO POR TRECHO), ESCAVADEIRA (0,8 M3), LARG. MENOR QUE 1,5 M, EM SOLO DE 1A CATEGORIA, EM LOCAIS COM ALTO NÍVEL DE INTERFERÊNCIA. AF_02/2021</t>
  </si>
  <si>
    <t xml:space="preserve">ESCAVAÇÃO MECANIZADA DE VALA COM PROF. MAIOR QUE  4,5 M ATÉ 6,0 M (MÉDIA MONTANTE E JUSANTE/UMA COMPOSIÇÃO POR TRECHO), ESCAVADEIRA (0,8 M3), LARG. MENOR QUE 1,5 M, EM SOLO DE 1A CATEGORIA, EM LOCAIS COM ALTO NÍVEL DE INTERFERÊNCIA. AF_02/2021</t>
  </si>
  <si>
    <t xml:space="preserve">ESCAVAÇÃO MECANIZADA DE VALA COM PROF. MAIOR QUE 1,50 M ATÉ 3,0 M (MÉDIA MONTANTE E JUSANTE/UMA COMPOSIÇÃO POR TRECHO), ESCAVADEIRA (1,2 M3), LARG. DE 1,5 M A 2,5 M, EM SOLO DE 1A CATEGORIA, EM LOCAIS COM ALTO NÍVEL DE INTERFERÊNCIA. AF_02/2021</t>
  </si>
  <si>
    <t xml:space="preserve">ESCAVAÇÃO MECANIZADA DE VALA COM PROF. ATÉ 1,5 M (MÉDIA MONTANTE E JUSANTE/UMA COMPOSIÇÃO POR TRECHO), ESCAVADEIRA (0,8 M3),LARG. MENOR QUE 1,5 M, EM SOLO DE 1A CATEGORIA, LOCAIS COM BAIXO NÍVEL DE INTERFERÊNCIA. AF_02/2021</t>
  </si>
  <si>
    <t xml:space="preserve">ESCAVAÇÃO MECANIZADA DE VALA COM PROF. MAIOR QUE 4,5 M ATÉ 6,0 M (MÉDIA MONTANTE E JUSANTE/UMA COMPOSIÇÃO POR TRECHO),COM ESCAVADEIRA (0,8 M3), LARG. MENOR QUE 1,5 M, EM SOLO DE 1A CATEGORIA, LOCAIS COM BAIXO NÍVEL DE INTERFERÊNCIA. AF_02/2021</t>
  </si>
  <si>
    <t xml:space="preserve">ESCAVAÇÃO MECANIZADA DE VALA COM PROF. MAIOR QUE 1,5 M ATÉ 3,0 M (MÉDIA MONTANTE E JUSANTE/UMA COMPOSIÇÃO POR TRECHO),COM ESCAVADEIRA (1,2 M3),LARG. DE 1,5 M A 2,5 M, EM SOLO DE 1A CATEGORIA, LOCAIS COM BAIXO NÍVEL DE INTERFERÊNCIA. AF_02/2021</t>
  </si>
  <si>
    <t xml:space="preserve">ESCAVAÇÃO MECANIZADA DE VALA COM PROF. ATÉ 1,5 M (MÉDIA MONTANTE E JUSANTE/UMA COMPOSIÇÃO POR TRECHO), ESCAVADEIRA (0,8 M3),LARG. MENOR QUE 1,5 M, EM SOLO DE MOLE, EM LOCAIS COM ALTO NÍVEL DE INTERFERÊNCIA. AF_02/2021</t>
  </si>
  <si>
    <t xml:space="preserve">ESCAVAÇÃO MECANIZADA DE VALA COM PROF. ATÉ 1,5 M (MÉDIA MONTANTE E JUSANTE/UMA COMPOSIÇÃO POR TRECHO), ESCAVADEIRA (0,8 M3), LARG. DE 1,5 M A 2,5 M, EM SOLO MOLE, EM LOCAIS COM ALTO NÍVEL DE INTERFERÊNCIA. AF_02/2021</t>
  </si>
  <si>
    <t xml:space="preserve">ESCAVAÇÃO MECANIZADA DE VALA COM PROF. MAIOR QUE 1,5 M ATÉ 3,0 M (MÉDIA MONTANTE E JUSANTE/UMA COMPOSIÇÃO POR TRECHO), ESCAVADEIRA (0,8 M3), LARGURA ATÉ 1,5 M, EM SOLO MOLE, EM LOCAIS COM ALTO NÍVEL DE INTERFERÊNCIA. AF_02/2021</t>
  </si>
  <si>
    <t xml:space="preserve">ESCAVAÇÃO MECANIZADA DE VALA COM PROF. MAIOR QUE 3,0 M ATÉ 4,5 M (MÉDIA MONTANTE E JUSANTE/UMA COMPOSIÇÃO POR TRECHO), ESCAVADEIRA (0,8 M3), LARG. MENOR QUE 1,5 M, EM SOLO  MOLE, EM LOCAIS COM ALTO NÍVEL DE INTERFERÊNCIA. AF_02/2021</t>
  </si>
  <si>
    <t xml:space="preserve">ESCAVAÇÃO MECANIZADA DE VALA COM PROF. MAIOR QUE 4,5 M ATÉ 6,0 M (MÉDIA MONTANTE E JUSANTE/UMA COMPOSIÇÃO POR TRECHO), ESCAVADEIRA (0,8 M3),LARG. MENOR QUE 1,5 M, EM SOLO DE MOLE, EM LOCAIS COM ALTO NÍVEL DE INTERFERÊNCIA. AF_02/2021</t>
  </si>
  <si>
    <t xml:space="preserve">ESCAVAÇÃO MECANIZADA DE VALA COM PROF. MAIOR QUE 1,5 M ATÉ 3,0 M (MÉDIA MONTANTE E JUSANTE/UMA COMPOSIÇÃO POR TRECHO),COM ESCAVADEIRA (1,2 M3),LARG. DE 1,5 M A 2,5 M, EM SOLO MOLE, EM LOCAIS COM ALTO NÍVEL DE INTERFERÊNCIA. AF_02/2021</t>
  </si>
  <si>
    <t xml:space="preserve">ESCAVAÇÃO MECANIZADA DE VALA COM PROF. DE 3,0 M ATÉ 4,5 M (MÉDIA MONTANTE E JUSANTE/UMA COMPOSIÇÃO POR TRECHO), ESCAVADEIRA (1,2 M3), LARG. DE 1,5 M A 2,5 M, EM SOLO MOLE, EM LOCAIS COM ALTO NÍVEL DE INTERFERÊNCIA. AF_02/2021</t>
  </si>
  <si>
    <t xml:space="preserve">ESCAVAÇÃO MECANIZADA DE VALA COM PROF. MAIOR QUE 4,5 M ATÉ 6,0 M (MÉDIA MONTANTE E JUSANTE/UMA COMPOSIÇÃO POR TRECHO), ESCAVADEIRA (1,2 M3), LARG. DE 1,5 M A 2,5 M, EM SOLO MOLE, EM LOCAIS COM ALTO NÍVEL DE INTERFERÊNCIA. AF_02/2021</t>
  </si>
  <si>
    <t xml:space="preserve">ESCAVAÇÃO MECANIZADA DE VALA COM PROF. ATÉ 1,5 M (MÉDIA MONTANTE E JUSANTE/UMA COMPOSIÇÃO POR TRECHO), ESCAVADEIRA (0,8 M3),LARG. MENOR QUE 1,5 M, EM SOLO MOLE, LOCAIS COM BAIXO NÍVEL DE INTERFERÊNCIA. AF_02/2021</t>
  </si>
  <si>
    <t xml:space="preserve">ESCAVAÇÃO MECANIZADA DE VALA COM PROF. ATÉ 1,5 M (MÉDIA MONTANTE E JUSANTE/UMA COMPOSIÇÃO POR TRECHO), ESCAVADEIRA (0,8 M3), LARG. DE 1,5 M A 2,5 M, EM SOLO MOLE, LOCAIS COM BAIXO NÍVEL DE INTERFERÊNCIA. AF_02/2021</t>
  </si>
  <si>
    <t xml:space="preserve">ESCAVAÇÃO MECANIZADA DE VALA COM PROF. MAIOR QUE 1,5 M E ATÉ 3,0 M (MÉDIA MONTANTE E JUSANTE/UMA COMPOSIÇÃO POR TRECHO), ESCAVADEIRA (0,8 M3), LARG. MENOR QUE 1,5 M, EM SOLO MOLE, LOCAIS COM BAIXO NÍVEL DE INTERFERÊNCIA. AF_02/2021</t>
  </si>
  <si>
    <t xml:space="preserve">ESCAVAÇÃO MECANIZADA DE VALA COM PROF.MAIOR QUE 3,0 M ATÉ 4,5 M (MÉDIA MONTANTE E JUSANTE/UMA COMPOSIÇÃO POR TRECHO), ESCAVADEIRA (0,8 M3), LARG. MENOR QUE 1,5 M, EM SOLO MOLE, LOCAIS COM BAIXO NÍVEL DE INTERFERÊNCIA. AF_02/2021</t>
  </si>
  <si>
    <t xml:space="preserve">ESCAVAÇÃO MECANIZADA DE VALA COM PROF. MAIOR QUE 4,5 M ATÉ 6,0 M (MÉDIA MONTANTE E JUSANTE/UMA COMPOSIÇÃO POR TRECHO),COM ESCAVADEIRA (0,8 M3), LARG. MENOR QUE 1,5 M, EM SOLO MOLE, LOCAIS COM BAIXO NÍVEL DE INTERFERÊNCIA. AF_02/2021</t>
  </si>
  <si>
    <t xml:space="preserve">ESCAVAÇÃO MECANIZADA DE VALA COM PROF. MAIOR QUE 1,5 M ATÉ 3,0 M (MÉDIA MONTANTE E JUSANTE/UMA COMPOSIÇÃO POR TRECHO),COM ESCAVADEIRA (1,2 M3), LARG. DE 1,5 M A 2,5 M, EM SOLO MOLE, LOCAIS COM BAIXO NÍVEL DE INTERFERÊNCIA. AF_02/2021</t>
  </si>
  <si>
    <t xml:space="preserve">ESCAVAÇÃO MECANIZADA DE VALA COM PROF. MAIOR QUE 3,0 M ATÉ 4,5 M (MÉDIA MONTANTE E JUSANTE/UMA COMPOSIÇÃO POR TRECHO), ESCAVADEIRA (1,2 M3), LARG. DE 1,5 M A 2,5 M, EM SOLO MOLE, LOCAIS COM BAIXO NÍVEL DE INTERFERÊNCIA. AF_02/2021</t>
  </si>
  <si>
    <t xml:space="preserve">ESCAVAÇÃO MECANIZADA DE VALA COM PROF. MAIOR QUE 4,5 M ATÉ 6,0 M (MÉDIA MONTANTE E JUSANTE/UMA COMPOSIÇÃO POR TRECHO), ESCAVADEIRA (1,2 M3), LARG. DE 1,5 M A 2,5 M, EM SOLO MOLE, LOCAIS COM BAIXO NÍVEL DE INTERFERÊNCIA. AF_02/2021</t>
  </si>
  <si>
    <t xml:space="preserve">ESCAVAÇÃO MECANIZADA DE VALA COM PROF. ATÉ 1,5 M (MÉDIA MONTANTE E JUSANTE/UMA COMPOSIÇÃO POR TRECHO), RETROESCAV. (0,26 M3), LARG. MENOR QUE 0,8 M, EM SOLO MOLE, EM LOCAIS COM ALTO NÍVEL DE INTERFERÊNCIA. AF_02/2021</t>
  </si>
  <si>
    <t xml:space="preserve">ESCAVAÇÃO MECANIZADA DE VALA COM PROF. ATÉ 1,5 M (MÉDIA MONTANTE E JUSANTE/UMA COMPOSIÇÃO POR TRECHO), RETROESCAV. (0,26 M3), LARG. DE 0,8 M A 1,5 M, EM SOLO MOLE, EM LOCAIS COM ALTO NÍVEL DE INTERFERÊNCIA. AF_02/2021</t>
  </si>
  <si>
    <t xml:space="preserve">ESCAVAÇÃO MECANIZADA DE VALA COM PROF. MAIOR QUE 1,5 M ATÉ 3,0 M (MÉDIA MONTANTE E JUSANTE/UMA COMPOSIÇÃO POR TRECHO), RETROESCAV. (0,26 M3), LARG. MENOR QUE 0,8 M, EM SOLO MOLE, EM LOCAIS COM ALTO NÍVEL DE INTERFERÊNCIA. AF_02/2021</t>
  </si>
  <si>
    <t xml:space="preserve">ESCAVAÇÃO MECANIZADA DE VALA COM PROF. MAIOR QUE 1,5 M ATÉ 3,0 M (MÉDIA MONTANTE E JUSANTE/UMA COMPOSIÇÃO POR TRECHO), RETROESCAV. (0,26 M3), LARG. DE 0,8 M A 1,5 M, EM SOLO MOLE, EM LOCAIS COM ALTO NÍVEL DE INTERFERÊNCIA. AF_02/2021</t>
  </si>
  <si>
    <t xml:space="preserve">ESCAVAÇÃO MECANIZADA DE VALA COM PROF. ATÉ 1,5 M (MÉDIA MONTANTE E JUSANTE/UMA COMPOSIÇÃO POR TRECHO), RETROESCAV. (0,26 M3), LARG. MENOR  QUE 0,8 M, EM SOLO MOLE, LOCAIS COM BAIXO NÍVEL DE NTERFERÊNCIA.  AF_02/2021</t>
  </si>
  <si>
    <t xml:space="preserve">ESCAVAÇÃO MECANIZADA DE VALA COM PROF. ATÉ 1,5 M (MÉDIA MONTANTE E JUSANTE/UMA COMPOSIÇÃO POR TRECHO), RETROESCAV. (0,26 M3), LARG. DE 0,8 M A 1,5 M, EM SOLO MOLE, LOCAIS COM BAIXO NÍVEL DE INTERFERÊNCIA. AF_02/2021</t>
  </si>
  <si>
    <t xml:space="preserve">ESCAVAÇÃO MECANIZADA DE VALA COM PROF. MAIOR QUE 1,5 M ATÉ 3,0 M (MÉDIA MONTANTE E JUSANTE/UMA COMPOSIÇÃO POR TRECHO), RETROESCAV. (0,26 M3 ),LARG. MENOR QUE 0,8 M, EM SOLO MOLE, LOCAIS COM BAIXO NÍVEL DE INTERFERÊNCIA. AF_02/2021</t>
  </si>
  <si>
    <t xml:space="preserve">ESCAVAÇÃO MECANIZADA DE VALA COM PROF. MAIOR QUE 1,5 M ATÉ 3,0 M (MÉDIA MONTANTE E JUSANTE/UMA COMPOSIÇÃO POR TRECHO), RETROESCAV. (0,26 M3), LARG. DE 0,8 M A 1,5 M, EM SOLO MOLE, LOCAIS COM BAIXO NÍVEL DE INTERFERÊNCIA. AF_02/2021</t>
  </si>
  <si>
    <t xml:space="preserve">ESCAVAÇÃO MECANIZADA DE VALA COM PROF. ATÉ 1,5 M (MÉDIA MONTANTE E JUSANTE/UMA COMPOSIÇÃO POR TRECHO), ESCAVADEIRA (0,8 M3),LARG. ATÉ 1,5 M, EM SOLO DE 2A CATEGORIA, EM LOCAIS COM ALTO NÍVEL DE INTERFERÊNCIA.  AF_02/2021</t>
  </si>
  <si>
    <t xml:space="preserve">ESCAVAÇÃO MECANIZADA DE VALA COM PROF. ATÉ 1,5 M (MÉDIA MONTANTE E JUSANTE/UMA COMPOSIÇÃO POR TRECHO), ESCAVADEIRA (0,8 M3), LARG. DE 1,5 M A 2,5 M, EM SOLO DE 2A CATEGORIA, EM LOCAIS COM ALTO NÍVEL DE INTERFERÊNCIA. AF_02/2021</t>
  </si>
  <si>
    <t xml:space="preserve">ESCAVAÇÃO MECANIZADA DE VALA COM PROF. MAIOR QUE 1,5 M ATÉ 3,0 M (MÉDIA MONTANTE E JUSANTE/UMA COMPOSIÇÃO POR TRECHO), ESCAVADEIRA (0,8 M3), LARG. ATÉ 1,5 M, EM SOLO DE 2A CATEGORIA, EM LOCAIS COM ALTO NÍVEL DE INTERFERÊNCIA. AF_02/2021</t>
  </si>
  <si>
    <t xml:space="preserve">ESCAVAÇÃO MECANIZADA DE VALA COM PROF. MAIOR QUE 3,0 M ATÉ 4,5 M (MÉDIA MONTANTE E JUSANTE/UMA COMPOSIÇÃO POR TRECHO), ESCAVADEIRA (0,8 M3), LARG. MENOR QUE 1,5 M, EM SOLO DE 2A CATEGORIA, EM LOCAIS COM ALTO NÍVEL DE INTERFERÊNCIA. AF_02/2021</t>
  </si>
  <si>
    <t xml:space="preserve">ESCAVAÇÃO MECANIZADA DE VALA COM PROF.MAIOR QUE 4,5 M ATÉ 6,0 M (MÉDIA MONTANTE E JUSANTE/UMA COMPOSIÇÃO POR TRECHO),COM ESCAVADEIRA (0,8 M3), LARG. MENOR QUE 1,5 M, EM SOLO DE 2A CATEGORIA, EM LOCAIS COM ALTO NÍVEL DE INTERFERÊNCIA. AF_02/2021</t>
  </si>
  <si>
    <t xml:space="preserve">ESCAVAÇÃO MECANIZADA DE VALA COM PROF. MAIOR QUE 1,5 M ATÉ 3,0 M (MÉDIA MONTANTE E JUSANTE/UMA COMPOSIÇÃO POR TRECHO),COM ESCAVADEIRA (1,2 M3),LARG. DE 1,5 M A 2,5 M, EM SOLO DE 2A CATEGORIA, EM LOCAIS COM ALTO NÍVEL DE INTERFERÊNCIA. AF_02/2021</t>
  </si>
  <si>
    <t xml:space="preserve">ESCAVAÇÃO MECANIZADA DE VALA COM PROF. DE 3,0 M ATÉ 4,5 M (MÉDIA MONTANTE E JUSANTE/UMA COMPOSIÇÃO POR TRECHO), ESCAVADEIRA (1,2 M3), LARG. DE 1,5 M A 2,5 M, EM SOLO DE 2A CATEGORIA, EM LOCAIS COM ALTO NÍVEL DE INTERFERÊNCIA. AF_02/2021</t>
  </si>
  <si>
    <t xml:space="preserve">ESCAVAÇÃO MECANIZADA DE VALA COM PROF. MAIOR QUE 4,5 M ATÉ 6,0 M (MÉDIA MONTANTE E JUSANTE/UMA COMPOSIÇÃO POR TRECHO), ESCAVADEIRA (1,2 M3), LARG. DE 1,5 M A 2,5 M, EM SOLO DE 2A CATEGORIA, EM LOCAIS COM ALTO NÍVEL DE INTERFERÊNCIA. AF_02/2021</t>
  </si>
  <si>
    <t xml:space="preserve">ESCAVAÇÃO MECANIZADA DE VALA COM PROF. ATÉ 1,5 M (MÉDIA MONTANTE E JUSANTE/UMA COMPOSIÇÃO POR TRECHO),COM ESCAVADEIRA (0,8 M3), LARG. MENOR QUE 1,5 M, EM SOLO DE 2A CATEGORIA, LOCAIS COM BAIXO NÍVEL DE INTERFERÊNCIA. AF_02/2021</t>
  </si>
  <si>
    <t xml:space="preserve">ESCAVAÇÃO MECANIZADA DE VALA COM PROF. ATÉ 1,5 M (MÉDIA MONTANTE E JUSANTE/UMA COMPOSIÇÃO POR TRECHO), ESCAVADEIRA (0,8 M3), LARG. DE 1,5 M A 2,5 M, EM SOLO DE 2A CATEGORIA, LOCAIS COM BAIXO NÍVEL DE INTERFERÊNCIA. AF_02/2021</t>
  </si>
  <si>
    <t xml:space="preserve">ESCAVAÇÃO MECANIZADA DE VALA COM PROF. MAIOR QUE 1,5 M E ATÉ 3,0 M (MÉDIA MONTANTE E JUSANTE/UMA COMPOSIÇÃO POR TRECHO), ESCAVADEIRA (0,8 M3), LARG. MENOR QUE 1,5 M, EM SOLO DE 2A CATEGORIA, LOCAIS COM BAIXO NÍVEL DE INTERFERÊNCIA. AF_02/2021</t>
  </si>
  <si>
    <t xml:space="preserve">ESCAVAÇÃO MECANIZADA DE VALA COM PROF.MAIOR QUE 3,0 M ATÉ 4,5 M (MÉDIA MONTANTE E JUSANTE/UMA COMPOSIÇÃO POR TRECHO), ESCAVADEIRA (0,8 M3), LARG. MENOR QUE 1,5 M, EM SOLO DE 2A CATEGORIA, LOCAIS COM BAIXO NÍVEL DE INTERFERÊNCIA. AF_02/2021</t>
  </si>
  <si>
    <t xml:space="preserve">ESCAVAÇÃO MECANIZADA DE VALA COM PROF.MAIOR QUE 4,5 M ATÉ 6,0 M (MÉDIA MONTANTE E JUSANTE/UMA COMPOSIÇÃO POR TRECHO),COM ESCAVADEIRA (0,8 M3), LARG. MENOR QUE 1,5 M, EM SOLO DE 2A CATEGORIA, EM LOCAIS COM BAIXO NÍVEL DE INTERFERÊNCIA. AF_02/2021</t>
  </si>
  <si>
    <t xml:space="preserve">ESCAVAÇÃO MECANIZADA DE VALA COM PROF. MAIOR QUE 1,5 M ATÉ 3,0 M (MÉDIA MONTANTE E JUSANTE/UMA COMPOSIÇÃO POR TRECHO),COM ESCAVADEIRA (1,2 M3),LARG. DE 1,5 M A 2,5 M, EM SOLO DE 2A CATEGORIA, LOCAIS COM BAIXO NÍVEL DE INTERFERÊNCIA. AF_02/2021</t>
  </si>
  <si>
    <t xml:space="preserve">ESCAVAÇÃO MECANIZADA DE VALA COM PROF. MAIOR QUE 3,0 M ATÉ 4,5 M (MÉDIA MONTANTE E JUSANTE/UMA COMPOSIÇÃO POR TRECHO), ESCAVADEIRA (1,2 M3), LARG. DE 1,5 M A 2,5 M, EM SOLO DE 2A CATEGORIA, LOCAIS COM BAIXO NÍVEL DE INTERFERÊNCIA. AF_02/2021</t>
  </si>
  <si>
    <t xml:space="preserve">ESCAVAÇÃO MECANIZADA DE VALA COM PROF. MAIOR QUE 4,5 M ATÉ 6,0 M (MÉDIA MONTANTE E JUSANTE/UMA COMPOSIÇÃO POR TRECHO), ESCAVADEIRA (1,2 M3), LARG. DE 1,5 M A 2,5 M, EM SOLO DE 2A CATEGORIA, LOCAIS COM BAIXO NÍVEL DE INTERFERÊNCIA. AF_02/2021</t>
  </si>
  <si>
    <t xml:space="preserve">ESCAVAÇÃO MECANIZADA DE VALA COM PROF. ATÉ 1,5 M (MÉDIA MONTANTE E JUSANTE/UMA COMPOSIÇÃO POR TRECHO), RETROESCAV. (0,26 M3), LARG. MENOR QUE 0,8 M, EM SOLO DE 2A CATEGORIA, EM LOCAIS COM ALTO NÍVEL DE INTERFERÊNCIA. AF_02/2021</t>
  </si>
  <si>
    <t xml:space="preserve">ESCAVAÇÃO MECANIZADA DE VALA COM PROF. ATÉ 1,5 M (MÉDIA MONTANTE E JUSANTE/UMA COMPOSIÇÃO POR TRECHO), RETROESCAV. (0,26 M3), LARG. DE 0,8 M A 1,5 M, EM SOLO DE 2A CATEGORIA, EM LOCAIS COM ALTO NÍVEL DE INTERFERÊNCIA. AF_02/2021</t>
  </si>
  <si>
    <t xml:space="preserve">ESCAVAÇÃO MECANIZADA DE VALA COM PROF. MAIOR QUE 1,5 M ATÉ 3,0 M (MÉDIA MONTANTE E JUSANTE/UMA COMPOSIÇÃO POR TRECHO), RETROESCAV. (0,26 M3), LARG. MENOR QUE 0,8 M, EM SOLO DE 2A CATEGORIA, EM LOCAIS COM ALTO NÍVEL DE INTERFERÊNCIA. AF_02/2021</t>
  </si>
  <si>
    <t xml:space="preserve">ESCAVAÇÃO MECANIZADA DE VALA COM PROF. MAIOR QUE 1,5 M ATÉ 3,0 M (MÉDIA MONTANTE E JUSANTE/UMA COMPOSIÇÃO POR TRECHO), RETROESCAV. (0,26 M3), LARG. DE 0,8 M A 1,5 M, EM SOLO DE 2A CATEGORIA, EM LOCAIS COM ALTO NÍVEL DE INTERFERÊNCIA. AF_02/2021</t>
  </si>
  <si>
    <t xml:space="preserve">ESCAVAÇÃO MECANIZADA DE VALA COM PROF. ATÉ 1,5 M (MÉDIA MONTANTE E JUSANTE/UMA COMPOSIÇÃO POR TRECHO), RETROESCAV. (0,26 M3), LARGURA MENOR  QUE 0,8 M, EM SOLO DE 2A CATEGORIA, EM LOCAIS COM BAIXO NÍVEL DE NTERFERÊNCIA. AF_02/2021</t>
  </si>
  <si>
    <t xml:space="preserve">ESCAVAÇÃO MECANIZADA DE VALA COM PROF. ATÉ 1,5 M (MÉDIA MONTANTE E JUSANTE/UMA COMPOSIÇÃO POR TRECHO), RETROESCAV. (0,26 M3 ), LARG. DE 0,8 M A 1,5 M, EM SOLO DE 2A CATEGORIA, EM LOCAIS COM BAIXO NÍVEL DE INTERFERÊNCIA. AF_02/2021</t>
  </si>
  <si>
    <t xml:space="preserve">ESCAVAÇÃO MECANIZADA DE VALA COM PROF. MAIOR QUE 1,5 M ATÉ 3,0 M (MÉDIA MONTANTE E JUSANTE/UMA COMPOSIÇÃO POR TRECHO), RETROESCAV. (0,26 M3),LARG. MENOR QUE 0,8 M, EM SOLO DE 2A CATEGORIA, EM LOCAIS COM BAIXO NÍVEL DE INTERFERÊNCIA. AF_02/2021</t>
  </si>
  <si>
    <t xml:space="preserve">ESCAVAÇÃO MECANIZADA DE VALA COM PROF. MAIOR QUE 1,5 M ATÉ 3,0 M (MÉDIA MONTANTE E JUSANTE/UMA COMPOSIÇÃO POR TRECHO), RETROESCAV. (0,26 M3), LARG. DE 0,8 M A 1,5 M, EM SOLO DE 2A CATEGORIA, EM LOCAIS COM BAIXO NÍVEL DE INTERFERÊNCIA. AF_02/2021</t>
  </si>
  <si>
    <t xml:space="preserve">ATERRO MECANIZADO DE VALA COM ESCAVADEIRA HIDRÁULICA (CAPACIDADE DA CAÇAMBA: 0,8 M³ / POTÊNCIA: 111 HP), LARGURA ATÉ 2,5 M, PROFUNDIDADE ATÉ 1,5 M, COM SOLO ARGILO-ARENOSO. AF_08/2023</t>
  </si>
  <si>
    <t xml:space="preserve">ATERRO MECANIZADO DE VALA COM ESCAVADEIRA HIDRÁULICA (CAPACIDADE DA CAÇAMBA: 0,8 M³ / POTÊNCIA: 111 HP), LARGURA ATÉ 2,5 M, PROFUNDIDADE DE 1,5 A 3,0 M, COM SOLO ARGILO-ARENOSO. AF_08/2023</t>
  </si>
  <si>
    <t xml:space="preserve">ATERRO MECANIZADO DE VALA COM ESCAVADEIRA HIDRÁULICA (CAPACIDADE DA CAÇAMBA: 0,8 M³/POTÊNCIA: 111 HP), LARGURA ATÉ 2,5 M, PROFUNDIDADE DE 3,0 A 6,0 M, COM SOLO ARGILO-ARENOSO. AF_08/2023</t>
  </si>
  <si>
    <t xml:space="preserve">ATERRO MECANIZADO DE VALA COM RETROESCAVADEIRA (CAPACIDADE DA CAÇAMBA DA RETRO: 0,26 M³ / POTÊNCIA: 88 HP), LARGURA ATÉ 1,5 M, PROFUNDIDADE ATÉ 1,5 M, COM SOLO ARGILO-ARENOSO. AF_08/2023</t>
  </si>
  <si>
    <t xml:space="preserve">ATERRO MECANIZADO DE VALA COM RETROESCAVADEIRA (CAPACIDADE DA CAÇAMBA DA RETRO: 0,26 M³ / POTÊNCIA: 88 HP), LARGURA ATÉ 1,5 M, PROFUNDIDADE DE 1,5 A 3,0 M, COM SOLO ARGILO-ARENOSO. AF_08/2023</t>
  </si>
  <si>
    <t xml:space="preserve">ATERRO MANUAL DE VALAS COM SOLO ARGILO-ARENOSO. AF_08/2023</t>
  </si>
  <si>
    <t xml:space="preserve">ATERRO MECANIZADO DE VALA COM ESCAVADEIRA HIDRÁULICA (CAPACIDADE DA CAÇAMBA: 0,8 M³/POTÊNCIA: 111 HP), LARGURA ATÉ 2,5 M, PROFUNDIDADE ATÉ 1,5 M, COM AREIA PARA ATERRO. AF_08/2023</t>
  </si>
  <si>
    <t xml:space="preserve">ATERRO MECANIZADO DE VALA COM ESCAVADEIRA HIDRÁULICA (CAPACIDADE DA CAÇAMBA: 0,8 M³/POTÊNCIA: 111 HP), LARGURA ATÉ 2,5 M, PROFUNDIDADE DE 1,5 A 3,0 M, COM AREIA PARA ATERRO. AF_08/2023</t>
  </si>
  <si>
    <t xml:space="preserve">ATERRO MECANIZADO DE VALA COM ESCAVADEIRA HIDRÁULICA (CAPACIDADE DA CAÇAMBA: 0,8 M³/POTÊNCIA: 111 HP), LARGURA ATÉ 2,5 M, PROFUNDIDADE DE 3,0 A 6,0 M, COM AREIA PARA ATERRO. AF_08/2023</t>
  </si>
  <si>
    <t xml:space="preserve">ATERRO MECANIZADO DE VALA COM RETROESCAVADEIRA (CAPACIDADE DA CAÇAMBA DA RETRO: 0,26 M³/POTÊNCIA: 88 HP), LARGURA ATÉ 1,5 M, PROFUNDIDADE ATÉ 1,5 M, COM AREIA PARA ATERRO. AF_08/2023</t>
  </si>
  <si>
    <t xml:space="preserve">ATERRO MECANIZADO DE VALA COM RETROESCAVADEIRA (CAPACIDADE DA CAÇAMBA DA RETRO: 0,26 M³/POTÊNCIA: 88 HP), LARGURA ATÉ 1,5 M, PROFUNDIDADE DE 1,5 A 3,0 M, COM AREIA PARA ATERRO. AF_08/2023</t>
  </si>
  <si>
    <t xml:space="preserve">ATERRO MANUAL DE VALAS COM AREIA PARA ATERRO. AF_08/2023</t>
  </si>
  <si>
    <t xml:space="preserve">EXECUÇÃO E COMPACTAÇÃO DE ATERRO COM SOLO PREDOMINANTEMENTE ARGILOSO - EXCLUSIVE SOLO, ESCAVAÇÃO, CARGA E TRANSPORTE. AF_11/2019</t>
  </si>
  <si>
    <t xml:space="preserve">EXECUÇÃO E COMPACTAÇÃO DE ATERRO COM SOLO PREDOMINANTEMENTE ARENOSO - EXCLUSIVE SOLO, ESCAVAÇÃO, CARGA E TRANSPORTE. AF_11/2019</t>
  </si>
  <si>
    <t xml:space="preserve">REATERRO MECANIZADO DE VALA COM ESCAVADEIRA HIDRÁULICA (CAPACIDADE DA CAÇAMBA: 0,8 M³/POTÊNCIA: 111 HP), LARGURA DE 1,5 A 2,5 M, PROFUNDIDADE ATÉ 1,5 M, COM SOLO (SEM SUBSTITUIÇÃO) DE 1ª CATEGORIA, COM COMPACTADOR DE SOLOS DE PERCUSSÃO. AF_08/2023</t>
  </si>
  <si>
    <t xml:space="preserve">REATERRO MECANIZADO DE VALA COM ESCAVADEIRA HIDRÁULICA (CAPACIDADE DA CAÇAMBA: 0,8 M³/POTÊNCIA: 111 HP), LARGURA ATÉ 1,5 M, PROFUNDIDADE DE 1,5 A 3,0 M, COM SOLO (SEM SUBSTITUIÇÃO) DE 1ª CATEGORIA, COM COMPACTADOR DE SOLOS DE PERCUSSÃO. AF_08/2023</t>
  </si>
  <si>
    <t xml:space="preserve">REATERRO MECANIZADO DE VALA COM ESCAVADEIRA HIDRÁULICA (CAPACIDADE DA CAÇAMBA: 0,8 M³/POTÊNCIA: 111 HP), LARGURA 1,5 A 2,5 M, PROFUNDIDADE 1,5 A 3,0 M, COM SOLO (SEM SUBSTITUIÇÃO) DE 1ª CATEGORIA, COM COMPACTADOR DE SOLOS DE PERCUSSÃO. AF_08/2023</t>
  </si>
  <si>
    <t xml:space="preserve">REATERRO MECANIZADO DE VALA COM ESCAVADEIRA HIDRÁULICA (CAPACIDADE DA CAÇAMBA: 0,8 M³/POTÊNCIA: 111 HP), LARGURA ATÉ 1,5 M, PROFUNDIDADE DE 3,0 A 6,0 M, COM SOLO (SEM SUBSTITUIÇÃO) DE 1ª CATEGORIA, COM COMPACTADOR DE SOLOS DE PERCUSSÃO. AF_08/2023</t>
  </si>
  <si>
    <t xml:space="preserve">REATERRO MECANIZADO DE VALA COM ESCAVADEIRA HIDRÁULICA (CAPACIDADE DA CAÇAMBA: 0,8 M³/POTÊNCIA: 111 HP), LARGURA 1,5 A 2,5 M, PROFUNDIDADE 3,0 A 6,0 M, COM SOLO (SEM SUBSTITUIÇÃO) DE 1ª CATEGORIA, COM COMPACTADOR DE SOLOS DE PERCUSSÃO. AF_08/2023</t>
  </si>
  <si>
    <t xml:space="preserve">REATERRO MECANIZADO DE VALA COM RETROESCAVADEIRA (CAPACIDADE DA CAÇAMBA   DA RETRO: 0,26 M³/POTÊNCIA: 88 HP), LARGURA ATÉ 0,8 M, PROFUNDIDADE ATÉ 1,5 M, COM SOLO (SEM SUBSTITUIÇÃO) DE 1ª CATEGORIA, COM COMPACTADOR DE SOLOS DE PERCUSSÃO. AF_08/2023</t>
  </si>
  <si>
    <t xml:space="preserve">REATERRO MECANIZADO DE VALA COM RETROESCAVADEIRA (CAPACIDADE DA CAÇAMBA   DA RETRO: 0,26 M³/POTÊNCIA: 88 HP), LARGURA 0,8 A 1,5 M, PROFUNDIDADE ATÉ 1,5 M, COM SOLO (SEM SUBSTITUIÇÃO) DE 1ª CATEGORIA, COM COMPACTADOR DE SOLOS DE PERCUSSÃO AF_08/2023</t>
  </si>
  <si>
    <t xml:space="preserve">REATERRO MECANIZADO DE VALA COM RETROESCAVADEIRA (CAPACIDADE DA CAÇAMBA   DA RETRO: 0,26 M³/POTÊNCIA: 88 HP), LARGURA ATÉ 0,8 M, PROFUNDIDADE 1,5 A 3,0 M, COM SOLO (SEM SUBSTITUIÇÃO) DE 1ª CATEGORIA, COM COMPACTADOR DE SOLOS DE PERCUSSÃO AF_08/2023</t>
  </si>
  <si>
    <t xml:space="preserve">REATERRO MECANIZADO DE VALA COM RETROESCAVADEIRA (CAPACIDADE DA CAÇAMBA   DA RETRO: 0,26 M³/POTÊNCIA: 88 HP), LARGURA 0,8 A 1,5 M, PROFUNDIDADE 1,5 A 3,0 M, COM SOLO (SEM SUBSTITUIÇÃO) DE 1ª CATEGORIA, COM COMPACTADOR DE SOLOS DE PERCUSSÃO. AF_08/2023</t>
  </si>
  <si>
    <t xml:space="preserve">REATERRO MANUAL DE VALAS, COM COMPACTADOR DE SOLOS DE PERCUSSÃO. AF_08/2023</t>
  </si>
  <si>
    <t xml:space="preserve">REATERRO MECANIZADO DE VALA COM ESCAVADEIRA HIDRÁULICA (CAPACIDADE DA CAÇAMBA: 0,8 M³/POTÊNCIA: 111 HP), LARGURA DE 1,5 A 2,5 M, PROFUNDIDADE ATÉ 1,5 M, COM SOLO (SEM SUBSTITUIÇÃO) DE 1ª CATEGORIA, COM PLACA VIBRATÓRIA. AF_08/2023</t>
  </si>
  <si>
    <t xml:space="preserve">REATERRO MECANIZADO DE VALA COM ESCAVADEIRA HIDRÁULICA (CAPACIDADE DA CAÇAMBA: 0,8 M³/POTÊNCIA: 111 HP), LARGURA ATÉ 1,5 M, PROFUNDIDADE DE 1,5 A 3,0 M, COM SOLO (SEM SUBSTITUIÇÃO) DE 1ª CATEGORIA, COM PLACA VIBRATÓRIA. AF_08/2023</t>
  </si>
  <si>
    <t xml:space="preserve">REATERRO MECANIZADO DE VALA COM ESCAVADEIRA HIDRÁULICA (CAPACIDADE DA CAÇAMBA: 0,8 M³/POTÊNCIA: 111 HP), LARGURA DE 1,5 A 2,5 M, PROFUNDIDADE DE 1,5 A 3,0 M, COM SOLO (SEM SUBSTITUIÇÃO) DE 1ª CATEGORIA, COM PLACA VIBRATÓRIA. AF_08/2023</t>
  </si>
  <si>
    <t xml:space="preserve">REATERRO MECANIZADO DE VALA COM ESCAVADEIRA HIDRÁULICA (CAPACIDADE DA CAÇAMBA: 0,8 M³/POTÊNCIA: 111 HP), LARGURA ATÉ 1,5 M, PROFUNDIDADE DE 3,0 A 6,0 M, COM SOLO (SEM SUBSTITUIÇÃO) DE 1ª CATEGORIA, COM PLACA VIBRATÓRIA. AF_08/2023</t>
  </si>
  <si>
    <t xml:space="preserve">REATERRO MECANIZADO DE VALA COM ESCAVADEIRA HIDRÁULICA (CAPACIDADE DA CAÇAMBA: 0,8 M³/POTÊNCIA: 111 HP), LARGURA DE 1,5 A 2,5 M, PROFUNDIDADE DE 3,0 A 6,0 M, COM SOLO (SEM SUBSTITUIÇÃO) DE 1ª CATEGORIA, COM PLACA VIBRATÓRIA. AF_08/2023</t>
  </si>
  <si>
    <t xml:space="preserve">REATERRO MECANIZADO DE VALA COM RETROESCAVADEIRA (CAPACIDADE   DA   CAÇAMBA   DA RETRO: 0,26 M³/POTÊNCIA: 88 HP), LARGURA ATÉ 0,8 M, PROFUNDIDADE ATÉ 1,5 M, COM SOLO (SEM SUBSTITUIÇÃO) DE 1ª CATEGORIA, COM PLACA VIBRATÓRIA. AF_08/2023</t>
  </si>
  <si>
    <t xml:space="preserve">REATERRO MECANIZADO DE VALA COM RETROESCAVADEIRA (CAPACIDADE   DA   CAÇAMBA   DA RETRO: 0,26 M³/POTÊNCIA: 88 HP), LARGURA DE 0,8 A 1,5 M, PROFUNDIDADE ATÉ 1,5 M, COM SOLO (SEM SUBSTITUIÇÃO) DE 1ª CATEGORIA, COM PLACA VIBRATÓRIA. AF_08/2023</t>
  </si>
  <si>
    <t xml:space="preserve">REATERRO MECANIZADO DE VALA COM RETROESCAVADEIRA (CAPACIDADE   DA   CAÇAMBA   DA RETRO: 0,26 M³/POTÊNCIA: 88 HP), LARGURA ATÉ 0,8 M, PROFUNDIDADE DE 1,5 A 3,0 M, COM SOLO (SEM SUBSTITUIÇÃO) DE 1ª CATEGORIA, COM PLACA VIBRATÓRIA. AF_08/2023</t>
  </si>
  <si>
    <t xml:space="preserve">REATERRO MECANIZADO DE VALA COM RETROESCAVADEIRA (CAPACIDADE   DA   CAÇAMBA   DA RETRO: 0,26 M³/POTÊNCIA: 88 HP), LARGURA DE 0,8 A 1,5 M, PROFUNDIDADE DE 1,5 A 3,0 M, COM SOLO (SEM SUBSTITUIÇÃO) DE 1ª CATEGORIA, COM PLACA VIBRATÓRIA. AF_08/2023</t>
  </si>
  <si>
    <t xml:space="preserve">REATERRO MANUAL DE VALAS, COM PLACA VIBRATÓRIA. AF_08/2023</t>
  </si>
  <si>
    <t xml:space="preserve">ATERRO MECANIZADO DE VALA COM MINICARREGADEIRA, COM SOLO ARGILO-ARENOSO. AF_08/2023</t>
  </si>
  <si>
    <t xml:space="preserve">ATERRO MECANIZADO DE VALA COM MINICARREGADEIRA, COM AREIA PARA ATERRO. AF_08/2023</t>
  </si>
  <si>
    <t xml:space="preserve">REATERRO MECANIZADO DE VALA COM MINICARREGADEIRA, COM COMPACTADOR DE SOLOS DE PERCUSSÃO. AF_08/2023</t>
  </si>
  <si>
    <t xml:space="preserve">REATERRO MECANIZADO DE VALA COM MINICARREGADEIRA, COM PLACA VIBRATÓRIA. AF_08/2023</t>
  </si>
  <si>
    <t xml:space="preserve">COMPACTAÇÃO DE VALAS COM ROLO COMPRESSOR. AF_08/2023</t>
  </si>
  <si>
    <t xml:space="preserve">TRANSPORTE COM CAMINHÃO BASCULANTE DE 6 M³, EM VIA URBANA EM LEITO NATURAL (UNIDADE: TXKM). AF_07/2020</t>
  </si>
  <si>
    <t xml:space="preserve">TXKM</t>
  </si>
  <si>
    <t xml:space="preserve">TRANSPORTE COM CAMINHÃO BASCULANTE DE 6 M³, EM VIA URBANA EM REVESTIMENTO PRIMÁRIO (UNIDADE: TXKM). AF_07/2020</t>
  </si>
  <si>
    <t xml:space="preserve">TRANSPORTE COM CAMINHÃO BASCULANTE DE 6 M³, EM VIA URBANA PAVIMENTADA, DMT ATÉ 30 KM (UNIDADE: TXKM). AF_07/2020</t>
  </si>
  <si>
    <t xml:space="preserve">TRANSPORTE COM CAMINHÃO BASCULANTE DE 6 M³, EM VIA URBANA PAVIMENTADA, ADICIONAL PARA DMT EXCEDENTE A 30 KM (UNIDADE: TXKM). AF_07/2020</t>
  </si>
  <si>
    <t xml:space="preserve">PREPARO DE FUNDO DE VALA COM LARGURA MENOR QUE 1,5 M (ACERTO DO SOLO NATURAL). AF_08/2020</t>
  </si>
  <si>
    <t xml:space="preserve">PREPARO DE FUNDO DE VALA COM LARGURA MAIOR OU IGUAL A 1,5 M E MENOR QUE 2,5 M (ACERTO DO SOLO NATURAL). AF_08/2020</t>
  </si>
  <si>
    <t xml:space="preserve">PREPARO DE FUNDO DE VALA COM LARGURA MENOR QUE 1,5 M, COM CAMADA DE AREIA, LANÇAMENTO MANUAL. AF_08/2020</t>
  </si>
  <si>
    <t xml:space="preserve">PREPARO DE FUNDO DE VALA COM LARGURA MENOR QUE 1,5 M, COM CAMADA DE BRITA, LANÇAMENTO MANUAL. AF_08/2020</t>
  </si>
  <si>
    <t xml:space="preserve">PREPARO DE FUNDO DE VALA COM LARGURA MAIOR OU IGUAL A 1,5 M E MENOR QUE 2,5 M, COM CAMADA DE AREIA, LANÇAMENTO MANUAL. AF_08/2020</t>
  </si>
  <si>
    <t xml:space="preserve">PREPARO DE FUNDO DE VALA COM LARGURA MAIOR OU IGUAL A 1,5 M E MENOR QUE 2,5 M, COM CAMADA DE BRITA, LANÇAMENTO MANUAL. AF_08/2020</t>
  </si>
  <si>
    <t xml:space="preserve">PREPARO DE FUNDO DE VALA COM LARGURA MENOR QUE 1,5 M, COM CAMADA DE AREIA, LANÇAMENTO MECANIZADO. AF_08/2020</t>
  </si>
  <si>
    <t xml:space="preserve">PREPARO DE FUNDO DE VALA COM LARGURA MENOR QUE 1,5 M, COM CAMADA DE BRITA, LANÇAMENTO MECANIZADO. AF_08/2020</t>
  </si>
  <si>
    <t xml:space="preserve">PREPARO DE FUNDO DE VALA COM LARGURA MAIOR OU IGUAL A 1,5 M E MENOR QUE 2,5 M, COM CAMADA DE BRITA, LANÇAMENTO MECANIZADO. AF_08/2020</t>
  </si>
  <si>
    <t xml:space="preserve">PREPARO DE FUNDO DE VALA COM LARGURA MAIOR OU IGUAL A 1,5 M E MENOR QUE 2,5 M, COM CAMADA DE AREIA, LANÇAMENTO MECANIZADO. AF_08/2020</t>
  </si>
  <si>
    <t xml:space="preserve">ALVENARIA DE VEDAÇÃO DE BLOCOS CERÂMICOS MACIÇOS DE 5X10X20CM (ESPESSURA 10CM) E ARGAMASSA DE ASSENTAMENTO COM PREPARO EM BETONEIRA. AF_05/2020</t>
  </si>
  <si>
    <t xml:space="preserve">ALVENARIA DE VEDAÇÃO DE BLOCOS CERÂMICOS FURADOS NA VERTICAL DE 9X19X39 CM (ESPESSURA 9 CM) E ARGAMASSA DE ASSENTAMENTO COM PREPARO EM BETONEIRA. AF_12/2021</t>
  </si>
  <si>
    <t xml:space="preserve">ALVENARIA DE VEDAÇÃO DE BLOCOS CERÂMICOS FURADOS NA VERTICAL DE 9X19X39 CM (ESPESSURA 9 CM) E ARGAMASSA DE ASSENTAMENTO COM PREPARO MANUAL. AF_12/2021</t>
  </si>
  <si>
    <t xml:space="preserve">ALVENARIA DE VEDAÇÃO DE BLOCOS CERÂMICOS FURADOS NA VERTICAL DE 14X19X39 CM (ESPESSURA 14 CM) E ARGAMASSA DE ASSENTAMENTO COM PREPARO EM BETONEIRA. AF_12/2021</t>
  </si>
  <si>
    <t xml:space="preserve">ALVENARIA DE VEDAÇÃO DE BLOCOS CERÂMICOS FURADOS NA VERTICAL DE 14X19X39 CM (ESPESSURA 14 CM) E ARGAMASSA DE ASSENTAMENTO COM PREPARO MANUAL. AF_12/2021</t>
  </si>
  <si>
    <t xml:space="preserve">ALVENARIA DE VEDAÇÃO DE BLOCOS CERÂMICOS FURADOS NA VERTICAL DE 19X19X39 CM (ESPESSURA 19 CM) E ARGAMASSA DE ASSENTAMENTO COM PREPARO EM BETONEIRA. AF_12/2021</t>
  </si>
  <si>
    <t xml:space="preserve">ALVENARIA DE VEDAÇÃO DE BLOCOS CERÂMICOS FURADOS NA VERTICAL DE 19X19X39 CM (ESPESSURA 19 CM) E ARGAMASSA DE ASSENTAMENTO COM PREPARO MANUAL. AF_12/2021</t>
  </si>
  <si>
    <t xml:space="preserve">ALVENARIA DE VEDAÇÃO DE BLOCOS CERÂMICOS FURADOS NA HORIZONTAL DE 9X19X19 CM (ESPESSURA 9 CM) E ARGAMASSA DE ASSENTAMENTO COM PREPARO EM BETONEIRA. AF_12/2021</t>
  </si>
  <si>
    <t xml:space="preserve">ALVENARIA DE VEDAÇÃO DE BLOCOS CERÂMICOS FURADOS NA HORIZONTAL DE 9X19X19 CM (ESPESSURA 9 CM) E ARGAMASSA DE ASSENTAMENTO COM PREPARO MANUAL. AF_12/2021</t>
  </si>
  <si>
    <t xml:space="preserve">ALVENARIA DE VEDAÇÃO DE BLOCOS CERÂMICOS FURADOS NA HORIZONTAL DE 11,5X19X19 CM (ESPESSURA 11,5 CM) E ARGAMASSA DE ASSENTAMENTO COM PREPARO EM BETONEIRA. AF_12/2021</t>
  </si>
  <si>
    <t xml:space="preserve">ALVENARIA DE VEDAÇÃO DE BLOCOS CERÂMICOS FURADOS NA HORIZONTAL DE 11,5X19X19 CM (ESPESSURA 11,5 CM) E ARGAMASSA DE ASSENTAMENTO COM PREPARO MANUAL. AF_12/2021</t>
  </si>
  <si>
    <t xml:space="preserve">ALVENARIA DE VEDAÇÃO DE BLOCOS CERÂMICOS FURADOS NA HORIZONTAL DE 9X14X19 CM (ESPESSURA 9 CM) E ARGAMASSA DE ASSENTAMENTO COM PREPARO EM BETONEIRA. AF_12/2021</t>
  </si>
  <si>
    <t xml:space="preserve">ALVENARIA DE VEDAÇÃO DE BLOCOS CERÂMICOS FURADOS NA HORIZONTAL DE 9X14X19 CM (ESPESSURA 9 CM) E ARGAMASSA DE ASSENTAMENTO COM PREPARO MANUAL. AF_12/2021</t>
  </si>
  <si>
    <t xml:space="preserve">ALVENARIA DE VEDAÇÃO DE BLOCOS CERÂMICOS FURADOS NA HORIZONTAL DE 14X9X19 CM (ESPESSURA 14 CM, BLOCO DEITADO) E ARGAMASSA DE ASSENTAMENTO COM PREPARO EM BETONEIRA. AF_12/2021</t>
  </si>
  <si>
    <t xml:space="preserve">ALVENARIA DE VEDAÇÃO DE BLOCOS CERÂMICOS FURADOS NA HORIZONTAL DE 14X9X19 CM (ESPESSURA 14 CM, BLOCO DEITADO) E ARGAMASSA DE ASSENTAMENTO COM PREPARO MANUAL. AF_12/2021</t>
  </si>
  <si>
    <t xml:space="preserve">ALVENARIA DE VEDAÇÃO DE BLOCOS CERÂMICOS FURADOS NA HORIZONTAL DE 9X9X19 CM (ESPESSURA 9 CM) E ARGAMASSA DE ASSENTAMENTO COM PREPARO EM BETONEIRA. AF_12/2021</t>
  </si>
  <si>
    <t xml:space="preserve">ALVENARIA DE VEDAÇÃO DE BLOCOS CERÂMICOS FURADOS NA HORIZONTAL DE 9X9X19 CM (ESPESSURA 9 CM) E ARGAMASSA DE ASSENTAMENTO COM PREPARO MANUAL. AF_12/2021</t>
  </si>
  <si>
    <t xml:space="preserve">ALVENARIA DE VEDAÇÃO DE BLOCOS CERÂMICOS FURADOS NA HORIZONTAL DE 9X19X29 CM (ESPESSURA 9 CM) E ARGAMASSA DE ASSENTAMENTO COM PREPARO EM BETONEIRA. AF_12/2021</t>
  </si>
  <si>
    <t xml:space="preserve">ALVENARIA DE VEDAÇÃO DE BLOCOS CERÂMICOS FURADOS NA HORIZONTAL DE 9X19X29 CM (ESPESSURA 9 CM) E ARGAMASSA DE ASSENTAMENTO COM PREPARO MANUAL. AF_12/2021</t>
  </si>
  <si>
    <t xml:space="preserve">ALVENARIA ESTRUTURAL DE BLOCOS CERÂMICOS 14X19X39, (ESPESSURA DE 14 CM), UTILIZANDO PALHETA E ARGAMASSA DE ASSENTAMENTO COM PREPARO EM BETONEIRA. AF_03/2023</t>
  </si>
  <si>
    <t xml:space="preserve">ALVENARIA ESTRUTURAL DE BLOCOS CERÂMICOS 14X19X39, (ESPESSURA DE 14 CM), UTILIZANDO PALHETA E ARGAMASSA DE ASSENTAMENTO COM PREPARO MANUAL. AF_03/2023</t>
  </si>
  <si>
    <t xml:space="preserve">ALVENARIA ESTRUTURAL DE BLOCOS CERÂMICOS 14X19X29, (ESPESSURA DE 14 CM), UTILIZANDO PALHETA E ARGAMASSA DE ASSENTAMENTO COM PREPARO EM BETONEIRA. AF_03/2023</t>
  </si>
  <si>
    <t xml:space="preserve">ALVENARIA ESTRUTURAL DE BLOCOS CERÂMICOS 14X19X29, (ESPESSURA DE 14 CM), UTILIZANDO PALHETA E ARGAMASSA DE ASSENTAMENTO COM PREPARO MANUAL. AF_03/2023</t>
  </si>
  <si>
    <t xml:space="preserve">ALVENARIA ESTRUTURAL DE BLOCOS CERÂMICOS 14X19X39, (ESPESSURA DE 14 CM), UTILIZANDO COLHER DE PEDREIRO E ARGAMASSA DE ASSENTAMENTO COM PREPARO EM BETONEIRA. AF_03/2023</t>
  </si>
  <si>
    <t xml:space="preserve">ALVENARIA ESTRUTURAL DE BLOCOS CERÂMICOS 14X19X39, (ESPESSURA DE 14 CM), UTILIZANDO COLHER DE PEDREIRO E ARGAMASSA DE ASSENTAMENTO COM PREPARO MANUAL. AF_03/2023</t>
  </si>
  <si>
    <t xml:space="preserve">ALVENARIA ESTRUTURAL DE BLOCOS CERÂMICOS 14X19X29, (ESPESSURA DE 14 CM), UTILIZANDO COLHER DE PEDREIRO E ARGAMASSA DE ASSENTAMENTO COM PREPARO EM BETONEIRA. AF_03/2023</t>
  </si>
  <si>
    <t xml:space="preserve">ALVENARIA ESTRUTURAL DE BLOCOS CERÂMICOS 14X19X29, (ESPESSURA DE 14 CM), UTILIZANDO COLHER DE PEDREIRO E ARGAMASSA DE ASSENTAMENTO COM PREPARO MANUAL. AF_03/2023</t>
  </si>
  <si>
    <t xml:space="preserve">ALVENARIA DE VEDAÇÃO DE BLOCOS DE GESSO DE 7X50X66CM (ESPESSURA 7CM). AF_05/2020</t>
  </si>
  <si>
    <t xml:space="preserve">ALVENARIA DE VEDAÇÃO DE BLOCOS DE GESSO DE 10X50X66CM (ESPESSURA 10CM). AF_05/2020</t>
  </si>
  <si>
    <t xml:space="preserve">ALVENARIA DE VEDAÇÃO COM ELEMENTO VAZADO DE CERÂMICA (COBOGÓ) DE 7X20X20CM E ARGAMASSA DE ASSENTAMENTO COM PREPARO EM BETONEIRA. AF_05/2020</t>
  </si>
  <si>
    <t xml:space="preserve">ALVENARIA DE VEDAÇÃO DE BLOCOS VAZADOS DE CONCRETO DE 9X19X39 CM (ESPESSURA 9 CM) E ARGAMASSA DE ASSENTAMENTO COM PREPARO EM BETONEIRA. AF_12/2021</t>
  </si>
  <si>
    <t xml:space="preserve">ALVENARIA DE VEDAÇÃO DE BLOCOS VAZADOS DE CONCRETO DE 9X19X39 CM (ESPESSURA 9 CM) E ARGAMASSA DE ASSENTAMENTO COM PREPARO MANUAL. AF_12/2021</t>
  </si>
  <si>
    <t xml:space="preserve">ALVENARIA DE VEDAÇÃO DE BLOCOS VAZADOS DE CONCRETO DE 14X19X39 CM (ESPESSURA 14 CM)  E ARGAMASSA DE ASSENTAMENTO COM PREPARO EM BETONEIRA. AF_12/2021</t>
  </si>
  <si>
    <t xml:space="preserve">ALVENARIA DE VEDAÇÃO DE BLOCOS VAZADOS DE CONCRETO DE 14X19X39 CM (ESPESSURA 14 CM) E ARGAMASSA DE ASSENTAMENTO COM PREPARO MANUAL. AF_12/2021</t>
  </si>
  <si>
    <t xml:space="preserve">ALVENARIA DE VEDAÇÃO DE BLOCOS VAZADOS DE CONCRETO DE 19X19X39 CM (ESPESSURA 19 CM) E ARGAMASSA DE ASSENTAMENTO COM PREPARO EM BETONEIRA. AF_12/2021</t>
  </si>
  <si>
    <t xml:space="preserve">ALVENARIA DE VEDAÇÃO DE BLOCOS VAZADOS DE CONCRETO DE 19X19X39 CM (ESPESSURA 19 CM) E ARGAMASSA DE ASSENTAMENTO COM PREPARO MANUAL. AF_12/2021</t>
  </si>
  <si>
    <t xml:space="preserve">ALVENARIA DE VEDAÇÃO DE BLOCOS  VAZADOS DE CONCRETO APARENTE DE 9X19X39 CM (ESPESSURA 9 CM) E ARGAMASSA DE ASSENTAMENTO COM PREPARO EM BETONEIRA. AF_12/2021</t>
  </si>
  <si>
    <t xml:space="preserve">ALVENARIA DE VEDAÇÃO DE BLOCOS  VAZADOS DE CONCRETO APARENTE DE 9X19X39 CM (ESPESSURA 9 CM) E ARGAMASSA DE ASSENTAMENTO COM PREPARO MANUAL. AF_12/2021</t>
  </si>
  <si>
    <t xml:space="preserve">ALVENARIA DE VEDAÇÃO DE BLOCOS  VAZADOS DE CONCRETO APARENTE DE 14X19X39 CM (ESPESSURA 14 CM) E ARGAMASSA DE ASSENTAMENTO COM PREPARO EM BETONEIRA. AF_12/2021</t>
  </si>
  <si>
    <t xml:space="preserve">ALVENARIA DE VEDAÇÃO DE BLOCOS  VAZADOS DE CONCRETO APARENTE DE 14X19X39 CM (ESPESSURA 14 CM) E ARGAMASSA DE ASSENTAMENTO COM PREPARO MANUAL. AF_12/2021</t>
  </si>
  <si>
    <t xml:space="preserve">ALVENARIA DE VEDAÇÃO DE BLOCOS  VAZADOS DE CONCRETO APARENTE DE 19X19X39 CM (ESPESSURA 19 CM) E ARGAMASSA DE ASSENTAMENTO COM PREPARO EM BETONEIRA. AF_12/2021</t>
  </si>
  <si>
    <t xml:space="preserve">ALVENARIA DE VEDAÇÃO DE BLOCOS  VAZADOS DE CONCRETO APARENTE DE 19X19X39 CM (ESPESSURA 19 CM) E ARGAMASSA DE ASSENTAMENTO COM PREPARO MANUAL. AF_12/2021</t>
  </si>
  <si>
    <t xml:space="preserve">ALVENARIA DE VEDAÇÃO DE BLOCOS  VAZADOS DE CONCRETO DE 14X19X29 CM (ESPESSURA 14 CM) E ARGAMASSA DE ASSENTAMENTO COM PREPARO EM BETONEIRA. AF_12/2021</t>
  </si>
  <si>
    <t xml:space="preserve">ALVENARIA DE VEDAÇÃO DE BLOCOS  VAZADOS DE CONCRETO DE 14X19X29 CM (ESPESSURA 14 CM) E ARGAMASSA DE ASSENTAMENTO COM PREPARO MANUAL. AF_12/2021</t>
  </si>
  <si>
    <t xml:space="preserve">ALVENARIA DE BLOCOS DE CONCRETO ESTRUTURAL 14X19X39 CM (ESPESSURA 14 CM), FBK = 4,5 MPA, UTILIZANDO PALHETA. AF_10/2022</t>
  </si>
  <si>
    <t xml:space="preserve">ALVENARIA DE BLOCOS DE CONCRETO ESTRUTURAL 14X19X39 CM (ESPESSURA 14 CM), FBK = 14 MPA, UTILIZANDO PALHETA. AF_10/2022</t>
  </si>
  <si>
    <t xml:space="preserve">ALVENARIA DE BLOCOS DE CONCRETO ESTRUTURAL 14X19X29 CM (ESPESSURA 14 CM), FBK = 4,5 MPA, UTILIZANDO PALHETA. AF_10/2022</t>
  </si>
  <si>
    <t xml:space="preserve">ALVENARIA DE BLOCOS DE CONCRETO ESTRUTURAL 14X19X29 CM (ESPESSURA 14 CM), FBK = 14,0 MPA, UTILIZANDO PALHETA. AF_10/2022</t>
  </si>
  <si>
    <t xml:space="preserve">ALVENARIA DE BLOCOS DE CONCRETO ESTRUTURAL 14X19X39 CM (ESPESSURA 14 CM), FBK = 4,5 MPA, UTILIZANDO COLHER DE PEDREIRO. AF_10/2022</t>
  </si>
  <si>
    <t xml:space="preserve">ALVENARIA DE BLOCOS DE CONCRETO ESTRUTURAL 14X19X39 CM (ESPESSURA 14 CM), FBK = 14 MPA, UTILIZANDO COLHER DE PEDREIRO. AF_10/2022</t>
  </si>
  <si>
    <t xml:space="preserve">ALVENARIA DE BLOCOS DE CONCRETO ESTRUTURAL 14X19X29 CM (ESPESSURA 14 CM), FBK = 4,5 MPA, UTILIZANDO COLHER DE PEDREIRO. AF_10/2022</t>
  </si>
  <si>
    <t xml:space="preserve">ALVENARIA DE BLOCOS DE CONCRETO ESTRUTURAL 14X19X29 CM (ESPESSURA 14 CM), FBK = 14 MPA, UTILIZANDO COLHER DE PEDREIRO. AF_10/2022</t>
  </si>
  <si>
    <t xml:space="preserve">ALVENARIA DE VEDAÇÃO COM ELEMENTO VAZADO DE CONCRETO (COBOGÓ) DE 7X50X50CM E ARGAMASSA DE ASSENTAMENTO COM PREPARO EM BETONEIRA. AF_05/2020</t>
  </si>
  <si>
    <t xml:space="preserve">ALVENARIA DE VEDAÇÃO COM BLOCO DE VIDRO VAZADO, TIPO VENEZIANA, DE 6X20X20CM E ARGAMASSA DE ASSENTAMENTO COM PREPARO EM BETONEIRA. AF_05/2020</t>
  </si>
  <si>
    <t xml:space="preserve">ALVENARIA DE VEDAÇÃO COM BLOCO DE VIDRO, TIPO CANELADO, DE 8X19X19CM E ARGAMASSA DE ASSENTAMENTO COM PREPARO EM BETONEIRA. AF_05/2020</t>
  </si>
  <si>
    <t xml:space="preserve">PAREDE COM SISTEMA EM CHAPAS DE GESSO PARA DRYWALL, USO INTERNO, COM DUAS FACES SIMPLES E ESTRUTURA METÁLICA COM GUIAS SIMPLES, SEM VÃOS. AF_07/2023_PS</t>
  </si>
  <si>
    <t xml:space="preserve">PAREDE COM SISTEMA EM CHAPAS DE GESSO PARA DRYWALL, USO INTERNO, COM DUAS FACES SIMPLES E ESTRUTURA METÁLICA COM GUIAS SIMPLES PARA PAREDES COM ÁREA LÍQUIDA MAIOR OU IGUAL A 6 M2, COM VÃOS. AF_07/2023_PS</t>
  </si>
  <si>
    <t xml:space="preserve">PAREDE COM SISTEMA EM CHAPAS DE GESSO PARA DRYWALL, USO INTERNO, COM DUAS FACES SIMPLES E ESTRUTURA METÁLICA COM GUIAS DUPLAS, SEM VÃOS. AF_07/2023_PS</t>
  </si>
  <si>
    <t xml:space="preserve">PAREDE COM SISTEMA EM CHAPAS DE GESSO PARA DRYWALL, USO INTERNO, COM DUAS FACES SIMPLES E ESTRUTURA METÁLICA COM GUIAS DUPLAS PARA PAREDES COM ÁREA LÍQUIDA MAIOR OU IGUAL A 6 M2, COM VÃOS. AF_07/2023_PS</t>
  </si>
  <si>
    <t xml:space="preserve">PAREDE COM SISTEMA EM CHAPAS DE GESSO PARA DRYWALL, USO INTERNO, COM UMA FACE SIMPLES E OUTRA FACE DUPLA E ESTRUTURA METÁLICA COM GUIAS SIMPLES, SEM VÃOS. AF_07/2023_PS</t>
  </si>
  <si>
    <t xml:space="preserve">PAREDE COM SISTEMA EM CHAPAS DE GESSO PARA DRYWALL, USO INTERNO, COM UMA FACE SIMPLES E OUTRA FACE DUPLA E ESTRUTURA METÁLICA COM GUIAS SIMPLES PARA PAREDES COM ÁREA LÍQUIDA MAIOR OU IGUAL A 6 M2, COM VÃOS. AF_07/2023_PS</t>
  </si>
  <si>
    <t xml:space="preserve">PAREDE COM SISTEMA EM CHAPAS DE GESSO PARA DRYWALL, USO INTERNO COM UMA FACE SIMPLES E OUTRA FACE DUPLA E ESTRUTURA METÁLICA COM GUIAS DUPLAS, SEM VÃOS. AF_07/2023_PS</t>
  </si>
  <si>
    <t xml:space="preserve">PAREDE COM SISTEMA EM CHAPAS DE GESSO PARA DRYWALL, USO INTERNO, COM UMA FACE SIMPLES E OUTRA FACE DUPLA E   ESTRUTURA METÁLICA COM GUIAS DUPLAS PARA PAREDES COM ÁREA LÍQUIDA MAIOR OU IGUAL A 6 M2, COM VÃOS. AF_07/2023_PS</t>
  </si>
  <si>
    <t xml:space="preserve">PAREDE COM SISTEMA EM CHAPAS DE GESSO PARA DRYWALL, USO INTERNO, COM DUAS FACES DUPLAS E ESTRUTURA METÁLICA COM GUIAS SIMPLES, SEM VÃOS. AF_07/2023_PS</t>
  </si>
  <si>
    <t xml:space="preserve">PAREDE COM SISTEMA EM CHAPAS DE GESSO PARA DRYWALL, USO INTERNO, COM DUAS FACES DUPLAS E ESTRUTURA METÁLICA COM GUIAS SIMPLES PARA PAREDES COM ÁREA LÍQUIDA MAIOR OU IGUAL A 6 M2, COM VÃOS. AF_07/2023_PS</t>
  </si>
  <si>
    <t xml:space="preserve">PAREDE COM SISTEMA EM CHAPAS DE GESSO PARA DRYWALL, USO INTERNO COM DUAS FACES DUPLAS E ESTRUTURA METÁLICA COM GUIAS DUPLAS, SEM VÃOS. AF_07/2023_PS</t>
  </si>
  <si>
    <t xml:space="preserve">PAREDE COM SISTEMA EM CHAPAS DE GESSO PARA DRYWALL, USO INTERNO, COM DUAS FACES DUPLAS E ESTRUTURA METÁLICA COM GUIAS DUPLAS PARA PAREDES COM ÁREA LÍQUIDA MAIOR OU IGUAL A 6 M2, COM VÃOS. AF_07/2023_PS</t>
  </si>
  <si>
    <t xml:space="preserve">PAREDE COM SISTEMA EM CHAPAS DE GESSO PARA DRYWALL, USO INTERNO, COM UMA FACE SIMPLES E ESTRUTURA METÁLICA COM GUIAS SIMPLES, SEM VÃOS. AF_07/2023_PS</t>
  </si>
  <si>
    <t xml:space="preserve">PAREDE COM SISTEMA EM CHAPAS DE GESSO PARA DRYWALL, USO INTERNO, COM UMA FACE SIMPLES E ESTRUTURA METÁLICA COM GUIAS SIMPLES PARA PAREDES COM ÁREA LÍQUIDA MAIOR OU IGUAL A 6 M2, COM VÃOS. AF_07/2023_PS</t>
  </si>
  <si>
    <t xml:space="preserve">INSTALAÇÃO DE REFORÇO METÁLICO EM PAREDE DRYWALL. AF_07/2023</t>
  </si>
  <si>
    <t xml:space="preserve">INSTALAÇÃO DE REFORÇO DE MADEIRA EM PAREDE DRYWALL. AF_07/2023</t>
  </si>
  <si>
    <t xml:space="preserve">DIVISÓRIA FIXA EM VIDRO TEMPERADO 10 MM, SEM ABERTURA. AF_01/2021_PS</t>
  </si>
  <si>
    <t xml:space="preserve">DIVISORIA SANITÁRIA, TIPO CABINE, EM GRANITO CINZA POLIDO, ESP = 3CM, ASSENTADO COM ARGAMASSA COLANTE AC III-E, EXCLUSIVE FERRAGENS. AF_01/2021</t>
  </si>
  <si>
    <t xml:space="preserve">DIVISORIA SANITÁRIA, TIPO CABINE, EM MÁRMORE BRANCO POLIDO, ESP = 3CM, ASSENTADO COM ARGAMASSA COLANTE AC III-E, EXCLUSIVE FERRAGENS. AF_01/2021</t>
  </si>
  <si>
    <t xml:space="preserve">TAPA VISTA DE MICTÓRIO EM GRANITO CINZA POLIDO, ESP = 3CM, ASSENTADO COM ARGAMASSA COLANTE AC III-E . AF_01/2021</t>
  </si>
  <si>
    <t xml:space="preserve">TAPA VISTA DE MICTÓRIO EM MÁRMORE BRANCO POLIDO, ESP = 3CM, ASSENTADO COM ARGAMASSA COLANTE AC III-E . AF_01/2021</t>
  </si>
  <si>
    <t xml:space="preserve">DIVISORIA SANITÁRIA, TIPO CABINE, EM PAINEL DE GRANILITE, ESP = 3CM, ASSENTADO COM ARGAMASSA COLANTE AC III-E, EXCLUSIVE FERRAGENS. AF_01/2021</t>
  </si>
  <si>
    <t xml:space="preserve">TAPA VISTA DE MICTÓRIO EM PAINEL DE GRANILITE, ESP = 3CM, ASSENTADO COM ARGAMASSA COLANTE AC III-E . AF_01/2021</t>
  </si>
  <si>
    <t xml:space="preserve">PAREDE COM SISTEMA EM CHAPAS DE GESSO PARA DRYWALL, USO INTERNO, COM DUAS FACES SIMPLES E ESTRUTURA METÁLICA COM GUIAS SIMPLES PARA PAREDES COM ÁREA LÍQUIDA MENOR QUE 6 M2, COM VÃOS. AF_07/2023_PS</t>
  </si>
  <si>
    <t xml:space="preserve">PAREDE COM SISTEMA EM CHAPAS DE GESSO PARA DRYWALL, USO INTERNO, COM DUAS FACES SIMPLES E ESTRUTURA METÁLICA COM GUIAS DUPLAS PARA PAREDES COM ÁREA LÍQUIDA MENOR QUE 6 M2, COM VÃOS. AF_07/2023_PS</t>
  </si>
  <si>
    <t xml:space="preserve">PAREDE COM SISTEMA EM CHAPAS DE GESSO PARA DRYWALL, USO INTERNO, COM UMA FACE SIMPLES E OUTRA FACE DUPLA E ESTRUTURA METÁLICA COM GUIAS SIMPLES PARA PAREDES COM ÁREA LÍQUIDA MENOR QUE 6 M2, COM VÃOS. AF_07/2023_PS</t>
  </si>
  <si>
    <t xml:space="preserve">PAREDE COM SISTEMA EM CHAPAS DE GESSO PARA DRYWALL, USO INTERNO, COM UMA FACE SIMPLES E OUTRA FACE DUPLA E ESTRUTURA METÁLICA COM GUIAS DUPLAS PARA PAREDES COM ÁREA LÍQUIDA MENOR QUE 6 M2, COM VÃOS. AF_07/2023_PS</t>
  </si>
  <si>
    <t xml:space="preserve">PAREDE COM SISTEMA EM CHAPAS DE GESSO PARA DRYWALL, USO INTERNO, COM DUAS FACES DUPLAS E ESTRUTURA METÁLICA COM GUIAS SIMPLES PARA PAREDES COM ÁREA LÍQUIDA MENOR QUE 6 M2, COM VÃOS. AF_07/2023_PS</t>
  </si>
  <si>
    <t xml:space="preserve">PAREDE COM SISTEMA EM CHAPAS DE GESSO PARA DRYWALL, USO INTERNO, COM DUAS FACES DUPLAS E ESTRUTURA METÁLICA COM GUIAS DUPLAS PARA PAREDES COM ÁREA LÍQUIDA MENOR QUE 6 M2, COM VÃOS. AF_07/2023_PS</t>
  </si>
  <si>
    <t xml:space="preserve">PAREDE COM SISTEMA EM CHAPAS DE GESSO PARA DRYWALL, USO INTERNO, COM UMA FACE SIMPLES E ESTRUTURA METÁLICA COM GUIAS SIMPLES PARA PAREDES COM ÁREA LÍQUIDA MENOR QUE 6 M2, COM VÃOS. AF_07/2023_PS</t>
  </si>
  <si>
    <t xml:space="preserve">ALVENARIA DE VEDAÇÃO DE BLOCOS DE CONCRETO CELULAR DE 10X30X60CM (ESPESSURA 10CM) E ARGAMASSA DE ASSENTAMENTO COM PREPARO EM BETONEIRA. AF_05/2020</t>
  </si>
  <si>
    <t xml:space="preserve">ALVENARIA DE VEDAÇÃO DE BLOCOS DE CONCRETO CELULAR DE 15X30X60CM (ESPESSURA 15CM) E ARGAMASSA DE ASSENTAMENTO COM PREPARO EM BETONEIRA. AF_05/2020</t>
  </si>
  <si>
    <t xml:space="preserve">ALVENARIA DE VEDAÇÃO DE BLOCOS DE CONCRETO CELULAR DE 20X30X60CM (ESPESSURA 20CM) E ARGAMASSA DE ASSENTAMENTO COM PREPARO EM BETONEIRA. AF_05/2020</t>
  </si>
  <si>
    <t xml:space="preserve">RECOMPOSIÇÃO DE PAVIMENTOS EM PEDRA POLIÉDRICA, REJUNTAMENTO COM PÓ DE PEDRA, COM REAPROVEITAMENTO DAS PEDRAS POLIÉDRICAS PARA O FECHAMENTO DE VALAS - INCLUSO RETIRADA E COLOCAÇÃO DO MATERIAL. AF_12/2020</t>
  </si>
  <si>
    <t xml:space="preserve">RECOMPOSIÇÃO DE PAVIMENTO EM PEDRAS POLIÉDRICAS, REJUNTAMENTO COM ARGAMASSA, COM REAPROVEITAMENTO DAS PEDRAS POLIÉDRICAS, PARA O FECHAMENTO DE VALAS - INCLUSO RETIRADA E COLOCAÇÃO DO MATERIAL. AF_12/2020</t>
  </si>
  <si>
    <t xml:space="preserve">RECOMPOSIÇÃO DE PAVIMENTO EM PARALELEPÍPEDOS, REJUNTAMENTO COM PÓ DE PEDRA, COM REAPROVEITAMENTO DOS PARALELEPÍPEDOS, PARA O FECHAMENTO DE VALAS - INCLUSO RETIRADA E COLOCAÇÃO DO MATERIAL. AF_12/2020</t>
  </si>
  <si>
    <t xml:space="preserve">RECOMPOSIÇÃO DE PAVIMENTO EM PARALELEPÍPEDOS, REJUNTAMENTO COM ARGAMASSA, COM REAPROVEITAMENTO DOS PARALELEPÍPEDOS, PARA O FECHAMENTO DE VALAS - INCLUSO RETIRADA E COLOCAÇÃO DO MATERIAL. AF_12/2020</t>
  </si>
  <si>
    <t xml:space="preserve">RECOMPOSIÇÃO DE PAVIMENTO EM PISO INTERTRAVADO SEXTAVADO, COM REAPROVEITAMENTO DOS BLOCOS SEXTAVADO, PARA O FECHAMENTO DE VALAS - INCLUSO RETIRADA E COLOCAÇÃO DO MATERIAL. AF_12/2020</t>
  </si>
  <si>
    <t xml:space="preserve">RECOMPOSIÇÃO DE BASE E OU SUB-BASE PARA REMENDO PROFUNDO DE SOLOS DE COMPORTAMENTO LATERÍTICO (ARENOSO) - INCLUSO RETIRADA E COLOCAÇÃO DO MATERIAL. AF_12/2020</t>
  </si>
  <si>
    <t xml:space="preserve">RECOMPOSIÇÃO DE BASE E OU SUB-BASE PARA REMENDO PROFUNDO DE SOLO MELHORADO COM CIMENTO (TEOR DE 2%) - INCLUSO RETIRADA E COLOCAÇÃO DO MATERIAL. AF_12/2020</t>
  </si>
  <si>
    <t xml:space="preserve">RECOMPOSIÇÃO DE BASE E OU SUB-BASE PARA REMENDO PROFUNDO DE SOLO MELHORADO COM CIMENTO (TEOR DE 4%) - INCLUSO RETIRADA E COLOCAÇÃO DO MATERIAL. AF_12/2020</t>
  </si>
  <si>
    <t xml:space="preserve">RECOMPOSIÇÃO DE BASE E OU SUB-BASE PARA REMENDO PROFUNDO DE SOLO COM CIMENTO (TEOR DE 6%) - INCLUSO RETIRADA E COLOCAÇÃO DO MATERIAL. AF_12/2020</t>
  </si>
  <si>
    <t xml:space="preserve">RECOMPOSIÇÃO DE BASE E OU SUB-BASE PARA REMENDO PROFUNDO DE SOLO COM CIMENTO (TEOR DE 8%) - INCLUSO RETIRADA E COLOCAÇÃO DO MATERIAL. AF_12/2020</t>
  </si>
  <si>
    <t xml:space="preserve">RECOMPOSIÇÃO DE BASE E OU SUB-BASE PARA REMENDO PROFUNDO DE SOLO BRITA (40/60) - INCLUSO RETIRADA E COLOCAÇÃO DO MATERIAL. AF_12/2020</t>
  </si>
  <si>
    <t xml:space="preserve">RECOMPOSIÇÃO DE BASE E OU SUB-BASE PARA REMENDO PROFUNDO DE SOLO BRITA (50/50) - INCLUSO RETIRADA E COLOCAÇÃO DO MATERIAL. AF_12/2020</t>
  </si>
  <si>
    <t xml:space="preserve">RECOMPOSIÇÃO DE BASE E OU SUB-BASE PARA REMENDO PROFUNDO DE SOLO BRITA (40/60) COM CIMENTO (TEOR DE 4%) - INCLUSO RETIRADA E COLOCAÇÃO DO MATERIAL. AF_12/2020</t>
  </si>
  <si>
    <t xml:space="preserve">RECOMPOSIÇÃO DE BASE E OU SUB-BASE PARA REMENDO PROFUNDO DE SOLO BRITA (40/60) COM CIMENTO (TEOR DE 6%) - INCLUSO RETIRADA E COLOCAÇÃO DO MATERIAL. AF_12/2020</t>
  </si>
  <si>
    <t xml:space="preserve">RECOMPOSIÇÃO DE BASE E OU SUB-BASE PARA REMENDO PROFUNDO DE SOLO BRITA (40/60) COM CIMENTO (TEOR DE 8%) - INCLUSO RETIRADA E COLOCAÇÃO DO MATERIAL. AF_12/2020</t>
  </si>
  <si>
    <t xml:space="preserve">RECOMPOSIÇÃO DE BASE E OU SUB-BASE PARA REMENDO PROFUNDO DE SOLO BRITA (50/50) COM CIMENTO (TEOR DE 4%) - INCLUSO RETIRADA E COLOCAÇÃO DO MATERIAL. AF_12/2020</t>
  </si>
  <si>
    <t xml:space="preserve">RECOMPOSIÇÃO DE BASE E OU SUB-BASE PARA REMENDO PROFUNDO DE SOLO BRITA (50/50) COM CIMENTO (TEOR DE 6%) - INCLUSO RETIRADA E COLOCAÇÃO DO MATERIAL. AF_12/2020</t>
  </si>
  <si>
    <t xml:space="preserve">RECOMPOSIÇÃO DE BASE E OU SUB-BASE PARA REMENDO PROFUNDO DE SOLO BRITA (50/50) COM CIMENTO (TEOR DE 8%) - INCLUSO RETIRADA E COLOCAÇÃO DO MATERIAL. AF_12/2020</t>
  </si>
  <si>
    <t xml:space="preserve">RECOMPOSIÇÃO DE BASE E OU SUB-BASE PARA REMENDO PROFUNDO DE BRITA GRADUADA SIMPLES - INCLUSO RETIRADA E COLOCAÇÃO DO MATERIAL. AF_12/2020</t>
  </si>
  <si>
    <t xml:space="preserve">RECOMPOSIÇÃO DE BASE E OU SUB-BASE PARA FECHAMENTO DE VALAS DE SOLOS DE COMPORTAMENTO LATERÍTICO (ARENOSO) - INCLUSO RETIRADA E COLOCAÇÃO DO MATERIAL. AF_12/2020</t>
  </si>
  <si>
    <t xml:space="preserve">RECOMPOSIÇÃO DE BASE E OU SUB-BASE PARA FECHAMENTO DE VALAS DE SOLO MELHORADO COM CIMENTO (TEOR DE 2%) - INCLUSO RETIRADA E COLOCAÇÃO DO MATERIAL. AF_12/2020</t>
  </si>
  <si>
    <t xml:space="preserve">RECOMPOSIÇÃO DE BASE E OU SUB-BASE PARA FECHAMENTO DE VALAS DE SOLO MELHORADO COM CIMENTO (TEOR DE 4%) - INCLUSO RETIRADA E COLOCAÇÃO DO MATERIAL. AF_12/2020</t>
  </si>
  <si>
    <t xml:space="preserve">RECOMPOSIÇÃO DE BASE E OU SUB-BASE PARA FECHAMENTO DE VALAS DE SOLO COM CIMENTO (TEOR DE 6%) - INCLUSO RETIRADA E COLOCAÇÃO DO MATERIAL. AF_12/2020</t>
  </si>
  <si>
    <t xml:space="preserve">RECOMPOSIÇÃO DE BASE E OU SUB-BASE PARA FECHAMENTO DE VALAS DE SOLO COM CIMENTO (TEOR DE 8%) - INCLUSO RETIRADA E COLOCAÇÃO DO MATERIAL. AF_12/2020</t>
  </si>
  <si>
    <t xml:space="preserve">RECOMPOSIÇÃO DE BASE E OU SUB-BASE PARA FECHAMENTO DE VALAS DE SOLO BRITA (40/60) - INCLUSO RETIRADA E COLOCAÇÃO DO MATERIAL. AF_12/2020</t>
  </si>
  <si>
    <t xml:space="preserve">RECOMPOSIÇÃO DE BASE E OU SUB-BASE PARA FECHAMENTO DE VALAS DE SOLO BRITA (50/50) - INCLUSO RETIRADA E COLOCAÇÃO DO MATERIAL. AF_12/2020</t>
  </si>
  <si>
    <t xml:space="preserve">RECOMPOSIÇÃO DE BASE E OU SUB-BASE PARA FECHAMENTO DE VALAS DE SOLO BRITA (40/60) COM CIMENTO (TEOR DE 4%) - INCLUSO RETIRADA E COLOCAÇÃO DO MATERIAL. AF_12/2020</t>
  </si>
  <si>
    <t xml:space="preserve">RECOMPOSIÇÃO DE BASE E OU SUB-BASE PARA FECHAMENTO DE VALAS DE SOLO BRITA (40/60) COM CIMENTO (TEOR DE 6%) - INCLUSO RETIRADA E COLOCAÇÃO DO MATERIAL. AF_12/2020</t>
  </si>
  <si>
    <t xml:space="preserve">RECOMPOSIÇÃO DE BASE E OU SUB-BASE PARA FECHAMENTO DE VALAS DE SOLO BRITA (40/60) COM CIMENTO (TEOR DE 8%) - INCLUSO RETIRADA E COLOCAÇÃO DO MATERIAL. AF_12/2020</t>
  </si>
  <si>
    <t xml:space="preserve">RECOMPOSIÇÃO DE BASE E OU SUB-BASE PARA FECHAMENTO DE VALAS DE SOLO BRITA (50/50) COM CIMENTO (TEOR DE 4%) - INCLUSO RETIRADA E COLOCAÇÃO DO MATERIAL. AF_12/2020</t>
  </si>
  <si>
    <t xml:space="preserve">RECOMPOSIÇÃO DE BASE E OU SUB-BASE PARA FECHAMENTO DE VALAS DE SOLO BRITA (50/50) COM CIMENTO (TEOR DE 6%) - INCLUSO RETIRADA E COLOCAÇÃO DO MATERIAL. AF_12/2020</t>
  </si>
  <si>
    <t xml:space="preserve">RECOMPOSIÇÃO DE BASE E OU SUB-BASE PARA FECHAMENTO DE VALAS DE SOLO BRITA (50/50) COM CIMENTO (TEOR DE 8%) - INCLUSO RETIRADA E COLOCAÇÃO DO MATERIAL. AF_12/2020</t>
  </si>
  <si>
    <t xml:space="preserve">RECOMPOSIÇÃO DE BASE E OU SUB-BASE PARA FECHAMENTO DE VALAS DE BRITA GRADUADA SIMPLES - INCLUSO RETIRADA E COLOCAÇÃO DO MATERIAL. AF_12/2020</t>
  </si>
  <si>
    <t xml:space="preserve">REASSENTAMENTO DE PARALELEPÍPEDOS, REJUNTAMENTO COM PÓ DE PEDRA, COM REAPROVEITAMENTO DOS PARALELEPÍPEDOS - INCLUSO RETIRADA E COLOCAÇÃO DO MATERIAL. AF_12/2020</t>
  </si>
  <si>
    <t xml:space="preserve">REASSENTAMENTO DE PARALELEPÍPEDOS, REJUNTAMENTO COM ARGAMASSA, COM REAPROVEITAMENTO DOS PARALELEPÍPEDOS - INCLUSO RETIRADA E COLOCAÇÃO DO MATERIAL. AF_12/2020</t>
  </si>
  <si>
    <t xml:space="preserve">REASSENTAMENTO DE PEDRAS POLIÉDRICAS, REJUNTAMENTO COM PÓ DE PEDRA, COM REAPROVEITAMENTO DAS PEDRAS POLIÉDRICAS - INCLUSO RETIRADA E COLOCAÇÃO DO MATERIAL.  AF_12/2020</t>
  </si>
  <si>
    <t xml:space="preserve">REASSENTAMENTO DE PEDRAS POLIÉDRICAS, REJUNTAMENTO COM ARGAMASSA, COM REAPROVEITAMENTO DAS PEDRAS POLIÉDRICAS - INCLUSO RETIRADA E COLOCAÇÃO DO MATERIAL. AF_12/2020</t>
  </si>
  <si>
    <t xml:space="preserve">REASSENTAMENTO DE BLOCOS PISOGRAMA PARA PISO INTERTRAVADO, COM REAPROVEITAMENTO DOS BLOCOS PISOGRAMA - INCLUSO RETIRADA E COLOCAÇÃO DO MATERIAL. AF_12/2020</t>
  </si>
  <si>
    <t xml:space="preserve">REASSENTAMENTO DE BLOCOS SEXTAVADO PARA PISO INTERTRAVADO, ESPESSURA DE 6 CM, EM CALÇADA, COM REAPROVEITAMENTO DOS BLOCOS SEXTAVADOS - INCLUSO RETIRADA E COLOCAÇÃO DO MATERIAL. AF_12/2020</t>
  </si>
  <si>
    <t xml:space="preserve">REASSENTAMENTO DE BLOCOS SEXTAVADO PARA PISO INTERTRAVADO, ESPESSURA DE 6 CM, EM VIA/ESTACIONAMENTO, COM REAPROVEITAMENTO DOS BLOCOS SEXTAVADO - INCLUSO RETIRADA E COLOCAÇÃO DO MATERIAL. AF_12/2020</t>
  </si>
  <si>
    <t xml:space="preserve">REASSENTAMENTO DE BLOCOS SEXTAVADO PARA PISO INTERTRAVADO, ESPESSURA DE 8 CM, EM VIA/ESTACIONAMENTO, COM REAPROVEITAMENTO DOS BLOCOS SEXTAVADO - INCLUSO RETIRADA E COLOCAÇÃO DO MATERIAL. AF_12/2020</t>
  </si>
  <si>
    <t xml:space="preserve">REASSENTAMENTO DE BLOCOS SEXTAVADO PARA PISO INTERTRAVADO, ESPESSURA DE 10 CM, EM VIA/ESTACIONAMENTO, COM REAPROVEITAMENTO DOS BLOCOS SEXTAVADO - INCLUSO RETIRADA E COLOCAÇÃO DO MATERIAL. AF_12/2020</t>
  </si>
  <si>
    <t xml:space="preserve">REASSENTAMENTO DE BLOCOS RETANGULAR PARA PISO INTERTRAVADO, ESPESSURA DE 4  CM, EM CALÇADA, COM REAPROVEITAMENTO DOS BLOCOS RETANGULAR - INCLUSO RETIRADA E COLOCAÇÃO DO MATERIAL. AF_12/2020</t>
  </si>
  <si>
    <t xml:space="preserve">REASSENTAMENTO DE BLOCOS RETANGULAR PARA PISO INTERTRAVADO, ESPESSURA DE 6 CM, EM CALÇADA, COM REAPROVEITAMENTO DOS BLOCOS RETANGULAR - INCLUSO RETIRADA E COLOCAÇÃO DO MATERIAL. AF_12/2020</t>
  </si>
  <si>
    <t xml:space="preserve">REASSENTAMENTO DE BLOCOS RETANGULAR PARA PISO INTERTRAVADO, ESPESSURA DE 6 CM, EM VIA/ESTACIONAMENTO, COM REAPROVEITAMENTO DOS BLOCOS RETANGULAR - INCLUSO RETIRADA E COLOCAÇÃO DO MATERIAL. AF_12/2020</t>
  </si>
  <si>
    <t xml:space="preserve">REASSENTAMENTO DE BLOCOS RETANGULAR PARA PISO INTERTRAVADO, ESPESSURA DE 8 CM, EM VIA/ESTACIONAMENTO, COM REAPROVEITAMENTO DOS BLOCOS RETANGULAR - INCLUSO RETIRADA E COLOCAÇÃO DO MATERIAL. AF_12/2020</t>
  </si>
  <si>
    <t xml:space="preserve">REASSENTAMENTO DE BLOCOS RETANGULAR PARA PISO INTERTRAVADO, ESPESSURA DE 10 CM, EM VIA/ESTACIONAMENTO, COM REAPROVEITAMENTO DOS BLOCOS RETANGULAR - INCLUSO RETIRADA E COLOCAÇÃO DO MATERIAL. AF_12/2020</t>
  </si>
  <si>
    <t xml:space="preserve">REASSENTAMENTO DE BLOCOS 16 FACES PARA PISO INTERTRAVADO, ESPESSURA DE 4  CM, EM CALÇADA, COM REAPROVEITAMENTO DOS BLOCOS 16 FACES - INCLUSO RETIRADA E COLOCAÇÃO DO MATERIAL. AF_12/2020</t>
  </si>
  <si>
    <t xml:space="preserve">REASSENTAMENTO DE BLOCOS 16 FACES PARA PISO INTERTRAVADO, ESPESSURA DE 6 CM, EM CALÇADA, COM REAPROVEITAMENTO DOS BLOCOS 16 FACES - INCLUSO RETIRADA E COLOCAÇÃO DO MATERIAL. AF_12/2020</t>
  </si>
  <si>
    <t xml:space="preserve">REASSENTAMENTO DE BLOCOS 16 FACES PARA PISO INTERTRAVADO, ESPESSURA DE 6 CM, EM VIA/ESTACIONAMENTO, COM REAPROVEITAMENTO DOS BLOCOS 16 FACES - INCLUSO RETIRADA E COLOCAÇÃO DO MATERIAL. AF_12/2020</t>
  </si>
  <si>
    <t xml:space="preserve">REASSENTAMENTO DE BLOCOS 16 FACES PARA PISO INTERTRAVADO, ESPESSURA DE 8 CM, EM VIA/ESTACIONAMENTO, COM REAPROVEITAMENTO DOS BLOCOS 16 FACES - INCLUSO RETIRADA E COLOCAÇÃO DO MATERIAL. AF_12/2020</t>
  </si>
  <si>
    <t xml:space="preserve">REASSENTAMENTO DE BLOCOS 16 FACES PARA PISO INTERTRAVADO, ESPESSURA DE 10 CM, EM VIA/ESTACIONAMENTO, COM REAPROVEITAMENTO DOS BLOCOS 16 FACES - INCLUSO RETIRADA E COLOCAÇÃO DO MATERIAL. AF_12/2020</t>
  </si>
  <si>
    <t xml:space="preserve">RECOMPOSIÇÃO DE REVESTIMENTO EM CONCRETO ASFÁLTICO (AQUISIÇÃO EM USINA), PARA O FECHAMENTO DE VALAS - INCLUSO DEMOLIÇÃO DO PAVIMENTO. AF_12/2020</t>
  </si>
  <si>
    <t xml:space="preserve">RECOMPOSIÇÃO DE PAVIMENTO EM PISO INTERTRAVADO, COM REAPROVEITAMENTO DOS BLOCOS INTERTRAVADOS, PARA FECHAMENTO DE VALAS - INCLUSO RETIRADA E COLOCAÇÃO DO MATERIAL. AF_12/2020</t>
  </si>
  <si>
    <t xml:space="preserve">REGULARIZAÇÃO E COMPACTAÇÃO DE SUBLEITO DE SOLO  PREDOMINANTEMENTE ARGILOSO. AF_11/2019</t>
  </si>
  <si>
    <t xml:space="preserve">REGULARIZAÇÃO E COMPACTAÇÃO DE SUBLEITO DE SOLO PREDOMINANTEMENTE ARENOSO. AF_11/2019</t>
  </si>
  <si>
    <t xml:space="preserve">EXECUÇÃO E COMPACTAÇÃO DE BASE E OU SUB BASE PARA PAVIMENTAÇÃO DE SOLOS DE COMPORTAMENTO LATERÍTICO (ARENOSO) - EXCLUSIVE SOLO, ESCAVAÇÃO, CARGA E TRANSPORTE. AF_11/2019</t>
  </si>
  <si>
    <t xml:space="preserve">EXECUÇÃO E COMPACTAÇÃO DE BASE E OU SUB BASE PARA PAVIMENTAÇÃO DE SOLO (PREDOMINANTEMENTE ARENOSO) COM CIMENTO (TEOR DE 2%) - EXCLUSIVE SOLO, ESCAVAÇÃO, CARGA E TRANSPORTE. AF_11/2019</t>
  </si>
  <si>
    <t xml:space="preserve">EXECUÇÃO E COMPACTAÇÃO DE BASE E OU SUB BASE PARA PAVIMENTAÇÃO DE SOLO (PREDOMINANTEMENTE ARENOSO) COM CIMENTO (TEOR DE 4%) - EXCLUSIVE SOLO, ESCAVAÇÃO, CARGA E TRANSPORTE. AF_11/2019</t>
  </si>
  <si>
    <t xml:space="preserve">EXECUÇÃO E COMPACTAÇÃO DE BASE E OU SUB BASE PARA PAVIMENTAÇÃO DE SOLO (PREDOMINANTEMENTE ARENOSO) COM CIMENTO (TEOR DE 6%) - EXCLUSIVE SOLO, ESCAVAÇÃO, CARGA E TRANSPORTE. AF_11/2019</t>
  </si>
  <si>
    <t xml:space="preserve">EXECUÇÃO E COMPACTAÇÃO DE BASE E OU SUB BASE PARA PAVIMENTAÇÃO DE SOLO (PREDOMINANTEMENTE ARENOSO) COM CIMENTO (TEOR DE 8%) - EXCLUSIVE SOLO, ESCAVAÇÃO, CARGA E TRANSPORTE. AF_11/2019</t>
  </si>
  <si>
    <t xml:space="preserve">EXECUÇÃO E COMPACTAÇÃO DE BASE E OU SUB BASE PARA PAVIMENTAÇÃO DE BRITA GRADUADA SIMPLES - EXCLUSIVE CARGA E TRANSPORTE. AF_11/2019</t>
  </si>
  <si>
    <t xml:space="preserve">EXECUÇÃO E COMPACTAÇÃO DE BASE E OU SUB BASE PARA PAVIMENTAÇÃO DE BRITA GRADUADA SIMPLES TRATADA COM CIMENTO - EXCLUSIVE CARGA E TRANSPORTE. AF_11/2019</t>
  </si>
  <si>
    <t xml:space="preserve">EXECUÇÃO E COMPACTAÇÃO DE BASE E OU SUB BASE PARA PAVIMENTAÇÃO DE CONCRETO COMPACTADO COM ROLO - EXCLUSIVE CARGA E TRANSPORTE. AF_11/2019</t>
  </si>
  <si>
    <t xml:space="preserve">EXECUÇÃO E COMPACTAÇÃO DE BASE E OU SUB BASE PARA PAVIMENTAÇÃO DE PEDRA RACHÃO  - EXCLUSIVE CARGA E TRANSPORTE. AF_11/2019</t>
  </si>
  <si>
    <t xml:space="preserve">EXECUÇÃO E COMPACTAÇÃO DE BASE E OU SUB BASE PARA PAVIMENTAÇÃO DE MACADAME SECO - EXCLUSIVE CARGA E TRANSPORTE. AF_11/2019</t>
  </si>
  <si>
    <t xml:space="preserve">EXECUÇÃO E COMPACTAÇÃO DE BASE E OU SUB-BASE PARA PAVIMENTAÇÃO DE SOLO (PREDOMINANTEMENTE ARENOSO) BRITA - 40/60 - EXCLUSIVE SOLO, ESCAVAÇÃO, CARGA E TRANSPORTE. AF_11/2019</t>
  </si>
  <si>
    <t xml:space="preserve">EXECUÇÃO E COMPACTAÇÃO DE BASE E OU SUB-BASE PARA PAVIMENTAÇÃO DE SOLO (PREDOMINANTEMENTE ARENOSO) BRITA - 50/50 - EXCLUSIVE SOLO, ESCAVAÇÃO, CARGA E TRANSPORTE. AF_11/2019</t>
  </si>
  <si>
    <t xml:space="preserve">EXECUÇÃO E COMPACTAÇÃO DE BASE E OU SUB-BASE PARA PAVIMENTAÇÃO DE SOLO (PREDOMINANTEMENTE ARENOSO) BRITA - 40/60 COM CIMENTO (TEOR DE 4%) - EXCLUSIVE SOLO, ESCAVAÇÃO, CARGA E TRANSPORTE. AF_11/2019</t>
  </si>
  <si>
    <t xml:space="preserve">EXECUÇÃO E COMPACTAÇÃO DE BASE E OU SUB-BASE PARA PAVIMENTAÇÃO DE SOLO (PREDOMINANTEMENTE ARENOSO) BRITA - 40/60 COM CIMENTO (TEOR DE 6%) - EXCLUSIVE SOLO, ESCAVAÇÃO, CARGA E TRANSPORTE. AF_11/2019</t>
  </si>
  <si>
    <t xml:space="preserve">EXECUÇÃO E COMPACTAÇÃO DE BASE E OU SUB-BASE PARA PAVIMENTAÇÃO DE SOLO (PREDOMINANTEMENTE ARENOSO) BRITA - 40/60 COM CIMENTO (TEOR DE 8%) - EXCLUSIVE SOLO, ESCAVAÇÃO, CARGA E TRANSPORTE. AF_11/2019</t>
  </si>
  <si>
    <t xml:space="preserve">EXECUÇÃO E COMPACTAÇÃO DE BASE E OU SUB-BASE PARA PAVIMENTAÇÃO DE SOLO (PREDOMINANTEMENTE ARENOSO) BRITA - 50/50 COM CIMENTO (TEOR DE 4%)  - EXCLUSIVE SOLO, ESCAVAÇÃO, CARGA E TRANSPORTE. AF_11/2019</t>
  </si>
  <si>
    <t xml:space="preserve">EXECUÇÃO E COMPACTAÇÃO DE BASE E OU SUB-BASE PARA PAVIMENTAÇÃO DE SOLO (PREDOMINANTEMENTE ARENOSO) BRITA - 50/50 COM CIMENTO (TEOR DE 6%) - EXCLUSIVE SOLO, ESCAVAÇÃO, CARGA E TRANSPORTE. AF_11/2019</t>
  </si>
  <si>
    <t xml:space="preserve">EXECUÇÃO E COMPACTAÇÃO DE BASE E OU SUB-BASE PARA PAVIMENTAÇÃO DE SOLO (PREDOMINANTEMENTE ARENOSO) BRITA - 50/50 COM CIMENTO (TEOR DE 8%) - EXCLUSIVE SOLO, ESCAVAÇÃO, CARGA E TRANSPORTE. AF_11/2019</t>
  </si>
  <si>
    <t xml:space="preserve">EXECUÇÃO E COMPACTAÇÃO DE BASE E OU SUB-BASE PARA PAVIMENTAÇÃO DE SOLO (PREDOMINANTEMENTE ARGILOSO) BRITA - 40/60 - EXCLUSIVE SOLO, ESCAVAÇÃO, CARGA E TRANSPORTE. AF_11/2019</t>
  </si>
  <si>
    <t xml:space="preserve">EXECUÇÃO E COMPACTAÇÃO DE BASE E OU SUB-BASE PARA PAVIMENTAÇÃO DE SOLO (PREDOMINANTEMENTE ARGILOSO) BRITA - 50/50 - EXCLUSIVE SOLO, ESCAVAÇÃO, CARGA E TRANSPORTE. AF_11/2019</t>
  </si>
  <si>
    <t xml:space="preserve">ESPALHAMENTO DE MATERIAL COM TRATOR DE ESTEIRAS. AF_11/2019</t>
  </si>
  <si>
    <t xml:space="preserve">REGULARIZAÇÃO DE SUPERFÍCIES COM MOTONIVELADORA. AF_11/2019</t>
  </si>
  <si>
    <t xml:space="preserve">EXECUÇÃO E COMPACTAÇÃO DE BASE E OU SUB BASE PARA PAVIMENTAÇÃO DE SOLOS ESTABILIZADOS GRANULOMETRICAMENTE COM MISTURA DE SOLOS EM PISTA - EXCLUSIVE SOLO, ESCAVAÇÃO, CARGA E TRANSPORTE. AF_11/2019</t>
  </si>
  <si>
    <t xml:space="preserve">EXECUÇÃO E COMPACTAÇÃO DE BASE E OU SUB BASE PARA PAVIMENTAÇÃO DE SOLO ESTABILIZADO GRANULOMETRICAMENTE SEM MISTURA DE SOLOS - EXCLUSIVE SOLO, ESCAVAÇÃO, CARGA E TRANSPORTE. AF_11/2023</t>
  </si>
  <si>
    <t xml:space="preserve">EXECUÇÃO DE PAVIMENTO EM PISO INTERTRAVADO, COM BLOCO PISOGRAMA DE 35 X 15 CM, ESPESSURA 6 CM. AF_10/2022</t>
  </si>
  <si>
    <t xml:space="preserve">EXECUÇÃO DE PAVIMENTO EM PISO INTERTRAVADO, COM BLOCO PISOGRAMA DE 35 X 15 CM, ESPESSURA 8 CM. AF_10/2022</t>
  </si>
  <si>
    <t xml:space="preserve">EXECUÇÃO DE PAVIMENTO EM PISO INTERTRAVADO, COM BLOCO SEXTAVADO DE 25 X 25 CM, ESPESSURA 6 CM. AF_10/2022</t>
  </si>
  <si>
    <t xml:space="preserve">EXECUÇÃO DE PAVIMENTO EM PISO INTERTRAVADO, COM BLOCO SEXTAVADO DE 25 X 25 CM, ESPESSURA 8 CM. AF_10/2022</t>
  </si>
  <si>
    <t xml:space="preserve">EXECUÇÃO DE PAVIMENTO EM PISO INTERTRAVADO, COM BLOCO SEXTAVADO DE 25 X 25 CM, ESPESSURA 10 CM. AF_10/2022</t>
  </si>
  <si>
    <t xml:space="preserve">EXECUÇÃO DE PASSEIO EM PISO INTERTRAVADO, COM BLOCO RETANGULAR COR NATURAL DE 20 X 10 CM, ESPESSURA 6 CM. AF_10/2022</t>
  </si>
  <si>
    <t xml:space="preserve">EXECUÇÃO DE PAVIMENTO EM PISO INTERTRAVADO, COM BLOCO RETANGULAR COR NATURAL DE 20 X 10 CM, ESPESSURA 6 CM. AF_10/2022</t>
  </si>
  <si>
    <t xml:space="preserve">EXECUÇÃO DE PAVIMENTO EM PISO INTERTRAVADO, COM BLOCO RETANGULAR COR NATURAL DE 20 X 10 CM, ESPESSURA 8 CM. AF_10/2022</t>
  </si>
  <si>
    <t xml:space="preserve">EXECUÇÃO DE PAVIMENTO EM PISO INTERTRAVADO, COM BLOCO RETANGULAR DE 20 X 10 CM, ESPESSURA 10 CM. AF_10/2022</t>
  </si>
  <si>
    <t xml:space="preserve">EXECUÇÃO DE PASSEIO EM PISO INTERTRAVADO, COM BLOCO 16 FACES DE 22 X 11 CM, ESPESSURA 6 CM. AF_10/2022</t>
  </si>
  <si>
    <t xml:space="preserve">EXECUÇÃO DE PAVIMENTO EM PISO INTERTRAVADO, COM BLOCO 16 FACES DE 22 X 11 CM, ESPESSURA 6 CM. AF_10/2022</t>
  </si>
  <si>
    <t xml:space="preserve">EXECUÇÃO DE PAVIMENTO EM PISO INTERTRAVADO, COM BLOCO 16 FACES DE 22 X 11 CM, ESPESSURA 8 CM. AF_10/2022</t>
  </si>
  <si>
    <t xml:space="preserve">EXECUÇÃO DE PAVIMENTO EM PISO INTERTRAVADO, COM BLOCO 16 FACES DE 22 X 11 CM, ESPESSURA 10 CM. AF_10/2022</t>
  </si>
  <si>
    <t xml:space="preserve">EXECUÇÃO DE PASSEIO EM PISO INTERTRAVADO, COM BLOCO RETANGULAR COLORIDO DE 20 X 10 CM, ESPESSURA 6 CM. AF_10/2022</t>
  </si>
  <si>
    <t xml:space="preserve">EXECUÇÃO DE PAVIMENTO EM PISO INTERTRAVADO, COM BLOCO RETANGULAR COLORIDO DE 20 X 10 CM, ESPESSURA 6 CM. AF_10/2022</t>
  </si>
  <si>
    <t xml:space="preserve">EXECUÇÃO DE PAVIMENTO EM PISO INTERTRAVADO, COM BLOCO RETANGULAR COLORIDO DE 20 X 10 CM, ESPESSURA 8 CM. AF_10/2022</t>
  </si>
  <si>
    <t xml:space="preserve">EXECUÇÃO DE PAVIMENTO DE CONCRETO SIMPLES (PCS), FCK = 40 MPA, ESPESSURA DE 15,0 CM. AF_04/2022</t>
  </si>
  <si>
    <t xml:space="preserve">EXECUÇÃO DE PAVIMENTO DE CONCRETO SIMPLES (PCS), FCK = 40 MPA, ESPESSURA DE 17,5 CM. AF_04/2022</t>
  </si>
  <si>
    <t xml:space="preserve">EXECUÇÃO DE PAVIMENTO DE CONCRETO SIMPLES (PCS), FCK = 40 MPA, ESPESSURA DE 20,0 CM. AF_04/2022</t>
  </si>
  <si>
    <t xml:space="preserve">EXECUÇÃO DE PAVIMENTO DE CONCRETO SIMPLES (PCS), FCK = 40 MPA, ESPESSURA DE 22,5 CM. AF_04/2022</t>
  </si>
  <si>
    <t xml:space="preserve">EXECUÇÃO DE PAVIMENTO DE CONCRETO SIMPLES (PCS), FCK = 40 MPA, ESPESSURA DE 25,0 CM. AF_04/2022</t>
  </si>
  <si>
    <t xml:space="preserve">EXECUÇÃO DE PAVIMENTO DE CONCRETO SIMPLES (PCS), FCK = 40 MPA, ESPESSURA DE 27,5 CM. AF_04/2022</t>
  </si>
  <si>
    <t xml:space="preserve">EXECUÇÃO DE PAVIMENTO DE CONCRETO ARMADO (PCA), FCK = 30 MPA, ESPESSURA DE 15,0 CM. AF_04/2022</t>
  </si>
  <si>
    <t xml:space="preserve">EXECUÇÃO DE PAVIMENTO DE CONCRETO ARMADO (PCA), FCK = 30 MPA, ESPESSURA DE 17,5 CM. AF_04/2022</t>
  </si>
  <si>
    <t xml:space="preserve">APLICAÇÃO DE LONA PLÁSTICA PARA EXECUÇÃO DE PAVIMENTOS DE CONCRETO. AF_04/2022</t>
  </si>
  <si>
    <t xml:space="preserve">EXECUÇÃO DE JUNTAS DE CONTRAÇÃO PARA PAVIMENTOS DE CONCRETO. AF_04/2022</t>
  </si>
  <si>
    <t xml:space="preserve">APLICAÇÃO DE GRAXA EM BARRAS DE TRANSFERÊNCIA PARA EXECUÇÃO DE PAVIMENTO DE CONCRETO. AF_04/2022</t>
  </si>
  <si>
    <t xml:space="preserve">BARRAS DE TRANSFERÊNCIA, AÇO CA-25 DE 16,0 MM, PARA EXECUÇÃO DE PAVIMENTO DE CONCRETO  FORNECIMENTO E INSTALAÇÃO. AF_04/2022</t>
  </si>
  <si>
    <t xml:space="preserve">BARRAS DE TRANSFERÊNCIA, AÇO CA-25 DE 20,0 MM, PARA EXECUÇÃO DE PAVIMENTO DE CONCRETO  FORNECIMENTO E INSTALAÇÃO. AF_04/2022</t>
  </si>
  <si>
    <t xml:space="preserve">BARRAS DE TRANSFERÊNCIA, AÇO CA-25 DE 25,0 MM, PARA EXECUÇÃO DE PAVIMENTO DE CONCRETO  FORNECIMENTO E INSTALAÇÃO. AF_04/2022</t>
  </si>
  <si>
    <t xml:space="preserve">BARRAS DE TRANSFERÊNCIA, AÇO CA-25 DE 32,0 MM, PARA EXECUÇÃO DE PAVIMENTO DE CONCRETO  FORNECIMENTO E INSTALAÇÃO. AF_04/2022</t>
  </si>
  <si>
    <t xml:space="preserve">BARRAS DE LIGAÇÃO, AÇO CA-50 DE 10 MM, PARA EXECUÇÃO DE PAVIMENTO DE CONCRETO  FORNECIMENTO E INSTALAÇÃO. AF_04/2022</t>
  </si>
  <si>
    <t xml:space="preserve">EXECUÇÃO DE PAVIMENTO EM PARALELEPÍPEDOS, REJUNTAMENTO COM PÓ DE PEDRA. AF_05/2020</t>
  </si>
  <si>
    <t xml:space="preserve">EXECUÇÃO DE PAVIMENTO EM PARALELEPÍPEDOS, REJUNTAMENTO COM ARGAMASSA TRAÇO 1:3 (CIMENTO E AREIA). AF_05/2020</t>
  </si>
  <si>
    <t xml:space="preserve">EXECUÇÃO DE PAVIMENTO EM PEDRAS POLIÉDRICAS, REJUNTAMENTO COM PÓ DE PEDRA. AF_05/2020</t>
  </si>
  <si>
    <t xml:space="preserve">EXECUÇÃO DE PAVIMENTO EM PEDRAS POLIÉDRICAS, REJUNTAMENTO COM ARGAMASSA TRAÇO 1:3 (CIMENTO E AREIA). AF_05/2020</t>
  </si>
  <si>
    <t xml:space="preserve">EXECUÇÃO DE PAVIMENTO DE CONCRETO SIMPLES (PCS), FCK = 35 MPA, ESPESSURA DE 15,0 CM. AF_04/2022</t>
  </si>
  <si>
    <t xml:space="preserve">EXECUÇÃO DE PAVIMENTO DE CONCRETO SIMPLES (PCS), FCK = 35 MPA, ESPESSURA DE 16,0 CM. AF_04/2022</t>
  </si>
  <si>
    <t xml:space="preserve">EXECUÇÃO DE PAVIMENTO DE CONCRETO SIMPLES (PCS), FCK = 40 MPA, ESPESSURA DE 16,0 CM. AF_04/2022</t>
  </si>
  <si>
    <t xml:space="preserve">EXECUÇÃO DE PAVIMENTO DE CONCRETO SIMPLES (PCS), FCK = 35 MPA, ESPESSURA DE 17,5 CM. AF_04/2022</t>
  </si>
  <si>
    <t xml:space="preserve">EXECUÇÃO PAVIMENTO DE CONCRETO SIMPLES (PCS), FCK = 35 MPA, ESPESSURA DE 20,0 CM. AF_04/2022</t>
  </si>
  <si>
    <t xml:space="preserve">EXECUÇÃO PAVIMENTO DE CONCRETO SIMPLES (PCS), FCK = 35 MPA, ESPESSURA DE 22,5 CM. AF_04/2022</t>
  </si>
  <si>
    <t xml:space="preserve">EXECUÇÃO DE PAVIMENTO DE CONCRETO SIMPLES (PCS), FCK = 35 MPA, ESPESSURA DE 25,0 CM. AF_04/2022</t>
  </si>
  <si>
    <t xml:space="preserve">EXECUÇÃO PAVIMENTO DE CONCRETO SIMPLES (PCS), FCK = 35 MPA, ESPESSURA DE 27,5 CM. AF_04/2022</t>
  </si>
  <si>
    <t xml:space="preserve">EXECUÇÃO DE PISO INDUSTRIAL DE CONCRETO ARMADO, FCK = 20 MPA, ESPESSURA DE 12,0 CM. AF_04/2022</t>
  </si>
  <si>
    <t xml:space="preserve">EXECUÇÃO DE PISO INDUSTRIAL DE CONCRETO ARMADO, FCK = 20 MPA, ESPESSURA DE 14,0 CM. AF_04/2022</t>
  </si>
  <si>
    <t xml:space="preserve">EXECUÇÃO DE PISO INDUSTRIAL DE CONCRETO ARMADO, FCK = 20 MPA, ESPESSURA DE 15,0 CM. AF_04/2022</t>
  </si>
  <si>
    <t xml:space="preserve">EXECUÇÃO DE PISO INDUSTRIAL DE CONCRETO ARMADO, FCK = 20 MPA, ESPESSURA DE 18,0 CM. AF_04/2022</t>
  </si>
  <si>
    <t xml:space="preserve">EXECUÇÃO DE PISO INDUSTRIAL DE CONCRETO ARMADO, FCK = 20 MPA, ESPESSURA DE 20,0 CM. AF_04/2022</t>
  </si>
  <si>
    <t xml:space="preserve">EXECUÇÃO DE PISO INDUSTRIAL DE CONCRETO ARMADO, FCK = 20 MPA, ESPESSURA DE 22,0 CM. AF_04/2022</t>
  </si>
  <si>
    <t xml:space="preserve">EXECUÇÃO DE PASSEIO EM PISO INTERTRAVADO, COM BLOCO RAQUETE  22 X 13,5 CM, ESPESSURA 6 CM. AF_10/2022</t>
  </si>
  <si>
    <t xml:space="preserve">EXECUÇÃO DE PAVIMENTO EM PISO INTERTRAVADO, COM BLOCO RAQUETE  22 X 13,5 CM, ESPESSURA 6 CM. AF_10/2022</t>
  </si>
  <si>
    <t xml:space="preserve">FORNECIMENTO E INSTALAÇÃO DE PLACA DE OBRA COM CHAPA GALVANIZADA E ESTRUTURA DE MADEIRA. AF_03/2022_PS</t>
  </si>
  <si>
    <t xml:space="preserve">FORNECIMENTO E INSTALAÇÃO DE SUPORTE DE MADEIRA  PARA PLACAS DE SINALIZAÇÃO, EM SOLO, COM H= DE 2,5 M E SEÇÃO DE 7,5 X 7,5 CM. AF_03/2022</t>
  </si>
  <si>
    <t xml:space="preserve">FORNECIMENTO E INSTALAÇÃO DE SUPORTE DE MADEIRA PARA PLACAS DE SINALIZAÇÃO, EM SOLO, COM H= DE 2,0 M E SEÇÃO DE 7,5 X 7,5 CM. AF_03/2022</t>
  </si>
  <si>
    <t xml:space="preserve">FORNECIMENTO E INSTALAÇÃO DE SUPORTE DE MADEIRA PARA PLACAS DE SINALIZAÇÃO EM CONCRETO, COM H= DE 2,5 M E SEÇÃO DE 7,5 X 7,5 CM. AF_03/2022</t>
  </si>
  <si>
    <t xml:space="preserve">FORNECIMENTO E INSTALAÇÃO DE SUPORTE DE MADEIRA PARA PLACAS DE SINALIZAÇÃO, EM BASE DE CONCRETO, COM H= DE 2,0 M E SEÇÃO DE 7,5 X 7,5 CM. AF_03/2022</t>
  </si>
  <si>
    <t xml:space="preserve">EXECUÇÃO DE PAVIMENTO COM APLICAÇÃO DE CONCRETO ASFÁLTICO, CAMADA DE ROLAMENTO - EXCLUSIVE CARGA E TRANSPORTE. AF_11/2019</t>
  </si>
  <si>
    <t xml:space="preserve">EXECUÇÃO DE PAVIMENTO COM APLICAÇÃO DE CONCRETO ASFÁLTICO, CAMADA DE BINDER - EXCLUSIVE CARGA E TRANSPORTE. AF_11/2019</t>
  </si>
  <si>
    <t xml:space="preserve">FRESAGEM DE PAVIMENTO ASFÁLTICO (PROFUNDIDADE ATÉ 5,0 CM) - EXCLUSIVE TRANSPORTE. AF_11/2019</t>
  </si>
  <si>
    <t xml:space="preserve">USINAGEM DE BRITA GRADUADA SIMPLES. AF_03/2020</t>
  </si>
  <si>
    <t xml:space="preserve">USINAGEM DE BRITA GRADUADA TRATADA COM CIMENTO. AF_03/2020</t>
  </si>
  <si>
    <t xml:space="preserve">USINAGEM DE CONCRETO PARA COMPACTAÇÃO COM ROLO. AF_03/2020</t>
  </si>
  <si>
    <t xml:space="preserve">APLICAÇÃO MANUAL DE FUNDO SELADOR ACRÍLICO EM PANOS COM PRESENÇA DE VÃOS DE EDIFÍCIOS DE MÚLTIPLOS PAVIMENTOS. AF_06/2014</t>
  </si>
  <si>
    <t xml:space="preserve">APLICAÇÃO MANUAL DE FUNDO SELADOR ACRÍLICO EM PANOS CEGOS DE FACHADA (SEM PRESENÇA DE VÃOS) DE EDIFÍCIOS DE MÚLTIPLOS PAVIMENTOS. AF_06/2014</t>
  </si>
  <si>
    <t xml:space="preserve">APLICAÇÃO MANUAL DE FUNDO SELADOR ACRÍLICO EM SUPERFÍCIES EXTERNAS DE SACADA DE EDIFÍCIOS DE MÚLTIPLOS PAVIMENTOS. AF_06/2014</t>
  </si>
  <si>
    <t xml:space="preserve">APLICAÇÃO MANUAL DE FUNDO SELADOR ACRÍLICO EM SUPERFÍCIES INTERNAS DA SACADA DE EDIFÍCIOS DE MÚLTIPLOS PAVIMENTOS. AF_06/2014</t>
  </si>
  <si>
    <t xml:space="preserve">APLICAÇÃO MANUAL DE FUNDO SELADOR ACRÍLICO EM PAREDES EXTERNAS DE CASAS. AF_06/2014</t>
  </si>
  <si>
    <t xml:space="preserve">APLICAÇÃO MANUAL DE PINTURA COM TINTA TEXTURIZADA ACRÍLICA EM PANOS COM PRESENÇA DE VÃOS DE EDIFÍCIOS DE MÚLTIPLOS PAVIMENTOS, UMA COR. AF_06/2014</t>
  </si>
  <si>
    <t xml:space="preserve">APLICAÇÃO MANUAL DE PINTURA COM TINTA TEXTURIZADA ACRÍLICA EM PANOS CEGOS DE FACHADA (SEM PRESENÇA DE VÃOS) DE EDIFÍCIOS DE MÚLTIPLOS PAVIMENTOS, UMA COR. AF_06/2014</t>
  </si>
  <si>
    <t xml:space="preserve">APLICAÇÃO MANUAL DE PINTURA COM TINTA TEXTURIZADA ACRÍLICA EM SUPERFÍCIES EXTERNAS DE SACADA DE EDIFÍCIOS DE MÚLTIPLOS PAVIMENTOS, UMA COR. AF_06/2014</t>
  </si>
  <si>
    <t xml:space="preserve">APLICAÇÃO MANUAL DE PINTURA COM TINTA TEXTURIZADA ACRÍLICA EM SUPERFÍCIES INTERNAS DA SACADA DE EDIFÍCIOS DE MÚLTIPLOS PAVIMENTOS, UMA COR. AF_06/2014</t>
  </si>
  <si>
    <t xml:space="preserve">APLICAÇÃO MANUAL DE PINTURA COM TINTA TEXTURIZADA ACRÍLICA EM PAREDES EXTERNAS DE CASAS, UMA COR. AF_06/2014</t>
  </si>
  <si>
    <t xml:space="preserve">APLICAÇÃO MANUAL DE PINTURA COM TINTA TEXTURIZADA ACRÍLICA EM PANOS COM PRESENÇA DE VÃOS DE EDIFÍCIOS DE MÚLTIPLOS PAVIMENTOS, DUAS CORES. AF_06/2014</t>
  </si>
  <si>
    <t xml:space="preserve">APLICAÇÃO MANUAL DE PINTURA COM TINTA TEXTURIZADA ACRÍLICA EM PANOS CEGOS DE FACHADA (SEM PRESENÇA DE VÃOS) DE EDIFÍCIOS DE MÚLTIPLOS PAVIMENTOS, DUAS CORES. AF_06/2014</t>
  </si>
  <si>
    <t xml:space="preserve">APLICAÇÃO MANUAL DE PINTURA COM TINTA TEXTURIZADA ACRÍLICA EM SUPERFÍCIES EXTERNAS DE SACADA DE EDIFÍCIOS DE MÚLTIPLOS PAVIMENTOS, DUAS CORES. AF_06/2014</t>
  </si>
  <si>
    <t xml:space="preserve">APLICAÇÃO MANUAL DE PINTURA COM TINTA TEXTURIZADA ACRÍLICA EM SUPERFÍCIES INTERNAS DA SACADA DE EDIFÍCIOS DE MÚLTIPLOS PAVIMENTOS, DUAS CORES. AF_06/2014</t>
  </si>
  <si>
    <t xml:space="preserve">APLICAÇÃO MANUAL DE PINTURA COM TINTA TEXTURIZADA ACRÍLICA EM PAREDES EXTERNAS DE CASAS, DUAS CORES. AF_06/2014</t>
  </si>
  <si>
    <t xml:space="preserve">APLICAÇÃO MANUAL DE PINTURA COM TINTA TEXTURIZADA ACRÍLICA EM MOLDURAS DE EPS, PRÉ-FABRICADOS, OU OUTROS. AF_06/2014</t>
  </si>
  <si>
    <t xml:space="preserve">FUNDO SELADOR ACRÍLICO, APLICAÇÃO MANUAL EM TETO, UMA DEMÃO. AF_04/2023</t>
  </si>
  <si>
    <t xml:space="preserve">FUNDO SELADOR ACRÍLICO, APLICAÇÃO MANUAL EM PAREDE, UMA DEMÃO. AF_04/2023</t>
  </si>
  <si>
    <t xml:space="preserve">PINTURA LÁTEX ACRÍLICA PREMIUM, APLICAÇÃO MANUAL EM TETO, DUAS DEMÃOS. AF_04/2023</t>
  </si>
  <si>
    <t xml:space="preserve">PINTURA LÁTEX ACRÍLICA PREMIUM, APLICAÇÃO MANUAL EM PAREDES, DUAS DEMÃOS. AF_04/2023</t>
  </si>
  <si>
    <t xml:space="preserve">EMASSAMENTO COM MASSA LÁTEX, APLICAÇÃO EM TETO, UMA DEMÃO, LIXAMENTO MANUAL. AF_04/2023</t>
  </si>
  <si>
    <t xml:space="preserve">EMASSAMENTO COM MASSA LÁTEX, APLICAÇÃO EM PAREDE, UMA DEMÃO, LIXAMENTO MANUAL. AF_04/2023</t>
  </si>
  <si>
    <t xml:space="preserve">EMASSAMENTO COM MASSA LÁTEX, APLICAÇÃO EM TETO, DUAS DEMÃOS, LIXAMENTO MANUAL. AF_04/2023</t>
  </si>
  <si>
    <t xml:space="preserve">EMASSAMENTO COM MASSA LÁTEX, APLICAÇÃO EM PAREDE, DUAS DEMÃOS, LIXAMENTO MANUAL. AF_04/2023</t>
  </si>
  <si>
    <t xml:space="preserve">TEXTURA ACRÍLICA, APLICAÇÃO MANUAL EM PAREDE, UMA DEMÃO. AF_04/2023</t>
  </si>
  <si>
    <t xml:space="preserve">TEXTURA ACRÍLICA, APLICAÇÃO MANUAL EM TETO, UMA DEMÃO. AF_04/2023</t>
  </si>
  <si>
    <t xml:space="preserve">APLICAÇÃO MANUAL DE TINTA LÁTEX ACRÍLICA EM PANOS COM PRESENÇA DE VÃOS DE EDIFÍCIOS DE MÚLTIPLOS PAVIMENTOS, DUAS DEMÃOS. AF_11/2016</t>
  </si>
  <si>
    <t xml:space="preserve">APLICAÇÃO MANUAL DE TINTA LÁTEX ACRÍLICA EM PANOS SEM PRESENÇA DE VÃOS DE EDIFÍCIOS DE MÚLTIPLOS PAVIMENTOS, DUAS DEMÃOS. AF_11/2016</t>
  </si>
  <si>
    <t xml:space="preserve">APLICAÇÃO MANUAL DE TINTA LÁTEX ACRÍLICA EM SUPERFÍCIES EXTERNAS DE SACADA DE EDIFÍCIOS DE MÚLTIPLOS PAVIMENTOS, DUAS DEMÃOS. AF_11/2016</t>
  </si>
  <si>
    <t xml:space="preserve">APLICAÇÃO MANUAL DE TINTA LÁTEX ACRÍLICA EM SUPERFÍCIES INTERNAS DE SACADA DE EDIFÍCIOS DE MÚLTIPLOS PAVIMENTOS, DUAS DEMÃOS. AF_11/2016</t>
  </si>
  <si>
    <t xml:space="preserve">APLICAÇÃO MANUAL DE TINTA LÁTEX ACRÍLICA EM PAREDE EXTERNAS DE CASAS, DUAS DEMÃOS. AF_11/2016</t>
  </si>
  <si>
    <t xml:space="preserve">APLICAÇÃO MANUAL DE MASSA ACRÍLICA EM PANOS DE FACHADA COM PRESENÇA DE VÃOS, DE EDIFÍCIOS DE MÚLTIPLOS PAVIMENTOS, UMA DEMÃO. AF_05/2017</t>
  </si>
  <si>
    <t xml:space="preserve">APLICAÇÃO MANUAL DE MASSA ACRÍLICA EM PANOS DE FACHADA SEM PRESENÇA DE VÃOS, DE EDIFÍCIOS DE MÚLTIPLOS PAVIMENTOS, UMA DEMÃO. AF_05/2017</t>
  </si>
  <si>
    <t xml:space="preserve">APLICAÇÃO MANUAL DE MASSA ACRÍLICA EM SUPERFÍCIES EXTERNAS DE SACADA DE EDIFÍCIOS DE MÚLTIPLOS PAVIMENTOS, UMA DEMÃO. AF_05/2017</t>
  </si>
  <si>
    <t xml:space="preserve">APLICAÇÃO MANUAL DE MASSA ACRÍLICA EM SUPERFÍCIES INTERNAS DE SACADA DE EDIFÍCIOS DE MÚLTIPLOS PAVIMENTOS, UMA DEMÃO. AF_05/2017</t>
  </si>
  <si>
    <t xml:space="preserve">APLICAÇÃO MANUAL DE MASSA ACRÍLICA EM PAREDES EXTERNAS DE CASAS, UMA DEMÃO. AF_05/2017</t>
  </si>
  <si>
    <t xml:space="preserve">APLICAÇÃO MANUAL DE MASSA ACRÍLICA EM PANOS DE FACHADA COM PRESENÇA DE VÃOS, DE EDIFÍCIOS DE MÚLTIPLOS PAVIMENTOS, DUAS DEMÃOS. AF_05/2017</t>
  </si>
  <si>
    <t xml:space="preserve">APLICAÇÃO MANUAL DE MASSA ACRÍLICA EM PANOS DE FACHADA SEM PRESENÇA DE VÃOS, DE EDIFÍCIOS DE MÚLTIPLOS PAVIMENTOS, DUAS DEMÃOS. AF_05/2017</t>
  </si>
  <si>
    <t xml:space="preserve">APLICAÇÃO MANUAL DE MASSA ACRÍLICA EM SUPERFÍCIES EXTERNAS DE SACADA DE EDIFÍCIOS DE MÚLTIPLOS PAVIMENTOS, DUAS DEMÃOS. AF_05/2017</t>
  </si>
  <si>
    <t xml:space="preserve">APLICAÇÃO MANUAL DE MASSA ACRÍLICA EM SUPERFÍCIES INTERNAS DE SACADA DE EDIFÍCIOS DE MÚLTIPLOS PAVIMENTOS, DUAS DEMÃOS. AF_05/2017</t>
  </si>
  <si>
    <t xml:space="preserve">APLICAÇÃO MANUAL DE MASSA ACRÍLICA EM PAREDES EXTERNAS DE CASAS, DUAS DEMÃOS. AF_05/2017</t>
  </si>
  <si>
    <t xml:space="preserve">PINTURA LÁTEX ACRÍLICA ECONÔMICA, APLICAÇÃO MANUAL EM TETO, DUAS DEMÃOS. AF_04/2023</t>
  </si>
  <si>
    <t xml:space="preserve">PINTURA LÁTEX ACRÍLICA STANDARD, APLICAÇÃO MANUAL EM TETO, DUAS DEMÃOS. AF_04/2023</t>
  </si>
  <si>
    <t xml:space="preserve">PINTURA LÁTEX ACRÍLICA ECONÔMICA, APLICAÇÃO MANUAL EM PAREDES, DUAS DEMÃOS. AF_04/2023</t>
  </si>
  <si>
    <t xml:space="preserve">PINTURA LÁTEX ACRÍLICA STANDARD, APLICAÇÃO MANUAL EM PAREDES, DUAS DEMÃOS. AF_04/2023</t>
  </si>
  <si>
    <t xml:space="preserve">LIXAMENTO DE MADEIRA PARA APLICAÇÃO DE FUNDO OU PINTURA. AF_01/2021</t>
  </si>
  <si>
    <t xml:space="preserve">LIXAMENTO DE MASSA PARA MADEIRA. AF_01/2021</t>
  </si>
  <si>
    <t xml:space="preserve">PINTURA FUNDO NIVELADOR ALQUÍDICO BRANCO EM MADEIRA. AF_01/2021</t>
  </si>
  <si>
    <t xml:space="preserve">APLICAÇÃO MASSA ALQUÍDICA PARA MADEIRA, PARA PINTURA COM TINTA DE ACABAMENTO (PIGMENTADA). AF_01/2021</t>
  </si>
  <si>
    <t xml:space="preserve">APLICAÇÃO MASSA ACRÍLICA PARA MADEIRA, PARA PINTURA COM TINTA DE ACABAMENTO (PIGMENTADA). AF_01/2021</t>
  </si>
  <si>
    <t xml:space="preserve">APLICAÇÃO MASSA EPÓXI PARA MADEIRA, PARA PINTURA COM TINTA PU DE ACABAMENTO (PIGMENTADA). AF_01/2021</t>
  </si>
  <si>
    <t xml:space="preserve">PINTURA VERNIZ (INCOLOR) ALQUÍDICO EM MADEIRA, USO INTERNO E EXTERNO, 1 DEMÃO. AF_01/2021</t>
  </si>
  <si>
    <t xml:space="preserve">PINTURA VERNIZ (INCOLOR) ALQUÍDICO EM MADEIRA, USO INTERNO, 1 DEMÃO. AF_01/2021</t>
  </si>
  <si>
    <t xml:space="preserve">PINTURA VERNIZ (INCOLOR) POLIURETÂNICO (RESINA ALQUÍDICA MODIFICADA) EM MADEIRA, 1 DEMÃO. AF_01/2021</t>
  </si>
  <si>
    <t xml:space="preserve">PINTURA TINTA DE ACABAMENTO (PIGMENTADA) A ÓLEO EM MADEIRA, 1 DEMÃO. AF_01/2021</t>
  </si>
  <si>
    <t xml:space="preserve">PINTURA TINTA DE ACABAMENTO (PIGMENTADA) ESMALTE SINTÉTICO FOSCO EM MADEIRA, 1 DEMÃO. AF_01/2021</t>
  </si>
  <si>
    <t xml:space="preserve">PINTURA TINTA DE ACABAMENTO (PIGMENTADA) ESMALTE SINTÉTICO ACETINADO EM MADEIRA, 1 DEMÃO. AF_01/2021</t>
  </si>
  <si>
    <t xml:space="preserve">PINTURA TINTA DE ACABAMENTO (PIGMENTADA) ESMALTE SINTÉTICO BRILHANTE EM MADEIRA, 1 DEMÃO. AF_01/2021</t>
  </si>
  <si>
    <t xml:space="preserve">PINTURA VERNIZ (INCOLOR) ALQUÍDICO EM MADEIRA, USO INTERNO E EXTERNO, 2 DEMÃOS. AF_01/2021</t>
  </si>
  <si>
    <t xml:space="preserve">PINTURA VERNIZ (INCOLOR) ALQUÍDICO EM MADEIRA, USO INTERNO, 2 DEMÃOS. AF_01/2021</t>
  </si>
  <si>
    <t xml:space="preserve">PINTURA VERNIZ (INCOLOR) POLIURETÂNICO (RESINA ALQUÍDICA MODIFICADA) EM MADEIRA, 2 DEMÃOS. AF_01/2021</t>
  </si>
  <si>
    <t xml:space="preserve">PINTURA TINTA DE ACABAMENTO (PIGMENTADA) A ÓLEO EM MADEIRA, 2 DEMÃOS. AF_01/2021</t>
  </si>
  <si>
    <t xml:space="preserve">PINTURA TINTA DE ACABAMENTO (PIGMENTADA) ESMALTE SINTÉTICO FOSCO EM MADEIRA, 2 DEMÃOS. AF_01/2021</t>
  </si>
  <si>
    <t xml:space="preserve">PINTURA TINTA DE ACABAMENTO (PIGMENTADA) ESMALTE SINTÉTICO ACETINADO EM MADEIRA, 2 DEMÃOS. AF_01/2021</t>
  </si>
  <si>
    <t xml:space="preserve">PINTURA TINTA DE ACABAMENTO (PIGMENTADA) ESMALTE SINTÉTICO BRILHANTE EM MADEIRA, 2 DEMÃOS. AF_01/2021</t>
  </si>
  <si>
    <t xml:space="preserve">PINTURA VERNIZ (INCOLOR) ALQUÍDICO EM MADEIRA, USO INTERNO E EXTERNO, 3 DEMÃOS. AF_01/2021</t>
  </si>
  <si>
    <t xml:space="preserve">PINTURA VERNIZ (INCOLOR) ALQUÍDICO EM MADEIRA, USO INTERNO, 3 DEMÃOS. AF_01/2021</t>
  </si>
  <si>
    <t xml:space="preserve">PINTURA VERNIZ (INCOLOR) POLIURETÂNICO (RESINA ALQUÍDICA MODIFICADA) EM MADEIRA, 3 DEMÃOS. AF_01/2021</t>
  </si>
  <si>
    <t xml:space="preserve">PINTURA TINTA DE ACABAMENTO (PIGMENTADA) A ÓLEO EM MADEIRA, 3 DEMÃOS. AF_01/2021</t>
  </si>
  <si>
    <t xml:space="preserve">PINTURA TINTA DE ACABAMENTO (PIGMENTADA) ESMALTE SINTÉTICO FOSCO EM MADEIRA, 3 DEMÃOS. AF_01/2021</t>
  </si>
  <si>
    <t xml:space="preserve">PINTURA TINTA DE ACABAMENTO (PIGMENTADA) ESMALTE SINTÉTICO ACETINADO EM MADEIRA, 3 DEMÃOS. AF_01/2021</t>
  </si>
  <si>
    <t xml:space="preserve">PINTURA TINTA DE ACABAMENTO (PIGMENTADA) ESMALTE SINTÉTICO BRILHANTE EM MADEIRA, 3 DEMÃOS. AF_01/2021</t>
  </si>
  <si>
    <t xml:space="preserve">PINTURA IMUNIZANTE PARA MADEIRA, 1 DEMÃO. AF_01/2021</t>
  </si>
  <si>
    <t xml:space="preserve">PINTURA IMUNIZANTE PARA MADEIRA, 2 DEMÃOS. AF_01/2021</t>
  </si>
  <si>
    <t xml:space="preserve">JATEAMENTO ABRASIVO COM GRANALHA DE AÇO EM PERFIL METÁLICO EM FÁBRICA. AF_01/2020</t>
  </si>
  <si>
    <t xml:space="preserve">LIXAMENTO MANUAL EM SUPERFÍCIES METÁLICAS EM OBRA. AF_01/2020</t>
  </si>
  <si>
    <t xml:space="preserve">COLOCAÇÃO DE FITA PROTETORA PARA PINTURA. AF_01/2020</t>
  </si>
  <si>
    <t xml:space="preserve">PINTURA COM TINTA ALQUÍDICA DE FUNDO (TIPO ZARCÃO) PULVERIZADA SOBRE PERFIL METÁLICO EXECUTADO EM FÁBRICA (POR DEMÃO). AF_01/2020_PE</t>
  </si>
  <si>
    <t xml:space="preserve">PINTURA COM TINTA ALQUÍDICA DE FUNDO (TIPO ZARCÃO) APLICADA A ROLO OU PINCEL SOBRE PERFIL METÁLICO EXECUTADO EM FÁBRICA (POR DEMÃO). AF_01/2020</t>
  </si>
  <si>
    <t xml:space="preserve">PINTURA COM TINTA ALQUÍDICA DE FUNDO (TIPO ZARCÃO) PULVERIZADA SOBRE SUPERFÍCIES METÁLICAS (EXCETO PERFIL) EXECUTADO EM OBRA (POR DEMÃO). AF_01/2020_PE</t>
  </si>
  <si>
    <t xml:space="preserve">PINTURA COM TINTA ALQUÍDICA DE FUNDO (TIPO ZARCÃO) APLICADA A ROLO OU PINCEL SOBRE SUPERFÍCIES METÁLICAS (EXCETO PERFIL) EXECUTADO EM OBRA (POR DEMÃO). AF_01/2020</t>
  </si>
  <si>
    <t xml:space="preserve">PINTURA COM TINTA ALQUÍDICA DE FUNDO E ACABAMENTO (ESMALTE SINTÉTICO GRAFITE) PULVERIZADA SOBRE PERFIL METÁLICO EXECUTADO EM FÁBRICA (POR DEMÃO). AF_01/2020_PE</t>
  </si>
  <si>
    <t xml:space="preserve">PINTURA COM TINTA ALQUÍDICA DE FUNDO E ACABAMENTO (ESMALTE SINTÉTICO GRAFITE) APLICADA A ROLO OU PINCEL SOBRE PERFIL METÁLICO EXECUTADO EM FÁBRICA (POR DEMÃO). AF_01/2020</t>
  </si>
  <si>
    <t xml:space="preserve">PINTURA COM TINTA ALQUÍDICA DE FUNDO E ACABAMENTO (ESMALTE SINTÉTICO GRAFITE) PULVERIZADA SOBRE SUPERFÍCIES METÁLICAS (EXCETO PERFIL) EXECUTADO EM OBRA (POR DEMÃO). AF_01/2020_PE</t>
  </si>
  <si>
    <t xml:space="preserve">PINTURA COM TINTA ALQUÍDICA DE FUNDO E ACABAMENTO (ESMALTE SINTÉTICO GRAFITE) APLICADA A ROLO OU PINCEL SOBRE SUPERFÍCIES METÁLICAS (EXCETO PERFIL) EXECUTADO EM OBRA (POR DEMÃO). AF_01/2020</t>
  </si>
  <si>
    <t xml:space="preserve">PINTURA COM TINTA EPOXÍDICA DE FUNDO PULVERIZADA SOBRE PERFIL METÁLICO EXECUTADO EM FÁBRICA (POR DEMÃO). AF_01/2020_PE</t>
  </si>
  <si>
    <t xml:space="preserve">PINTURA COM TINTA EPOXÍDICA DE FUNDO APLICADA A ROLO OU PINCEL SOBRE PERFIL METÁLICO EXECUTADO EM FÁBRICA (POR DEMÃO). AF_01/2020</t>
  </si>
  <si>
    <t xml:space="preserve">PINTURA COM TINTA EPOXÍDICA DE ACABAMENTO PULVERIZADA SOBRE PERFIL METÁLICO EXECUTADO EM FÁBRICA (POR DEMÃO). AF_01/2020_PE</t>
  </si>
  <si>
    <t xml:space="preserve">PINTURA COM TINTA EPOXÍDICA DE ACABAMENTO APLICADA A ROLO OU PINCEL SOBRE PERFIL METÁLICO EXECUTADO EM FÁBRICA (POR DEMÃO). AF_01/2020</t>
  </si>
  <si>
    <t xml:space="preserve">PINTURA COM TINTA ACRÍLICA DE FUNDO PULVERIZADA SOBRE SUPERFÍCIES METÁLICAS (EXCETO PERFIL) EXECUTADO EM OBRA (POR DEMÃO). AF_01/2020_PE</t>
  </si>
  <si>
    <t xml:space="preserve">PINTURA COM TINTA ACRÍLICA DE FUNDO APLICADA A ROLO OU PINCEL SOBRE SUPERFÍCIES METÁLICAS (EXCETO PERFIL) EXECUTADO EM OBRA (POR DEMÃO). AF_01/2020</t>
  </si>
  <si>
    <t xml:space="preserve">PINTURA COM TINTA ACRÍLICA DE ACABAMENTO PULVERIZADA SOBRE SUPERFÍCIES METÁLICAS (EXCETO PERFIL) EXECUTADO EM OBRA (POR DEMÃO). AF_01/2020_PE</t>
  </si>
  <si>
    <t xml:space="preserve">PINTURA COM TINTA ACRÍLICA DE ACABAMENTO APLICADA A ROLO OU PINCEL SOBRE SUPERFÍCIES METÁLICAS (EXCETO PERFIL) EXECUTADO EM OBRA (POR DEMÃO). AF_01/2020</t>
  </si>
  <si>
    <t xml:space="preserve">PINTURA COM TINTA ALQUÍDICA DE ACABAMENTO (ESMALTE SINTÉTICO ACETINADO) PULVERIZADA SOBRE PERFIL METÁLICO EXECUTADO EM FÁBRICA (POR DEMÃO). AF_01/2020_PE</t>
  </si>
  <si>
    <t xml:space="preserve">PINTURA COM TINTA ALQUÍDICA DE ACABAMENTO (ESMALTE SINTÉTICO ACETINADO) APLICADA A ROLO OU PINCEL SOBRE PERFIL METÁLICO EXECUTADO EM FÁBRICA (POR DEMÃO). AF_01/2020</t>
  </si>
  <si>
    <t xml:space="preserve">PINTURA COM TINTA ALQUÍDICA DE ACABAMENTO (ESMALTE SINTÉTICO ACETINADO) PULVERIZADA SOBRE SUPERFÍCIES METÁLICAS (EXCETO PERFIL) EXECUTADO EM OBRA (POR DEMÃO). AF_01/2020_PE</t>
  </si>
  <si>
    <t xml:space="preserve">PINTURA COM TINTA ALQUÍDICA DE ACABAMENTO (ESMALTE SINTÉTICO ACETINADO) APLICADA A ROLO OU PINCEL SOBRE SUPERFÍCIES METÁLICAS (EXCETO PERFIL) EXECUTADO EM OBRA (POR DEMÃO). AF_01/2020</t>
  </si>
  <si>
    <t xml:space="preserve">PINTURA COM TINTA ALQUÍDICA DE ACABAMENTO (ESMALTE SINTÉTICO BRILHANTE) PULVERIZADA SOBRE PERFIL METÁLICO EXECUTADO EM FÁBRICA  (POR DEMÃO). AF_01/2020_PE</t>
  </si>
  <si>
    <t xml:space="preserve">PINTURA COM TINTA ALQUÍDICA DE ACABAMENTO (ESMALTE SINTÉTICO BRILHANTE) APLICADA A ROLO OU PINCEL SOBRE PERFIL METÁLICO EXECUTADO EM FÁBRICA (POR DEMÃO). AF_01/2020</t>
  </si>
  <si>
    <t xml:space="preserve">PINTURA COM TINTA ALQUÍDICA DE ACABAMENTO (ESMALTE SINTÉTICO BRILHANTE) PULVERIZADA SOBRE SUPERFÍCIES METÁLICAS (EXCETO PERFIL) EXECUTADO EM OBRA  (POR DEMÃO). AF_01/2020_PE</t>
  </si>
  <si>
    <t xml:space="preserve">PINTURA COM TINTA ALQUÍDICA DE ACABAMENTO (ESMALTE SINTÉTICO BRILHANTE) APLICADA A ROLO OU PINCEL SOBRE SUPERFÍCIES METÁLICAS (EXCETO PERFIL) EXECUTADO EM OBRA (POR DEMÃO). AF_01/2020</t>
  </si>
  <si>
    <t xml:space="preserve">PINTURA COM TINTA ALQUÍDICA DE ACABAMENTO (ESMALTE SINTÉTICO FOSCO) PULVERIZADA SOBRE PERFIL METÁLICO EXECUTADO EM FÁBRICA (POR DEMÃO). AF_01/2020_PE</t>
  </si>
  <si>
    <t xml:space="preserve">PINTURA COM TINTA ALQUÍDICA DE ACABAMENTO (ESMALTE SINTÉTICO FOSCO) APLICADA A ROLO OU PINCEL SOBRE PERFIL METÁLICO EXECUTADO EM FÁBRICA (POR DEMÃO). AF_01/2020</t>
  </si>
  <si>
    <t xml:space="preserve">PINTURA COM TINTA ALQUÍDICA DE ACABAMENTO (ESMALTE SINTÉTICO FOSCO) PULVERIZADA SOBRE SUPERFÍCIES METÁLICAS (EXCETO PERFIL) EXECUTADO EM OBRA (POR DEMÃO). AF_01/2020_PE</t>
  </si>
  <si>
    <t xml:space="preserve">PINTURA COM TINTA ALQUÍDICA DE ACABAMENTO (ESMALTE SINTÉTICO FOSCO) APLICADA A ROLO OU PINCEL SOBRE SUPERFÍCIES METÁLICAS (EXCETO PERFIL) EXECUTADO EM OBRA (POR DEMÃO). AF_01/2020</t>
  </si>
  <si>
    <t xml:space="preserve">PINTURA COM TINTA EPOXÍDICA DE ACABAMENTO PULVERIZADA SOBRE PERFIL METÁLICO EXECUTADO EM FÁBRICA (02 DEMÃOS). AF_01/2020_PE</t>
  </si>
  <si>
    <t xml:space="preserve">PINTURA COM TINTA EPOXÍDICA DE ACABAMENTO APLICADA A ROLO OU PINCEL SOBRE PERFIL METÁLICO EXECUTADO EM FÁBRICA (02 DEMÃOS). AF_01/2020</t>
  </si>
  <si>
    <t xml:space="preserve">PINTURA COM TINTA ACRÍLICA DE ACABAMENTO PULVERIZADA SOBRE SUPERFÍCIES METÁLICAS (EXCETO PERFIL) EXECUTADO EM OBRA (02 DEMÃOS). AF_01/2020_PE</t>
  </si>
  <si>
    <t xml:space="preserve">PINTURA COM TINTA ACRÍLICA DE ACABAMENTO APLICADA A ROLO OU PINCEL SOBRE SUPERFÍCIES METÁLICAS (EXCETO PERFIL) EXECUTADO EM OBRA (02 DEMÃOS). AF_01/2020</t>
  </si>
  <si>
    <t xml:space="preserve">PINTURA COM TINTA ALQUÍDICA DE ACABAMENTO (ESMALTE SINTÉTICO ACETINADO) PULVERIZADA SOBRE SUPERFÍCIES METÁLICAS (EXCETO PERFIL) EXECUTADO EM OBRA (02 DEMÃOS). AF_01/2020_PE</t>
  </si>
  <si>
    <t xml:space="preserve">PINTURA COM TINTA ALQUÍDICA DE ACABAMENTO (ESMALTE SINTÉTICO ACETINADO) APLICADA A ROLO OU PINCEL SOBRE SUPERFÍCIES METÁLICAS (EXCETO PERFIL) EXECUTADO EM OBRA (02 DEMÃOS). AF_01/2020</t>
  </si>
  <si>
    <t xml:space="preserve">PINTURA COM TINTA ALQUÍDICA DE ACABAMENTO (ESMALTE SINTÉTICO BRILHANTE) PULVERIZADA SOBRE SUPERFÍCIES METÁLICAS (EXCETO PERFIL) EXECUTADO EM OBRA (02 DEMÃOS). AF_01/2020_PE</t>
  </si>
  <si>
    <t xml:space="preserve">PINTURA COM TINTA ALQUÍDICA DE ACABAMENTO (ESMALTE SINTÉTICO BRILHANTE) APLICADA A ROLO OU PINCEL SOBRE SUPERFÍCIES METÁLICAS (EXCETO PERFIL) EXECUTADO EM OBRA (02 DEMÃOS). AF_01/2020</t>
  </si>
  <si>
    <t xml:space="preserve">PINTURA COM TINTA ALQUÍDICA DE ACABAMENTO (ESMALTE SINTÉTICO FOSCO) PULVERIZADA SOBRE SUPERFÍCIES METÁLICAS (EXCETO PERFIL) EXECUTADO EM OBRA (02 DEMÃOS). AF_01/2020_PE</t>
  </si>
  <si>
    <t xml:space="preserve">PINTURA COM TINTA ALQUÍDICA DE ACABAMENTO (ESMALTE SINTÉTICO FOSCO) APLICADA A ROLO OU PINCEL SOBRE SUPERFÍCIES METÁLICAS (EXCETO PERFIL) EXECUTADO EM OBRA (02 DEMÃOS). AF_01/2020</t>
  </si>
  <si>
    <t xml:space="preserve">PREPARO DO PISO CIMENTADO PARA PINTURA - LIXAMENTO E LIMPEZA. AF_05/2021</t>
  </si>
  <si>
    <t xml:space="preserve">PINTURA HIDROFUGANTE COM SILICONE, APLICAÇÃO MANUAL, 2 DEMÃOS. AF_05/2021</t>
  </si>
  <si>
    <t xml:space="preserve">PINTURA DE PISO COM TINTA ACRÍLICA, APLICAÇÃO MANUAL, 2 DEMÃOS, INCLUSO FUNDO PREPARADOR. AF_05/2021</t>
  </si>
  <si>
    <t xml:space="preserve">PINTURA DE PISO COM TINTA ACRÍLICA, APLICAÇÃO MANUAL, 3 DEMÃOS, INCLUSO FUNDO PREPARADOR. AF_05/2021</t>
  </si>
  <si>
    <t xml:space="preserve">PINTURA DE PISO COM TINTA EPÓXI, APLICAÇÃO MANUAL, 2 DEMÃOS, INCLUSO PRIMER EPÓXI. AF_05/2021</t>
  </si>
  <si>
    <t xml:space="preserve">PINTURA DE RODAPÉ COM TINTA EPÓXI, APLICAÇÃO MANUAL, 2 DEMÃOS, INCLUSÃO PRIMER EPÓXI. AF_05/2021</t>
  </si>
  <si>
    <t xml:space="preserve">PINTURA DE RODAPÉ EM PEDRA DECORATIVA COM VERNIZ DE POLIURETANO, APLICAÇÃO MANUAL, 3 DEMÃOS. AF_05/2021</t>
  </si>
  <si>
    <t xml:space="preserve">PINTURA DE MEIO-FIO COM TINTA BRANCA A BASE DE CAL (CAIAÇÃO). AF_05/2021</t>
  </si>
  <si>
    <t xml:space="preserve">ENCERAMENTO DE PISO EM MADEIRA. AF_05/2021</t>
  </si>
  <si>
    <t xml:space="preserve">PINTURA DE DEMARCAÇÃO DE VAGA COM TINTA ACRÍLICA, E = 10 CM, APLICAÇÃO MANUAL. AF_05/2021</t>
  </si>
  <si>
    <t xml:space="preserve">PINTURA DE FAIXA DE PEDESTRE OU ZEBRADA COM TINTA ACRÍLICA, E  = 30 CM, APLICAÇÃO MANUAL. AF_05/2021</t>
  </si>
  <si>
    <t xml:space="preserve">PINTURA DE DEMARCAÇÃO DE QUADRA POLIESPORTIVA COM TINTA ACRÍLICA, E = 5 CM, APLICAÇÃO MANUAL. AF_05/2021</t>
  </si>
  <si>
    <t xml:space="preserve">PINTURA DE DEMARCAÇÃO DE QUADRA POLIESPORTIVA COM BORRACHA CLORADA, E = 5 CM, APLICAÇÃO MANUAL. AF_05/2021</t>
  </si>
  <si>
    <t xml:space="preserve">PINTURA DE DEMARCAÇÃO DE QUADRA POLIESPORTIVA COM TINTA EPÓXI, E = 5 CM, APLICAÇÃO MANUAL. AF_05/2021</t>
  </si>
  <si>
    <t xml:space="preserve">PINTURA DE DEMARCAÇÃO DE VAGA COM TINTA EPÓXI, E = 10 CM, APLICAÇÃO MANUAL. AF_05/2021</t>
  </si>
  <si>
    <t xml:space="preserve">PINTURA DE FAIXA DE PEDESTRE OU ZEBRADA COM TINTA EPÓXI, E  = 30 CM, APLICAÇÃO MANUAL. AF_05/2021</t>
  </si>
  <si>
    <t xml:space="preserve">PINTURA DE FAIXA DE PEDESTRE OU ZEBRADA TINTA RETRORREFLETIVA A BASE DE RESINA ACRÍLICA COM MICROESFERAS DE VIDRO, E = 30 CM, APLICAÇÃO MANUAL. AF_05/2021</t>
  </si>
  <si>
    <t xml:space="preserve">PINTURA DE EIXO VIÁRIO SOBRE ASFALTO COM TINTA RETRORREFLETIVA A BASE DE RESINA ACRÍLICA COM MICROESFERAS DE VIDRO, APLICAÇÃO MECÂNICA COM DEMARCADORA AUTOPROPELIDA. AF_05/2021</t>
  </si>
  <si>
    <t xml:space="preserve">PINTURA DE SÍMBOLOS E TEXTOS COM TINTA ACRÍLICA, DEMARCAÇÃO COM FITA ADESIVA E APLICAÇÃO COM ROLO. AF_05/2021</t>
  </si>
  <si>
    <t xml:space="preserve">PINTURA DE SINALIZAÇÃO VERTICAL DE SEGURANÇA, FAIXAS AMARELA E PRETA, APLICAÇÃO MANUAL, 2 DEMÃOS. AF_05/2021</t>
  </si>
  <si>
    <t xml:space="preserve">PISO CIMENTADO, TRAÇO 1:3 (CIMENTO E AREIA), ACABAMENTO LISO, ESPESSURA 4,0 CM, PREPARO MECÂNICO DA ARGAMASSA. AF_09/2020</t>
  </si>
  <si>
    <t xml:space="preserve">PISO CIMENTADO, TRAÇO 1:3 (CIMENTO E AREIA), ACABAMENTO RÚSTICO, ESPESSURA 4,0 CM, PREPARO MECÂNICO DA ARGAMASSA. AF_09/2020</t>
  </si>
  <si>
    <t xml:space="preserve">PISO EM TACO DE MADEIRA 7X42CM, FIXADO COM COLA BASE DE PVA. AF_09/2020</t>
  </si>
  <si>
    <t xml:space="preserve">ASSOALHO DE MADEIRA. AF_09/2020</t>
  </si>
  <si>
    <t xml:space="preserve">PISO EM TACO DE MADEIRA 7X21CM, FIXADO COM COLA BASE DE PVA. AF_09/2020</t>
  </si>
  <si>
    <t xml:space="preserve">REVESTIMENTO CERÂMICO PARA PISO COM PLACAS TIPO ESMALTADA EXTRA DE DIMENSÕES 35X35 CM APLICADA EM AMBIENTES DE ÁREA MENOR QUE 5 M2. AF_02/2023_PE</t>
  </si>
  <si>
    <t xml:space="preserve">REVESTIMENTO CERÂMICO PARA PISO COM PLACAS TIPO ESMALTADA EXTRA DE DIMENSÕES 35X35 CM APLICADA EM AMBIENTES DE ÁREA ENTRE 5 M2 E 10 M2. AF_02/2023_PE</t>
  </si>
  <si>
    <t xml:space="preserve">REVESTIMENTO CERÂMICO PARA PISO COM PLACAS TIPO ESMALTADA EXTRA DE DIMENSÕES 35X35 CM APLICADA EM AMBIENTES DE ÁREA MAIOR QUE 10 M2. AF_02/2023_PE</t>
  </si>
  <si>
    <t xml:space="preserve">REVESTIMENTO CERÂMICO PARA PISO COM PLACAS TIPO ESMALTADA EXTRA DE DIMENSÕES 45X45 CM APLICADA EM AMBIENTES DE ÁREA MENOR QUE 5 M2. AF_02/2023_PE</t>
  </si>
  <si>
    <t xml:space="preserve">REVESTIMENTO CERÂMICO PARA PISO COM PLACAS TIPO ESMALTADA EXTRA DE DIMENSÕES 45X45 CM APLICADA EM AMBIENTES DE ÁREA ENTRE 5 M2 E 10 M2. AF_02/2023_PE</t>
  </si>
  <si>
    <t xml:space="preserve">REVESTIMENTO CERÂMICO PARA PISO COM PLACAS TIPO ESMALTADA EXTRA DE DIMENSÕES 45X45 CM APLICADA EM AMBIENTES DE ÁREA MAIOR QUE 10 M2. AF_02/2023_PE</t>
  </si>
  <si>
    <t xml:space="preserve">REVESTIMENTO CERÂMICO PARA PISO COM PLACAS TIPO ESMALTADA EXTRA DE DIMENSÕES 60X60 CM APLICADA EM AMBIENTES DE ÁREA MENOR QUE 5 M2. AF_02/2023_PE</t>
  </si>
  <si>
    <t xml:space="preserve">REVESTIMENTO CERÂMICO PARA PISO COM PLACAS TIPO ESMALTADA EXTRA DE DIMENSÕES 60X60 CM APLICADA EM AMBIENTES DE ÁREA ENTRE 5 M2 E 10 M2. AF_02/2023_PE</t>
  </si>
  <si>
    <t xml:space="preserve">REVESTIMENTO CERÂMICO PARA PISO COM PLACAS TIPO ESMALTADA EXTRA DE DIMENSÕES 60X60 CM APLICADA EM AMBIENTES DE ÁREA MAIOR QUE 10 M2. AF_02/2023_PE</t>
  </si>
  <si>
    <t xml:space="preserve">REVESTIMENTO CERÂMICO PARA PISO COM PLACAS TIPO PORCELANATO DE DIMENSÕES 45X45 CM APLICADA EM AMBIENTES DE ÁREA MENOR QUE 5 M². AF_02/2023_PE</t>
  </si>
  <si>
    <t xml:space="preserve">REVESTIMENTO CERÂMICO PARA PISO COM PLACAS TIPO PORCELANATO DE DIMENSÕES 45X45 CM APLICADA EM AMBIENTES DE ÁREA ENTRE 5 M² E 10 M². AF_02/2023_PE</t>
  </si>
  <si>
    <t xml:space="preserve">REVESTIMENTO CERÂMICO PARA PISO COM PLACAS TIPO PORCELANATO DE DIMENSÕES 45X45 CM APLICADA EM AMBIENTES DE ÁREA MAIOR QUE 10 M². AF_02/2023_PE</t>
  </si>
  <si>
    <t xml:space="preserve">REVESTIMENTO CERÂMICO PARA PISO COM PLACAS TIPO PORCELANATO DE DIMENSÕES 60X60 CM APLICADA EM AMBIENTES DE ÁREA MENOR QUE 5 M². AF_02/2023_PE</t>
  </si>
  <si>
    <t xml:space="preserve">REVESTIMENTO CERÂMICO PARA PISO COM PLACAS TIPO PORCELANATO DE DIMENSÕES 60X60 CM APLICADA EM AMBIENTES DE ÁREA ENTRE 5 M² E 10 M². AF_02/2023_PE</t>
  </si>
  <si>
    <t xml:space="preserve">REVESTIMENTO CERÂMICO PARA PISO COM PLACAS TIPO PORCELANATO DE DIMENSÕES 60X60 CM APLICADA EM AMBIENTES DE ÁREA MAIOR QUE 10 M². AF_02/2023_PE</t>
  </si>
  <si>
    <t xml:space="preserve">(COMPOSIÇÃO REPRESENTATIVA) DO SERVIÇO DE REVESTIMENTO CERÂMICO PARA PISO COM PLACAS TIPO ESMALTADA EXTRA DE DIMENSÕES 35X35 CM, PARA EDIFICAÇÃO HABITACIONAL MULTIFAMILIAR (PRÉDIO). AF_11/2014</t>
  </si>
  <si>
    <t xml:space="preserve">(COMPOSIÇÃO REPRESENTATIVA) DO SERVIÇO DE REVESTIMENTO CERÂMICO PARA PISO COM PLACAS TIPO ESMALTADA EXTRA DE DIMENSÕES 35X35 CM, PARA EDIFICAÇÃO HABITACIONAL UNIFAMILIAR (CASA) E EDIFICAÇÃO PÚBLICA PADRÃO. AF_11/2014</t>
  </si>
  <si>
    <t xml:space="preserve">REVESTIMENTO CERÂMICO PARA PISO COM PLACAS TIPO ESMALTADA PADRÃO POPULAR DE DIMENSÕES 35X35 CM APLICADA EM AMBIENTES DE ÁREA MENOR QUE 5 M2. AF_02/2023_PE</t>
  </si>
  <si>
    <t xml:space="preserve">REVESTIMENTO CERÂMICO PARA PISO COM PLACAS TIPO ESMALTADA PADRÃO POPULAR DE DIMENSÕES 35X35 CM APLICADA EM AMBIENTES DE ÁREA ENTRE 5 M2 E 10 M2. AF_02/2023_PE</t>
  </si>
  <si>
    <t xml:space="preserve">REVESTIMENTO CERÂMICO PARA PISO COM PLACAS TIPO ESMALTADA PADRÃO POPULAR DE DIMENSÕES 35X35 CM APLICADA EM AMBIENTES DE ÁREA MAIOR QUE 10 M2. AF_02/2023_PE</t>
  </si>
  <si>
    <t xml:space="preserve">REVESTIMENTO CERÂMICO PARA PISO COM PLACAS TIPO ESMALTADA EXTRA DE DIMENSÕES 80X80 CM APLICADA EM AMBIENTES DE ÁREA MENOR QUE 5 M². AF_02/2023_PE</t>
  </si>
  <si>
    <t xml:space="preserve">REVESTIMENTO CERÂMICO PARA PISO COM PLACAS TIPO ESMALTADA EXTRA DE DIMENSÕES 80X80 CM APLICADA EM AMBIENTES DE ÁREA ENTRE 5 M² E 10 M². AF_02/2023_PE</t>
  </si>
  <si>
    <t xml:space="preserve">REVESTIMENTO CERÂMICO PARA PISO COM PLACAS TIPO ESMALTADA EXTRA DE DIMENSÕES 80X80 CM APLICADA EM AMBIENTES DE ÁREA MAIOR QUE 10 M². AF_02/2023_PE</t>
  </si>
  <si>
    <t xml:space="preserve">REVESTIMENTO CERÂMICO PARA PISO COM PLACAS TIPO PORCELANATO DE DIMENSÕES 80X80 CM APLICADA EM AMBIENTES DE ÁREA MENOR QUE 5 M². AF_02/2023_PE</t>
  </si>
  <si>
    <t xml:space="preserve">REVESTIMENTO CERÂMICO PARA PISO COM PLACAS TIPO PORCELANATO DE DIMENSÕES 80X80 CM APLICADA EM AMBIENTES DE ÁREA ENTRE 5 M² E 10 M². AF_02/2023_PE</t>
  </si>
  <si>
    <t xml:space="preserve">REVESTIMENTO CERÂMICO PARA PISO COM PLACAS TIPO PORCELANATO DE DIMENSÕES 80X80 CM APLICADA EM AMBIENTES DE ÁREA MAIOR QUE 10 M². AF_02/2023_PE</t>
  </si>
  <si>
    <t xml:space="preserve">REVESTIMENTO CERÂMICO PARA PISO COM PLACAS TIPO ESMALTADA EXTRA DE DIMENSÕES 35X35 CM APLICADA EM DIAGONAL EM AMBIENTES DE ÁREA MENOR QUE 5 M². AF_02/2023_PE</t>
  </si>
  <si>
    <t xml:space="preserve">REVESTIMENTO CERÂMICO PARA PISO COM PLACAS TIPO ESMALTADA PADRÃO POPULAR DE DIMENSÕES 35X35 CM APLICADA EM DIAGONAL EM AMBIENTES DE ÁREA MENOR QUE 5 M². AF_02/2023_PE</t>
  </si>
  <si>
    <t xml:space="preserve">REVESTIMENTO CERÂMICO PARA PISO COM PLACAS TIPO ESMALTADA EXTRA DE DIMENSÕES 35X35 CM APLICADA EM DIAGONAL EM AMBIENTES DE ÁREA ENTRE 5 M² E 10 M². AF_02/2023_PE</t>
  </si>
  <si>
    <t xml:space="preserve">REVESTIMENTO CERÂMICO PARA PISO COM PLACAS TIPO ESMALTADA PADRÃO POPULAR DE DIMENSÕES 35X35 CM APLICADA EM DIAGONAL EM AMBIENTES DE ÁREA ENTRE 5 M² E 10 M². AF_02/2023_PE</t>
  </si>
  <si>
    <t xml:space="preserve">REVESTIMENTO CERÂMICO PARA PISO COM PLACAS TIPO ESMALTADA EXTRA DE DIMENSÕES 35X35 CM APLICADA EM DIAGONAL EM AMBIENTES DE ÁREA MAIOR QUE 10 M². AF_02/2023_PE</t>
  </si>
  <si>
    <t xml:space="preserve">REVESTIMENTO CERÂMICO PARA PISO COM PLACAS TIPO ESMALTADA PADRÃO POPULAR DE DIMENSÕES 35X35 CM APLICADA EM DIAGONAL EM AMBIENTES DE ÁREA MAIOR QUE 10 M². AF_02/2023_PE</t>
  </si>
  <si>
    <t xml:space="preserve">REVESTIMENTO CERÂMICO PARA PISO COM PLACAS TIPO ESMALTADA EXTRA DE DIMENSÕES 45X45 CM APLICADA EM DIAGONAL EM AMBIENTES DE ÁREA MENOR QUE 5 M². AF_02/2023_PE</t>
  </si>
  <si>
    <t xml:space="preserve">REVESTIMENTO CERÂMICO PARA PISO COM PLACAS TIPO ESMALTADA EXTRA DE DIMENSÕES 45X45 CM APLICADA EM DIAGONAL EM AMBIENTES DE ÁREA ENTRE 5 M² E 10 M². AF_02/2023_PE</t>
  </si>
  <si>
    <t xml:space="preserve">REVESTIMENTO CERÂMICO PARA PISO COM PLACAS TIPO ESMALTADA EXTRA DE DIMENSÕES 45X45 CM APLICADA EM DIAGONAL EM AMBIENTES DE ÁREA MAIOR QUE 10 M². AF_02/2023_PE</t>
  </si>
  <si>
    <t xml:space="preserve">REVESTIMENTO CERÂMICO PARA PISO COM PLACAS TIPO PORCELANATO DE DIMENSÕES 45X45 CM APLICADA EM DIAGONAL EM AMBIENTES DE ÁREA MENOR QUE 5 M². AF_02/2023_PE</t>
  </si>
  <si>
    <t xml:space="preserve">REVESTIMENTO CERÂMICO PARA PISO COM PLACAS TIPO PORCELANATO DE DIMENSÕES 45X45 CM APLICADA EM DIAGONAL EM AMBIENTES DE ÁREA ENTRE 5 M² E 10 M². AF_02/2023_PE</t>
  </si>
  <si>
    <t xml:space="preserve">REVESTIMENTO CERÂMICO PARA PISO COM PLACAS TIPO PORCELANATO DE DIMENSÕES 45X45 CM APLICADA EM DIAGONAL EM AMBIENTES DE ÁREA MAIOR QUE 10 M². AF_02/2023_PE</t>
  </si>
  <si>
    <t xml:space="preserve">PISO EM GRANITO APLICADO EM AMBIENTES INTERNOS. AF_09/2020</t>
  </si>
  <si>
    <t xml:space="preserve">PISO EM MÁRMORE APLICADO EM AMBIENTES INTERNOS. AF_09/2020</t>
  </si>
  <si>
    <t xml:space="preserve">PISO ELEVADO COM ESTRUTURA EM AÇO, COMPOSTO POR PEDESTAIS E LONGARINAS. AF_09/2020</t>
  </si>
  <si>
    <t xml:space="preserve">PISO CIMENTADO, TRAÇO 1:3 (CIMENTO E AREIA), ACABAMENTO LISO, ESPESSURA 2,0 CM, PREPARO MECÂNICO DA ARGAMASSA. AF_09/2020</t>
  </si>
  <si>
    <t xml:space="preserve">PISO CIMENTADO, TRAÇO 1:3 (CIMENTO E AREIA), ACABAMENTO LISO, ESPESSURA 3,0 CM, PREPARO MECÂNICO DA ARGAMASSA. AF_09/2020</t>
  </si>
  <si>
    <t xml:space="preserve">PISO CIMENTADO, TRAÇO 1:3 (CIMENTO E AREIA), ACABAMENTO RÚSTICO, ESPESSURA 2,0 CM, PREPARO MECÂNICO DA ARGAMASSA. AF_09/2020</t>
  </si>
  <si>
    <t xml:space="preserve">PISO CIMENTADO, TRAÇO 1:3 (CIMENTO E AREIA), ACABAMENTO RÚSTICO, ESPESSURA 3,0 CM, PREPARO MECÂNICO DA ARGAMASSA. AF_09/2020</t>
  </si>
  <si>
    <t xml:space="preserve">RODAPÉ EM GRANITO, ALTURA 10 CM. AF_09/2020</t>
  </si>
  <si>
    <t xml:space="preserve">RODAPÉ EM LADRILHO HIDRÁULICO, ALTURA 7 CM. AF_09/2020</t>
  </si>
  <si>
    <t xml:space="preserve">RODAPÉ EM POLIESTIRENO, ALTURA 5 CM. AF_09/2020</t>
  </si>
  <si>
    <t xml:space="preserve">SOLEIRA EM GRANITO, LARGURA 15 CM, ESPESSURA 2,0 CM. AF_09/2020</t>
  </si>
  <si>
    <t xml:space="preserve">PISO EM PEDRA PORTUGUESA ASSENTADO SOBRE ARGAMASSA SECA DE CIMENTO E AREIA, TRAÇO 1:3, REJUNTADO COM CIMENTO COMUM. AF_05/2020</t>
  </si>
  <si>
    <t xml:space="preserve">PISO EM LADRILHO HIDRÁULICO APLICADO EM AMBIENTES EXTERNOS. AF_05/2020</t>
  </si>
  <si>
    <t xml:space="preserve">PISO EM LADRILHO HIDRÁULICO APLICADO EM AMBIENTES INTERNOS DE ÁREA MENOR QUE 5 M², INCLUSO APLICAÇÃO DE RESINA. AF_09/2020</t>
  </si>
  <si>
    <t xml:space="preserve">PISO EM LADRILHO HIDRÁULICO APLICADO EM AMBIENTES INTERNOS DE ÁREA ENTRE 5 E 15 M², INCLUSO APLICAÇÃO DE RESINA. AF_09/2020</t>
  </si>
  <si>
    <t xml:space="preserve">PISO EM PEDRA  ASSENTADO SOBRE ARGAMASSA 1:3 (CIMENTO E AREIA). AF_09/2020</t>
  </si>
  <si>
    <t xml:space="preserve">PISO EM PEDRA ARDÓSIA ASSENTADO SOBRE ARGAMASSA 1:3 (CIMENTO E AREIA). AF_09/2020</t>
  </si>
  <si>
    <t xml:space="preserve">PISO PODOTÁTIL DE ALERTA OU DIRECIONAL, DE BORRACHA, ASSENTADO SOBRE ARGAMASSA. AF_05/2020</t>
  </si>
  <si>
    <t xml:space="preserve">PISO VINÍLICO SEMI-FLEXÍVEL EM PLACAS, PADRÃO LISO, ESPESSURA 3,2 MM, FIXADO COM COLA. AF_09/2020</t>
  </si>
  <si>
    <t xml:space="preserve">PISO DE BORRACHA PASTILHADO/FRISADO, ESPESSURA 7MM, ASSENTADO COM ARGAMASSA. AF_09/2020</t>
  </si>
  <si>
    <t xml:space="preserve">PISO DE BORRACHA PASTILHADO, ESPESSURA 15MM, ASSENTADO COM ARGAMASSA. AF_09/2020</t>
  </si>
  <si>
    <t xml:space="preserve">PISO DE BORRACHA ESPORTIVO, ESPESSURA 15MM, ASSENTADO COM ARGAMASSA. AF_09/2020</t>
  </si>
  <si>
    <t xml:space="preserve">PISO DE BORRACHA PASTILHADO, ESPESSURA 3,5MM, FIXADO COM ADESIVO ACRÍLICO. AF_09/2020</t>
  </si>
  <si>
    <t xml:space="preserve">PISO DE BORRACHA CANELADO, ESPESSURA 3,5MM, FIXADO COM ADESIVO ACRÍLICO. AF_09/2020</t>
  </si>
  <si>
    <t xml:space="preserve">PREPARO DE CONTRAPISO COM POLITRIZ. AF_09/2020</t>
  </si>
  <si>
    <t xml:space="preserve">PISO EM GRANILITE, MARMORITE OU GRANITINA EM AMBIENTES INTERNOS, COM ESPESSURA DE 8 MM, INCLUSO MISTURA EM BETONEIRA, COLOCAÇÃO DAS JUNTAS, APLICAÇÃO DO PISO, 4 POLIMENTOS COM POLITRIZ, ESTUCAMENTO, SELADOR E CERA. AF_06/2022</t>
  </si>
  <si>
    <t xml:space="preserve">PISO EM GRANITO APLICADO EM CALÇADAS OU PISOS EXTERNOS. AF_05/2020</t>
  </si>
  <si>
    <t xml:space="preserve">PISO EM MÁRMORE APLICADO EM CALÇADAS OU PISOS EXTERNOS. AF_05/2020</t>
  </si>
  <si>
    <t xml:space="preserve">SOLEIRA EM MÁRMORE, LARGURA 15 CM, ESPESSURA 2,0 CM. AF_09/2020</t>
  </si>
  <si>
    <t xml:space="preserve">RODAPÉ EM MÁRMORE, ALTURA 7 CM. AF_09/2020</t>
  </si>
  <si>
    <t xml:space="preserve">RODAPÉ EM MADEIRA, ALTURA 7CM, FIXADO COM COLA. AF_09/2020</t>
  </si>
  <si>
    <t xml:space="preserve">RODAPÉ EM MADEIRA, ALTURA 7CM, FIXADO COM COLA E PARAFUSOS. AF_09/2020</t>
  </si>
  <si>
    <t xml:space="preserve">RODAPÉ CERÂMICO DE 7CM DE ALTURA COM PLACAS TIPO ESMALTADA EXTRA  DE DIMENSÕES 35X35CM. AF_02/2023</t>
  </si>
  <si>
    <t xml:space="preserve">RODAPÉ CERÂMICO DE 7CM DE ALTURA COM PLACAS TIPO ESMALTADA EXTRA DE DIMENSÕES 45X45CM. AF_02/2023</t>
  </si>
  <si>
    <t xml:space="preserve">RODAPÉ CERÂMICO DE 7CM DE ALTURA COM PLACAS TIPO ESMALTADA EXTRA DE DIMENSÕES 60X60CM. AF_02/2023</t>
  </si>
  <si>
    <t xml:space="preserve">RODAPÉ CERÂMICO DE 7CM DE ALTURA COM PLACAS TIPO ESMALTADA COMERCIAL DE DIMENSÕES 35X35CM (PADRAO POPULAR). AF_02/2023</t>
  </si>
  <si>
    <t xml:space="preserve">RODAPÉ EM ARDÓSIA ALTURA 10CM. AF_09/2020</t>
  </si>
  <si>
    <t xml:space="preserve">RODAPÉ EM MARMORITE, ALTURA 10CM. AF_09/2020</t>
  </si>
  <si>
    <t xml:space="preserve">EXECUÇÃO DE PASSEIO (CALÇADA) OU PISO DE CONCRETO COM CONCRETO MOLDADO IN LOCO, FEITO EM OBRA, ACABAMENTO CONVENCIONAL, NÃO ARMADO. AF_08/2022</t>
  </si>
  <si>
    <t xml:space="preserve">EXECUÇÃO DE PASSEIO (CALÇADA) OU PISO DE CONCRETO COM CONCRETO MOLDADO IN LOCO, USINADO C20, ACABAMENTO CONVENCIONAL, NÃO ARMADO. AF_08/2022</t>
  </si>
  <si>
    <t xml:space="preserve">EXECUÇÃO DE PASSEIO (CALÇADA) OU PISO DE CONCRETO COM CONCRETO MOLDADO IN LOCO, FEITO EM OBRA, ACABAMENTO CONVENCIONAL, ESPESSURA 6 CM, ARMADO. AF_08/2022</t>
  </si>
  <si>
    <t xml:space="preserve">EXECUÇÃO DE PASSEIO (CALÇADA) OU PISO DE CONCRETO COM CONCRETO MOLDADO IN LOCO, USINADO, ACABAMENTO CONVENCIONAL, ESPESSURA 6 CM, ARMADO. AF_08/2022</t>
  </si>
  <si>
    <t xml:space="preserve">EXECUÇÃO DE PASSEIO (CALÇADA) OU PISO DE CONCRETO COM CONCRETO MOLDADO IN LOCO, FEITO EM OBRA, ACABAMENTO CONVENCIONAL, ESPESSURA 8 CM, ARMADO. AF_08/2022</t>
  </si>
  <si>
    <t xml:space="preserve">EXECUÇÃO DE PASSEIO (CALÇADA) OU PISO DE CONCRETO COM CONCRETO MOLDADO IN LOCO, USINADO, ACABAMENTO CONVENCIONAL, ESPESSURA 8 CM, ARMADO. AF_08/2022</t>
  </si>
  <si>
    <t xml:space="preserve">PISO EM CONCRETO 20 MPA PREPARO MECÂNICO, ESPESSURA 7CM. AF_09/2020</t>
  </si>
  <si>
    <t xml:space="preserve">EXECUÇÃO DE PASSEIO (CALÇADA) OU PISO DE CONCRETO COM CONCRETO MOLDADO IN LOCO, USINADO C25, ACABAMENTO CONVENCIONAL, NÃO ARMADO. AF_03/2023</t>
  </si>
  <si>
    <t xml:space="preserve">PISO PODOTÁTIL DE ALERTA OU DIRECIONAL, DE CONCRETO, ASSENTADO SOBRE ARGAMASSA. AF_05/2023</t>
  </si>
  <si>
    <t xml:space="preserve">CONTRAPISO EM ARGAMASSA TRAÇO 1:4 (CIMENTO E AREIA), PREPARO MECÂNICO COM BETONEIRA 400 L, APLICADO EM ÁREAS SECAS SOBRE LAJE, ADERIDO, ACABAMENTO NÃO REFORÇADO, ESPESSURA 2CM. AF_07/2021</t>
  </si>
  <si>
    <t xml:space="preserve">CONTRAPISO EM ARGAMASSA TRAÇO 1:4 (CIMENTO E AREIA), PREPARO MANUAL, APLICADO EM ÁREAS SECAS SOBRE LAJE, ADERIDO, ACABAMENTO NÃO REFORÇADO, ESPESSURA 2CM. AF_07/2021</t>
  </si>
  <si>
    <t xml:space="preserve">CONTRAPISO EM ARGAMASSA PRONTA, PREPARO MECÂNICO COM MISTURADOR 300 KG, APLICADO EM ÁREAS SECAS SOBRE LAJE, ADERIDO, ACABAMENTO NÃO REFORÇADO, ESPESSURA 2CM. AF_07/2021</t>
  </si>
  <si>
    <t xml:space="preserve">CONTRAPISO EM ARGAMASSA PRONTA, PREPARO MANUAL, APLICADO EM ÁREAS SECAS SOBRE LAJE, ADERIDO, ACABAMENTO NÃO REFORÇADO, ESPESSURA 2CM. AF_07/2021</t>
  </si>
  <si>
    <t xml:space="preserve">CONTRAPISO EM ARGAMASSA TRAÇO 1:4 (CIMENTO E AREIA), PREPARO MECÂNICO COM BETONEIRA 400 L, APLICADO EM ÁREAS SECAS SOBRE LAJE, ADERIDO, ACABAMENTO NÃO REFORÇADO, ESPESSURA 3CM. AF_07/2021</t>
  </si>
  <si>
    <t xml:space="preserve">CONTRAPISO EM ARGAMASSA TRAÇO 1:4 (CIMENTO E AREIA), PREPARO MANUAL, APLICADO EM ÁREAS SECAS SOBRE LAJE, ADERIDO, ACABAMENTO NÃO REFORÇADO, ESPESSURA 3CM. AF_07/2021</t>
  </si>
  <si>
    <t xml:space="preserve">CONTRAPISO EM ARGAMASSA PRONTA, PREPARO MECÂNICO COM MISTURADOR 300 KG, APLICADO EM ÁREAS SECAS SOBRE LAJE, ADERIDO, ACABAMENTO NÃO REFORÇADO, ESPESSURA 3CM. AF_07/2021</t>
  </si>
  <si>
    <t xml:space="preserve">CONTRAPISO EM ARGAMASSA PRONTA, PREPARO MANUAL, APLICADO EM ÁREAS SECAS SOBRE LAJE, ADERIDO, ACABAMENTO NÃO REFORÇADO, ESPESSURA 3CM. AF_07/2021</t>
  </si>
  <si>
    <t xml:space="preserve">CONTRAPISO EM ARGAMASSA TRAÇO 1:4 (CIMENTO E AREIA), PREPARO MECÂNICO COM BETONEIRA 400 L, APLICADO EM ÁREAS SECAS SOBRE LAJE, ADERIDO, ACABAMENTO NÃO REFORÇADO, ESPESSURA 4CM. AF_07/2021</t>
  </si>
  <si>
    <t xml:space="preserve">CONTRAPISO EM ARGAMASSA TRAÇO 1:4 (CIMENTO E AREIA), PREPARO MANUAL, APLICADO EM ÁREAS SECAS SOBRE LAJE, ADERIDO, ACABAMENTO NÃO REFORÇADO, ESPESSURA 4CM. AF_07/2021</t>
  </si>
  <si>
    <t xml:space="preserve">CONTRAPISO EM ARGAMASSA PRONTA, PREPARO MECÂNICO COM MISTURADOR 300 KG, APLICADO EM ÁREAS SECAS SOBRE LAJE, ADERIDO, ACABAMENTO NÃO REFORÇADO, ESPESSURA 4CM. AF_07/2021</t>
  </si>
  <si>
    <t xml:space="preserve">CONTRAPISO EM ARGAMASSA PRONTA, PREPARO MANUAL, APLICADO EM ÁREAS SECAS SOBRE LAJE, ADERIDO, ACABAMENTO NÃO REFORÇADO, ESPESSURA 4CM. AF_07/2021</t>
  </si>
  <si>
    <t xml:space="preserve">CONTRAPISO EM ARGAMASSA TRAÇO 1:4 (CIMENTO E AREIA), PREPARO MECÂNICO COM BETONEIRA 400 L, APLICADO EM ÁREAS SECAS SOBRE LAJE, NÃO ADERIDO, ACABAMENTO NÃO REFORÇADO, ESPESSURA 4CM. AF_07/2021</t>
  </si>
  <si>
    <t xml:space="preserve">CONTRAPISO EM ARGAMASSA TRAÇO 1:4 (CIMENTO E AREIA), PREPARO MANUAL, APLICADO EM ÁREAS SECAS SOBRE LAJE, NÃO ADERIDO, ACABAMENTO NÃO REFORÇADO, ESPESSURA 4CM. AF_07/2021</t>
  </si>
  <si>
    <t xml:space="preserve">CONTRAPISO EM ARGAMASSA PRONTA, PREPARO MECÂNICO COM MISTURADOR 300 KG, APLICADO EM ÁREAS SECAS SOBRE LAJE, NÃO ADERIDO, ACABAMENTO NÃO REFORÇADO, ESPESSURA 4CM. AF_07/2021</t>
  </si>
  <si>
    <t xml:space="preserve">CONTRAPISO EM ARGAMASSA PRONTA, PREPARO MANUAL, APLICADO EM ÁREAS SECAS SOBRE LAJE, NÃO ADERIDO, ACABAMENTO NÃO REFORÇADO, ESPESSURA 4CM. AF_07/2021</t>
  </si>
  <si>
    <t xml:space="preserve">CONTRAPISO EM ARGAMASSA TRAÇO 1:4 (CIMENTO E AREIA), PREPARO MECÂNICO COM BETONEIRA 400 L, APLICADO EM ÁREAS SECAS SOBRE LAJE, NÃO ADERIDO, ACABAMENTO NÃO REFORÇADO, ESPESSURA 5CM. AF_07/2021</t>
  </si>
  <si>
    <t xml:space="preserve">CONTRAPISO EM ARGAMASSA TRAÇO 1:4 (CIMENTO E AREIA), PREPARO MANUAL, APLICADO EM ÁREAS SECAS SOBRE LAJE, NÃO ADERIDO, ACABAMENTO NÃO REFORÇADO, ESPESSURA 5CM. AF_07/2021</t>
  </si>
  <si>
    <t xml:space="preserve">CONTRAPISO EM ARGAMASSA PRONTA, PREPARO MECÂNICO COM MISTURADOR 300 KG, APLICADO EM ÁREAS SECAS SOBRE LAJE, NÃO ADERIDO, ESPESSURA 5CM. AF_07/2021</t>
  </si>
  <si>
    <t xml:space="preserve">CONTRAPISO EM ARGAMASSA PRONTA, PREPARO MANUAL, APLICADO EM ÁREAS SECAS SOBRE LAJE, NÃO ADERIDO, ACABAMENTO NÃO REFORÇADO, ESPESSURA 5CM. AF_07/2021</t>
  </si>
  <si>
    <t xml:space="preserve">CONTRAPISO EM ARGAMASSA TRAÇO 1:4 (CIMENTO E AREIA), PREPARO MECÂNICO COM BETONEIRA 400 L, APLICADO EM ÁREAS SECAS SOBRE LAJE, NÃO ADERIDO, ACABAMENTO NÃO REFORÇADO, ESPESSURA 6CM. AF_07/2021</t>
  </si>
  <si>
    <t xml:space="preserve">CONTRAPISO EM ARGAMASSA TRAÇO 1:4 (CIMENTO E AREIA), PREPARO MANUAL, APLICADO EM ÁREAS SECAS SOBRE LAJE, NÃO ADERIDO, ACABAMENTO NÃO REFORÇADO, ESPESSURA 6CM. AF_07/2021</t>
  </si>
  <si>
    <t xml:space="preserve">CONTRAPISO EM ARGAMASSA PRONTA, PREPARO MECÂNICO COM MISTURADOR 300 KG, APLICADO EM ÁREAS SECAS SOBRE LAJE, NÃO ADERIDO, ACABAMENTO NÃO REFORÇADO, ESPESSURA 6CM. AF_07/2021</t>
  </si>
  <si>
    <t xml:space="preserve">CONTRAPISO EM ARGAMASSA PRONTA, PREPARO MANUAL, APLICADO EM ÁREAS SECAS SOBRE LAJE, NÃO ADERIDO, ACABAMENTO NÃO REFORÇADO, ESPESSURA 6CM. AF_07/2021</t>
  </si>
  <si>
    <t xml:space="preserve">CONTRAPISO EM ARGAMASSA TRAÇO 1:4 (CIMENTO E AREIA), PREPARO MECÂNICO COM BETONEIRA 400 L, APLICADO EM ÁREAS MOLHADAS SOBRE LAJE, ADERIDO, ACABAMENTO NÃO REFORÇADO, ESPESSURA 2CM. AF_07/2021</t>
  </si>
  <si>
    <t xml:space="preserve">CONTRAPISO EM ARGAMASSA TRAÇO 1:4 (CIMENTO E AREIA), PREPARO MANUAL, APLICADO EM ÁREAS MOLHADAS SOBRE LAJE, ADERIDO, ACABAMENTO NÃO REFORÇADO, ESPESSURA 2CM. AF_07/2021</t>
  </si>
  <si>
    <t xml:space="preserve">CONTRAPISO EM ARGAMASSA PRONTA, PREPARO MECÂNICO COM MISTURADOR 300 KG, APLICADO EM ÁREAS MOLHADAS SOBRE LAJE, ADERIDO, ACABAMENTO NÃO REFORÇADO, ESPESSURA 2CM. AF_07/2021</t>
  </si>
  <si>
    <t xml:space="preserve">CONTRAPISO EM ARGAMASSA PRONTA, PREPARO MANUAL, APLICADO EM ÁREAS MOLHADAS SOBRE LAJE, ADERIDO, ACABAMENTO NÃO REFORÇADO, ESPESSURA 2CM. AF_07/2021</t>
  </si>
  <si>
    <t xml:space="preserve">CONTRAPISO EM ARGAMASSA TRAÇO 1:4 (CIMENTO E AREIA), PREPARO MECÂNICO COM BETONEIRA 400 L, APLICADO EM ÁREAS MOLHADAS SOBRE LAJE, ADERIDO, ACABAMENTO NÃO REFORÇADO, ESPESSURA 3CM. AF_07/2021</t>
  </si>
  <si>
    <t xml:space="preserve">CONTRAPISO EM ARGAMASSA TRAÇO 1:4 (CIMENTO E AREIA), PREPARO MANUAL, APLICADO EM ÁREAS MOLHADAS SOBRE LAJE, ADERIDO, ACABAMENTO NÃO REFORÇADO, ESPESSURA 3CM. AF_07/2021</t>
  </si>
  <si>
    <t xml:space="preserve">CONTRAPISO EM ARGAMASSA PRONTA, PREPARO MECÂNICO COM MISTURADOR 300 KG, APLICADO EM ÁREAS MOLHADAS SOBRE LAJE, ADERIDO, ACABAMENTO NÃO REFORÇADO, ESPESSURA 3CM. AF_07/2021</t>
  </si>
  <si>
    <t xml:space="preserve">CONTRAPISO EM ARGAMASSA PRONTA, PREPARO MANUAL, APLICADO EM ÁREAS MOLHADAS SOBRE LAJE, ADERIDO, ACABAMENTO NÃO REFORÇADO, ESPESSURA 3CM. AF_07/2021</t>
  </si>
  <si>
    <t xml:space="preserve">CONTRAPISO EM ARGAMASSA TRAÇO 1:4 (CIMENTO E AREIA), PREPARO MECÂNICO COM BETONEIRA 400 L, APLICADO EM ÁREAS MOLHADAS SOBRE IMPERMEABILIZAÇÃO, ACABAMENTO NÃO REFORÇADO, ESPESSURA 3CM. AF_07/2021</t>
  </si>
  <si>
    <t xml:space="preserve">CONTRAPISO EM ARGAMASSA TRAÇO 1:4 (CIMENTO E AREIA), PREPARO MANUAL, APLICADO EM ÁREAS MOLHADAS SOBRE IMPERMEABILIZAÇÃO, ACABAMENTO NÃO REFORÇADO, ESPESSURA 3CM. AF_07/2021</t>
  </si>
  <si>
    <t xml:space="preserve">CONTRAPISO EM ARGAMASSA PRONTA, PREPARO MECÂNICO COM MISTURADOR 300 KG, APLICADO EM ÁREAS MOLHADAS SOBRE IMPERMEABILIZAÇÃO, ACABAMENTO NÃO REFORÇADO, ESPESSURA 3CM. AF_07/2021</t>
  </si>
  <si>
    <t xml:space="preserve">CONTRAPISO EM ARGAMASSA PRONTA, PREPARO MANUAL, APLICADO EM ÁREAS MOLHADAS SOBRE IMPERMEABILIZAÇÃO, ACABAMENTO NÃO REFORÇADO, ESPESSURA 3CM. AF_07/2021</t>
  </si>
  <si>
    <t xml:space="preserve">CONTRAPISO EM ARGAMASSA TRAÇO 1:4 (CIMENTO E AREIA), PREPARO MECÂNICO COM BETONEIRA 400 L, APLICADO EM ÁREAS MOLHADAS SOBRE IMPERMEABILIZAÇÃO, ACABAMENTO NÃO REFORÇADO, ESPESSURA 4CM. AF_07/2021</t>
  </si>
  <si>
    <t xml:space="preserve">CONTRAPISO EM ARGAMASSA TRAÇO 1:4 (CIMENTO E AREIA), PREPARO MANUAL, APLICADO EM ÁREAS MOLHADAS SOBRE IMPERMEABILIZAÇÃO, ACABAMENTO NÃO REFORÇADO, ESPESSURA 4CM. AF_07/2021</t>
  </si>
  <si>
    <t xml:space="preserve">CONTRAPISO EM ARGAMASSA PRONTA, PREPARO MECÂNICO COM MISTURADOR 300 KG, APLICADO EM ÁREAS MOLHADAS SOBRE IMPERMEABILIZAÇÃO, ACABAMENTO NÃO REFORÇADO, ESPESSURA 4CM. AF_07/2021</t>
  </si>
  <si>
    <t xml:space="preserve">CONTRAPISO EM ARGAMASSA PRONTA, PREPARO MANUAL, APLICADO EM ÁREAS MOLHADAS SOBRE IMPERMEABILIZAÇÃO, ACABAMENTO NÃO REFORÇADO, ESPESSURA 4CM. AF_07/2021</t>
  </si>
  <si>
    <t xml:space="preserve">CONTRAPISO COM ARGAMASSA AUTONIVELANTE, APLICADO SOBRE LAJE, NÃO ADERIDO, ESPESSURA 3CM. AF_07/2021</t>
  </si>
  <si>
    <t xml:space="preserve">CONTRAPISO COM ARGAMASSA AUTONIVELANTE, APLICADO SOBRE LAJE, NÃO ADERIDO, ESPESSURA 4CM. AF_07/2021</t>
  </si>
  <si>
    <t xml:space="preserve">CONTRAPISO COM ARGAMASSA AUTONIVELANTE, APLICADO SOBRE LAJE, NÃO ADERIDO, ESPESSURA 5CM. AF_07/2021</t>
  </si>
  <si>
    <t xml:space="preserve">CONTRAPISO COM ARGAMASSA AUTONIVELANTE, APLICADO SOBRE LAJE, ADERIDO, ESPESSURA 2CM. AF_07/2021</t>
  </si>
  <si>
    <t xml:space="preserve">CONTRAPISO COM ARGAMASSA AUTONIVELANTE, APLICADO SOBRE LAJE, ADERIDO, ESPESSURA 3CM. AF_07/2021</t>
  </si>
  <si>
    <t xml:space="preserve">CONTRAPISO COM ARGAMASSA AUTONIVELANTE, APLICADO SOBRE LAJE, ADERIDO, ESPESSURA 4CM. AF_07/2021</t>
  </si>
  <si>
    <t xml:space="preserve">CONTRAPISO ACÚSTICO EM ARGAMASSA TRAÇO 1:4 (CIMENTO E AREIA), PREPARO MECÂNICO COM BETONEIRA 400L, APLICADO EM ÁREAS SECAS, ACABAMENTO NÃO REFORÇADO, ESPESSURA 5CM. AF_07/2021</t>
  </si>
  <si>
    <t xml:space="preserve">CONTRAPISO ACÚSTICO EM ARGAMASSA TRAÇO 1:4 (CIMENTO E AREIA), PREPARO MANUAL, APLICADO EM ÁREAS SECAS, ACABAMENTO NÃO REFORÇADO, ESPESSURA 5CM. AF_07/2021</t>
  </si>
  <si>
    <t xml:space="preserve">CONTRAPISO ACÚSTICO EM ARGAMASSA PRONTA, PREPARO MECÂNICO COM MISTURADOR 300 KG, APLICADO EM ÁREAS SECAS, ACABAMENTO NÃO REFORÇADO, ESPESSURA 5CM. AF_07/2021</t>
  </si>
  <si>
    <t xml:space="preserve">CONTRAPISO ACÚSTICO EM ARGAMASSA PRONTA, PREPARO MANUAL, APLICADO EM ÁREAS SECAS, ACABAMENTO NÃO REFORÇADO, ESPESSURA 5CM. AF_07/2021</t>
  </si>
  <si>
    <t xml:space="preserve">CONTRAPISO ACÚSTICO EM ARGAMASSA TRAÇO 1:4 (CIMENTO E AREIA), PREPARO MECÂNICO COM BETONEIRA 400L, APLICADO EM ÁREAS SECAS, ACABAMENTO NÃO REFORÇADO, ESPESSURA 6CM. AF_07/2021</t>
  </si>
  <si>
    <t xml:space="preserve">CONTRAPISO ACÚSTICO EM ARGAMASSA TRAÇO 1:4 (CIMENTO E AREIA), PREPARO MANUAL, APLICADO EM ÁREAS SECAS, ACABAMENTO NÃO REFORÇADO, ESPESSURA 6CM. AF_07/2021</t>
  </si>
  <si>
    <t xml:space="preserve">CONTRAPISO ACÚSTICO EM ARGAMASSA PRONTA, PREPARO MECÂNICO COM MISTURADOR 300 KG, APLICADO EM ÁREAS SECAS, ACABAMENTO NÃO REFORÇADO, ESPESSURA 6CM. AF_07/2021</t>
  </si>
  <si>
    <t xml:space="preserve">CONTRAPISO ACÚSTICO EM ARGAMASSA PRONTA, PREPARO MANUAL, APLICADO EM ÁREAS SECA, ACABAMENTO NÃO REFORÇADO, ESPESSURA 6CM. AF_07/2021</t>
  </si>
  <si>
    <t xml:space="preserve">CONTRAPISO ACÚSTICO EM ARGAMASSA TRAÇO 1:4 (CIMENTO E AREIA), PREPARO MECÂNICO COM BETONEIRA 400L, APLICADO EM ÁREAS SECAS, ACABAMENTO NÃO REFORÇADO, ESPESSURA 7CM. AF_07/2021</t>
  </si>
  <si>
    <t xml:space="preserve">CONTRAPISO ACÚSTICO EM ARGAMASSA TRAÇO 1:4 (CIMENTO E AREIA), PREPARO MANUAL, APLICADO EM ÁREAS SECAS, ACABAMENTO NÃO REFORÇADO, ESPESSURA 7CM. AF_07/2021</t>
  </si>
  <si>
    <t xml:space="preserve">CONTRAPISO ACÚSTICO EM ARGAMASSA PRONTA, PREPARO MECÂNICO COM MISTURADOR 300 KG, APLICADO EM ÁREAS SECAS, ACABAMENTO NÃO REFORÇADO, ESPESSURA 7CM. AF_07/2021</t>
  </si>
  <si>
    <t xml:space="preserve">CONTRAPISO ACÚSTICO EM ARGAMASSA PRONTA, PREPARO MANUAL, APLICADO EM ÁREAS SECAS, ACABAMENTO NÃO REFORÇADO, ESPESSURA 7CM. AF_07/2021</t>
  </si>
  <si>
    <t xml:space="preserve">(COMPOSIÇÃO REPRESENTATIVA) DO SERVIÇO DE CONTRAPISO EM ARGAMASSA TRAÇO 1:4 (CIM E AREIA), EM BETONEIRA 400 L, ESPESSURA 3 CM ÁREAS SECAS E 3 CM ÁREAS MOLHADAS, PARA EDIFICAÇÃO HABITACIONAL UNIFAMILIAR (CASA) E EDIFICAÇÃO PÚBLICA PADRÃO. AF_11/2014</t>
  </si>
  <si>
    <t xml:space="preserve">(COMPOSIÇÃO REPRESENTATIVA) DO SERVIÇO DE CONTRAPISO EM ARGAMASSA TRAÇO 1:4 (CIM E AREIA), BETONEIRA 400 L, E = 4 CM ÁREAS SECAS E  MOLHADAS SOBRE LAJE , E = 3 CM ÁREAS MOLHADAS SOBRE IMPERMEABILIZAÇÃO, CASA E EDIFICAÇÃO PÚBLICA PADRÃO. AF_11/2014</t>
  </si>
  <si>
    <t xml:space="preserve">(COMPOSIÇÃO REPRESENTATIVA) DO SERVIÇO DE CONTRAPISO EM ARGAMASSA TRAÇO 1:4 (CIM E AREIA), EM BETONEIRA 400 L, ESPESSURA 3 CM ÁREAS SECAS E 3 CM ÁREAS MOLHADAS, PARA EDIFICAÇÃO HABITACIONAL MULTIFAMILIAR (PRÉDIO). AF_11/2014</t>
  </si>
  <si>
    <t xml:space="preserve">(COMPOSIÇÃO REPRESENTATIVA) DO SERVIÇO DE CONTRAPISO EM ARGAMASSA TRAÇO 1:4 (CIM E AREIA), BETONEIRA 400 L, E = 4 CM ÁREAS SECAS E  MOLHADAS SOBRE LAJE , E = 3 CM ÁREAS MOLHADAS SOBRE IMPERMEABILIZAÇÃO, PARA EDIFICAÇÃO MULTIFAMILIAR. AF_11/2014</t>
  </si>
  <si>
    <t xml:space="preserve">REFORÇO SUPERFICIAL PARA CONTRAPISOS DE ARGAMASSA SEMI-SECA. AF_07/2021</t>
  </si>
  <si>
    <t xml:space="preserve">RODAPÉ BORRACHA LISO, ALTURA = 7CM, ESPESSURA = 2 MM, PARA ARGAMASSA. AF_09/2020</t>
  </si>
  <si>
    <t xml:space="preserve">CHAPISCO APLICADO EM ALVENARIAS E ESTRUTURAS DE CONCRETO INTERNAS, COM COLHER DE PEDREIRO.  ARGAMASSA TRAÇO 1:3 COM PREPARO MANUAL. AF_10/2022</t>
  </si>
  <si>
    <t xml:space="preserve">CHAPISCO APLICADO EM ALVENARIAS E ESTRUTURAS DE CONCRETO INTERNAS, COM COLHER DE PEDREIRO.  ARGAMASSA TRAÇO 1:3 COM PREPARO EM BETONEIRA 400L. AF_10/2022</t>
  </si>
  <si>
    <t xml:space="preserve">CHAPISCO APLICADO NO TETO OU EM ALVENARIA E ESTRUTURA, COM ROLO PARA TEXTURA ACRÍLICA. ARGAMASSA TRAÇO 1:4 E EMULSÃO POLIMÉRICA (ADESIVO) COM PREPARO MANUAL. AF_10/2022</t>
  </si>
  <si>
    <t xml:space="preserve">CHAPISCO APLICADO NO TETO OU EM ALVENARIA E ESTRUTURA, COM ROLO PARA TEXTURA ACRÍLICA. ARGAMASSA TRAÇO 1:4 E EMULSÃO POLIMÉRICA (ADESIVO) COM PREPARO EM BETONEIRA 400L. AF_10/2022</t>
  </si>
  <si>
    <t xml:space="preserve">CHAPISCO APLICADO NO TETO OU EM ALVENARIA E ESTRUTURA, COM ROLO PARA TEXTURA ACRÍLICA. ARGAMASSA INDUSTRIALIZADA COM PREPARO MANUAL. AF_10/2022</t>
  </si>
  <si>
    <t xml:space="preserve">CHAPISCO APLICADO NO TETO OU EM ALVENARIA E ESTRUTURA, COM ROLO PARA TEXTURA ACRÍLICA. ARGAMASSA INDUSTRIALIZADA COM PREPARO EM MISTURADOR 300 KG. AF_10/2022</t>
  </si>
  <si>
    <t xml:space="preserve">CHAPISCO APLICADO NO TETO OU EM ESTRUTURA, COM DESEMPENADEIRA DENTADA. ARGAMASSA INDUSTRIALIZADA COM PREPARO MANUAL. AF_10/2022</t>
  </si>
  <si>
    <t xml:space="preserve">CHAPISCO APLICADO NO TETO OU EM ESTRUTURA, COM DESEMPENADEIRA DENTADA. ARGAMASSA INDUSTRIALIZADA COM PREPARO EM MISTURADOR 300 KG. AF_10/2022</t>
  </si>
  <si>
    <t xml:space="preserve">CHAPISCO APLICADO EM ALVENARIA (SEM PRESENÇA DE VÃOS) E ESTRUTURAS DE CONCRETO DE FACHADA, COM ROLO PARA TEXTURA ACRÍLICA.  ARGAMASSA TRAÇO 1:4 E EMULSÃO POLIMÉRICA (ADESIVO) COM PREPARO MANUAL. AF_10/2022</t>
  </si>
  <si>
    <t xml:space="preserve">CHAPISCO APLICADO EM ALVENARIA (SEM PRESENÇA DE VÃOS) E ESTRUTURAS DE CONCRETO DE FACHADA, COM ROLO PARA TEXTURA ACRÍLICA.  ARGAMASSA TRAÇO 1:4 E EMULSÃO POLIMÉRICA (ADESIVO) COM PREPARO EM BETONEIRA 400L. AF_10/2022</t>
  </si>
  <si>
    <t xml:space="preserve">CHAPISCO APLICADO EM ALVENARIA (SEM PRESENÇA DE VÃOS) E ESTRUTURAS DE CONCRETO DE FACHADA, COM ROLO PARA TEXTURA ACRÍLICA. ARGAMASSA INDUSTRIALIZADA COM PREPARO MANUAL. AF_10/2022</t>
  </si>
  <si>
    <t xml:space="preserve">CHAPISCO APLICADO EM ALVENARIA (SEM PRESENÇA DE VÃOS) E ESTRUTURAS DE CONCRETO DE FACHADA, COM ROLO PARA TEXTURA ACRÍLICA.  ARGAMASSA INDUSTRIALIZADA COM PREPARO EM MISTURADOR 300 KG. AF_10/2022</t>
  </si>
  <si>
    <t xml:space="preserve">CHAPISCO APLICADO EM ALVENARIA (SEM PRESENÇA DE VÃOS) E ESTRUTURAS DE CONCRETO DE FACHADA, COM COLHER DE PEDREIRO.  ARGAMASSA TRAÇO 1:3 COM PREPARO MANUAL. AF_10/2022</t>
  </si>
  <si>
    <t xml:space="preserve">CHAPISCO APLICADO EM ALVENARIA (SEM PRESENÇA DE VÃOS) E ESTRUTURAS DE CONCRETO DE FACHADA, COM COLHER DE PEDREIRO.  ARGAMASSA TRAÇO 1:3 COM PREPARO EM BETONEIRA 400L. AF_10/2022</t>
  </si>
  <si>
    <t xml:space="preserve">CHAPISCO APLICADO EM ALVENARIA (SEM PRESENÇA DE VÃOS) E ESTRUTURAS DE CONCRETO DE FACHADA, COM EQUIPAMENTO DE PROJEÇÃO. ARGAMASSA TRAÇO 1:3 COM PREPARO MANUAL. AF_10/2022</t>
  </si>
  <si>
    <t xml:space="preserve">CHAPISCO APLICADO EM ALVENARIA (SEM PRESENÇA DE VÃOS) E ESTRUTURAS DE CONCRETO DE FACHADA, COM EQUIPAMENTO DE PROJEÇÃO.  ARGAMASSA TRAÇO 1:3 COM PREPARO EM BETONEIRA 400 L. AF_10/2022</t>
  </si>
  <si>
    <t xml:space="preserve">CHAPISCO APLICADO EM ALVENARIA (COM PRESENÇA DE VÃOS) E ESTRUTURAS DE CONCRETO DE FACHADA, COM ROLO PARA TEXTURA ACRÍLICA.  ARGAMASSA TRAÇO 1:4 E EMULSÃO POLIMÉRICA (ADESIVO) COM PREPARO MANUAL. AF_10/2022</t>
  </si>
  <si>
    <t xml:space="preserve">CHAPISCO APLICADO EM ALVENARIA (COM PRESENÇA DE VÃOS) E ESTRUTURAS DE CONCRETO DE FACHADA, COM ROLO PARA TEXTURA ACRÍLICA.  ARGAMASSA TRAÇO 1:4 E EMULSÃO POLIMÉRICA (ADESIVO) COM PREPARO EM BETONEIRA 400L. AF_10/2022</t>
  </si>
  <si>
    <t xml:space="preserve">CHAPISCO APLICADO EM ALVENARIA (COM PRESENÇA DE VÃOS) E ESTRUTURAS DE CONCRETO DE FACHADA, COM ROLO PARA TEXTURA ACRÍLICA.  ARGAMASSA INDUSTRIALIZADA COM PREPARO MANUAL. AF_10/2022</t>
  </si>
  <si>
    <t xml:space="preserve">CHAPISCO APLICADO EM ALVENARIA (COM PRESENÇA DE VÃOS) E ESTRUTURAS DE CONCRETO DE FACHADA, COM ROLO PARA TEXTURA ACRÍLICA.  ARGAMASSA INDUSTRIALIZADA COM PREPARO EM MISTURADOR 300 KG. AF_10/2022</t>
  </si>
  <si>
    <t xml:space="preserve">CHAPISCO APLICADO EM ALVENARIA (COM PRESENÇA DE VÃOS) E ESTRUTURAS DE CONCRETO DE FACHADA, COM COLHER DE PEDREIRO.  ARGAMASSA TRAÇO 1:3 COM PREPARO MANUAL. AF_10/2022</t>
  </si>
  <si>
    <t xml:space="preserve">CHAPISCO APLICADO EM ALVENARIA (COM PRESENÇA DE VÃOS) E ESTRUTURAS DE CONCRETO DE FACHADA, COM COLHER DE PEDREIRO.  ARGAMASSA TRAÇO 1:3 COM PREPARO EM BETONEIRA 400L. AF_10/2022</t>
  </si>
  <si>
    <t xml:space="preserve">CHAPISCO APLICADO EM ALVENARIA (COM PRESENÇA DE VÃOS) E ESTRUTURAS DE CONCRETO DE FACHADA, COM EQUIPAMENTO DE PROJEÇÃO.  ARGAMASSA TRAÇO 1:3 COM PREPARO MANUAL. AF_10/2022</t>
  </si>
  <si>
    <t xml:space="preserve">CHAPISCO APLICADO EM ALVENARIA (COM PRESENÇA DE VÃOS) E ESTRUTURAS DE CONCRETO DE FACHADA, COM EQUIPAMENTO DE PROJEÇÃO.  ARGAMASSA TRAÇO 1:3 COM PREPARO EM BETONEIRA 400 L. AF_10/2022</t>
  </si>
  <si>
    <t xml:space="preserve">CHAPISCO APLICADO SOMENTE NA ESTRUTURA DE CONCRETO DA FACHADA, COM DESEMPENADEIRA DENTADA. ARGAMASSA INDUSTRIALIZADA COM PREPARO MANUAL. AF_10/2022</t>
  </si>
  <si>
    <t xml:space="preserve">CHAPISCO APLICADO SOMENTE NA ESTRUTURA DE CONCRETO DA FACHADA, COM DESEMPENADEIRA DENTADA. ARGAMASSA INDUSTRIALIZADA COM PREPARO EM MISTURADOR 300 KG. AF_10/2022</t>
  </si>
  <si>
    <t xml:space="preserve">CHAPISCO APLICADO EM ALVENARIA E ESTRUTURAS DE CONCRETO INTERNAS, COM EQUIPAMENTO DE PROJEÇÃO.  ARGAMASSA TRAÇO 1:3 COM PREPARO MANUAL. AF_10/2022</t>
  </si>
  <si>
    <t xml:space="preserve">CHAPISCO APLICADO EM ALVENARIA E ESTRUTURAS DE CONCRETO INTERNAS, COM EQUIPAMENTO DE PROJEÇÃO.  ARGAMASSA TRAÇO 1:3 COM PREPARO EM BETONEIRA 400 L. AF_10/2022</t>
  </si>
  <si>
    <t xml:space="preserve">APLICAÇÃO MANUAL DE GESSO DESEMPENADO (SEM TALISCAS) EM TETO DE AMBIENTES DE ÁREA MAIOR QUE 10M², ESPESSURA DE 0,5CM. AF_03/2023</t>
  </si>
  <si>
    <t xml:space="preserve">APLICAÇÃO MANUAL DE GESSO DESEMPENADO (SEM TALISCAS) EM TETO DE AMBIENTES DE ÁREA ENTRE 5M² E 10M², ESPESSURA DE 0,5CM. AF_03/2023</t>
  </si>
  <si>
    <t xml:space="preserve">APLICAÇÃO MANUAL DE GESSO DESEMPENADO (SEM TALISCAS) EM TETO DE AMBIENTES DE ÁREA MENOR QUE 5M², ESPESSURA DE 0,5CM. AF_03/2023</t>
  </si>
  <si>
    <t xml:space="preserve">APLICAÇÃO MANUAL DE GESSO DESEMPENADO (SEM TALISCAS) EM TETO DE AMBIENTES DE ÁREA MAIOR QUE 10M², ESPESSURA DE 1,0CM. AF_03/2023</t>
  </si>
  <si>
    <t xml:space="preserve">APLICAÇÃO MANUAL DE GESSO DESEMPENADO (SEM TALISCAS) EM TETO DE AMBIENTES DE ÁREA ENTRE 5M² E 10M², ESPESSURA DE 1,0CM. AF_03/2023</t>
  </si>
  <si>
    <t xml:space="preserve">APLICAÇÃO MANUAL DE GESSO DESEMPENADO (SEM TALISCAS) EM TETO DE AMBIENTES DE ÁREA MENOR QUE 5M², ESPESSURA DE 1,0CM. AF_03/2023</t>
  </si>
  <si>
    <t xml:space="preserve">APLICAÇÃO MANUAL DE GESSO DESEMPENADO (SEM TALISCAS) EM PAREDES, ESPESSURA DE 0,5CM. AF_03/2023</t>
  </si>
  <si>
    <t xml:space="preserve">APLICAÇÃO MANUAL DE GESSO DESEMPENADO (SEM TALISCAS) EM PAREDES, ESPESSURA DE 1,0CM. AF_03/2023</t>
  </si>
  <si>
    <t xml:space="preserve">APLICAÇÃO MANUAL DE GESSO SARRAFEADO (COM TALISCAS) EM PAREDES, ESPESSURA DE 1,0CM. AF_03/2023</t>
  </si>
  <si>
    <t xml:space="preserve">APLICAÇÃO MANUAL DE GESSO SARRAFEADO (COM TALISCAS) EM PAREDES, ESPESSURA DE 1,5CM. AF_03/2023</t>
  </si>
  <si>
    <t xml:space="preserve">APLICAÇÃO DE GESSO PROJETADO COM EQUIPAMENTO DE PROJEÇÃO EM PAREDES, DESEMPENADO (SEM TALISCAS), ESPESSURA DE 0,5CM. AF_03/2023</t>
  </si>
  <si>
    <t xml:space="preserve">APLICAÇÃO DE GESSO PROJETADO COM EQUIPAMENTO DE PROJEÇÃO EM PAREDES, DESEMPENADO (SEM TALISCAS), ESPESSURA DE 1,0CM. AF_03/2023</t>
  </si>
  <si>
    <t xml:space="preserve">APLICAÇÃO DE GESSO PROJETADO COM EQUIPAMENTO DE PROJEÇÃO EM PAREDES, SARRAFEADO (COM TALISCAS), ESPESSURA DE 1,0CM. AF_03/2023</t>
  </si>
  <si>
    <t xml:space="preserve">APLICAÇÃO DE GESSO PROJETADO COM EQUIPAMENTO DE PROJEÇÃO EM PAREDES, SARRAFEADO (COM TALISCAS), ESPESSURA DE 1,5CM. AF_03/2023</t>
  </si>
  <si>
    <t xml:space="preserve">EMBOÇO, PARA RECEBIMENTO DE CERÂMICA, EM ARGAMASSA TRAÇO 1:2:8, PREPARO MECÂNICO COM BETONEIRA 400L, APLICADO MANUALMENTE EM FACES INTERNAS DE PAREDES, PARA AMBIENTE COM ÁREA MENOR QUE 5M2, ESPESSURA DE 20MM, COM EXECUÇÃO DE TALISCAS. AF_06/2014</t>
  </si>
  <si>
    <t xml:space="preserve">EMBOÇO, PARA RECEBIMENTO DE CERÂMICA, EM ARGAMASSA TRAÇO 1:2:8, PREPARO MANUAL, APLICADO MANUALMENTE EM FACES INTERNAS DE PAREDES, PARA AMBIENTE COM ÁREA MENOR QUE 5M2, ESPESSURA DE 20MM, COM EXECUÇÃO DE TALISCAS. AF_06/2014</t>
  </si>
  <si>
    <t xml:space="preserve">MASSA ÚNICA, PARA RECEBIMENTO DE PINTURA, EM ARGAMASSA TRAÇO 1:2:8, PREPARO MECÂNICO COM BETONEIRA 400L, APLICADA MANUALMENTE EM FACES INTERNAS DE PAREDES, ESPESSURA DE 20MM, COM EXECUÇÃO DE TALISCAS. AF_06/2014</t>
  </si>
  <si>
    <t xml:space="preserve">MASSA ÚNICA, PARA RECEBIMENTO DE PINTURA, EM ARGAMASSA TRAÇO 1:2:8, PREPARO MANUAL, APLICADA MANUALMENTE EM FACES INTERNAS DE PAREDES, ESPESSURA DE 20MM, COM EXECUÇÃO DE TALISCAS. AF_06/2014</t>
  </si>
  <si>
    <t xml:space="preserve">EMBOÇO, PARA RECEBIMENTO DE CERÂMICA, EM ARGAMASSA TRAÇO 1:2:8, PREPARO MECÂNICO COM BETONEIRA 400L, APLICADO MANUALMENTE EM FACES INTERNAS DE PAREDES, PARA AMBIENTE COM ÁREA ENTRE 5M2 E 10M2, ESPESSURA DE 20MM, COM EXECUÇÃO DE TALISCAS. AF_06/2014</t>
  </si>
  <si>
    <t xml:space="preserve">EMBOÇO, PARA RECEBIMENTO DE CERÂMICA, EM ARGAMASSA TRAÇO 1:2:8, PREPARO MANUAL, APLICADO MANUALMENTE EM FACES INTERNAS DE PAREDES, PARA AMBIENTE COM ÁREA  ENTRE 5M2 E 10M2, ESPESSURA DE 20MM, COM EXECUÇÃO DE TALISCAS. AF_06/2014</t>
  </si>
  <si>
    <t xml:space="preserve">EMBOÇO, PARA RECEBIMENTO DE CERÂMICA, EM ARGAMASSA TRAÇO 1:2:8, PREPARO MECÂNICO COM BETONEIRA 400L, APLICADO MANUALMENTE EM FACES INTERNAS DE PAREDES, PARA AMBIENTE COM ÁREA  MAIOR QUE 10M2, ESPESSURA DE 20MM, COM EXECUÇÃO DE TALISCAS. AF_06/2014</t>
  </si>
  <si>
    <t xml:space="preserve">EMBOÇO, PARA RECEBIMENTO DE CERÂMICA, EM ARGAMASSA TRAÇO 1:2:8, PREPARO MANUAL, APLICADO MANUALMENTE EM FACES INTERNAS DE PAREDES, PARA AMBIENTE COM ÁREA  MAIOR QUE 10M2, ESPESSURA DE 20MM, COM EXECUÇÃO DE TALISCAS. AF_06/2014</t>
  </si>
  <si>
    <t xml:space="preserve">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</si>
  <si>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 xml:space="preserve">MASSA ÚNICA, PARA RECEBIMENTO DE PINTURA, EM ARGAMASSA INDUSTRIALIZADA, PREPARO MECÂNICO, APLICADO COM EQUIPAMENTO DE MISTURA E PROJEÇÃO DE 1,5 M3/H DE ARGAMASSA EM FACES INTERNAS DE PAREDES, ESPESSURA DE 20MM, COM EXECUÇÃO DE TALISCAS. AF_06/2014</t>
  </si>
  <si>
    <t xml:space="preserve">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</si>
  <si>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 xml:space="preserve">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</si>
  <si>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 xml:space="preserve">MASSA ÚNICA, PARA RECEBIMENTO DE PINTURA OU CERÂMICA, ARGAMASSA INDUSTRIALIZADA, PREPARO MECÂNICO, APLICADO COM EQUIPAMENTO DE MISTURA E PROJEÇÃO DE 1,5 M3/H EM FACES INTERNAS DE PAREDES, ESPESSURA DE 5MM, SEM EXECUÇÃO DE TALISCAS. AF_06/2014</t>
  </si>
  <si>
    <t xml:space="preserve">EMBOÇO, PARA RECEBIMENTO DE CERÂMICA, EM ARGAMASSA TRAÇO 1:2:8, PREPARO MECÂNICO COM BETONEIRA 400L, APLICADO MANUALMENTE EM FACES INTERNAS DE PAREDES, PARA AMBIENTE COM ÁREA MENOR QUE 5M2, ESPESSURA DE 10MM, COM EXECUÇÃO DE TALISCAS. AF_06/2014</t>
  </si>
  <si>
    <t xml:space="preserve">EMBOÇO, PARA RECEBIMENTO DE CERÂMICA, EM ARGAMASSA TRAÇO 1:2:8, PREPARO MANUAL, APLICADO MANUALMENTE EM FACES INTERNAS DE PAREDES, PARA AMBIENTE COM ÁREA MENOR QUE 5M2, ESPESSURA DE 10MM, COM EXECUÇÃO DE TALISCAS. AF_06/2014</t>
  </si>
  <si>
    <t xml:space="preserve">MASSA ÚNICA, PARA RECEBIMENTO DE PINTURA, EM ARGAMASSA TRAÇO 1:2:8, PREPARO MECÂNICO COM BETONEIRA 400L, APLICADA MANUALMENTE EM FACES INTERNAS DE PAREDES, ESPESSURA DE 10MM, COM EXECUÇÃO DE TALISCAS. AF_06/2014</t>
  </si>
  <si>
    <t xml:space="preserve">MASSA ÚNICA, PARA RECEBIMENTO DE PINTURA, EM ARGAMASSA TRAÇO 1:2:8, PREPARO MANUAL, APLICADA MANUALMENTE EM FACES INTERNAS DE PAREDES, ESPESSURA DE 10MM, COM EXECUÇÃO DE TALISCAS. AF_06/2014</t>
  </si>
  <si>
    <t xml:space="preserve">EMBOÇO, PARA RECEBIMENTO DE CERÂMICA, EM ARGAMASSA TRAÇO 1:2:8, PREPARO MECÂNICO COM BETONEIRA 400L, APLICADO MANUALMENTE EM FACES INTERNAS DE PAREDES, PARA AMBIENTE COM ÁREA ENTRE 5M2 E 10M2, ESPESSURA DE 10MM, COM EXECUÇÃO DE TALISCAS. AF_06/2014</t>
  </si>
  <si>
    <t xml:space="preserve">EMBOÇO, PARA RECEBIMENTO DE CERÂMICA, EM ARGAMASSA TRAÇO 1:2:8, PREPARO MANUAL, APLICADO MANUALMENTE EM FACES INTERNAS DE PAREDES, PARA AMBIENTE COM ÁREA ENTRE 5M2 E 10M2, ESPESSURA DE 10MM, COM EXECUÇÃO DE TALISCAS. AF_06/2014</t>
  </si>
  <si>
    <t xml:space="preserve">EMBOÇO, PARA RECEBIMENTO DE CERÂMICA, EM ARGAMASSA TRAÇO 1:2:8, PREPARO MECÂNICO COM BETONEIRA 400L, APLICADO MANUALMENTE EM FACES INTERNAS DE PAREDES, PARA AMBIENTE COM ÁREA MAIOR QUE 10M2, ESPESSURA DE 10MM, COM EXECUÇÃO DE TALISCAS. AF_06/2014</t>
  </si>
  <si>
    <t xml:space="preserve">EMBOÇO, PARA RECEBIMENTO DE CERÂMICA, EM ARGAMASSA TRAÇO 1:2:8, PREPARO MANUAL, APLICADO MANUALMENTE EM FACES INTERNAS DE PAREDES, PARA AMBIENTE COM ÁREA MAIOR QUE 10M2, ESPESSURA DE 10MM, COM EXECUÇÃO DE TALISCAS. AF_06/2014</t>
  </si>
  <si>
    <t xml:space="preserve">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</si>
  <si>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 xml:space="preserve">MASSA ÚNICA, PARA RECEBIMENTO DE PINTURA, EM ARGAMASSA INDUSTRIALIZADA, PREPARO MECÂNICO, APLICADO COM EQUIPAMENTO DE MISTURA E PROJEÇÃO DE 1,5 M3/H DE ARGAMASSA EM FACES INTERNAS DE PAREDES, ESPESSURA DE 10MM, COM EXECUÇÃO DE TALISCAS. AF_06/2014</t>
  </si>
  <si>
    <t xml:space="preserve">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</si>
  <si>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 xml:space="preserve">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</si>
  <si>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 xml:space="preserve">MASSA ÚNICA, PARA RECEBIMENTO DE PINTURA OU CERÂMICA, EM ARGAMASSA INDUSTRIALIZADA, PREPARO MECÂNICO, APLICADO COM EQUIPAMENTO DE MISTURA E PROJEÇÃO DE 1,5 M3/H DE ARGAMASSA EM FACES INTERNAS DE PAREDES, ESPESSURA DE 10MM, SEM EXECUÇÃO DE TALISCAS. AF_06/2014</t>
  </si>
  <si>
    <t xml:space="preserve">EMBOÇO OU MASSA ÚNICA EM ARGAMASSA TRAÇO 1:2:8, PREPARO MECÂNICO COM BETONEIRA 400 L, APLICADA MANUALMENTE EM PANOS DE FACHADA COM PRESENÇA DE VÃOS, ESPESSURA DE 25 MM. AF_08/2022</t>
  </si>
  <si>
    <t xml:space="preserve">EMBOÇO OU MASSA ÚNICA EM ARGAMASSA TRAÇO 1:2:8, PREPARO MANUAL, APLICADA MANUALMENTE EM PANOS DE FACHADA COM PRESENÇA DE VÃOS, ESPESSURA DE 25 MM. AF_08/2022</t>
  </si>
  <si>
    <t xml:space="preserve">EMBOÇO OU MASSA ÚNICA EM ARGAMASSA INDUSTRIALIZADA, PREPARO MECÂNICO E APLICAÇÃO COM EQUIPAMENTO DE MISTURA E PROJEÇÃO DE 1,5 M3/H DE ARGAMASSA EM PANOS DE FACHADA COM PRESENÇA DE VÃOS, ESPESSURA DE 25 MM. AF_08/2022</t>
  </si>
  <si>
    <t xml:space="preserve">EMBOÇO OU MASSA ÚNICA EM ARGAMASSA TRAÇO 1:2:8, PREPARO MECÂNICO COM BETONEIRA 400 L, APLICADA MANUALMENTE EM PANOS DE FACHADA COM PRESENÇA DE VÃOS, ESPESSURA DE 35 MM. AF_08/2022</t>
  </si>
  <si>
    <t xml:space="preserve">EMBOÇO OU MASSA ÚNICA EM ARGAMASSA TRAÇO 1:2:8, PREPARO MANUAL, APLICADA MANUALMENTE EM PANOS DE FACHADA COM PRESENÇA DE VÃOS, ESPESSURA DE 35 MM. AF_08/2022</t>
  </si>
  <si>
    <t xml:space="preserve">EMBOÇO OU MASSA ÚNICA EM ARGAMASSA INDUSTRIALIZADA, PREPARO MECÂNICO E APLICAÇÃO COM EQUIPAMENTO DE MISTURA E PROJEÇÃO DE 1,5 M3/H DE ARGAMASSA EM PANOS DE FACHADA COM PRESENÇA DE VÃOS, ESPESSURA DE 35 MM. AF_08/2022</t>
  </si>
  <si>
    <t xml:space="preserve">EMBOÇO OU MASSA ÚNICA EM ARGAMASSA TRAÇO 1:2:8, PREPARO MECÂNICO COM BETONEIRA 400 L, APLICADA MANUALMENTE EM PANOS DE FACHADA COM PRESENÇA DE VÃOS, ESPESSURA DE 45 MM. AF_08/2022</t>
  </si>
  <si>
    <t xml:space="preserve">EMBOÇO OU MASSA ÚNICA EM ARGAMASSA TRAÇO 1:2:8, PREPARO MANUAL, APLICADA MANUALMENTE EM PANOS DE FACHADA COM PRESENÇA DE VÃOS, ESPESSURA DE 45 MM. AF_08/2022</t>
  </si>
  <si>
    <t xml:space="preserve">EMBOÇO OU MASSA ÚNICA EM ARGAMASSA INDUSTRIALIZADA, PREPARO MECÂNICO E APLICAÇÃO COM EQUIPAMENTO DE MISTURA E PROJEÇÃO DE 1,5 M3/H DE ARGAMASSA EM PANOS DE FACHADA COM PRESENÇA DE VÃOS, ESPESSURA DE 45 MM. AF_08/2022</t>
  </si>
  <si>
    <t xml:space="preserve">EMBOÇO OU MASSA ÚNICA EM ARGAMASSA TRAÇO 1:2:8, PREPARO MECÂNICO COM BETONEIRA 400 L, APLICADA MANUALMENTE EM PANOS DE FACHADA COM PRESENÇA DE VÃOS, ESPESSURA MAIOR OU IGUAL A 50 MM. AF_08/2022</t>
  </si>
  <si>
    <t xml:space="preserve">EMBOÇO OU MASSA ÚNICA EM ARGAMASSA TRAÇO 1:2:8, PREPARO MANUAL, APLICADA MANUALMENTE EM PANOS DE FACHADA COM PRESENÇA DE VÃOS, ESPESSURA MAIOR OU IGUAL A 50 MM. AF_06/2014</t>
  </si>
  <si>
    <t xml:space="preserve">EMBOÇO OU MASSA ÚNICA EM ARGAMASSA INDUSTRIALIZADA, PREPARO MECÂNICO E APLICAÇÃO COM EQUIPAMENTO DE MISTURA E PROJEÇÃO DE 1,5 M3/H DE ARGAMASSA EM PANOS DE FACHADA COM PRESENÇA DE VÃOS, ESPESSURA MAIOR OU IGUAL A 50 MM. AF_08/2022</t>
  </si>
  <si>
    <t xml:space="preserve">EMBOÇO OU MASSA ÚNICA EM ARGAMASSA TRAÇO 1:2:8, PREPARO MECÂNICO COM BETONEIRA 400 L, APLICADA MANUALMENTE EM PANOS CEGOS DE FACHADA (SEM PRESENÇA DE VÃOS), ESPESSURA DE 25 MM. AF_08/2022</t>
  </si>
  <si>
    <t xml:space="preserve">EMBOÇO OU MASSA ÚNICA EM ARGAMASSA TRAÇO 1:2:8, PREPARO MANUAL, APLICADA MANUALMENTE EM PANOS CEGOS DE FACHADA (SEM PRESENÇA DE VÃOS), ESPESSURA DE 25 MM. AF_09/2022</t>
  </si>
  <si>
    <t xml:space="preserve">EMBOÇO OU MASSA ÚNICA EM ARGAMASSA INDUSTRIALIZADA, PREPARO MECÂNICO E APLICAÇÃO COM EQUIPAMENTO DE MISTURA E PROJEÇÃO DE 1,5 M3/H DE ARGAMASSA EM PANOS CEGOS DE FACHADA (SEM PRESENÇA DE VÃOS), ESPESSURA DE 25 MM. AF_08/2022</t>
  </si>
  <si>
    <t xml:space="preserve">EMBOÇO OU MASSA ÚNICA EM ARGAMASSA TRAÇO 1:2:8, PREPARO MECÂNICO COM BETONEIRA 400 L, APLICADA MANUALMENTE EM PANOS CEGOS DE FACHADA (SEM PRESENÇA DE VÃOS), ESPESSURA DE 35 MM. AF_08/2022</t>
  </si>
  <si>
    <t xml:space="preserve">EMBOÇO OU MASSA ÚNICA EM ARGAMASSA TRAÇO 1:2:8, PREPARO MANUAL, APLICADA MANUALMENTE EM PANOS CEGOS DE FACHADA (SEM PRESENÇA DE VÃOS), ESPESSURA DE 35 MM. AF_08/2022</t>
  </si>
  <si>
    <t xml:space="preserve">EMBOÇO OU MASSA ÚNICA EM ARGAMASSA INDUSTRIALIZADA, PREPARO MECÂNICO E APLICAÇÃO COM EQUIPAMENTO DE MISTURA E PROJEÇÃO DE 1,5 M3/H DE ARGAMASSA EM PANOS CEGOS DE FACHADA (SEM PRESENÇA DE VÃOS), ESPESSURA DE 35 MM. AF_08/2022</t>
  </si>
  <si>
    <t xml:space="preserve">EMBOÇO OU MASSA ÚNICA EM ARGAMASSA TRAÇO 1:2:8, PREPARO MECÂNICO COM BETONEIRA 400 L, APLICADA MANUALMENTE EM PANOS CEGOS DE FACHADA (SEM PRESENÇA DE VÃOS), ESPESSURA DE 45 MM. AF_08/2022</t>
  </si>
  <si>
    <t xml:space="preserve">EMBOÇO OU MASSA ÚNICA EM ARGAMASSA TRAÇO 1:2:8, PREPARO MANUAL, APLICADA MANUALMENTE EM PANOS CEGOS DE FACHADA (SEM PRESENÇA DE VÃOS), ESPESSURA DE 45 MM. AF_08/2022</t>
  </si>
  <si>
    <t xml:space="preserve">EMBOÇO OU MASSA ÚNICA EM ARGAMASSA INDUSTRIALIZADA, PREPARO MECÂNICO E APLICAÇÃO COM EQUIPAMENTO DE MISTURA E PROJEÇÃO DE 1,5 M3/H DE ARGAMASSA EM PANOS CEGOS DE FACHADA (SEM PRESENÇA DE VÃOS), ESPESSURA DE 45 MM. AF_08/2022</t>
  </si>
  <si>
    <t xml:space="preserve">EMBOÇO OU MASSA ÚNICA EM ARGAMASSA TRAÇO 1:2:8, PREPARO MECÂNICO COM BETONEIRA 400 L, APLICADA MANUALMENTE EM PANOS CEGOS DE FACHADA (SEM PRESENÇA DE VÃOS), ESPESSURA MAIOR OU IGUAL A 50 MM. AF_08/2022</t>
  </si>
  <si>
    <t xml:space="preserve">EMBOÇO OU MASSA ÚNICA EM ARGAMASSA TRAÇO 1:2:8, PREPARO MANUAL, APLICADA MANUALMENTE EM PANOS CEGOS DE FACHADA (SEM PRESENÇA DE VÃOS), ESPESSURA MAIOR OU IGUAL A 50 MM. AF_08/2022</t>
  </si>
  <si>
    <t xml:space="preserve">EMBOÇO OU MASSA ÚNICA EM ARGAMASSA INDUSTRIALIZADA, PREPARO MECÂNICO E APLICAÇÃO COM EQUIPAMENTO DE MISTURA E PROJEÇÃO DE 1,5 M3/H DE ARGAMASSA EM PANOS CEGOS DE FACHADA (SEM PRESENÇA DE VÃOS), ESPESSURA MAIOR OU IGUAL A 50 MM. AF_08/2022</t>
  </si>
  <si>
    <t xml:space="preserve">EMBOÇO OU MASSA ÚNICA EM ARGAMASSA TRAÇO 1:2:8, PREPARO MECÂNICO COM BETONEIRA 400 L, APLICADA MANUALMENTE EM SUPERFÍCIES EXTERNAS DA SACADA, ESPESSURA DE 25 MM, SEM USO DE TELA METÁLICA DE REFORÇO CONTRA FISSURAÇÃO. AF_08/2022</t>
  </si>
  <si>
    <t xml:space="preserve">EMBOÇO OU MASSA ÚNICA EM ARGAMASSA TRAÇO 1:2:8, PREPARO MANUAL, APLICADA MANUALMENTE EM SUPERFÍCIES EXTERNAS DA SACADA, ESPESSURA DE 25 MM, SEM USO DE TELA METÁLICA DE REFORÇO CONTRA FISSURAÇÃO. AF_08/2022</t>
  </si>
  <si>
    <t xml:space="preserve">EMBOÇO OU MASSA ÚNICA EM ARGAMASSA INDUSTRIALIZADA, PREPARO MECÂNICO E APLICAÇÃO COM EQUIPAMENTO DE MISTURA E PROJEÇÃO DE 1,5 M3/H EM SUPERFÍCIES EXTERNAS DA SACADA, ESPESSURA 25 MM, SEM USO DE TELA METÁLICA. AF_08/2022</t>
  </si>
  <si>
    <t xml:space="preserve">EMBOÇO OU MASSA ÚNICA EM ARGAMASSA TRAÇO 1:2:8, PREPARO MECÂNICO COM BETONEIRA 400 L, APLICADA MANUALMENTE EM SUPERFÍCIES EXTERNAS DA SACADA, ESPESSURA DE 35 MM, SEM USO DE TELA METÁLICA DE REFORÇO CONTRA FISSURAÇÃO. AF_08/2022</t>
  </si>
  <si>
    <t xml:space="preserve">EMBOÇO OU MASSA ÚNICA EM ARGAMASSA TRAÇO 1:2:8, PREPARO MANUAL, APLICADA MANUALMENTE EM SUPERFÍCIES EXTERNAS DA SACADA, ESPESSURA DE 35 MM, SEM USO DE TELA METÁLICA DE REFORÇO CONTRA FISSURAÇÃO. AF_08/2022</t>
  </si>
  <si>
    <t xml:space="preserve">EMBOÇO OU MASSA ÚNICA EM ARGAMASSA INDUSTRIALIZADA, PREPARO MECÂNICO E APLICAÇÃO COM EQUIPAMENTO DE MISTURA E PROJEÇÃO DE 1,5 M3/H EM SUPERFÍCIES EXTERNAS DA SACADA, ESPESSURA 35 MM, SEM USO DE TELA METÁLICA. AF_08/2022</t>
  </si>
  <si>
    <t xml:space="preserve">EMBOÇO OU MASSA ÚNICA EM ARGAMASSA TRAÇO 1:2:8, PREPARO MECÂNICO COM BETONEIRA 400 L, APLICADA MANUALMENTE EM SUPERFÍCIES EXTERNAS DA SACADA, ESPESSURA DE 45 MM, SEM USO DE TELA METÁLICA DE REFORÇO CONTRA FISSURAÇÃO. AF_08/2022</t>
  </si>
  <si>
    <t xml:space="preserve">EMBOÇO OU MASSA ÚNICA EM ARGAMASSA TRAÇO 1:2:8, PREPARO MANUAL, APLICADA MANUALMENTE EM SUPERFÍCIES EXTERNAS DA SACADA, ESPESSURA DE 45 MM, SEM USO DE TELA METÁLICA DE REFORÇO CONTRA FISSURAÇÃO. AF_08/2022</t>
  </si>
  <si>
    <t xml:space="preserve">EMBOÇO OU MASSA ÚNICA EM ARGAMASSA INDUSTRIALIZADA, PREPARO MECÂNICO E APLICAÇÃO COM EQUIPAMENTO DE MISTURA E PROJEÇÃO DE 1,5 M3/H EM SUPERFÍCIES EXTERNAS DA SACADA, ESPESSURA 45 MM, SEM USO DE TELA METÁLICA. AF_08/2022</t>
  </si>
  <si>
    <t xml:space="preserve">EMBOÇO OU MASSA ÚNICA EM ARGAMASSA TRAÇO 1:2:8, PREPARO MECÂNICO COM BETONEIRA 400 L, APLICADA MANUALMENTE EM SUPERFÍCIES EXTERNAS DA SACADA, ESPESSURA MAIOR OU IGUAL A 50 MM, SEM USO DE TELA METÁLICA DE REFORÇO CONTRA FISSURAÇÃO. AF_08/2022</t>
  </si>
  <si>
    <t xml:space="preserve">EMBOÇO OU MASSA ÚNICA EM ARGAMASSA TRAÇO 1:2:8, PREPARO MANUAL, APLICADA MANUALMENTE EM SUPERFÍCIES EXTERNAS DA SACADA, ESPESSURA MAIOR OU IGUAL A 50 MM, SEM USO DE TELA METÁLICA DE REFORÇO CONTRA FISSURAÇÃO. AF_08/2022</t>
  </si>
  <si>
    <t xml:space="preserve">EMBOÇO OU MASSA ÚNICA EM ARGAMASSA INDUSTRIALIZADA, PREPARO MECÂNICO E APLICAÇÃO COM EQUIPAMENTO DE MISTURA E PROJEÇÃO DE 1,5 M3/H EM SUPERFÍCIES EXTERNAS DA SACADA, ESPESSURA MAIOR OU IGUAL A 50 MM, SEM USO DE TELA METÁLICA. AF_08/2022</t>
  </si>
  <si>
    <t xml:space="preserve">EMBOÇO OU MASSA ÚNICA EM ARGAMASSA TRAÇO 1:2:8, PREPARO MECÂNICO COM BETONEIRA 400 L, APLICADA MANUALMENTE NAS PAREDES INTERNAS DA SACADA, ESPESSURA DE 25 MM, SEM USO DE TELA METÁLICA DE REFORÇO CONTRA FISSURAÇÃO. AF_08/2022</t>
  </si>
  <si>
    <t xml:space="preserve">EMBOÇO OU MASSA ÚNICA EM ARGAMASSA TRAÇO 1:2:8, PREPARO MANUAL, APLICADA MANUALMENTE NAS PAREDES INTERNAS DA SACADA, ESPESSURA DE 25 MM, SEM USO DE TELA METÁLICA DE REFORÇO CONTRA FISSURAÇÃO. AF_08/2022</t>
  </si>
  <si>
    <t xml:space="preserve">EMBOÇO OU MASSA ÚNICA EM ARGAMASSA INDUSTRIALIZADA, PREPARO MECÂNICO E APLICAÇÃO COM EQUIPAMENTO DE MISTURA E PROJEÇÃO DE 1,5 M3/H NAS PAREDES INTERNAS DA SACADA, ESPESSURA 25 MM, SEM USO DE TELA METÁLICA. AF_08/2022</t>
  </si>
  <si>
    <t xml:space="preserve">EMBOÇO OU MASSA ÚNICA EM ARGAMASSA TRAÇO 1:2:8, PREPARO MECÂNICO COM BETONEIRA 400 L, APLICADA MANUALMENTE NAS PAREDES INTERNAS DA SACADA, ESPESSURA DE 35 MM, SEM USO DE TELA METÁLICA DE REFORÇO CONTRA FISSURAÇÃO. AF_08/2022</t>
  </si>
  <si>
    <t xml:space="preserve">EMBOÇO OU MASSA ÚNICA EM ARGAMASSA TRAÇO 1:2:8, PREPARO MANUAL, APLICADA MANUALMENTE NAS PAREDES INTERNAS DA SACADA, ESPESSURA DE 35 MM, SEM USO DE TELA METÁLICA DE REFORÇO CONTRA FISSURAÇÃO. AF_08/2022</t>
  </si>
  <si>
    <t xml:space="preserve">EMBOÇO OU MASSA ÚNICA EM ARGAMASSA INDUSTRIALIZADA, PREPARO MECÂNICO E APLICAÇÃO COM EQUIPAMENTO DE MISTURA E PROJEÇÃO DE 1,5 M3/H DE ARGAMASSA NAS PAREDES INTERNAS DA SACADA, ESPESSURA 35 MM, SEM USO DE TELA METÁLICA. AF_08/2022</t>
  </si>
  <si>
    <t xml:space="preserve">REVESTIMENTO DECORATIVO MONOCAMADA APLICADO MANUALMENTE EM PANOS CEGOS DA FACHADA DE UM EDIFÍCIO DE ESTRUTURA CONVENCIONAL, COM ACABAMENTO RASPADO. AF_06/2014</t>
  </si>
  <si>
    <t xml:space="preserve">REVESTIMENTO DECORATIVO MONOCAMADA APLICADO MANUALMENTE EM PANOS CEGOS DA FACHADA DE UM EDIFÍCIO DE ALVENARIA ESTRUTURAL, COM ACABAMENTO RASPADO. AF_06/2014</t>
  </si>
  <si>
    <t xml:space="preserve">REVESTIMENTO DECORATIVO MONOCAMADA APLICADO COM EQUIPAMENTO DE PROJEÇÃO EM PANOS CEGOS DA FACHADA DE UM EDIFÍCIO DE ESTRUTURA CONVENCIONAL, COM ACABAMENTO RASPADO. AF_06/2014</t>
  </si>
  <si>
    <t xml:space="preserve">REVESTIMENTO DECORATIVO MONOCAMADA APLICADO COM EQUIPAMENTO DE PROJEÇÃO EM PANOS CEGOS DA FACHADA DE UM EDIFÍCIO DE ALVENARIA ESTRUTURAL, COM ACABAMENTO RASPADO. AF_06/2014</t>
  </si>
  <si>
    <t xml:space="preserve">REVESTIMENTO DECORATIVO MONOCAMADA APLICADO MANUALMENTE EM PANOS DA FACHADA COM PRESENÇA DE VÃOS, DE UM EDIFÍCIO DE ESTRUTURA CONVENCIONAL E ACABAMENTO RASPADO. AF_06/2014</t>
  </si>
  <si>
    <t xml:space="preserve">REVESTIMENTO DECORATIVO MONOCAMADA APLICADO MANUALMENTE EM PANOS DA FACHADA COM PRESENÇA DE VÃOS, DE UM EDIFÍCIO DE ALVENARIA ESTRUTURAL E ACABAMENTO RASPADO. AF_06/2014</t>
  </si>
  <si>
    <t xml:space="preserve">REVESTIMENTO DECORATIVO MONOCAMADA APLICADO COM EQUIPAMENTO DE PROJEÇÃO EM PANOS DA FACHADA COM PRESENÇA DE VÃOS, DE UM EDIFÍCIO DE ESTRUTURA CONVENCIONAL E ACABAMENTO RASPADO. AF_06/2014</t>
  </si>
  <si>
    <t xml:space="preserve">REVESTIMENTO DECORATIVO MONOCAMADA APLICADO COM EQUIPAMENTO DE PROJEÇÃO EM PANOS DA FACHADA COM PRESENÇA DE VÃOS, DE UM EDIFÍCIO DE ALVENARIA ESTRUTURAL E ACABAMENTO RASPADO. AF_06/2014</t>
  </si>
  <si>
    <t xml:space="preserve">REVESTIMENTO DECORATIVO MONOCAMADA APLICADO MANUALMENTE EM SUPERFÍCIES EXTERNAS DA SACADA DE UM EDIFÍCIO DE ESTRUTURA CONVENCIONAL E ACABAMENTO RASPADO. AF_06/2014</t>
  </si>
  <si>
    <t xml:space="preserve">REVESTIMENTO DECORATIVO MONOCAMADA APLICADO MANUALMENTE EM SUPERFÍCIES EXTERNAS DA SACADA DE UM EDIFÍCIO DE ALVENARIA ESTRUTURAL E ACABAMENTO RASPADO. AF_06/2014</t>
  </si>
  <si>
    <t xml:space="preserve">REVESTIMENTO DECORATIVO MONOCAMADA APLICADO COM EQUIPAMENTO DE PROJEÇÃO EM SUPERFÍCIES EXTERNAS DA SACADA DE UM EDIFÍCIO DE ESTRUTURA CONVENCIONAL E ACABAMENTO RASPADO. AF_06/2014</t>
  </si>
  <si>
    <t xml:space="preserve">REVESTIMENTO DECORATIVO MONOCAMADA APLICADO COM EQUIPAMENTO DE PROJEÇÃO EM SUPERFÍCIES EXTERNAS DA SACADA DE UM EDIFÍCIO DE ALVENARIA ESTRUTURAL E ACABAMENTO RASPADO. AF_06/2014</t>
  </si>
  <si>
    <t xml:space="preserve">REVESTIMENTO DECORATIVO MONOCAMADA APLICADO MANUALMENTE EM PANOS CEGOS DA FACHADA DE UM EDIFÍCIO DE ESTRUTURA CONVENCIONAL, COM ACABAMENTO TRAVERTINO. AF_06/2014</t>
  </si>
  <si>
    <t xml:space="preserve">REVESTIMENTO DECORATIVO MONOCAMADA APLICADO MANUALMENTE EM PANOS CEGOS DA FACHADA DE UM EDIFÍCIO DE ALVENARIA ESTRUTURAL, COM ACABAMENTO TRAVERTINO. AF_06/2014</t>
  </si>
  <si>
    <t xml:space="preserve">REVESTIMENTO DECORATIVO MONOCAMADA APLICADO COM EQUIPAMENTO DE PROJEÇÃO EM PANOS CEGOS DA FACHADA DE UM EDIFÍCIO DE ESTRUTURA CONVENCIONAL, COM ACABAMENTO TRAVERTINO. AF_06/2014</t>
  </si>
  <si>
    <t xml:space="preserve">REVESTIMENTO DECORATIVO MONOCAMADA APLICADO COM EQUIPAMENTO DE PROJEÇÃO EM PANOS CEGOS DA FACHADA DE UM EDIFÍCIO DE ALVENARIA ESTRUTURAL, COM ACABAMENTO TRAVERTINO. AF_06/2014</t>
  </si>
  <si>
    <t xml:space="preserve">REVESTIMENTO DECORATIVO MONOCAMADA APLICADO MANUALMENTE EM PANOS DA FACHADA COM PRESENÇA DE VÃOS, DE UM EDIFÍCIO DE ESTRUTURA CONVENCIONAL E ACABAMENTO TRAVERTINO. AF_06/2014</t>
  </si>
  <si>
    <t xml:space="preserve">REVESTIMENTO DECORATIVO MONOCAMADA APLICADO MANUALMENTE EM PANOS DA FACHADA COM PRESENÇA DE VÃOS, DE UM EDIFÍCIO DE ALVENARIA ESTRUTURAL E ACABAMENTO TRAVERTINO. AF_06/2014</t>
  </si>
  <si>
    <t xml:space="preserve">REVESTIMENTO DECORATIVO MONOCAMADA APLICADO COM EQUIPAMENTO DE PROJEÇÃO EM PANOS DA FACHADA COM PRESENÇA DE VÃOS, DE UM EDIFÍCIO DE ESTRUTURA CONVENCIONAL E ACABAMENTO TRAVERTINO. AF_06/2014</t>
  </si>
  <si>
    <t xml:space="preserve">REVESTIMENTO DECORATIVO MONOCAMADA APLICADO COM EQUIPAMENTO DE PROJEÇÃO EM PANOS DA FACHADA COM PRESENÇA DE VÃOS, DE UM EDIFÍCIO DE ALVENARIA ESTRUTURAL E ACABAMENTO TRAVERTINO. AF_06/2014</t>
  </si>
  <si>
    <t xml:space="preserve">REVESTIMENTO DECORATIVO MONOCAMADA APLICADO MANUALMENTE EM SUPERFÍCIES EXTERNAS DA SACADA DE UM EDIFÍCIO DE ESTRUTURA CONVENCIONAL E ACABAMENTO TRAVERTINO. AF_06/2014</t>
  </si>
  <si>
    <t xml:space="preserve">REVESTIMENTO DECORATIVO MONOCAMADA APLICADO MANUALMENTE EM SUPERFÍCIES EXTERNAS DA SACADA DE UM EDIFÍCIO DE ALVENARIA ESTRUTURAL E ACABAMENTO TRAVERTINO. AF_06/2014</t>
  </si>
  <si>
    <t xml:space="preserve">REVESTIMENTO DECORATIVO MONOCAMADA APLICADO COM EQUIPAMENTO DE PROJEÇÃO EM SUPERFÍCIES EXTERNAS DA SACADA DE UM EDIFÍCIO DE ESTRUTURA CONVENCIONAL E ACABAMENTO TRAVERTINO. AF_06/2014</t>
  </si>
  <si>
    <t xml:space="preserve">REVESTIMENTO DECORATIVO MONOCAMADA APLICADO COM EQUIPAMENTO DE PROJEÇÃO EM SUPERFÍCIES EXTERNAS DA SACADA DE UM EDIFÍCIO DE ALVENARIA ESTRUTURAL E ACABAMENTO TRAVERTINO. AF_06/2014</t>
  </si>
  <si>
    <t xml:space="preserve">REVESTIMENTO DECORATIVO MONOCAMADA APLICADO MANUALMENTE NAS PAREDES INTERNAS DA SACADA COM ACABAMENTO RASPADO. AF_06/2014</t>
  </si>
  <si>
    <t xml:space="preserve">REVESTIMENTO DECORATIVO MONOCAMADA APLICADO MANUALMENTE NAS PAREDES INTERNAS DA SACADA COM ACABAMENTO TRAVERTINO. AF_06/2014</t>
  </si>
  <si>
    <t xml:space="preserve">(COMPOSIÇÃO REPRESENTATIVA) DO SERVIÇO DE EMBOÇO/MASSA ÚNICA, TRAÇO 1:2:8, PREPARO MECÂNICO, COM BETONEIRA DE 400L, EM PAREDES DE AMBIENTES INTERNOS, COM EXECUÇÃO DE TALISCAS, PARA EDIFICAÇÃO HABITACIONAL MULTIFAMILIAR (PRÉDIO). AF_11/2014</t>
  </si>
  <si>
    <t xml:space="preserve">(COMPOSIÇÃO REPRESENTATIVA) DO SERVIÇO DE APLICAÇÃO MANUAL DE GESSO DESEMPENADO (SEM TALISCAS) EM TETO, ESPESSURA 0,5 CM, PARA EDIFICAÇÃO HABITACIONAL MULTIFAMILIAR (PRÉDIO). AF_11/2014</t>
  </si>
  <si>
    <t xml:space="preserve">(COMPOSIÇÃO REPRESENTATIVA) DO SERVIÇO DE EMBOÇO/MASSA ÚNICA, APLICADO MANUALMENTE, TRAÇO 1:2:8, EM BETONEIRA DE 400L, PAREDES INTERNAS, COM EXECUÇÃO DE TALISCAS, EDIFICAÇÃO HABITACIONAL UNIFAMILIAR (CASAS) E EDIFICAÇÃO PÚBLICA PADRÃO. AF_12/2014</t>
  </si>
  <si>
    <t xml:space="preserve">MASSA ÚNICA, PARA RECEBIMENTO DE PINTURA, EM ARGAMASSA TRAÇO 1:2:8, PREPARO MECÂNICO COM BETONEIRA 400L, APLICADA MANUALMENTE EM TETO, ESPESSURA DE 20MM, COM EXECUÇÃO DE TALISCAS. AF_03/2015</t>
  </si>
  <si>
    <t xml:space="preserve">MASSA ÚNICA, PARA RECEBIMENTO DE PINTURA, EM ARGAMASSA TRAÇO 1:2:8, PREPARO MANUAL, APLICADA MANUALMENTE EM TETO, ESPESSURA DE 20MM, COM EXECUÇÃO DE TALISCAS. AF_03/2015</t>
  </si>
  <si>
    <t xml:space="preserve">MASSA ÚNICA, PARA RECEBIMENTO DE PINTURA, EM ARGAMASSA TRAÇO 1:2:8, PREPARO MECÂNICO COM BETONEIRA 400L, APLICADA MANUALMENTE EM TETO, ESPESSURA DE 10MM, COM EXECUÇÃO DE TALISCAS. AF_03/2015</t>
  </si>
  <si>
    <t xml:space="preserve">MASSA ÚNICA, PARA RECEBIMENTO DE PINTURA, EM ARGAMASSA TRAÇO 1:2:8, PREPARO MANUAL, APLICADA MANUALMENTE EM TETO, ESPESSURA DE 10MM, COM EXECUÇÃO DE TALISCAS. AF_03/2015</t>
  </si>
  <si>
    <t xml:space="preserve">EMBOÇO OU MASSA ÚNICA EM ARGAMASSA TRAÇO 1:2:8, PREPARO MECÂNICA COM BETONEIRA 400 L, APLICADA COM PROJETOR TIPO CANEQUINHA EM PANOS DE FACHADA COM PRESENÇA DE VÃOS, ESPESSURA DE 25 MM, ACESSO POR BALANCIM MANUAL. AF_08/2022</t>
  </si>
  <si>
    <t xml:space="preserve">EMBOÇO OU MASSA ÚNICA EM ARGAMASSA TRAÇO 1:2:8, PREPARO MECÂNICA COM BETONEIRA 400 L, APLICADA COM PROJETOR TIPO CANEQUINHA EM PANOS DE FACHADA COM PRESENÇA DE VÃOS, ESPESSURA DE 35 MM, ACESSO POR BALANCIM MANUAL. AF_08/2022</t>
  </si>
  <si>
    <t xml:space="preserve">EMBOÇO OU MASSA ÚNICA EM ARGAMASSA TRAÇO 1:2:8, PREPARO MECÂNICA COM BETONEIRA 400 L, APLICADA COM PROJETOR TIPO CANEQUINHA EM PANOS DE FACHADA COM PRESENÇA DE VÃOS, ESPESSURA DE 45 MM, ACESSO POR BALANCIM MANUAL. AF_08/2022</t>
  </si>
  <si>
    <t xml:space="preserve">EMBOÇO OU MASSA ÚNICA EM ARGAMASSA TRAÇO 1:2:8, PREPARO MECÂNICA COM BETONEIRA 400 L, APLICADA COM PROJETOR TIPO CANEQUINHA EM PANOS DE FACHADA COM PRESENÇA DE VÃOS, ESPESSURA DE 50 MM, ACESSO POR BALANCIM MANUAL. AF_08/2022</t>
  </si>
  <si>
    <t xml:space="preserve">EMBOÇO OU MASSA ÚNICA EM ARGAMASSA TRAÇO 1:2:8, PREPARO MECÂNICA COM BETONEIRA 400 L, APLICADA COM PROJETOR TIPO CANEQUINHA EM PANOS DE FACHADA SEM PRESENÇA DE VÃOS, ESPESSURA DE 25 MM, ACESSO POR BALANCIM MANUAL. AF_08/2022</t>
  </si>
  <si>
    <t xml:space="preserve">EMBOÇO OU MASSA ÚNICA EM ARGAMASSA TRAÇO 1:2:8, PREPARO MECÂNICA COM BETONEIRA 400 L, APLICADA COM PROJETOR TIPO CANEQUINHA EM PANOS DE FACHADA SEM PRESENÇA DE VÃOS, ESPESSURA DE 35 MM, ACESSO POR BALANCIM MANUAL. AF_08/2022</t>
  </si>
  <si>
    <t xml:space="preserve">EMBOÇO OU MASSA ÚNICA EM ARGAMASSA TRAÇO 1:2:8, PREPARO MECÂNICA COM BETONEIRA 400 L, APLICADA COM PROJETOR TIPO CANEQUINHA EM PANOS DE FACHADA SEM PRESENÇA DE VÃOS, ESPESSURA DE 45 MM, ACESSO POR BALANCIM MANUAL. AF_08/2022</t>
  </si>
  <si>
    <t xml:space="preserve">EMBOÇO OU MASSA ÚNICA EM ARGAMASSA TRAÇO 1:2:8, PREPARO MECÂNICA COM BETONEIRA 400 L, APLICADA COM PROJETOR TIPO CANEQUINHA EM PANOS DE FACHADA SEM PRESENÇA DE VÃOS, ESPESSURA DE 50 MM, ACESSO POR BALANCIM MANUAL. AF_08/2022</t>
  </si>
  <si>
    <t xml:space="preserve">EMBOÇO OU MASSA ÚNICA EM ARGAMASSA TRAÇO 1:2:8, PREPARO MECÂNICA COM BETONEIRA 400 L, APLICADA COM PROJETOR TIPO CANEQUINHA EM SUPERFÍCIES EXTERNAS DA SACADA, ESPESSURA DE 25 MM, ACESSO POR BALANCIM MANUAL, SEM USO DE TELA METÁLICA. AF_08/2022</t>
  </si>
  <si>
    <t xml:space="preserve">EMBOÇO OU MASSA ÚNICA EM ARGAMASSA TRAÇO 1:2:8, PREPARO MECÂNICA COM BETONEIRA 400 L, APLICADA COM PROJETOR TIPO CANEQUINHA EM SUPERFÍCIES EXTERNAS DA SACADA, ESPESSURA DE 35 MM, ACESSO POR BALANCIM MANUAL, SEM USO DE TELA METÁLICA. AF_08/2022</t>
  </si>
  <si>
    <t xml:space="preserve">EMBOÇO OU MASSA ÚNICA EM ARGAMASSA TRAÇO 1:2:8, PREPARO MECÂNICA COM BETONEIRA 400 L, APLICADA COM PROJETOR TIPO CANEQUINHA EM SUPERFÍCIES EXTERNAS DA SACADA, ESPESSURA DE 45 MM, ACESSO POR BALANCIM MANUAL, SEM USO DE TELA METÁLICA. AF_08/2022</t>
  </si>
  <si>
    <t xml:space="preserve">EMBOÇO OU MASSA ÚNICA EM ARGAMASSA TRAÇO 1:2:8, PREPARO MECÂNICA COM BETONEIRA 400 L, APLICADA COM PROJETOR TIPO CANEQUINHA EM SUPERFÍCIES EXTERNAS DA SACADA, ESPESSURA DE 50 MM, ACESSO POR BALANCIM MANUAL, SEM USO DE TELA METÁLICA. AF_08/2022</t>
  </si>
  <si>
    <t xml:space="preserve">EMBOÇO OU MASSA ÚNICA EM ARGAMASSA TRAÇO 1:2:8, PREPARO MECÂNICA COM BETONEIRA 400 L, APLICADA COM PROJETOR TIPO CANEQUINHA EM SUPERFÍCIES INTERNAS DA SACADA, ESPESSURA DE 25 MM,  SEM USO DE TELA METÁLICA. AF_08/2022</t>
  </si>
  <si>
    <t xml:space="preserve">EMBOÇO OU MASSA ÚNICA EM ARGAMASSA TRAÇO 1:2:8, PREPARO MECÂNICA COM BETONEIRA 400 L, APLICADA COM PROJETOR TIPO CANEQUINHA EM SUPERFÍCIES INTERNAS DA SACADA, ESPESSURA DE 35 MM, SEM USO DE TELA METÁLICA. AF_08/2022</t>
  </si>
  <si>
    <t xml:space="preserve">EMBOÇO OU MASSA ÚNICA EM ARGAMASSA TRAÇO 1:2:8, PREPARO MECÂNICA COM BETONEIRA 400 L, APLICADA MANUALMENTE EM PANOS DE FACHADA COM PRESENÇA DE VÃOS, ESPESSURA DE 25 MM, ACESSO POR ANDAIME. AF_08/2022</t>
  </si>
  <si>
    <t xml:space="preserve">EMBOÇO OU MASSA ÚNICA EM ARGAMASSA TRAÇO 1:2:8, PREPARO MANUAL, APLICADA MANUALMENTE EM PANOS DE FACHADA COM PRESENÇA DE VÃOS, ESPESSURA DE 25 MM, ACESSO POR ANDAIME. AF_08/2022</t>
  </si>
  <si>
    <t xml:space="preserve">EMBOÇO OU MASSA ÚNICA EM ARGAMASSA INDUSTRIALIZADA, PREPARO MECÂNICA E APLICAÇÃO COM EQUIPAMENTO DE MISTURA E PROJEÇÃO DE 1,5 M3/H DE ARGAMASSA EM PANOS DE FACHADA COM PRESENÇA DE VÃOS, ESPESSURA DE 25 MM, ACESSO POR ANDAIME. AF_08/2022</t>
  </si>
  <si>
    <t xml:space="preserve">EMBOÇO OU MASSA ÚNICA EM ARGAMASSA TRAÇO 1:2:8, PREPARO MECÂNICA COM BETONEIRA 400 L, APLICADA COM PROJETOR TIPO CANEQUINHA EM PANOS DE FACHADA COM PRESENÇA DE VÃOS, ESPESSURA DE 25 MM, ACESSO POR ANDAIME. AF_08/2022</t>
  </si>
  <si>
    <t xml:space="preserve">EMBOÇO OU MASSA ÚNICA EM ARGAMASSA TRAÇO 1:2:8, PREPARO MECÂNICA COM BETONEIRA 400 L, APLICADA MANUALMENTE EM PANOS DE FACHADA COM PRESENÇA DE VÃOS, ESPESSURA DE 35 MM, ACESSO POR ANDAIME. AF_08/2022</t>
  </si>
  <si>
    <t xml:space="preserve">EMBOÇO OU MASSA ÚNICA EM ARGAMASSA TRAÇO 1:2:8, PREPARO MANUAL, APLICADA MANUALMENTE EM PANOS DE FACHADA COM PRESENÇA DE VÃOS, ESPESSURA DE 35 MM, ACESSO POR ANDAIME. AF_08/2022</t>
  </si>
  <si>
    <t xml:space="preserve">EMBOÇO OU MASSA ÚNICA EM ARGAMASSA INDUSTRIALIZADA, PREPARO MECÂNICA E APLICAÇÃO COM EQUIPAMENTO DE MISTURA E PROJEÇÃO DE 1,5 M3/H DE ARGAMASSA EM PANOS DE FACHADA COM PRESENÇA DE VÃOS, ESPESSURA DE 35 MM, ACESSO POR ANDAIME. AF_08/2022</t>
  </si>
  <si>
    <t xml:space="preserve">EMBOÇO OU MASSA ÚNICA EM ARGAMASSA TRAÇO 1:2:8, PREPARO MECÂNICA COM BETONEIRA 400 L, APLICADA COM PROJETOR TIPO CANEQUINHA EM PANOS DE FACHADA COM PRESENÇA DE VÃOS, ESPESSURA DE 35 MM, ACESSO POR ANDAIME. AF_08/2022</t>
  </si>
  <si>
    <t xml:space="preserve">EMBOÇO OU MASSA ÚNICA EM ARGAMASSA TRAÇO 1:2:8, PREPARO MECÂNICA COM BETONEIRA 400 L, APLICADA MANUALMENTE EM PANOS DE FACHADA COM PRESENÇA DE VÃOS, ESPESSURA DE 45 MM, ACESSO POR ANDAIME. AF_08/2022</t>
  </si>
  <si>
    <t xml:space="preserve">EMBOÇO OU MASSA ÚNICA EM ARGAMASSA TRAÇO 1:2:8, PREPARO MANUAL, APLICADA MANUALMENTE EM PANOS DE FACHADA COM PRESENÇA DE VÃOS, ESPESSURA DE 45 MM, ACESSO POR ANDAIME. AF_08/2022</t>
  </si>
  <si>
    <t xml:space="preserve">EMBOÇO OU MASSA ÚNICA EM ARGAMASSA INDUSTRIALIZADA, PREPARO MECÂNICA E APLICAÇÃO COM EQUIPAMENTO DE MISTURA E PROJEÇÃO DE 1,5 M3/H DE ARGAMASSA EM PANOS DE FACHADA COM PRESENÇA DE VÃOS, ESPESSURA DE 45 MM, ACESSO POR ANDAIME. AF_08/2022</t>
  </si>
  <si>
    <t xml:space="preserve">EMBOÇO OU MASSA ÚNICA EM ARGAMASSA TRAÇO 1:2:8, PREPARO MECÂNICA COM BETONEIRA 400 L, APLICADA COM PROJETOR TIPO CANEQUINHA EM PANOS DE FACHADA COM PRESENÇA DE VÃOS, ESPESSURA DE 45 MM, ACESSO POR ANDAIME. AF_08/2022</t>
  </si>
  <si>
    <t xml:space="preserve">EMBOÇO OU MASSA ÚNICA EM ARGAMASSA TRAÇO 1:2:8, PREPARO MECÂNICA COM BETONEIRA 400 L, APLICADA MANUALMENTE EM PANOS DE FACHADA COM PRESENÇA DE VÃOS, ESPESSURA DE 50 MM, ACESSO POR ANDAIME. AF_08/2022</t>
  </si>
  <si>
    <t xml:space="preserve">EMBOÇO OU MASSA ÚNICA EM ARGAMASSA TRAÇO 1:2:8, PREPARO MANUAL, APLICADA MANUALMENTE EM PANOS DE FACHADA COM PRESENÇA DE VÃOS, ESPESSURA DE 50 MM, ACESSO POR ANDAIME. AF_08/2022</t>
  </si>
  <si>
    <t xml:space="preserve">EMBOÇO OU MASSA ÚNICA EM ARGAMASSA INDUSTRIALIZADA, PREPARO MECÂNICA E APLICAÇÃO COM EQUIPAMENTO DE MISTURA E PROJEÇÃO DE 1,5 M3/H DE ARGAMASSA EM PANOS DE FACHADA COM PRESENÇA DE VÃOS, ESPESSURA DE 50 MM, ACESSO POR ANDAIME. AF_08/2022</t>
  </si>
  <si>
    <t xml:space="preserve">EMBOÇO OU MASSA ÚNICA EM ARGAMASSA TRAÇO 1:2:8, PREPARO MECÂNICA COM BETONEIRA 400 L, APLICADA COM PROJETOR TIPO CANEQUINHA EM PANOS DE FACHADA COM PRESENÇA DE VÃOS, ESPESSURA DE 50 MM, ACESSO POR ANDAIME. AF_08/2022</t>
  </si>
  <si>
    <t xml:space="preserve">EMBOÇO OU MASSA ÚNICA EM ARGAMASSA TRAÇO 1:2:8, PREPARO MECÂNICA COM BETONEIRA 400 L, APLICADA MANUALMENTE EM PANOS DE FACHADA SEM PRESENÇA DE VÃOS, ESPESSURA DE 25 MM, ACESSO POR ANDAIME. AF_08/2022</t>
  </si>
  <si>
    <t xml:space="preserve">EMBOÇO OU MASSA ÚNICA EM ARGAMASSA TRAÇO 1:2:8, PREPARO MANUAL, APLICADA MANUALMENTE EM PANOS DE FACHADA SEM PRESENÇA DE VÃOS, ESPESSURA DE 25 MM, ACESSO POR ANDAIME. AF_08/2022</t>
  </si>
  <si>
    <t xml:space="preserve">EMBOÇO OU MASSA ÚNICA EM ARGAMASSA INDUSTRIALIZADA, PREPARO MECÂNICA E APLICAÇÃO COM EQUIPAMENTO DE MISTURA E PROJEÇÃO DE 1,5 M3/H DE ARGAMASSA EM PANOS DE FACHADA SEM PRESENÇA DE VÃOS, ESPESSURA DE 25 MM, ACESSO POR ANDAIME. AF_08/2022</t>
  </si>
  <si>
    <t xml:space="preserve">EMBOÇO OU MASSA ÚNICA EM ARGAMASSA TRAÇO 1:2:8, PREPARO MECÂNICA COM BETONEIRA 400 L, APLICADA COM PROJETOR TIPO CANEQUINHA EM PANOS DE FACHADA SEM PRESENÇA DE VÃOS, ESPESSURA DE 25 MM, ACESSO POR ANDAIME. AF_08/2022</t>
  </si>
  <si>
    <t xml:space="preserve">EMBOÇO OU MASSA ÚNICA EM ARGAMASSA TRAÇO 1:2:8, PREPARO MECÂNICA COM BETONEIRA 400 L, APLICADA MANUALMENTE EM PANOS DE FACHADA SEM PRESENÇA DE VÃOS, ESPESSURA DE 35 MM, ACESSO POR ANDAIME. AF_08/2022</t>
  </si>
  <si>
    <t xml:space="preserve">EMBOÇO OU MASSA ÚNICA EM ARGAMASSA TRAÇO 1:2:8, PREPARO MANUAL, APLICADA MANUALMENTE EM PANOS DE FACHADA SEM PRESENÇA DE VÃOS, ESPESSURA DE 35 MM, ACESSO POR ANDAIME. AF_08/2022</t>
  </si>
  <si>
    <t xml:space="preserve">EMBOÇO OU MASSA ÚNICA EM ARGAMASSA INDUSTRIALIZADA, PREPARO MECÂNICA E APLICAÇÃO COM EQUIPAMENTO DE MISTURA E PROJEÇÃO DE 1,5 M3/H DE ARGAMASSA EM PANOS DE FACHADA SEM PRESENÇA DE VÃOS, ESPESSURA DE 35 MM, ACESSO POR ANDAIME. AF_08/2022</t>
  </si>
  <si>
    <t xml:space="preserve">EMBOÇO OU MASSA ÚNICA EM ARGAMASSA TRAÇO 1:2:8, PREPARO MECÂNICA COM BETONEIRA 400 L, APLICADA COM PROJETOR TIPO CANEQUINHA EM PANOS DE FACHADA SEM PRESENÇA DE VÃOS, ESPESSURA DE 35 MM, ACESSO POR ANDAIME. AF_08/2022</t>
  </si>
  <si>
    <t xml:space="preserve">EMBOÇO OU MASSA ÚNICA EM ARGAMASSA TRAÇO 1:2:8, PREPARO MECÂNICA COM BETONEIRA 400 L, APLICADA MANUALMENTE EM PANOS DE FACHADA SEM PRESENÇA DE VÃOS, ESPESSURA DE 45 MM, ACESSO POR ANDAIME. AF_08/2022</t>
  </si>
  <si>
    <t xml:space="preserve">EMBOÇO OU MASSA ÚNICA EM ARGAMASSA TRAÇO 1:2:8, PREPARO MANUAL, APLICADA MANUALMENTE EM PANOS DE FACHADA SEM PRESENÇA DE VÃOS, ESPESSURA DE 45 MM, ACESSO POR ANDAIME. AF_08/2022</t>
  </si>
  <si>
    <t xml:space="preserve">EMBOÇO OU MASSA ÚNICA EM ARGAMASSA INDUSTRIALIZADA, PREPARO MECÂNICA E APLICAÇÃO COM EQUIPAMENTO DE MISTURA E PROJEÇÃO DE 1,5 M3/H DE ARGAMASSA EM PANOS DE FACHADA SEM PRESENÇA DE VÃOS, ESPESSURA DE 45 MM, ACESSO POR ANDAIME. AF_08/2022</t>
  </si>
  <si>
    <t xml:space="preserve">EMBOÇO OU MASSA ÚNICA EM ARGAMASSA TRAÇO 1:2:8, PREPARO MECÂNICA COM BETONEIRA 400 L, APLICADA COM PROJETOR TIPO CANEQUINHA EM PANOS DE FACHADA SEM PRESENÇA DE VÃOS, ESPESSURA DE 45 MM, ACESSO POR ANDAIME. AF_08/2022</t>
  </si>
  <si>
    <t xml:space="preserve">EMBOÇO OU MASSA ÚNICA EM ARGAMASSA TRAÇO 1:2:8, PREPARO MECÂNICA COM BETONEIRA 400 L, APLICADA MANUALMENTE EM PANOS DE FACHADA SEM PRESENÇA DE VÃOS, ESPESSURA DE 50 MM, ACESSO POR ANDAIME. AF_08/2022</t>
  </si>
  <si>
    <t xml:space="preserve">EMBOÇO OU MASSA ÚNICA EM ARGAMASSA TRAÇO 1:2:8, PREPARO MANUAL, APLICADA MANUALMENTE EM PANOS DE FACHADA SEM PRESENÇA DE VÃOS, ESPESSURA DE 50 MM, ACESSO POR ANDAIME. AF_08/2022</t>
  </si>
  <si>
    <t xml:space="preserve">EMBOÇO OU MASSA ÚNICA EM ARGAMASSA INDUSTRIALIZADA, PREPARO MECÂNICA E APLICAÇÃO COM EQUIPAMENTO DE MISTURA E PROJEÇÃO DE 1,5 M3/H DE ARGAMASSA EM PANOS DE FACHADA SEM PRESENÇA DE VÃOS, ESPESSURA DE 50 MM, ACESSO POR ANDAIME. AF_08/2022</t>
  </si>
  <si>
    <t xml:space="preserve">EMBOÇO OU MASSA ÚNICA EM ARGAMASSA TRAÇO 1:2:8, PREPARO MECÂNICA COM BETONEIRA 400 L, APLICADA COM PROJETOR TIPO CANEQUINHA EM PANOS DE FACHADA SEM PRESENÇA DE VÃOS, ESPESSURA DE 50 MM, ACESSO POR ANDAIME. AF_08/2022</t>
  </si>
  <si>
    <t xml:space="preserve">EMBOÇO OU MASSA ÚNICA EM ARGAMASSA TRAÇO 1:2:8, PREPARO MECÂNICA COM BETONEIRA 400 L, APLICADA MANUALMENTE EM SUPERFÍCIES EXTERNAS DA SACADA, ESPESSURA DE 25 MM, ACESSO POR ANDAIME, SEM USO DE TELA METÁLICA. AF_08/2022</t>
  </si>
  <si>
    <t xml:space="preserve">EMBOÇO OU MASSA ÚNICA EM ARGAMASSA TRAÇO 1:2:8, PREPARO MANUAL, APLICADA MANUALMENTE EM SUPERFÍCIES EXTERNAS DA SACADA, ESPESSURA DE 25 MM, ACESSO POR ANDAIME, SEM USO DE TELA METÁLICA. AF_08/2022</t>
  </si>
  <si>
    <t xml:space="preserve">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</si>
  <si>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 xml:space="preserve">EMBOÇO OU MASSA ÚNICA EM ARGAMASSA TRAÇO 1:2:8, PREPARO MECÂNICA COM BETONEIRA 400 L, APLICADA COM PROJETOR TIPO CANEQUINHA EM SUPERFÍCIES EXTERNAS DA SACADA, ESPESSURA DE 25 MM, ACESSO POR ANDAIME, SEM USO DE TELA METÁLICA. AF_08/2022</t>
  </si>
  <si>
    <t xml:space="preserve">EMBOÇO OU MASSA ÚNICA EM ARGAMASSA TRAÇO 1:2:8, PREPARO MECÂNICA COM BETONEIRA 400 L, APLICADA MANUALMENTE EM SUPERFÍCIES EXTERNAS DA SACADA, ESPESSURA DE 35 MM, ACESSO POR ANDAIME, SEM USO DE TELA METÁLICA. AF_08/2022</t>
  </si>
  <si>
    <t xml:space="preserve">EMBOÇO OU MASSA ÚNICA EM ARGAMASSA TRAÇO 1:2:8, PREPARO MANUAL, APLICADA MANUALMENTE EM SUPERFÍCIES EXTERNAS DA SACADA, ESPESSURA DE 35 MM, ACESSO POR ANDAIME, SEM USO DE TELA METÁLICA. AF_08/2022</t>
  </si>
  <si>
    <t xml:space="preserve">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</si>
  <si>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 xml:space="preserve">EMBOÇO OU MASSA ÚNICA EM ARGAMASSA TRAÇO 1:2:8, PREPARO MECÂNICO COM BETONEIRA 400 L, APLICADA COM PROJETOR TIPO CANEQUINHA EM SUPERFÍCIES EXTERNAS DA SACADA, ESPESSURA DE 35 MM, ACESSO POR ANDAIME, SEM USO DE TELA METÁLICA. AF_08/2022</t>
  </si>
  <si>
    <t xml:space="preserve">EMBOÇO OU MASSA ÚNICA EM ARGAMASSA TRAÇO 1:2:8, PREPARO MECÂNICO COM BETONEIRA 400 L, APLICADA MANUALMENTE EM SUPERFÍCIES EXTERNAS DA SACADA, ESPESSURA DE 45 MM, ACESSO POR ANDAIME, SEM USO DE TELA METÁLICA. AF_08/2022</t>
  </si>
  <si>
    <t xml:space="preserve">EMBOÇO OU MASSA ÚNICA EM ARGAMASSA TRAÇO 1:2:8, PREPARO MANUAL, APLICADA MANUALMENTE EM SUPERFÍCIES EXTERNAS DA SACADA, ESPESSURA DE 45 MM, ACESSO POR ANDAIME, SEM USO DE TELA METÁLICA. AF_08/2022</t>
  </si>
  <si>
    <t xml:space="preserve">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</si>
  <si>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 xml:space="preserve">EMBOÇO OU MASSA ÚNICA EM ARGAMASSA TRAÇO 1:2:8, PREPARO MECÂNICO COM BETONEIRA 400 L, APLICADA COM PROJETOR TIPO CANEQUINHA EM SUPERFÍCIES EXTERNAS DA SACADA, ESPESSURA DE 45 MM, ACESSO POR ANDAIME, SEM USO DE TELA METÁLICA. AF_08/2022</t>
  </si>
  <si>
    <t xml:space="preserve">EMBOÇO OU MASSA ÚNICA EM ARGAMASSA TRAÇO 1:2:8, PREPARO MECÂNICO COM BETONEIRA 400 L, APLICADA MANUALMENTE EM SUPERFÍCIES EXTERNAS DA SACADA, ESPESSURA DE 50 MM, ACESSO POR ANDAIME, SEM USO DE TELA METÁLICA. AF_08/2022</t>
  </si>
  <si>
    <t xml:space="preserve">EMBOÇO OU MASSA ÚNICA EM ARGAMASSA TRAÇO 1:2:8, PREPARO MANUAL, APLICADA MANUALMENTE EM SUPERFÍCIES EXTERNAS DA SACADA, ESPESSURA DE 50 MM, ACESSO POR ANDAIME, SEM USO DE TELA METÁLICA. AF_08/2022</t>
  </si>
  <si>
    <t xml:space="preserve">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</si>
  <si>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 xml:space="preserve">EMBOÇO OU MASSA ÚNICA EM ARGAMASSA TRAÇO 1:2:8, PREPARO MECÂNICO COM BETONEIRA 400 L, APLICADA COM PROJETOR TIPO CANEQUINHA EM SUPERFÍCIES EXTERNAS DA SACADA, ESPESSURA DE 50 MM, ACESSO POR ANDAIME, SEM USO DE TELA METÁLICA. AF_08/2022</t>
  </si>
  <si>
    <t xml:space="preserve">APLICAÇÃO MANUAL DE GESSO DESEMPENADO (SEM TALISCAS) EM TETO DE AMBIENTES COM PAREDES EM PÉ DIREITO DUPLO E ÁREA MAIOR QUE 10M², ESPESSURA DE 0,5CM. AF_03/2023</t>
  </si>
  <si>
    <t xml:space="preserve">APLICAÇÃO MANUAL DE GESSO DESEMPENADO (SEM TALISCAS) EM TETO DE AMBIENTES COM PAREDES EM PÉ DIREITO DUPLO E ÁREA ENTRE 5M² E 10M², ESPESSURA DE 0,5CM. AF_03/2023</t>
  </si>
  <si>
    <t xml:space="preserve">APLICAÇÃO MANUAL DE GESSO DESEMPENADO (SEM TALISCAS) EM TETO DE AMBIENTES COM PAREDES EM PÉ DIREITO DUPLO E ÁREA MENOR QUE 5M², ESPESSURA DE 0,5CM. AF_03/2023</t>
  </si>
  <si>
    <t xml:space="preserve">APLICAÇÃO MANUAL DE GESSO DESEMPENADO (SEM TALISCAS) EM TETO DE AMBIENTES COM PAREDES EM PÉ DIREITO DUPLO E ÁREA MAIOR QUE 10M², ESPESSURA DE 1,0CM. AF_03/2023</t>
  </si>
  <si>
    <t xml:space="preserve">APLICAÇÃO MANUAL DE GESSO DESEMPENADO (SEM TALISCAS) EM TETO DE AMBIENTES COM PAREDES EM PÉ DIREITO DUPLO E ÁREA ENTRE 5M² E 10M², ESPESSURA DE 1,0CM. AF_03/2023</t>
  </si>
  <si>
    <t xml:space="preserve">APLICAÇÃO MANUAL DE GESSO DESEMPENADO (SEM TALISCAS) EM TETO DE AMBIENTES COM PAREDES EM PÉ DIREITO DUPLO E ÁREA MENOR QUE 5M², ESPESSURA DE 1,0CM. AF_03/2023</t>
  </si>
  <si>
    <t xml:space="preserve">APLICAÇÃO MANUAL DE GESSO DESEMPENADO (SEM TALISCAS) EM PAREDES COM PÉ DIREITO DUPLO, ESPESSURA DE 0,5CM. AF_03/2023</t>
  </si>
  <si>
    <t xml:space="preserve">APLICAÇÃO MANUAL DE GESSO DESEMPENADO (SEM TALISCAS) EM PAREDES COM PÉ DIREITO DUPLO, ESPESSURA DE 1,0CM. AF_03/2023</t>
  </si>
  <si>
    <t xml:space="preserve">APLICAÇÃO MANUAL DE GESSO SARRAFEADO (COM TALISCAS) EM PAREDES COM PÉ DIREITO DUPLO, ESPESSURA DE 1,0CM. AF_03/2023</t>
  </si>
  <si>
    <t xml:space="preserve">APLICAÇÃO MANUAL DE GESSO SARRAFEADO (COM TALISCAS) EM PAREDES COM PÉ DIREITO DUPLO, ESPESSURA DE 1,5CM. AF_03/2023</t>
  </si>
  <si>
    <t xml:space="preserve">REVESTIMENTO CERÂMICO PARA PAREDES EXTERNAS EM PASTILHAS DE PORCELANA 5 X 5 CM (PLACAS DE 30 X 30 CM), ALINHADAS A PRUMO. AF_02/2023</t>
  </si>
  <si>
    <t xml:space="preserve">REVESTIMENTO CERÂMICO PARA PAREDES EXTERNAS EM PASTILHAS DE PORCELANA 5 X 5 CM (PLACAS DE 30 X 30 CM), ALINHADAS A PRUMO, APLICADO EM SUPERFÍCIES INTERNAS DE SACADA. AF_02/2023</t>
  </si>
  <si>
    <t xml:space="preserve">REVESTIMENTO CERÂMICO PARA PAREDES INTERNAS COM PLACAS TIPO ESMALTADA EXTRA DE DIMENSÕES 20X20 CM APLICADAS NA ALTURA INTEIRA DAS PAREDES.  AF_02/2023_PE</t>
  </si>
  <si>
    <t xml:space="preserve">REVESTIMENTO CERÂMICO PARA PAREDES INTERNAS COM PLACAS TIPO ESMALTADA EXTRA DE DIMENSÕES 20X20 CM APLICADAS A MEIA ALTURA DAS PAREDES. AF_02/2023_PE</t>
  </si>
  <si>
    <t xml:space="preserve">REVESTIMENTO CERÂMICO PARA PAREDES INTERNAS COM PLACAS TIPO ESMALTADA EXTRA DE DIMENSÕES 25X35 CM APLICADAS NA ALTURA INTEIRA DAS PAREDES. AF_02/2023_PE</t>
  </si>
  <si>
    <t xml:space="preserve">REVESTIMENTO CERÂMICO PARA PAREDES INTERNAS COM PLACAS TIPO ESMALTADA EXTRA DE DIMENSÕES 25X35 CM APLICADAS A MEIA ALTURA DAS PAREDES. AF_02/2023_PE</t>
  </si>
  <si>
    <t xml:space="preserve">REVESTIMENTO CERÂMICO PARA PAREDES INTERNAS COM PLACAS TIPO ESMALTADA EXTRA  DE DIMENSÕES 33X45 CM APLICADAS NA ALTURA INTEIRA DAS PAREDES. AF_02/2023_PE</t>
  </si>
  <si>
    <t xml:space="preserve">REVESTIMENTO CERÂMICO PARA PAREDES INTERNAS COM PLACAS TIPO ESMALTADA EXTRA DE DIMENSÕES 33X45 CM APLICADAS A MEIA ALTURA DAS PAREDES. AF_02/2023_PE</t>
  </si>
  <si>
    <t xml:space="preserve">REVESTIMENTO CERÂMICO PARA PAREDES EXTERNAS EM PASTILHAS DE PORCELANA 2,5 X 2,5 CM (PLACAS DE 30 X 30 CM), ALINHADAS A PRUMO. AF_02/2023</t>
  </si>
  <si>
    <t xml:space="preserve">REVESTIMENTO CERÂMICO PARA PAREDES EXTERNAS EM PASTILHAS DE PORCELANA 2,5 X 2,5 CM (PLACAS DE 30 X 30 CM), ALINHADAS A PRUMO, APLICADO EM SUPERFÍCIES INTERNAS DE SACADA. AF_02/2023</t>
  </si>
  <si>
    <t xml:space="preserve">(COMPOSIÇÃO REPRESENTATIVA) DO SERVIÇO DE REVESTIMENTO CERÂMICO PARA AMBIENTES DE ÁREAS MOLHADAS, MEIA PAREDE OU PAREDE INTEIRA, COM PLACAS TIPO ESMALTADA EXTRA, DIMENSÕES 20X20 CM, PARA EDIFICAÇÃO HABITACIONAL MULTIFAMILIAR (PRÉDIO). AF_11/2014</t>
  </si>
  <si>
    <t xml:space="preserve">(COMPOSIÇÃO REPRESENTATIVA) DO SERVIÇO DE REVESTIMENTO CERÂMICO PARA PAREDES INTERNAS, MEIA OU PAREDE INTEIRA, PLACAS TIPO ESMALTADA EXTRA DE 20X20 CM, PARA EDIFICAÇÕES HABITACIONAIS UNIFAMILIAR (CASAS) E EDIFICAÇÕES PÚBLICAS PADRÃO. AF_11/2014</t>
  </si>
  <si>
    <t xml:space="preserve">REVESTIMENTO CERÂMICO PARA PAREDES INTERNAS COM PLACAS TIPO ESMALTADA PADRÃO POPULAR DE DIMENSÕES 20X20 CM, ARGAMASSA TIPO AC I, APLICADAS NA ALTURA INTEIRA DAS PAREDES. AF_02/2023_PE</t>
  </si>
  <si>
    <t xml:space="preserve">REVESTIMENTO CERÂMICO PARA PAREDES INTERNAS COM PLACAS TIPO ESMALTADA PADRÃO POPULAR DE DIMENSÕES 20X20 CM, ARGAMASSA TIPO AC I, APLICADAS A MEIA ALTURA DAS PAREDES. AF_02/2023_PE</t>
  </si>
  <si>
    <t xml:space="preserve">REVESTIMENTO CERÂMICO PARA PAREDES INTERNAS COM PLACAS TIPO ESMALTADA PADRÃO POPULAR DE DIMENSÕES 20X20 CM, ARGAMASSA TIPO AC III, APLICADAS NA ALTURA INTEIRA DAS PAREDES.  AF_02/2023_PE</t>
  </si>
  <si>
    <t xml:space="preserve">REVESTIMENTO CERÂMICO PARA PAREDES INTERNAS COM PLACAS TIPO ESMALTADA PADRÃO POPULAR DE DIMENSÕES 20X20 CM, ARGAMASSA TIPO AC III, APLICADAS A MEIA ALTURA DAS PAREDES. AF_02/2023_PE</t>
  </si>
  <si>
    <t xml:space="preserve">REVESTIMENTO CERÂMICO PARA PAREDES INTERNAS COM PLACAS TIPO ESMALTADA EXTRA DE DIMENSÕES 60X60 CM APLICADAS NA ALTURA INTEIRA DAS PAREDES. AF_02/2023_PE</t>
  </si>
  <si>
    <t xml:space="preserve">REVESTIMENTO CERÂMICO PARA PAREDES INTERNAS COM PLACAS TIPO ESMALTADA EXTRA DE DIMENSÕES 60X60 CM APLICADAS A MEIA ALTURA DAS PAREDES. AF_02/2023_PE</t>
  </si>
  <si>
    <t xml:space="preserve">REVESTIMENTO CERÂMICO PARA PAREDES INTERNAS COM PLACAS TIPO ESMALTADA EXTRA DE DIMENSÕES 20X20 CM APLICADAS EM DIAGONAL, NA ALTURA INTEIRA DAS PAREDES. AF_02/2023_PE</t>
  </si>
  <si>
    <t xml:space="preserve">REVESTIMENTO CERÂMICO PARA PAREDES INTERNAS COM PLACAS TIPO ESMALTADA EXTRA DE DIMENSÕES 20X20 CM APLICADAS EM DIAGONAL, A MEIA ALTURA DAS PAREDES. AF_02/2023_PE</t>
  </si>
  <si>
    <t xml:space="preserve">REVESTIMENTO CERÂMICO PARA PAREDES INTERNAS COM PLACAS TIPO PASTILHA DE DIMENSÕES 5 X 5 CM (PLACAS DE 30 X 30 CM) CM APLICADAS NA ALTURA INTEIRA DAS PAREDES. AF_02/2023</t>
  </si>
  <si>
    <t xml:space="preserve">REVESTIMENTO CERÂMICO PARA PAREDES INTERNAS COM PLACAS TIPO PASTILHA DE DIMENSÕES 2,5 X 2,5 CM (PLACAS DE 30 X 30 CM) CM APLICADAS NA ALTURA INTEIRA DAS PAREDES. AF_02/2023</t>
  </si>
  <si>
    <t xml:space="preserve">REVESTIMENTO CERÂMICO PARA PAREDES INTERNAS COM PLACAS TIPO PASTILHA DE DIMENSÕES 5 X 5 CM (PLACAS DE 30 X 30 CM) CM APLICADAS A MEIA ALTURA DAS PAREDES. AF_02/2023</t>
  </si>
  <si>
    <t xml:space="preserve">REVESTIMENTO CERÂMICO PARA PAREDES INTERNAS COM PLACAS TIPO PASTILHA DE DIMENSÕES 2,5 X 2,5 CM (PLACAS DE 30 X 30 CM) CM APLICADAS A MEIA ALTURA DAS PAREDES. AF_02/2023</t>
  </si>
  <si>
    <t xml:space="preserve">RODAPÉ CERÂMICO DE 7CM DE ALTURA COM PLACAS TIPO ESMALTADA EXTRA DE DIMENSÕES 80X80CM. AF_02/2023</t>
  </si>
  <si>
    <t xml:space="preserve">PEITORIL LINEAR EM GRANITO OU MÁRMORE, L = 15CM, COMPRIMENTO DE ATÉ 2M, ASSENTADO COM ARGAMASSA 1:6 COM ADITIVO. AF_11/2020</t>
  </si>
  <si>
    <t xml:space="preserve">CHAPIM SOBRE MUROS LINEARES, EM GRANITO OU MÁRMORE, L = 25 CM, ASSENTADO COM ARGAMASSA 1:6 COM ADITIVO. AF_11/2020</t>
  </si>
  <si>
    <t xml:space="preserve">CHAPIM (RUFO CAPA) EM AÇO GALVANIZADO, CORTE 33. AF_11/2020</t>
  </si>
  <si>
    <t xml:space="preserve">FORRO EM MADEIRA PINUS, PARA AMBIENTES RESIDENCIAIS, INCLUSIVE ESTRUTURA UNIDIRECIONAL DE FIXAÇÃO. AF_08/2023</t>
  </si>
  <si>
    <t xml:space="preserve">ACABAMENTOS PARA FORRO (RODA-FORRO EM MADEIRA PINUS). AF_08/2023</t>
  </si>
  <si>
    <t xml:space="preserve">FORRO EM MADEIRA PINUS, PARA AMBIENTES RESIDENCIAIS E COMERCIAIS, INCLUSIVE ESTRUTURA BIDIRECIONAL DE FIXAÇÃO. AF_08/2023</t>
  </si>
  <si>
    <t xml:space="preserve">FORRO EM PLACAS DE GESSO, PARA AMBIENTES RESIDENCIAIS. AF_08/2023_PS</t>
  </si>
  <si>
    <t xml:space="preserve">FORRO EM DRYWALL PARA AMBIENTES RESIDENCIAIS, INCLUSIVE ESTRUTURA UNIDIRECIONAL DE FIXAÇÃO. AF_08/2023_PS</t>
  </si>
  <si>
    <t xml:space="preserve">FORRO EM PLACAS DE GESSO, PARA AMBIENTES COMERCIAIS. AF_08/2023_PS</t>
  </si>
  <si>
    <t xml:space="preserve">FORRO EM DRYWALL, PARA AMBIENTES COMERCIAIS, INCLUSIVE ESTRUTURA BIRECIONAL DE FIXAÇÃO. AF_08/2023_PS</t>
  </si>
  <si>
    <t xml:space="preserve">ACABAMENTOS PARA FORRO (MOLDURA DE GESSO). AF_08/2023</t>
  </si>
  <si>
    <t xml:space="preserve">ACABAMENTOS PARA FORRO (MOLDURA EM DRYWALL, COM LARGURA DE 15 CM). AF_08/2023_PS</t>
  </si>
  <si>
    <t xml:space="preserve">ACABAMENTOS PARA FORRO (SANCA DE GESSO, MONTADA NA OBRA). AF_08/2023_PS</t>
  </si>
  <si>
    <t xml:space="preserve">FORRO EM RÉGUAS DE PVC, FRISADO, PARA AMBIENTES RESIDENCIAIS, INCLUSIVE ESTRUTURA UNIDIRECIONAL DE FIXAÇÃO. AF_08/2023_PS</t>
  </si>
  <si>
    <t xml:space="preserve">FORRO EM RÉGUAS DE PVC, FRISADO, PARA AMBIENTES COMERCIAIS, INCLUSIVE ESTRUTURA BIDIRECIONAL DE FIXAÇÃO. AF_08/2023_PS</t>
  </si>
  <si>
    <t xml:space="preserve">ACABAMENTOS PARA FORRO (RODA-FORRO EM PERFIL METÁLICO E PLÁSTICO). AF_08/2023</t>
  </si>
  <si>
    <t xml:space="preserve">FORRO EM RÉGUAS DE PVC, LISO, PARA AMBIENTES RESIDENCIAIS, INCLUSIVE ESTRUTURA UNIDIRECIONAL DE FIXAÇÃO. AF_08/2023_PS</t>
  </si>
  <si>
    <t xml:space="preserve">FORRO EM RÉGUAS DE PVC, LISO, PARA AMBIENTES COMERCIAIS, INCLUSIVE ESTRUTURA BIDIRECIONAL DE FIXAÇÃO. AF_08/2023_PS</t>
  </si>
  <si>
    <t xml:space="preserve">ESTUCAMENTO DE DENSIDADE BAIXA DE PANOS DE FACHADA DO SISTEMA DE PAREDES DE CONCRETO EM EDIFICAÇÕES DE MÚLTIPLOS PAVIMENTOS, ACESSO COM PLATAFORMA OU CADEIRINHA, UTILIZAÇÃO DE ARGAMASSA COLANTE. AF_10/2022</t>
  </si>
  <si>
    <t xml:space="preserve">ESTUCAMENTO DE DENSIDADE BAIXA DE PANOS DE FACHADA DO SISTEMA DE PAREDES DE CONCRETO EM UNIDADES HABITACIONAIS DE PAVIMENTO ÚNICO, UTILIZAÇÃO DE ARGAMASSA COLANTE. AF_10/2022</t>
  </si>
  <si>
    <t xml:space="preserve">ESTUCAMENTO DE DENSIDADE BAIXA NAS FACES INTERNAS DE PAREDES DO SISTEMA DE PAREDES DE CONCRETO, EM AMBIENTES COM ÁREA ENTRE 5 M² E 10 M², UTILIZAÇÃO DE ARGAMASSA COLANTE. AF_10/2022</t>
  </si>
  <si>
    <t xml:space="preserve">ESTUCAMENTO PARA QUALQUER REVESTIMENTO, EM TETO DO SISTEMA DE PAREDES DE CONCRETO, EM AMBIENTES COM ÁREA ENTRE 5 M² E 10 M², UTILIZAÇÃO DE ARGAMASSA COLANTE. AF_10/2022</t>
  </si>
  <si>
    <t xml:space="preserve">ESTUCAMENTO DE DENSIDADE ALTA NAS FACES INTERNAS DE PAREDES DO SISTEMA DE PAREDES DE CONCRETO, EM AMBIENTES COM ÁREA ENTRE 5 M² E 10 M², UTILIZAÇÃO DE ARGAMASSA COLANTE. AF_10/2022</t>
  </si>
  <si>
    <t xml:space="preserve">ESTUCAMENTO PARA QUALQUER REVESTIMENTO, EM TETO DO SISTEMA DE PAREDES DE CONCRETO, EM AMBIENTES COM ÁREA MAIOR QUE 10 M², UTILIZAÇÃO DE ARGAMASSA COLANTE. AF_10/2022</t>
  </si>
  <si>
    <t xml:space="preserve">ESTUCAMENTO PARA QUALQUER REVESTIMENTO, EM TETO DO SISTEMA DE PAREDES DE CONCRETO, EM AMBIENTES COM ÁREA MENOR QUE 5 M², UTILIZAÇÃO DE ARGAMASSA COLANTE. AF_10/2022</t>
  </si>
  <si>
    <t xml:space="preserve">ESTUCAMENTO DE DENSIDADE ALTA NAS FACES INTERNAS DE PAREDES DO SISTEMA DE PAREDES DE CONCRETO, EM AMBIENTES COM ÁREA MAIOR QUE 10 M², UTILIZAÇÃO DE ARGAMASSA COLANTE. AF_10/2022</t>
  </si>
  <si>
    <t xml:space="preserve">ESTUCAMENTO DE DENSIDADE ALTA NAS FACES INTERNAS DE PAREDES DO SISTEMA DE PAREDES DE CONCRETO, EM AMBIENTES COM ÁREA MENOR QUE 5 M², UTILIZAÇÃO DE ARGAMASSA COLANTE. AF_10/2022</t>
  </si>
  <si>
    <t xml:space="preserve">ESTUCAMENTO DE DENSIDADE BAIXA NAS FACES INTERNAS DE PAREDES DO SISTEMA DE PAREDES DE CONCRETO, EM AMBIENTES COM ÁREA MAIOR QUE 10 M², UTILIZAÇÃO DE ARGAMASSA COLANTE. AF_10/2022</t>
  </si>
  <si>
    <t xml:space="preserve">ESTUCAMENTO DE DENSIDADE BAIXA NAS FACES INTERNAS DE PAREDES DO SISTEMA DE PAREDES DE CONCRETO, EM AMBIENTES COM ÁREA MENOR QUE 5 M², UTILIZAÇÃO DE ARGAMASSA COLANTE. AF_10/2022</t>
  </si>
  <si>
    <t xml:space="preserve">ESTUCAMENTO DE DENSIDADE BAIXA DE PANOS DE FACHADA DO SISTEMA DE PAREDES DE CONCRETO EM EDIFICAÇÕES DE MÚLTIPLOS PAVIMENTOS, ACESSO COM BALANCIM, UTILIZAÇÃO DE ARGAMASSA COLANTE. AF_10/2022</t>
  </si>
  <si>
    <t xml:space="preserve">ESTUCAMENTO DE DENSIDADE BAIXA DE PANOS DE FACHADA DO SISTEMA DE PAREDES DE CONCRETO EM UNIDADES HABITACIONAIS DE DOIS PAVIMENTOS (SOBRADO), ACESSO COM ANDAIME FACHADEIRO, UTILIZAÇÃO DE ARGAMASSA COLANTE. AF_10/2022</t>
  </si>
  <si>
    <t xml:space="preserve">ESTUCAMENTO DE DENSIDADE BAIXA DE PANOS DE FACHADA DO SISTEMA DE PAREDES DE CONCRETO EM UNIDADES HABITACIONAIS DE DOIS PAVIMENTOS (SOBRADO), ACESSO COM PLATAFORMA, UTILIZAÇÃO DE ARGAMASSA COLANTE. AF_10/2022</t>
  </si>
  <si>
    <t xml:space="preserve">ESTUCAMENTO DE DENSIDADE ALTA DE PANOS DE FACHADA DO SISTEMA DE PAREDES DE CONCRETO EM EDIFICAÇÕES DE MÚLTIPLOS PAVIMENTOS, ACESSO COM PLATAFORMA OU CADEIRINHA, UTILIZAÇÃO DE ARGAMASSA COLANTE. AF_10/2022</t>
  </si>
  <si>
    <t xml:space="preserve">ESTUCAMENTO DE DENSIDADE ALTA DE PANOS DE FACHADA DO SISTEMA DE PAREDES DE CONCRETO EM EDIFICAÇÕES DE MÚLTIPLOS PAVIMENTOS, ACESSO COM BALANCIM, UTILIZAÇÃO DE ARGAMASSA COLANTE. AF_10/2022</t>
  </si>
  <si>
    <t xml:space="preserve">ESTUCAMENTO DE DENSIDADE ALTA DE PANOS DE FACHADA DO SISTEMA DE PAREDES DE CONCRETO EM UNIDADES HABITACIONAIS DE DOIS PAVIMENTOS (SOBRADO), ACESSO COM ANDAIME FACHADEIRO, UTILIZAÇÃO DE ARGAMASSA COLANTE. AF_10/2022</t>
  </si>
  <si>
    <t xml:space="preserve">ESTUCAMENTO DE DENSIDADE ALTA DE PANOS DE FACHADA DO SISTEMA DE PAREDES DE CONCRETO EM UNIDADES HABITACIONAIS DE DOIS PAVIMENTOS (SOBRADO), ACESSO COM PLATAFORMA, UTILIZAÇÃO DE ARGAMASSA COLANTE. AF_10/2022</t>
  </si>
  <si>
    <t xml:space="preserve">ESTUCAMENTO DE DENSIDADE ALTA DE PANOS DE FACHADA DO SISTEMA DE PAREDES DE CONCRETO EM UNIDADES HABITACIONAIS DE PAVIMENTO ÚNICO, UTILIZAÇÃO DE ARGAMASSA COLANTE. AF_10/2022</t>
  </si>
  <si>
    <t xml:space="preserve">ARGAMASSA TRAÇO 1:7 (EM VOLUME DE CIMENTO E AREIA MÉDIA ÚMIDA) COM ADIÇÃO DE PLASTIFICANTE PARA EMBOÇO/MASSA ÚNICA/ASSENTAMENTO DE ALVENARIA DE VEDAÇÃO, PREPARO MECÂNICO COM BETONEIRA 400 L. AF_08/2019</t>
  </si>
  <si>
    <t xml:space="preserve">ARGAMASSA TRAÇO 1:7 (EM VOLUME DE CIMENTO E AREIA MÉDIA ÚMIDA) COM ADIÇÃO DE PLASTIFICANTE PARA EMBOÇO/MASSA ÚNICA/ASSENTAMENTO DE ALVENARIA DE VEDAÇÃO, PREPARO MECÂNICO COM BETONEIRA 600 L. AF_08/2019</t>
  </si>
  <si>
    <t xml:space="preserve">ARGAMASSA TRAÇO 1:6 (EM VOLUME DE CIMENTO E AREIA MÉDIA ÚMIDA) COM ADIÇÃO DE PLASTIFICANTE PARA EMBOÇO/MASSA ÚNICA/ASSENTAMENTO DE ALVENARIA DE VEDAÇÃO, PREPARO MECÂNICO COM BETONEIRA 400 L. AF_08/2019</t>
  </si>
  <si>
    <t xml:space="preserve">ARGAMASSA TRAÇO 1:6 (EM VOLUME DE CIMENTO E AREIA MÉDIA ÚMIDA) COM ADIÇÃO DE PLASTIFICANTE PARA EMBOÇO/MASSA ÚNICA/ASSENTAMENTO DE ALVENARIA DE VEDAÇÃO, PREPARO MECÂNICO COM BETONEIRA 600 L. AF_08/2019</t>
  </si>
  <si>
    <t xml:space="preserve">ARGAMASSA TRAÇO 1:1:6 (EM VOLUME DE CIMENTO, CAL E AREIA MÉDIA ÚMIDA) PARA EMBOÇO/MASSA ÚNICA/ASSENTAMENTO DE ALVENARIA DE VEDAÇÃO, PREPARO MECÂNICO COM BETONEIRA 400 L. AF_08/2019</t>
  </si>
  <si>
    <t xml:space="preserve">ARGAMASSA TRAÇO 1:1:6 (EM VOLUME DE CIMENTO, CAL E AREIA MÉDIA ÚMIDA) PARA EMBOÇO/MASSA ÚNICA/ASSENTAMENTO DE ALVENARIA DE VEDAÇÃO, PREPARO MECÂNICO COM BETONEIRA 600 L. AF_08/2019</t>
  </si>
  <si>
    <t xml:space="preserve">ARGAMASSA TRAÇO 1:1,5:7,5 (EM VOLUME DE CIMENTO, CAL E AREIA MÉDIA ÚMIDA) PARA EMBOÇO/MASSA ÚNICA/ASSENTAMENTO DE ALVENARIA DE VEDAÇÃO, PREPARO MECÂNICO COM BETONEIRA 400 L. AF_08/2019</t>
  </si>
  <si>
    <t xml:space="preserve">ARGAMASSA TRAÇO 1:1,5:7,5 (EM VOLUME DE CIMENTO, CAL E AREIA MÉDIA ÚMIDA) PARA EMBOÇO/MASSA ÚNICA/ASSENTAMENTO DE ALVENARIA DE VEDAÇÃO, PREPARO MECÂNICO COM BETONEIRA 600 L. AF_08/2019</t>
  </si>
  <si>
    <t xml:space="preserve">ARGAMASSA TRAÇO 1:2:8 (EM VOLUME DE CIMENTO, CAL E AREIA MÉDIA ÚMIDA) PARA EMBOÇO/MASSA ÚNICA/ASSENTAMENTO DE ALVENARIA DE VEDAÇÃO, PREPARO MECÂNICO COM BETONEIRA 400 L. AF_08/2019</t>
  </si>
  <si>
    <t xml:space="preserve">ARGAMASSA TRAÇO 1:2:9 (EM VOLUME DE CIMENTO, CAL E AREIA MÉDIA ÚMIDA) PARA EMBOÇO/MASSA ÚNICA/ASSENTAMENTO DE ALVENARIA DE VEDAÇÃO, PREPARO MECÂNICO COM BETONEIRA 600 L. AF_08/2019</t>
  </si>
  <si>
    <t xml:space="preserve">ARGAMASSA TRAÇO 1:3:12 (EM VOLUME DE CIMENTO, CAL E AREIA MÉDIA ÚMIDA) PARA EMBOÇO/MASSA ÚNICA/ASSENTAMENTO DE ALVENARIA DE VEDAÇÃO, PREPARO MECÂNICO COM BETONEIRA 400 L. AF_08/2019</t>
  </si>
  <si>
    <t xml:space="preserve">ARGAMASSA TRAÇO 1:3:12 (EM VOLUME DE CIMENTO, CAL E AREIA MÉDIA ÚMIDA) PARA EMBOÇO/MASSA ÚNICA/ASSENTAMENTO DE ALVENARIA DE VEDAÇÃO, PREPARO MECÂNICO COM BETONEIRA 600 L. AF_08/2019</t>
  </si>
  <si>
    <t xml:space="preserve">ARGAMASSA TRAÇO 1:3 (EM VOLUME DE CIMENTO E AREIA MÉDIA ÚMIDA) PARA CONTRAPISO, PREPARO MECÂNICO COM BETONEIRA 400 L. AF_08/2019</t>
  </si>
  <si>
    <t xml:space="preserve">ARGAMASSA TRAÇO 1:3 (EM VOLUME DE CIMENTO E AREIA MÉDIA ÚMIDA) PARA CONTRAPISO, PREPARO MECÂNICO COM BETONEIRA 600 L. AF_08/2019</t>
  </si>
  <si>
    <t xml:space="preserve">ARGAMASSA TRAÇO 1:4 (EM VOLUME DE CIMENTO E AREIA MÉDIA ÚMIDA) PARA CONTRAPISO, PREPARO MECÂNICO COM BETONEIRA 400 L. AF_08/2019</t>
  </si>
  <si>
    <t xml:space="preserve">ARGAMASSA TRAÇO 1:4 (EM VOLUME DE CIMENTO E AREIA MÉDIA ÚMIDA) PARA CONTRAPISO, PREPARO MECÂNICO COM BETONEIRA 600 L. AF_08/2019</t>
  </si>
  <si>
    <t xml:space="preserve">ARGAMASSA TRAÇO 1:5 (EM VOLUME DE CIMENTO E AREIA MÉDIA ÚMIDA) PARA CONTRAPISO, PREPARO MECÂNICO COM BETONEIRA 400 L. AF_08/2019</t>
  </si>
  <si>
    <t xml:space="preserve">ARGAMASSA TRAÇO 1:5 (EM VOLUME DE CIMENTO E AREIA MÉDIA ÚMIDA) PARA CONTRAPISO, PREPARO MECÂNICO COM BETONEIRA 600 L. AF_08/2019</t>
  </si>
  <si>
    <t xml:space="preserve">ARGAMASSA TRAÇO 1:6 (EM VOLUME DE CIMENTO E AREIA MÉDIA ÚMIDA) PARA CONTRAPISO, PREPARO MECÂNICO COM BETONEIRA 400 L. AF_08/2019</t>
  </si>
  <si>
    <t xml:space="preserve">ARGAMASSA TRAÇO 1:6 (EM VOLUME DE CIMENTO E AREIA MÉDIA ÚMIDA) PARA CONTRAPISO, PREPARO MECÂNICO COM BETONEIRA 600 L. AF_08/2019</t>
  </si>
  <si>
    <t xml:space="preserve">ARGAMASSA TRAÇO 1:5 (EM VOLUME DE CIMENTO E AREIA GROSSA ÚMIDA) PARA CHAPISCO CONVENCIONAL, PREPARO MECÂNICO COM BETONEIRA 400 L. AF_08/2019</t>
  </si>
  <si>
    <t xml:space="preserve">ARGAMASSA TRAÇO 1:5 (EM VOLUME DE CIMENTO E AREIA GROSSA ÚMIDA) PARA CHAPISCO CONVENCIONAL, PREPARO MECÂNICO COM BETONEIRA 600 L. AF_08/2019</t>
  </si>
  <si>
    <t xml:space="preserve">ARGAMASSA TRAÇO 1:3 (EM VOLUME DE CIMENTO E AREIA GROSSA ÚMIDA) PARA CHAPISCO CONVENCIONAL, PREPARO MECÂNICO COM BETONEIRA 400 L. AF_08/2019</t>
  </si>
  <si>
    <t xml:space="preserve">ARGAMASSA TRAÇO 1:3 (EM VOLUME DE CIMENTO E AREIA GROSSA ÚMIDA) PARA CHAPISCO CONVENCIONAL, PREPARO MECÂNICO COM BETONEIRA 600 L. AF_08/2019</t>
  </si>
  <si>
    <t xml:space="preserve">ARGAMASSA TRAÇO 1:4 (EM VOLUME DE CIMENTO E AREIA GROSSA ÚMIDA) PARA CHAPISCO CONVENCIONAL, PREPARO MECÂNICO COM BETONEIRA 400 L. AF_08/2019</t>
  </si>
  <si>
    <t xml:space="preserve">ARGAMASSA TRAÇO 1:4 (EM VOLUME DE CIMENTO E AREIA GROSSA ÚMIDA) PARA CHAPISCO CONVENCIONAL, PREPARO MECÂNICO COM BETONEIRA 600 L. AF_08/2019</t>
  </si>
  <si>
    <t xml:space="preserve">ARGAMASSA TRAÇO 1:5 (EM VOLUME DE CIMENTO E AREIA GROSSA ÚMIDA) COM ADIÇÃO DE EMULSÃO POLIMÉRICA PARA CHAPISCO ROLADO, PREPARO MECÂNICO COM BETONEIRA 400 L. AF_08/2019</t>
  </si>
  <si>
    <t xml:space="preserve">ARGAMASSA TRAÇO 1:5 (EM VOLUME DE CIMENTO E AREIA GROSSA ÚMIDA) COM ADIÇÃO DE EMULSÃO POLIMÉRICA PARA CHAPISCO ROLADO, PREPARO MECÂNICO COM BETONEIRA 600 L. AF_08/2019</t>
  </si>
  <si>
    <t xml:space="preserve">ARGAMASSA TRAÇO 1:3 (EM VOLUME DE CIMENTO E AREIA GROSSA ÚMIDA) COM ADIÇÃO DE EMULSÃO POLIMÉRICA PARA CHAPISCO ROLADO, PREPARO MECÂNICO COM BETONEIRA 400 L. AF_08/2019</t>
  </si>
  <si>
    <t xml:space="preserve">ARGAMASSA TRAÇO 1:3 (EM VOLUME DE CIMENTO E AREIA GROSSA ÚMIDA) COM ADIÇÃO DE EMULSÃO POLIMÉRICA PARA CHAPISCO ROLADO, PREPARO MECÂNICO COM BETONEIRA 600 L. AF_08/2019</t>
  </si>
  <si>
    <t xml:space="preserve">ARGAMASSA TRAÇO 1:4 (EM VOLUME DE CIMENTO E AREIA GROSSA ÚMIDA) COM ADIÇÃO DE EMULSÃO POLIMÉRICA PARA CHAPISCO ROLADO, PREPARO MECÂNICO COM BETONEIRA 400 L. AF_08/2019</t>
  </si>
  <si>
    <t xml:space="preserve">ARGAMASSA TRAÇO 1:4 (EM VOLUME DE CIMENTO E AREIA GROSSA ÚMIDA) COM ADIÇÃO DE EMULSÃO POLIMÉRICA PARA CHAPISCO ROLADO, PREPARO MECÂNICO COM BETONEIRA 600 L. AF_08/2019</t>
  </si>
  <si>
    <t xml:space="preserve">ARGAMASSA TRAÇO 1:7 (EM VOLUME DE CIMENTO E AREIA MÉDIA ÚMIDA) COM ADIÇÃO DE PLASTIFICANTE PARA EMBOÇO/MASSA ÚNICA/ASSENTAMENTO DE ALVENARIA DE VEDAÇÃO, PREPARO MECÂNICO COM MISTURADOR DE EIXO HORIZONTAL DE 300 KG. AF_08/2019</t>
  </si>
  <si>
    <t xml:space="preserve">ARGAMASSA TRAÇO 1:7 (EM VOLUME DE CIMENTO E AREIA MÉDIA ÚMIDA) COM ADIÇÃO DE PLASTIFICANTE PARA EMBOÇO/MASSA ÚNICA/ASSENTAMENTO DE ALVENARIA DE VEDAÇÃO, PREPARO MECÂNICO COM MISTURADOR DE EIXO HORIZONTAL DE 600 KG. AF_08/2019</t>
  </si>
  <si>
    <t xml:space="preserve">ARGAMASSA TRAÇO 1:6 (EM VOLUME DE CIMENTO E AREIA MÉDIA ÚMIDA) COM ADIÇÃO DE PLASTIFICANTE PARA EMBOÇO/MASSA ÚNICA/ASSENTAMENTO DE ALVENARIA DE VEDAÇÃO, PREPARO MECÂNICO COM MISTURADOR DE EIXO HORIZONTAL DE 300 KG. AF_08/2019</t>
  </si>
  <si>
    <t xml:space="preserve">ARGAMASSA TRAÇO 1:6 (EM VOLUME DE CIMENTO E AREIA MÉDIA ÚMIDA) COM ADIÇÃO DE PLASTIFICANTE PARA EMBOÇO/MASSA ÚNICA/ASSENTAMENTO DE ALVENARIA DE VEDAÇÃO, PREPARO MECÂNICO COM MISTURADOR DE EIXO HORIZONTAL DE 600 KG. AF_08/2019</t>
  </si>
  <si>
    <t xml:space="preserve">ARGAMASSA TRAÇO 1:1:6 (EM VOLUME DE CIMENTO, CAL E AREIA MÉDIA ÚMIDA) PARA EMBOÇO/MASSA ÚNICA/ASSENTAMENTO DE ALVENARIA DE VEDAÇÃO, PREPARO MECÂNICO COM MISTURADOR DE EIXO HORIZONTAL DE 300 KG. AF_08/2019</t>
  </si>
  <si>
    <t xml:space="preserve">ARGAMASSA TRAÇO 1:1:6 (EM VOLUME DE CIMENTO, CAL E AREIA MÉDIA ÚMIDA) PARA EMBOÇO/MASSA ÚNICA/ASSENTAMENTO DE ALVENARIA DE VEDAÇÃO, PREPARO MECÂNICO COM MISTURADOR DE EIXO HORIZONTAL DE 600 KG. AF_08/2019</t>
  </si>
  <si>
    <t xml:space="preserve">ARGAMASSA TRAÇO 1:1,5:7,5 (EM VOLUME DE CIMENTO, CAL E AREIA MÉDIA ÚMIDA) PARA EMBOÇO/MASSA ÚNICA/ASSENTAMENTO DE ALVENARIA DE VEDAÇÃO, PREPARO MECÂNICO COM MISTURADOR DE EIXO HORIZONTAL DE 300 KG. AF_08/2019</t>
  </si>
  <si>
    <t xml:space="preserve">ARGAMASSA TRAÇO 1:1,5:7,5 (EM VOLUME DE CIMENTO, CAL E AREIA MÉDIA ÚMIDA) PARA EMBOÇO/MASSA ÚNICA/ASSENTAMENTO DE ALVENARIA DE VEDAÇÃO, PREPARO MECÂNICO COM MISTURADOR DE EIXO HORIZONTAL DE 600 KG. AF_08/2019</t>
  </si>
  <si>
    <t xml:space="preserve">ARGAMASSA TRAÇO 1:2:8 (EM VOLUME DE CIMENTO, CAL E AREIA MÉDIA ÚMIDA) PARA EMBOÇO/MASSA ÚNICA/ASSENTAMENTO DE ALVENARIA DE VEDAÇÃO, PREPARO MECÂNICO COM MISTURADOR DE EIXO HORIZONTAL DE 300 KG. AF_08/2019</t>
  </si>
  <si>
    <t xml:space="preserve">ARGAMASSA TRAÇO 1:2:8 (EM VOLUME DE CIMENTO, CAL E AREIA MÉDIA ÚMIDA) PARA EMBOÇO/MASSA ÚNICA/ASSENTAMENTO DE ALVENARIA DE VEDAÇÃO, PREPARO MECÂNICO COM MISTURADOR DE EIXO HORIZONTAL DE 600 KG. AF_08/2019</t>
  </si>
  <si>
    <t xml:space="preserve">ARGAMASSA TRAÇO 1:2:9 (EM VOLUME DE CIMENTO, CAL E AREIA MÉDIA ÚMIDA) PARA EMBOÇO/MASSA ÚNICA/ASSENTAMENTO DE ALVENARIA DE VEDAÇÃO, PREPARO MECÂNICO COM MISTURADOR DE EIXO HORIZONTAL DE 300 KG. AF_08/2019</t>
  </si>
  <si>
    <t xml:space="preserve">ARGAMASSA TRAÇO 1:3:12 (EM VOLUME DE CIMENTO, CAL E AREIA MÉDIA ÚMIDA) PARA EMBOÇO/MASSA ÚNICA/ASSENTAMENTO DE ALVENARIA DE VEDAÇÃO, PREPARO MECÂNICO COM MISTURADOR DE EIXO HORIZONTAL DE 600 KG. AF_08/2019</t>
  </si>
  <si>
    <t xml:space="preserve">ARGAMASSA TRAÇO 1:3 (EM VOLUME DE CIMENTO E AREIA MÉDIA ÚMIDA) PARA CONTRAPISO, PREPARO MECÂNICO COM MISTURADOR DE EIXO HORIZONTAL DE 160 KG. AF_08/2019</t>
  </si>
  <si>
    <t xml:space="preserve">ARGAMASSA TRAÇO 1:3 (EM VOLUME DE CIMENTO E AREIA MÉDIA ÚMIDA) PARA CONTRAPISO, PREPARO MECÂNICO COM MISTURADOR DE EIXO HORIZONTAL DE 300 KG. AF_08/2019</t>
  </si>
  <si>
    <t xml:space="preserve">ARGAMASSA TRAÇO 1:3 (EM VOLUME DE CIMENTO E AREIA MÉDIA ÚMIDA) PARA CONTRAPISO, PREPARO MECÂNICO COM MISTURADOR DE EIXO HORIZONTAL DE 600 KG. AF_08/2019</t>
  </si>
  <si>
    <t xml:space="preserve">ARGAMASSA TRAÇO 1:4 (EM VOLUME DE CIMENTO E AREIA MÉDIA ÚMIDA) PARA CONTRAPISO, PREPARO MECÂNICO COM MISTURADOR DE EIXO HORIZONTAL DE 160 KG. AF_08/2019</t>
  </si>
  <si>
    <t xml:space="preserve">ARGAMASSA TRAÇO 1:4 (EM VOLUME DE CIMENTO E AREIA MÉDIA ÚMIDA) PARA CONTRAPISO, PREPARO MECÂNICO COM MISTURADOR DE EIXO HORIZONTAL DE 300 KG. AF_08/2019</t>
  </si>
  <si>
    <t xml:space="preserve">ARGAMASSA TRAÇO 1:4 (EM VOLUME DE CIMENTO E AREIA MÉDIA ÚMIDA) PARA CONTRAPISO, PREPARO MECÂNICO COM MISTURADOR DE EIXO HORIZONTAL DE 600 KG. AF_08/2019</t>
  </si>
  <si>
    <t xml:space="preserve">ARGAMASSA TRAÇO 1:5 (EM VOLUME DE CIMENTO E AREIA MÉDIA ÚMIDA) PARA CONTRAPISO, PREPARO MECÂNICO COM MISTURADOR DE EIXO HORIZONTAL DE 160 KG. AF_08/2019</t>
  </si>
  <si>
    <t xml:space="preserve">ARGAMASSA TRAÇO 1:5 (EM VOLUME DE CIMENTO E AREIA MÉDIA ÚMIDA) PARA CONTRAPISO, PREPARO MECÂNICO COM MISTURADOR DE EIXO HORIZONTAL DE 300 KG. AF_08/2019</t>
  </si>
  <si>
    <t xml:space="preserve">ARGAMASSA TRAÇO 1:5 (EM VOLUME DE CIMENTO E AREIA MÉDIA ÚMIDA) PARA CONTRAPISO, PREPARO MECÂNICO COM MISTURADOR DE EIXO HORIZONTAL DE 600 KG. AF_08/2019</t>
  </si>
  <si>
    <t xml:space="preserve">ARGAMASSA TRAÇO 1:6 (EM VOLUME DE CIMENTO E AREIA MÉDIA ÚMIDA) PARA CONTRAPISO, PREPARO MECÂNICO COM MISTURADOR DE EIXO HORIZONTAL DE 160 KG. AF_08/2019</t>
  </si>
  <si>
    <t xml:space="preserve">ARGAMASSA TRAÇO 1:6 (EM VOLUME DE CIMENTO E AREIA MÉDIA ÚMIDA) PARA CONTRAPISO, PREPARO MECÂNICO COM MISTURADOR DE EIXO HORIZONTAL DE 600 KG. AF_08/2019</t>
  </si>
  <si>
    <t xml:space="preserve">ARGAMASSA TRAÇO 1:5 (EM VOLUME DE CIMENTO E AREIA GROSSA ÚMIDA) PARA CHAPISCO CONVENCIONAL, PREPARO MECÂNICO COM MISTURADOR DE EIXO HORIZONTAL DE 300 KG. AF_08/2019</t>
  </si>
  <si>
    <t xml:space="preserve">ARGAMASSA TRAÇO 1:5 (EM VOLUME DE CIMENTO E AREIA GROSSA ÚMIDA) PARA CHAPISCO CONVENCIONAL, PREPARO MECÂNICO COM MISTURADOR DE EIXO HORIZONTAL DE 600 KG. AF_08/2019</t>
  </si>
  <si>
    <t xml:space="preserve">ARGAMASSA TRAÇO 1:3 (EM VOLUME DE CIMENTO E AREIA GROSSA ÚMIDA) PARA CHAPISCO CONVENCIONAL, PREPARO MECÂNICO COM MISTURADOR DE EIXO HORIZONTAL DE 160 KG. AF_08/2019</t>
  </si>
  <si>
    <t xml:space="preserve">ARGAMASSA TRAÇO 1:3 (EM VOLUME DE CIMENTO E AREIA GROSSA ÚMIDA) PARA CHAPISCO CONVENCIONAL, PREPARO MECÂNICO COM MISTURADOR DE EIXO HORIZONTAL DE 300 KG. AF_08/2019</t>
  </si>
  <si>
    <t xml:space="preserve">ARGAMASSA TRAÇO 1:3 (EM VOLUME DE CIMENTO E AREIA GROSSA ÚMIDA) PARA CHAPISCO CONVENCIONAL, PREPARO MECÂNICO COM MISTURADOR DE EIXO HORIZONTAL DE 600 KG. AF_08/2019</t>
  </si>
  <si>
    <t xml:space="preserve">ARGAMASSA TRAÇO 1:4 (EM VOLUME DE CIMENTO E AREIA GROSSA ÚMIDA) PARA CHAPISCO CONVENCIONAL, PREPARO MECÂNICO COM MISTURADOR DE EIXO HORIZONTAL DE 160 KG. AF_08/2019</t>
  </si>
  <si>
    <t xml:space="preserve">ARGAMASSA TRAÇO 1:4 (EM VOLUME DE CIMENTO E AREIA GROSSA ÚMIDA) PARA CHAPISCO CONVENCIONAL, PREPARO MECÂNICO COM MISTURADOR DE EIXO HORIZONTAL DE 300 KG. AF_08/2019</t>
  </si>
  <si>
    <t xml:space="preserve">ARGAMASSA TRAÇO 1:4 (EM VOLUME DE CIMENTO E AREIA GROSSA ÚMIDA) PARA CHAPISCO CONVENCIONAL, PREPARO MECÂNICO COM MISTURADOR DE EIXO HORIZONTAL DE 600 KG. AF_08/2019</t>
  </si>
  <si>
    <t xml:space="preserve">ARGAMASSA TRAÇO 1:5 (EM VOLUME DE CIMENTO E AREIA GROSSA ÚMIDA) COM ADIÇÃO DE EMULSÃO POLIMÉRICA PARA CHAPISCO ROLADO, PREPARO MECÂNICO COM MISTURADOR DE EIXO HORIZONTAL DE 300 KG. AF_08/2019</t>
  </si>
  <si>
    <t xml:space="preserve">ARGAMASSA TRAÇO 1:5 (EM VOLUME DE CIMENTO E AREIA GROSSA ÚMIDA) COM ADIÇÃO DE EMULSÃO POLIMÉRICA PARA CHAPISCO ROLADO, PREPARO MECÂNICO COM MISTURADOR DE EIXO HORIZONTAL DE 600 KG. AF_08/2019</t>
  </si>
  <si>
    <t xml:space="preserve">ARGAMASSA TRAÇO 1:3 (EM VOLUME DE CIMENTO E AREIA GROSSA ÚMIDA) COM ADIÇÃO DE EMULSÃO POLIMÉRICA PARA CHAPISCO ROLADO, PREPARO MECÂNICO COM MISTURADOR DE EIXO HORIZONTAL DE 160 KG. AF_08/2019</t>
  </si>
  <si>
    <t xml:space="preserve">ARGAMASSA TRAÇO 1:3 (EM VOLUME DE CIMENTO E AREIA GROSSA ÚMIDA) COM ADIÇÃO DE EMULSÃO POLIMÉRICA PARA CHAPISCO ROLADO, PREPARO MECÂNICO COM MISTURADOR DE EIXO HORIZONTAL DE 300 KG. AF_08/2019</t>
  </si>
  <si>
    <t xml:space="preserve">ARGAMASSA TRAÇO 1:3 (EM VOLUME DE CIMENTO E AREIA GROSSA ÚMIDA) COM ADIÇÃO DE EMULSÃO POLIMÉRICA PARA CHAPISCO ROLADO, PREPARO MECÂNICO COM MISTURADOR DE EIXO HORIZONTAL DE 600 KG. AF_08/2019</t>
  </si>
  <si>
    <t xml:space="preserve">ARGAMASSA TRAÇO 1:4 (EM VOLUME DE CIMENTO E AREIA GROSSA ÚMIDA) COM ADIÇÃO DE EMULSÃO POLIMÉRICA PARA CHAPISCO ROLADO, PREPARO MECÂNICO COM MISTURADOR DE EIXO HORIZONTAL DE 300 KG. AF_08/2019</t>
  </si>
  <si>
    <t xml:space="preserve">ARGAMASSA TRAÇO 1:4 (EM VOLUME DE CIMENTO E AREIA GROSSA ÚMIDA) COM ADIÇÃO DE EMULSÃO POLIMÉRICA PARA CHAPISCO ROLADO, PREPARO MECÂNICO COM MISTURADOR DE EIXO HORIZONTAL DE 600 KG. AF_08/2019</t>
  </si>
  <si>
    <t xml:space="preserve">ARGAMASSA TRAÇO 1:7 (EM VOLUME DE CIMENTO E AREIA MÉDIA ÚMIDA) COM ADIÇÃO DE PLASTIFICANTE PARA EMBOÇO/MASSA ÚNICA/ASSENTAMENTO DE ALVENARIA DE VEDAÇÃO, PREPARO MANUAL. AF_08/2019</t>
  </si>
  <si>
    <t xml:space="preserve">ARGAMASSA TRAÇO 1:6 (EM VOLUME DE CIMENTO E AREIA MÉDIA ÚMIDA) COM ADIÇÃO DE PLASTIFICANTE PARA EMBOÇO/MASSA ÚNICA/ASSENTAMENTO DE ALVENARIA DE VEDAÇÃO, PREPARO MANUAL. AF_08/2019</t>
  </si>
  <si>
    <t xml:space="preserve">ARGAMASSA TRAÇO 1:1:6 (EM VOLUME DE CIMENTO, CAL E AREIA MÉDIA ÚMIDA) PARA EMBOÇO/MASSA ÚNICA/ASSENTAMENTO DE ALVENARIA DE VEDAÇÃO, PREPARO MANUAL. AF_08/2019</t>
  </si>
  <si>
    <t xml:space="preserve">ARGAMASSA TRAÇO 1:1,5:7,5 (EM VOLUME DE CIMENTO, CAL E AREIA MÉDIA ÚMIDA) PARA EMBOÇO/MASSA ÚNICA/ASSENTAMENTO DE ALVENARIA DE VEDAÇÃO, PREPARO MANUAL. AF_08/2019</t>
  </si>
  <si>
    <t xml:space="preserve">ARGAMASSA TRAÇO 1:2:8 (EM VOLUME DE CIMENTO, CAL E AREIA MÉDIA ÚMIDA) PARA EMBOÇO/MASSA ÚNICA/ASSENTAMENTO DE ALVENARIA DE VEDAÇÃO, PREPARO MANUAL. AF_08/2019</t>
  </si>
  <si>
    <t xml:space="preserve">ARGAMASSA TRAÇO 1:2:9 (EM VOLUME DE CIMENTO, CAL E AREIA MÉDIA ÚMIDA) PARA EMBOÇO/MASSA ÚNICA/ASSENTAMENTO DE ALVENARIA DE VEDAÇÃO, PREPARO MANUAL. AF_08/2019</t>
  </si>
  <si>
    <t xml:space="preserve">ARGAMASSA TRAÇO 1:3:12 (EM VOLUME DE CIMENTO, CAL E AREIA MÉDIA ÚMIDA) PARA EMBOÇO/MASSA ÚNICA/ASSENTAMENTO DE ALVENARIA DE VEDAÇÃO, PREPARO MANUAL. AF_08/2019</t>
  </si>
  <si>
    <t xml:space="preserve">ARGAMASSA TRAÇO 1:3 (EM VOLUME DE CIMENTO E AREIA MÉDIA ÚMIDA) PARA CONTRAPISO, PREPARO MANUAL. AF_08/2019</t>
  </si>
  <si>
    <t xml:space="preserve">ARGAMASSA TRAÇO 1:4 (EM VOLUME DE CIMENTO E AREIA MÉDIA ÚMIDA) PARA CONTRAPISO, PREPARO MANUAL. AF_08/2019</t>
  </si>
  <si>
    <t xml:space="preserve">ARGAMASSA TRAÇO 1:5 (EM VOLUME DE CIMENTO E AREIA MÉDIA ÚMIDA) PARA CONTRAPISO, PREPARO MANUAL. AF_08/2019</t>
  </si>
  <si>
    <t xml:space="preserve">ARGAMASSA TRAÇO 1:6 (EM VOLUME DE CIMENTO E AREIA MÉDIA ÚMIDA) PARA CONTRAPISO, PREPARO MANUAL. AF_08/2019</t>
  </si>
  <si>
    <t xml:space="preserve">ARGAMASSA TRAÇO 1:5 (EM VOLUME DE CIMENTO E AREIA GROSSA ÚMIDA) PARA CHAPISCO CONVENCIONAL, PREPARO MANUAL. AF_08/2019</t>
  </si>
  <si>
    <t xml:space="preserve">ARGAMASSA TRAÇO 1:3 (EM VOLUME DE CIMENTO E AREIA GROSSA ÚMIDA) PARA CHAPISCO CONVENCIONAL, PREPARO MANUAL. AF_08/2019</t>
  </si>
  <si>
    <t xml:space="preserve">ARGAMASSA TRAÇO 1:4 (EM VOLUME DE CIMENTO E AREIA GROSSA ÚMIDA) PARA CHAPISCO CONVENCIONAL, PREPARO MANUAL. AF_08/2019</t>
  </si>
  <si>
    <t xml:space="preserve">ARGAMASSA TRAÇO 1:5 (EM VOLUME DE CIMENTO E AREIA GROSSA ÚMIDA) COM ADIÇÃO DE EMULSÃO POLIMÉRICA PARA CHAPISCO ROLADO, PREPARO MANUAL. AF_08/2019</t>
  </si>
  <si>
    <t xml:space="preserve">ARGAMASSA TRAÇO 1:3 (EM VOLUME DE CIMENTO E AREIA GROSSA ÚMIDA) COM ADIÇÃO DE EMULSÃO POLIMÉRICA PARA CHAPISCO ROLADO, PREPARO MANUAL. AF_08/2019</t>
  </si>
  <si>
    <t xml:space="preserve">ARGAMASSA TRAÇO 1:4 (EM VOLUME DE CIMENTO E AREIA GROSSA ÚMIDA) COM ADIÇÃO DE EMULSÃO POLIMÉRICA PARA CHAPISCO ROLADO, PREPARO MANUAL. AF_08/2019</t>
  </si>
  <si>
    <t xml:space="preserve">ARGAMASSA INDUSTRIALIZADA MULTIUSO PARA REVESTIMENTOS E ASSENTAMENTO DA ALVENARIA, PREPARO COM MISTURADOR DE EIXO HORIZONTAL DE 160 KG. AF_08/2019</t>
  </si>
  <si>
    <t xml:space="preserve">ARGAMASSA INDUSTRIALIZADA MULTIUSO PARA REVESTIMENTOS E ASSENTAMENTO DA ALVENARIA, PREPARO COM MISTURADOR DE EIXO HORIZONTAL DE 300 KG. AF_08/2019</t>
  </si>
  <si>
    <t xml:space="preserve">ARGAMASSA INDUSTRIALIZADA MULTIUSO PARA REVESTIMENTOS E ASSENTAMENTO DA ALVENARIA, PREPARO COM MISTURADOR DE EIXO HORIZONTAL DE 600 KG. AF_08/2019</t>
  </si>
  <si>
    <t xml:space="preserve">ARGAMASSA PRONTA PARA CONTRAPISO, PREPARO COM MISTURADOR DE EIXO HORIZONTAL DE 160 KG. AF_08/2019</t>
  </si>
  <si>
    <t xml:space="preserve">ARGAMASSA PRONTA PARA CONTRAPISO, PREPARO COM MISTURADOR DE EIXO HORIZONTAL DE 300 KG. AF_08/2019</t>
  </si>
  <si>
    <t xml:space="preserve">ARGAMASSA PRONTA PARA CONTRAPISO, PREPARO COM MISTURADOR DE EIXO HORIZONTAL DE 600 KG. AF_08/2019</t>
  </si>
  <si>
    <t xml:space="preserve">ARGAMASSA PARA REVESTIMENTO DECORATIVO MONOCAMADA (MONOCAPA), PREPARO COM MISTURADOR DE EIXO HORIZONTAL DE 160 KG. AF_08/2019</t>
  </si>
  <si>
    <t xml:space="preserve">ARGAMASSA PARA REVESTIMENTO DECORATIVO MONOCAMADA (MONOCAPA), PREPARO COM MISTURADOR DE EIXO HORIZONTAL DE 300 KG. AF_08/2019</t>
  </si>
  <si>
    <t xml:space="preserve">ARGAMASSA PARA REVESTIMENTO DECORATIVO MONOCAMADA (MONOCAPA), PREPARO COM MISTURADOR DE EIXO HORIZONTAL DE 600 KG. AF_08/2019</t>
  </si>
  <si>
    <t xml:space="preserve">ARGAMASSA INDUSTRIALIZADA PARA CHAPISCO ROLADO, PREPARO COM MISTURADOR DE EIXO HORIZONTAL DE 160 KG. AF_08/2019</t>
  </si>
  <si>
    <t xml:space="preserve">ARGAMASSA INDUSTRIALIZADA PARA CHAPISCO ROLADO, PREPARO COM MISTURADOR DE EIXO HORIZONTAL DE 300 KG. AF_08/2019</t>
  </si>
  <si>
    <t xml:space="preserve">ARGAMASSA INDUSTRIALIZADA PARA CHAPISCO ROLADO, PREPARO COM MISTURADOR DE EIXO HORIZONTAL DE 600 KG. AF_08/2019</t>
  </si>
  <si>
    <t xml:space="preserve">ARGAMASSA INDUSTRIALIZADA PARA CHAPISCO COLANTE, PREPARO COM MISTURADOR DE EIXO HORIZONTAL DE 160 KG. AF_08/2019</t>
  </si>
  <si>
    <t xml:space="preserve">ARGAMASSA INDUSTRIALIZADA PARA CHAPISCO COLANTE, PREPARO COM MISTURADOR DE EIXO HORIZONTAL DE 300 KG. AF_08/2019</t>
  </si>
  <si>
    <t xml:space="preserve">ARGAMASSA INDUSTRIALIZADA PARA CHAPISCO COLANTE, PREPARO COM MISTURADOR DE EIXO HORIZONTAL DE 600 KG. AF_08/2019</t>
  </si>
  <si>
    <t xml:space="preserve">ARGAMASSA INDUSTRIALIZADA MULTIUSO PARA REVESTIMENTOS E ASSENTAMENTO DA ALVENARIA, PREPARO MANUAL. AF_08/2019</t>
  </si>
  <si>
    <t xml:space="preserve">ARGAMASSA PRONTA PARA CONTRAPISO, PREPARO MANUAL. AF_08/2019</t>
  </si>
  <si>
    <t xml:space="preserve">ARGAMASSA INDUSTRIALIZADA PARA CHAPISCO ROLADO, PREPARO MANUAL. AF_08/2019</t>
  </si>
  <si>
    <t xml:space="preserve">ARGAMASSA INDUSTRIALIZADA PARA CHAPISCO COLANTE, PREPARO MANUAL. AF_08/2019</t>
  </si>
  <si>
    <t xml:space="preserve">ARGAMASSA PARA REVESTIMENTO DECORATIVO MONOCAMADA (MONOCAPA), MISTURA E PROJEÇÃO DE 1,5 M3/H DE ARGAMASSA. AF_08/2019</t>
  </si>
  <si>
    <t xml:space="preserve">ARGAMASSA PARA REVESTIMENTO DECORATIVO MONOCAMADA (MONOCAPA), MISTURA E PROJEÇÃO DE 2 M3/H DE ARGAMASSA. AF_06/2014</t>
  </si>
  <si>
    <t xml:space="preserve">ARGAMASSA INDUSTRIALIZADA PARA REVESTIMENTOS, MISTURA E PROJEÇÃO DE 1,5 M³/H DE ARGAMASSA. AF_08/2019</t>
  </si>
  <si>
    <t xml:space="preserve">ARGAMASSA INDUSTRIALIZADA PARA REVESTIMENTOS, MISTURA E PROJEÇÃO DE 2 M³/H DE ARGAMASSA. AF_06/2014</t>
  </si>
  <si>
    <t xml:space="preserve">ARGAMASSA À BASE DE GESSO, MISTURA E PROJEÇÃO DE 1,5 M³/H DE ARGAMASSA. AF_08/2019</t>
  </si>
  <si>
    <t xml:space="preserve">ARGAMASSA TRAÇO 1:0,5:4,5 (EM VOLUME DE CIMENTO, CAL E AREIA MÉDIA ÚMIDA), PREPARO MECÂNICO COM BETONEIRA 400 L. AF_08/2019</t>
  </si>
  <si>
    <t xml:space="preserve">ARGAMASSA TRAÇO 1:0,5:4,5 (EM VOLUME DE CIMENTO, CAL E AREIA MÉDIA ÚMIDA) PARA ASSENTAMENTO DE ALVENARIA, PREPARO MANUAL. AF_08/2019</t>
  </si>
  <si>
    <t xml:space="preserve">ARGAMASSA TRAÇO 1:3 (EM VOLUME DE CIMENTO E AREIA MÉDIA ÚMIDA), PREPARO MECÂNICO COM BETONEIRA 400 L. AF_08/2019</t>
  </si>
  <si>
    <t xml:space="preserve">ARGAMASSA TRAÇO 1:3 (EM VOLUME DE CIMENTO E AREIA MÉDIA ÚMIDA), PREPARO MANUAL. AF_08/2019</t>
  </si>
  <si>
    <t xml:space="preserve">ARGAMASSA TRAÇO 1:4 (CIMENTO E AREIA MÉDIA), PREPARO MECÂNICO COM BETONEIRA 400 L. AF_08/2014</t>
  </si>
  <si>
    <t xml:space="preserve">ARGAMASSA TRAÇO 1:4 (EM VOLUME DE CIMENTO E AREIA MÉDIA ÚMIDA), PREPARO MANUAL. AF_08/2019</t>
  </si>
  <si>
    <t xml:space="preserve">ARGAMASSA TRAÇO 1:2:9 (EM VOLUME DE CIMENTO, CAL E AREIA MÉDIA ÚMIDA) PARA EMBOÇO/MASSA ÚNICA/ASSENTAMENTO DE ALVENARIA DE VEDAÇÃO, PREPARO MECÂNICO COM BETONEIRA 400 L. AF_08/2019</t>
  </si>
  <si>
    <t xml:space="preserve">ARGAMASSA TRAÇO 1:1,93 (EM VOLUME DE CIMENTO E AREIA MÉDIA ÚMIDA), FCK 20 MPA, PREPARO MECÂNICO COM MISTURADOR DUPLO HORIZONTAL DE ALTA TURBULÊNCIA. AF_03/2020</t>
  </si>
  <si>
    <t xml:space="preserve">ARGAMASSA TRAÇO 1:0,5:4,5  (EM VOLUME DE CIMENTO, CAL E AREIA MÉDIA ÚMIDA), PREPARO MECÂNICO COM MISTURADOR DE EIXO HORIZONTAL DE 160 KG. AF_08/2019</t>
  </si>
  <si>
    <t xml:space="preserve">ARGAMASSA TRAÇO 1:0,5:4,5  (EM VOLUME DE CIMENTO, CAL E AREIA MÉDIA ÚMIDA), PREPARO MECÂNICO COM MISTURADOR DE EIXO HORIZONTAL DE 300 KG. AF_08/2019</t>
  </si>
  <si>
    <t xml:space="preserve">ARGAMASSA TRAÇO 1:0,5:4,5  (EM VOLUME DE CIMENTO, CAL E AREIA MÉDIA ÚMIDA), PREPARO MECÂNICO COM MISTURADOR DE EIXO HORIZONTAL DE 600 KG. AF_08/2019</t>
  </si>
  <si>
    <t xml:space="preserve">ARGAMASSA TRAÇO 1:3 (EM VOLUME DE CIMENTO E AREIA MÉDIA ÚMIDA), PREPARO MECÂNICO COM MISTURADOR DE EIXO HORIZONTAL DE 160 KG. AF_08/2019</t>
  </si>
  <si>
    <t xml:space="preserve">ARGAMASSA TRAÇO 1:3 (EM VOLUME DE CIMENTO E AREIA MÉDIA ÚMIDA), PREPARO MECÂNICO COM MISTURADOR DE EIXO HORIZONTAL DE 300 KG. AF_08/2019</t>
  </si>
  <si>
    <t xml:space="preserve">ARGAMASSA TRAÇO 1:3 (EM VOLUME DE CIMENTO E AREIA MÉDIA ÚMIDA), PREPARO MECÂNICO COM MISTURADOR DE EIXO HORIZONTAL DE 600 KG. AF_08/2019</t>
  </si>
  <si>
    <t xml:space="preserve">ARGAMASSA TRAÇO 1:4 (EM VOLUME DE CIMENTO E AREIA MÉDIA ÚMIDA), PREPARO MECÂNICO COM MISTURADOR DE EIXO HORIZONTAL DE 160 KG. AF_08/2019</t>
  </si>
  <si>
    <t xml:space="preserve">ARGAMASSA TRAÇO 1:4 (EM VOLUME DE CIMENTO E AREIA MÉDIA ÚMIDA), PREPARO MECÂNICO COM MISTURADOR DE EIXO HORIZONTAL DE 300 KG. AF_08/2019</t>
  </si>
  <si>
    <t xml:space="preserve">ARGAMASSA TRAÇO 1:4 (EM VOLUME DE CIMENTO E AREIA MÉDIA ÚMIDA), PREPARO MECÂNICO COM MISTURADOR DE EIXO HORIZONTAL DE 600 KG. AF_08/2019</t>
  </si>
  <si>
    <t xml:space="preserve">ARGAMASSA TRAÇO 1:3 (EM VOLUME DE CIMENTO E AREIA MÉDIA ÚMIDA) COM ADIÇÃO DE IMPERMEABILIZANTE, PREPARO MECÂNICO COM BETONEIRA 400 L. AF_08/2019</t>
  </si>
  <si>
    <t xml:space="preserve">ARGAMASSA TRAÇO 1:3 (EM VOLUME DE CIMENTO E AREIA MÉDIA ÚMIDA) COM ADIÇÃO DE IMPERMEABILIZANTE, PREPARO MECÂNICO COM MISTURADOR DE EIXO HORIZONTAL DE 160 KG. AF_08/2019</t>
  </si>
  <si>
    <t xml:space="preserve">ARGAMASSA TRAÇO 1:3 (EM VOLUME DE CIMENTO E AREIA MÉDIA ÚMIDA) COM ADIÇÃO DE IMPERMEABILIZANTE, PREPARO MECÂNICO COM MISTURADOR DE EIXO HORIZONTAL DE 300 KG. AF_08/2019</t>
  </si>
  <si>
    <t xml:space="preserve">ARGAMASSA TRAÇO 1:3 (EM VOLUME DE CIMENTO E AREIA MÉDIA ÚMIDA) COM ADIÇÃO DE IMPERMEABILIZANTE, PREPARO MECÂNICO COM MISTURADOR DE EIXO HORIZONTAL DE 600 KG. AF_08/2019</t>
  </si>
  <si>
    <t xml:space="preserve">ARGAMASSA TRAÇO 1:3 (EM VOLUME DE CIMENTO E AREIA MÉDIA ÚMIDA) COM ADIÇÃO DE IMPERMEABILIZANTE, PREPARO MANUAL. AF_08/2019</t>
  </si>
  <si>
    <t xml:space="preserve">ARGAMASSA TRAÇO 1:4 (EM VOLUME DE CIMENTO E AREIA MÉDIA ÚMIDA) COM ADIÇÃO DE IMPERMEABILIZANTE, PREPARO MECÂNICO COM BETONEIRA 400 L. AF_08/2019</t>
  </si>
  <si>
    <t xml:space="preserve">ARGAMASSA TRAÇO 1:4 (EM VOLUME DE CIMENTO E AREIA MÉDIA ÚMIDA) COM ADIÇÃO DE IMPERMEABILIZANTE, PREPARO MECÂNICO COM MISTURADOR DE EIXO HORIZONTAL DE 160 KG. AF_08/2019</t>
  </si>
  <si>
    <t xml:space="preserve">ARGAMASSA TRAÇO 1:4 (EM VOLUME DE CIMENTO E AREIA MÉDIA ÚMIDA) COM ADIÇÃO DE IMPERMEABILIZANTE, PREPARO MECÂNICO COM MISTURADOR DE EIXO HORIZONTAL DE 300 KG. AF_08/2019</t>
  </si>
  <si>
    <t xml:space="preserve">ARGAMASSA TRAÇO 1:4 (EM VOLUME DE CIMENTO E AREIA MÉDIA ÚMIDA) COM ADIÇÃO DE IMPERMEABILIZANTE, PREPARO MECÂNICO COM MISTURADOR DE EIXO HORIZONTAL DE 600 KG. AF_08/2019</t>
  </si>
  <si>
    <t xml:space="preserve">ARGAMASSA TRAÇO 1:4 (EM VOLUME DE CIMENTO E AREIA MÉDIA ÚMIDA) COM ADIÇÃO DE IMPERMEABILIZANTE, PREPARO MANUAL. AF_08/2019</t>
  </si>
  <si>
    <t xml:space="preserve">ARGAMASSA TRAÇO 1:2:9 (EM VOLUME DE CIMENTO, CAL E AREIA MÉDIA ÚMIDA) PARA EMBOÇO/MASSA ÚNICA/ASSENTAMENTO DE ALVENARIA DE VEDAÇÃO, PREPARO MECÂNICO COM MISTURADOR DE EIXO HORIZONTAL DE 600 KG. AF_08/2019</t>
  </si>
  <si>
    <t xml:space="preserve">ARGAMASSA TRAÇO 1:0,5:4,5 (EM VOLUME DE CIMENTO, CAL E AREIA MÉDIA ÚMIDA), PREPARO MECÂNICO COM BETONEIRA 600 L. AF_08/2019</t>
  </si>
  <si>
    <t xml:space="preserve">ARGAMASSA TRAÇO 1:3 (EM VOLUME DE CIMENTO E AREIA MÉDIA ÚMIDA), PREPARO MECÂNICO COM BETONEIRA 600 L. AF_08/2019</t>
  </si>
  <si>
    <t xml:space="preserve">ARGAMASSA TRAÇO 1:4 (EM VOLUME DE CIMENTO E AREIA MÉDIA ÚMIDA), PREPARO MECÂNICO COM BETONEIRA 600 L. AF_08/2019</t>
  </si>
  <si>
    <t xml:space="preserve">ARGAMASSA TRAÇO 1:3 (EM VOLUME DE CIMENTO E AREIA MÉDIA ÚMIDA) COM ADIÇÃO DE IMPERMEABILIZANTE, PREPARO MECÂNICO COM BETONEIRA 600 L. AF_08/2019</t>
  </si>
  <si>
    <t xml:space="preserve">ARGAMASSA TRAÇO 1:4 (EM VOLUME DE CIMENTO E AREIA MÉDIA ÚMIDA) COM ADIÇÃO DE IMPERMEABILIZANTE, PREPARO MECÂNICO COM BETONEIRA 600 L. AF_08/2019</t>
  </si>
  <si>
    <t xml:space="preserve">PENEIRAMENTO DE AREIA COM PENEIRA ELÉTRICA. AF_11/2015</t>
  </si>
  <si>
    <t xml:space="preserve">PENEIRAMENTO DE AREIA COM PENEIRA MANUAL. AF_11/2015</t>
  </si>
  <si>
    <t xml:space="preserve">ENSACAMENTO DE AREIA. AF_11/2015</t>
  </si>
  <si>
    <t xml:space="preserve">TRANSPORTE HORIZONTAL MANUAL, DE SACOS DE 50 KG (UNIDADE: KGXKM). AF_07/2019</t>
  </si>
  <si>
    <t xml:space="preserve">KGXKM</t>
  </si>
  <si>
    <t xml:space="preserve">TRANSPORTE HORIZONTAL MANUAL, DE SACOS DE 30 KG (UNIDADE: KGXKM). AF_07/2019</t>
  </si>
  <si>
    <t xml:space="preserve">TRANSPORTE HORIZONTAL MANUAL, DE SACOS DE 20 KG (UNIDADE: KGXKM). AF_07/2019</t>
  </si>
  <si>
    <t xml:space="preserve">TRANSPORTE HORIZONTAL COM CARRINHO PLATAFORMA, DE SACOS DE 50 KG (UNIDADE: KGXKM). AF_07/2019</t>
  </si>
  <si>
    <t xml:space="preserve">TRANSPORTE HORIZONTAL COM CARRINHO PLATAFORMA, DE SACOS DE 30 KG (UNIDADE: KGXKM). AF_07/2019</t>
  </si>
  <si>
    <t xml:space="preserve">TRANSPORTE HORIZONTAL COM CARRINHO PLATAFORMA, DE SACOS DE 20 KG (UNIDADE: KGXKM). AF_07/2019</t>
  </si>
  <si>
    <t xml:space="preserve">TRANSPORTE HORIZONTAL COM CARRINHO DE MÃO, DE SACOS DE 50 KG (UNIDADE: KGXKM). AF_07/2019</t>
  </si>
  <si>
    <t xml:space="preserve">TRANSPORTE HORIZONTAL COM CARRINHO DE MÃO, DE SACOS DE 30 KG (UNIDADE: KGXKM). AF_07/2019</t>
  </si>
  <si>
    <t xml:space="preserve">TRANSPORTE HORIZONTAL COM CARRINHO DE MÃO, DE SACOS DE 20 KG (UNIDADE: KGXKM). AF_07/2019</t>
  </si>
  <si>
    <t xml:space="preserve">TRANSPORTE HORIZONTAL COM MANIPULADOR TELESCÓPICO, DE PÁLETE DE SACOS (UNIDADE: KGXKM). AF_07/2019</t>
  </si>
  <si>
    <t xml:space="preserve">TRANSPORTE HORIZONTAL COM JERICA DE 60 L, DE MASSA/ GRANEL (UNIDADE: M3XKM). AF_07/2019</t>
  </si>
  <si>
    <t xml:space="preserve">M3XKM</t>
  </si>
  <si>
    <t xml:space="preserve">TRANSPORTE HORIZONTAL COM JERICA DE 90 L, DE MASSA/ GRANEL (UNIDADE: M3XKM). AF_07/2019</t>
  </si>
  <si>
    <t xml:space="preserve">TRANSPORTE HORIZONTAL COM CARREGADEIRA, DE MASSA/ GRANEL (UNIDADE: M3XKM). AF_07/2019</t>
  </si>
  <si>
    <t xml:space="preserve">TRANSPORTE HORIZONTAL MANUAL, DE BLOCOS VAZADOS DE CONCRETO OU CERÂMICO DE 19X19X39CM (UNIDADE: BLOCOXKM). AF_07/2019</t>
  </si>
  <si>
    <t xml:space="preserve">UNXKM</t>
  </si>
  <si>
    <t xml:space="preserve">TRANSPORTE HORIZONTAL MANUAL, DE BLOCOS CERÂMICOS FURADOS NA HORIZONTAL DE 9X19X19CM (UNIDADE: BLOCOXKM). AF_07/2019</t>
  </si>
  <si>
    <t xml:space="preserve">TRANSPORTE HORIZONTAL COM CARRINHO DE MÃO, DE BLOCOS VAZADOS DE CONCRETO OU CERÂMICO DE 19X19X39CM (UNIDADE: BLOCOXKM). AF_07/2019</t>
  </si>
  <si>
    <t xml:space="preserve">TRANSPORTE HORIZONTAL COM CARRINHO DE MÃO, DE BLOCOS CERÂMICOS FURADOS NA HORIZONTAL DE 9X19X19CM (UNIDADE: BLOCOXKM). AF_07/2019</t>
  </si>
  <si>
    <t xml:space="preserve">TRANSPORTE HORIZONTAL COM CARRINHO PLATAFORMA, DE BLOCOS VAZADOS DE CONCRETO OU CERÂMICO DE 19X19X39CM (UNIDADE: BLOCOXKM). AF_07/2019</t>
  </si>
  <si>
    <t xml:space="preserve">TRANSPORTE HORIZONTAL COM CARRINHO PLATAFORMA, DE BLOCOS CERÂMICOS FURADOS NA HORIZONTAL DE 9X19X19CM (UNIDADE: BLOCOXKM). AF_07/2019</t>
  </si>
  <si>
    <t xml:space="preserve">TRANSPORTE HORIZONTAL COM CARRINHO MINI PÁLETES, DE BLOCOS VAZADOS DE CONCRETO DE 19X19X39CM (UNIDADE: BLOCOXKM). AF_07/2019</t>
  </si>
  <si>
    <t xml:space="preserve">TRANSPORTE HORIZONTAL COM CARRINHO MINI PÁLETES, DE BLOCOS CERÂMICOS FURADOS NA VERTICAL DE 19X19X39CM (UNIDADE: BLOCOXKM). AF_07/2019</t>
  </si>
  <si>
    <t xml:space="preserve">TRANSPORTE HORIZONTAL COM CARRINHO MINI PÁLETES, DE BLOCOS CERÂMICOS FURADOS NA HORIZONTAL DE 9X19X19CM (UNIDADE: BLOCOXKM). AF_07/2019</t>
  </si>
  <si>
    <t xml:space="preserve">TRANSPORTE HORIZONTAL COM MANIPULADOR TELESCÓPICO, DE BLOCOS VAZADOS DE CONCRETO DE 19X19X39CM (UNIDADE: BLOCOXKM). AF_07/2019</t>
  </si>
  <si>
    <t xml:space="preserve">TRANSPORTE HORIZONTAL COM MANIPULADOR TELESCÓPICO, DE BLOCOS CERÂMICOS FURADOS NA VERTICAL DE 19X19X39CM (UNIDADE: BLOCOXKM). AF_07/2019</t>
  </si>
  <si>
    <t xml:space="preserve">TRANSPORTE HORIZONTAL COM MANIPULADOR TELESCÓPICO, DE BLOCOS CERÂMICOS FURADOS NA HORIZONTAL DE 9X19X19CM (UNIDADE: BLOCOXKM). AF_07/2019</t>
  </si>
  <si>
    <t xml:space="preserve">TRANSPORTE HORIZONTAL MANUAL, DE CAIXA COM REVESTIMENTO CERÂMICO (UNIDADE: M2XKM). AF_07/2019</t>
  </si>
  <si>
    <t xml:space="preserve">M2XKM</t>
  </si>
  <si>
    <t xml:space="preserve">TRANSPORTE HORIZONTAL COM CARRINHO DE MÃO, DE CAIXA COM REVESTIMENTO CERÂMICO (UNIDADE: M2XKM). AF_07/2019</t>
  </si>
  <si>
    <t xml:space="preserve">TRANSPORTE HORIZONTAL COM CARRINHO PLATAFORMA, DE CAIXA COM REVESTIMENTO CERÂMICO (UNIDADE: M2XKM). AF_07/2019</t>
  </si>
  <si>
    <t xml:space="preserve">TRANSPORTE HORIZONTAL COM CARRINHO MINI PÁLETES, DE CAIXA COM REVESTIMENTO CERÂMICO (UNIDADE: M2XKM). AF_07/2019</t>
  </si>
  <si>
    <t xml:space="preserve">TRANSPORTE HORIZONTAL COM MANIPULADOR TELESCÓPICO, DE CAIXA COM REVESTIMENTO CERÂMICO (UNIDADE: M2XKM). AF_07/2019</t>
  </si>
  <si>
    <t xml:space="preserve">TRANSPORTE HORIZONTAL MANUAL, DE LATA DE 18 LITROS (UNIDADE: LXKM). AF_07/2019</t>
  </si>
  <si>
    <t xml:space="preserve">LXKM</t>
  </si>
  <si>
    <t xml:space="preserve">TRANSPORTE HORIZONTAL COM CARRINHO PLATAFORMA, DE LATA DE 18 LITROS (UNIDADE: LXKM). AF_07/2019</t>
  </si>
  <si>
    <t xml:space="preserve">TRANSPORTE HORIZONTAL COM CARRINHO RACIONAL, DE LATA DE 18 LITROS (UNIDADE: LXKM). AF_07/2019</t>
  </si>
  <si>
    <t xml:space="preserve">TRANSPORTE HORIZONTAL COM MANIPULADOR TELESCÓPICO, DE LATA DE 18 LITROS (UNIDADE: LXKM). AF_07/2019</t>
  </si>
  <si>
    <t xml:space="preserve">TRANSPORTE VERTICAL MANUAL, 1 PAVIMENTO, DE SACOS DE 50 KG (UNIDADE: KG). AF_07/2019</t>
  </si>
  <si>
    <t xml:space="preserve">TRANSPORTE VERTICAL MANUAL, 1 PAVIMENTO, DE SACOS DE 30 KG (UNIDADE: KG). AF_07/2019</t>
  </si>
  <si>
    <t xml:space="preserve">TRANSPORTE VERTICAL MANUAL, 1 PAVIMENTO, DE SACOS DE 20 KG (UNIDADE: KG). AF_07/2019</t>
  </si>
  <si>
    <t xml:space="preserve">TRANSPORTE VERTICAL MANUAL, 1 PAVIMENTO, DE BLOCOS VAZADOS DE CONCRETO OU CERÂMICO DE 19X19X39CM (UNIDADE: BLOCO). AF_07/2019</t>
  </si>
  <si>
    <t xml:space="preserve">TRANSPORTE VERTICAL MANUAL, 1 PAVIMENTO, DE BLOCOS CERÂMICOS FURADOS NA HORIZONTAL DE 9X19X19CM (UNIDADE: BLOCO). AF_07/2019</t>
  </si>
  <si>
    <t xml:space="preserve">TRANSPORTE VERTICAL MANUAL, 1 PAVIMENTO, DE CAIXA COM REVESTIMENTO CERÂMICO (UNIDADE: M2). AF_07/2019</t>
  </si>
  <si>
    <t xml:space="preserve">TRANSPORTE VERTICAL MANUAL, 1 PAVIMENTO, DE LATA DE 18 LITROS (UNIDADE: L). AF_07/2019</t>
  </si>
  <si>
    <t xml:space="preserve">TRANSPORTE HORIZONTAL MANUAL, DE TUBO DE PVC SOLDÁVEL COM DIÂMETRO MENOR OU IGUAL A 60 MM (UNIDADE: MXKM). AF_07/2019</t>
  </si>
  <si>
    <t xml:space="preserve">MXKM</t>
  </si>
  <si>
    <t xml:space="preserve">TRANSPORTE HORIZONTAL MANUAL, DE TUBO DE PVC SOLDÁVEL COM DIÂMETRO MAIOR QUE 60 MM E MENOR OU IGUAL A 85 MM (UNIDADE: MXKM). AF_07/2019</t>
  </si>
  <si>
    <t xml:space="preserve">TRANSPORTE HORIZONTAL MANUAL, DE TUBO DE CPVC COM DIÂMETRO MENOR OU IGUAL A 73 MM (UNIDADE: MXKM). AF_07/2019</t>
  </si>
  <si>
    <t xml:space="preserve">TRANSPORTE HORIZONTAL MANUAL, DE TUBO DE CPVC COM DIÂMETRO MAIOR QUE 73 MM E MENOR OU IGUAL A 89 MM (UNIDADE: MXKM). AF_07/2019</t>
  </si>
  <si>
    <t xml:space="preserve">TRANSPORTE HORIZONTAL MANUAL, DE TUBO DE PPR - PN12 OU PN25 - COM DIÂMETRO MENOR OU IGUAL A 50 MM (UNIDADE: MXKM). AF_07/2019</t>
  </si>
  <si>
    <t xml:space="preserve">TRANSPORTE HORIZONTAL MANUAL, DE TUBO DE PPR - PN12 OU PN25 - COM DIÂMETRO MAIOR QUE 50 MM E MENOR OU IGUAL A 75 MM (UNIDADE: MXKM). AF_07/2019</t>
  </si>
  <si>
    <t xml:space="preserve">TRANSPORTE HORIZONTAL MANUAL, DE TUBO DE PPR - PN12 OU PN25 - COM DIÂMETRO MAIOR QUE 75 MM E MENOR OU IGUAL A 110 MM (UNIDADE: MXKM). AF_07/2019</t>
  </si>
  <si>
    <t xml:space="preserve">TRANSPORTE HORIZONTAL MANUAL, DE TUBO DE COBRE - CLASSE E - COM DIÂMETRO MENOR OU IGUAL A 54 MM (UNIDADE: MXKM). AF_07/2019</t>
  </si>
  <si>
    <t xml:space="preserve">TRANSPORTE HORIZONTAL MANUAL, DE TUBO DE COBRE - CLASSE E - COM DIÂMETRO MAIOR QUE 54 MM E MENOR OU IGUAL A 79 MM (UNIDADE: MXKM). AF_07/2019</t>
  </si>
  <si>
    <t xml:space="preserve">TRANSPORTE HORIZONTAL MANUAL, DE TUBO DE COBRE - CLASSE E - COM DIÂMETRO MAIOR QUE 79 MM E MENOR OU IGUAL A 104 MM (UNIDADE: MXKM). AF_07/2019</t>
  </si>
  <si>
    <t xml:space="preserve">TRANSPORTE HORIZONTAL MANUAL, DE TUBO DE PVC SÉRIE NORMAL - ESGOTO PREDIAL, OU REFORÇADO PARA ESGOTO OU ÁGUAS PLUVIAIS PREDIAL, COM DIÂMETRO MENOR OU IGUAL A 75 MM (UNIDADE: MXKM). AF_07/2019</t>
  </si>
  <si>
    <t xml:space="preserve">TRANSPORTE HORIZONTAL MANUAL, DE TUBO DE PVC SÉRIE NORMAL - ESGOTO PREDIAL, OU REFORÇADO PARA ESGOTO OU ÁGUAS PLUVIAIS PREDIAL, COM DIÂMETRO MAIOR QUE 75 MM E MENOR OU IGUAL A 100 MM (UNIDADE: MXKM). AF_07/2019</t>
  </si>
  <si>
    <t xml:space="preserve">TRANSPORTE HORIZONTAL MANUAL, DE TUBO DE PVC SÉRIE NORMAL - ESGOTO PREDIAL, OU REFORÇADO PARA ESGOTO OU ÁGUAS PLUVIAIS PREDIAL, COM DIÂMETRO MAIOR QUE 100 MM E MENOR OU IGUAL A 150 MM (UNIDADE: MXKM). AF_07/2019</t>
  </si>
  <si>
    <t xml:space="preserve">TRANSPORTE HORIZONTAL MANUAL, DE TUBO DE AÇO CARBONO LEVE OU MÉDIO, PRETO OU GALVANIZADO, COM DIÂMETRO MENOR OU IGUAL A 20 MM (UNIDADE: MXKM). AF_07/2019</t>
  </si>
  <si>
    <t xml:space="preserve">TRANSPORTE HORIZONTAL MANUAL, DE TUBO DE AÇO CARBONO LEVE OU MÉDIO, PRETO OU GALVANIZADO, COM DIÂMETRO MAIOR QUE 20 MM E MENOR OU IGUAL A 32 MM (UNIDADE: MXKM). AF_07/2019</t>
  </si>
  <si>
    <t xml:space="preserve">TRANSPORTE HORIZONTAL MANUAL, DE TUBO DE AÇO CARBONO LEVE OU MÉDIO, PRETO OU GALVANIZADO, COM DIÂMETRO MAIOR QUE 32 MM E MENOR OU IGUAL A 65 MM (UNIDADE: MXKM). AF_07/2019</t>
  </si>
  <si>
    <t xml:space="preserve">TRANSPORTE HORIZONTAL MANUAL, DE TUBO DE AÇO CARBONO LEVE OU MÉDIO, PRETO OU GALVANIZADO, COM DIÂMETRO MAIOR QUE 65 MM E MENOR OU IGUAL A 90 MM (UNIDADE: MXKM). AF_07/2019</t>
  </si>
  <si>
    <t xml:space="preserve">TRANSPORTE HORIZONTAL MANUAL, DE TUBO DE AÇO CARBONO LEVE OU MÉDIO, PRETO OU GALVANIZADO, COM DIÂMETRO MAIOR QUE 90 MM E MENOR OU IGUAL A 125 MM (UNIDADE: MXKM). AF_07/2019</t>
  </si>
  <si>
    <t xml:space="preserve">TRANSPORTE HORIZONTAL MANUAL, DE TUBO DE AÇO CARBONO LEVE OU MÉDIO, PRETO OU GALVANIZADO, COM DIÂMETRO MAIOR QUE 125 MM E MENOR OU IGUAL A 150 MM (UNIDADE: MXKM). AF_07/2019</t>
  </si>
  <si>
    <t xml:space="preserve">TRANSPORTE HORIZONTAL MANUAL, DE TÁBUAS DE MADEIRA COM SEÇÃO TRANSVERSAL DE 2,5 X 25 CM E 2,5 X 30 CM (UNIDADE: MXKM). AF_07/2019</t>
  </si>
  <si>
    <t xml:space="preserve">TRANSPORTE HORIZONTAL MANUAL, DE CAIBROS DE MADEIRA COM SEÇÃO TRANSVERSAL DE 7,5 X 6 CM E 6 X 8 CM (UNIDADE: MXKM). AF_07/2019</t>
  </si>
  <si>
    <t xml:space="preserve">TRANSPORTE HORIZONTAL MANUAL, DE RIPAS DE MADEIRA COM SEÇÃO TRANSVERSAL DE 1 X 5 CM E 2 X 5 CM (UNIDADE: MXKM). AF_07/2019</t>
  </si>
  <si>
    <t xml:space="preserve">TRANSPORTE HORIZONTAL MANUAL, DE VIGAS DE MADEIRA COM SEÇÃO TRANSVERSAL DE 5 X 12 CM (UNIDADE: MXKM). AF_07/2019</t>
  </si>
  <si>
    <t xml:space="preserve">TRANSPORTE HORIZONTAL MANUAL, DE VIGAS DE MADEIRA COM SEÇÃO TRANSVERSAL DE 6 X 16 CM (UNIDADE: MXKM). AF_07/2019</t>
  </si>
  <si>
    <t xml:space="preserve">TRANSPORTE HORIZONTAL MANUAL, DE VERGALHÕES DE AÇO COM DIÂMETRO DE 5 MM (UNIDADE: KGXKM). AF_07/2019</t>
  </si>
  <si>
    <t xml:space="preserve">TRANSPORTE HORIZONTAL MANUAL, DE VERGALHÕES DE AÇO COM DIÂMETRO DE 6,3 MM (UNIDADE: KGXKM). AF_07/2019</t>
  </si>
  <si>
    <t xml:space="preserve">TRANSPORTE HORIZONTAL MANUAL, DE VERGALHÕES DE AÇO COM DIÂMETRO DE 8 MM (UNIDADE: KGXKM). AF_07/2019</t>
  </si>
  <si>
    <t xml:space="preserve">TRANSPORTE HORIZONTAL MANUAL, DE VERGALHÕES DE AÇO COM DIÂMETRO DE 10 MM; 12,5 MM; 16 MM; 20 MM; 25 MM OU 32 MM (UNIDADE: KGXKM). AF_07/2019</t>
  </si>
  <si>
    <t xml:space="preserve">TRANSPORTE HORIZONTAL MANUAL, DE JANELA (UNIDADE: M2XKM). AF_07/2019</t>
  </si>
  <si>
    <t xml:space="preserve">TRANSPORTE VERTICAL MANUAL, 1 PAVIMENTO, DE JANELA (UNIDADE: M2). AF_07/2019</t>
  </si>
  <si>
    <t xml:space="preserve">TRANSPORTE HORIZONTAL MANUAL, DE PORTA (UNIDADE: UNIDXKM). AF_07/2019</t>
  </si>
  <si>
    <t xml:space="preserve">TRANSPORTE VERTICAL MANUAL, 1 PAVIMENTO, DE PORTA (UNIDADE: UNID). AF_07/2019</t>
  </si>
  <si>
    <t xml:space="preserve">TRANSPORTE HORIZONTAL MANUAL, DE BANCADA DE MÁRMORE OU GRANITO PARA COZINHA/LAVATÓRIO OU MÁRMORE SINTÉTICO COM CUBA INTEGRADA (UNIDADE: UNIDXKM). AF_07/2019</t>
  </si>
  <si>
    <t xml:space="preserve">TRANSPORTE VERTICAL, BANCADA DE MÁRMORE OU GRANITO PARA COZINHA/LAVATÓRIO OU MÁRMORE SINTÉTICO COM CUBA INTEGRADA, MANUAL, 1 PAVIMENTO, (UNIDADE: UNID). AF_07/2019</t>
  </si>
  <si>
    <t xml:space="preserve">TRANSPORTE HORIZONTAL COM CARRINHO PLATAFORMA, DE BANCADA DE MÁRMORE OU GRANITO PARA COZINHA/LAVATÓRIO OU MÁRMORE SINTÉTICO COM CUBA INTEGRADA (UNIDADE: UNIDXKM). AF_07/2019</t>
  </si>
  <si>
    <t xml:space="preserve">TRANSPORTE HORIZONTAL MANUAL, DE VIDRO (UNIDADE: M2XKM). AF_07/2019</t>
  </si>
  <si>
    <t xml:space="preserve">TRANSPORTE VERTICAL MANUAL, 1 PAVIMENTO, DE VIDRO (UNIDADE: M2). AF_07/2019</t>
  </si>
  <si>
    <t xml:space="preserve">TRANSPORTE HORIZONTAL MANUAL, DE TELA DE AÇO (UNIDADE: KGXKM). AF_07/2019</t>
  </si>
  <si>
    <t xml:space="preserve">TRANSPORTE HORIZONTAL MANUAL, DE COMPENSADO DE MADEIRA (UNIDADE: M2XKM). AF_07/2019</t>
  </si>
  <si>
    <t xml:space="preserve">TRANSPORTE HORIZONTAL MANUAL, DE TELHA TERMOACÚSTICA OU TELHA DE AÇO ZINCADO (UNIDADE: M2XKM). AF_07/2019</t>
  </si>
  <si>
    <t xml:space="preserve">TRANSPORTE HORIZONTAL MANUAL, DE TELHA DE FIBROCIMENTO OU TELHA ESTRUTURAL DE FIBROCIMENTO, CANALETE 90 OU KALHETÃO (UNIDADE: M2XKM). AF_07/2019</t>
  </si>
  <si>
    <t xml:space="preserve">TRANSPORTE HORIZONTAL COM MANIPULADOR TELESCÓPICO, DE TELHAS TERMOACÚSTICAS, FIBROCIMENTO, AÇO ZINCADO, FIBROCIMENTO ESTRUTURAL, CANALETE 90 OU KALHETÃO (UNIDADE: M2XKM). AF_07/2019</t>
  </si>
  <si>
    <t xml:space="preserve">TRANSPORTE HORIZONTAL MANUAL, DE BACIA SANITÁRIA, CAIXA ACOPLADA, TANQUE OU PIA (UNIDADE: UNIDXKM). AF_07/2019</t>
  </si>
  <si>
    <t xml:space="preserve">TRANSPORTE VERTICAL MANUAL, 1 PAVIMENTO, DE BACIA SANITÁRIA, CAIXA ACOPLADA, TANQUE OU PIA (UNIDADE: UNID). AF_07/2019</t>
  </si>
  <si>
    <t xml:space="preserve">TRANSPORTE HORIZONTAL COM CARRINHO PLATAFORMA, DE BACIA SANITÁRIA, CAIXA ACOPLADA, TANQUE OU PIA (UNIDADE: UNIDXKM). AF_07/2019</t>
  </si>
  <si>
    <t xml:space="preserve">TRANSPORTE HORIZONTAL COM MANIPULADOR TELESCÓPICO, DE BACIA SANITÁRIA, CAIXA ACOPLADA, TANQUE OU PIA (UNIDADE: UNIDXKM). AF_07/2019</t>
  </si>
  <si>
    <t xml:space="preserve">TRANSPORTE HORIZONTAL MANUAL, DE TELHA DE CONCRETO OU CERÂMICA (UNIDADE: M2XKM). AF_07/2019</t>
  </si>
  <si>
    <t xml:space="preserve">TRANSPORTE HORIZONTAL COM CARRINHO PLATAFORMA, DE TELHA DE CONCRETO OU CERÂMICA (UNIDADE: M2XKM). AF_07/2019</t>
  </si>
  <si>
    <t xml:space="preserve">TRANSPORTE HORIZONTAL COM MANIPULADOR TELESCÓPICO, DE TELHA DE CONCRETO OU CERÂMICA (UNIDADE: M2XKM). AF_07/2019</t>
  </si>
  <si>
    <t xml:space="preserve">TRANSPORTE HORIZONTAL MANUAL, DE BARRAMENTO BLINDADO (UNIDADE: MXKM). AF_07/2019</t>
  </si>
  <si>
    <t xml:space="preserve">TRANSPORTE HORIZONTAL COM CARRINHO PLATAFORMA, DE BARRAMENTO BLINDADO (UNIDADE: MXKM). AF_07/2019</t>
  </si>
  <si>
    <t xml:space="preserve">TRANSPORTE HORIZONTAL MANUAL, DE CALHA QUADRADA NÚMERO 24  CORTE 33 (UNIDADE: MXKM). AF_07/2019</t>
  </si>
  <si>
    <t xml:space="preserve">LIMPEZA DE PISO CERÂMICO OU PORCELANATO COM VASSOURA A SECO. AF_04/2019</t>
  </si>
  <si>
    <t xml:space="preserve">LIMPEZA DE PISO CERÂMICO OU PORCELANATO COM PANO ÚMIDO. AF_04/2019</t>
  </si>
  <si>
    <t xml:space="preserve">LIMPEZA DE PISO CERÂMICO OU PORCELANATO UTILIZANDO DETERGENTE NEUTRO E ESCOVAÇÃO MANUAL. AF_04/2019</t>
  </si>
  <si>
    <t xml:space="preserve">LIMPEZA DE PISO CERÂMICO OU COM PEDRAS RÚSTICAS UTILIZANDO ÁCIDO MURIÁTICO. AF_04/2019</t>
  </si>
  <si>
    <t xml:space="preserve">LIMPEZA DE REVESTIMENTO CERÂMICO EM PAREDE COM PANO ÚMIDO AF_04/2019</t>
  </si>
  <si>
    <t xml:space="preserve">LIMPEZA DE REVESTIMENTO CERÂMICO EM PAREDE UTILIZANDO DETERGENTE NEUTRO E ESCOVAÇÃO MANUAL. AF_04/2019</t>
  </si>
  <si>
    <t xml:space="preserve">LIMPEZA DE REVESTIMENTO CERÂMICO EM PAREDE UTILIZANDO ÁCIDO MURIÁTICO. AF_04/2019</t>
  </si>
  <si>
    <t xml:space="preserve">LIMPEZA DE PISO DE LADRILHO HIDRÁULICO COM PANO ÚMIDO. AF_04/2019</t>
  </si>
  <si>
    <t xml:space="preserve">LIMPEZA DE PISO DE MÁRMORE/GRANITO UTILIZANDO DETERGENTE NEUTRO E ESCOVAÇÃO MANUAL. AF_04/2019</t>
  </si>
  <si>
    <t xml:space="preserve">LIMPEZA DE CONTRAPISO COM VASSOURA A SECO. AF_04/2019</t>
  </si>
  <si>
    <t xml:space="preserve">LIMPEZA DE LADRILHO HIDRÁULICO EM PAREDE COM PANO ÚMIDO. AF_04/2019</t>
  </si>
  <si>
    <t xml:space="preserve">LIMPEZA DE MÁRMORE/GRANITO EM PAREDE UTILIZANDO DETERGENTE NEUTRO E ESCOVAÇÃO MANUAL. AF_04/2019</t>
  </si>
  <si>
    <t xml:space="preserve">LIMPEZA DE SUPERFÍCIE COM JATO DE ALTA PRESSÃO. AF_04/2019</t>
  </si>
  <si>
    <t xml:space="preserve">LIMPEZA DE PIA INOX COM BANCADA DE PEDRA, INCLUSIVE METAIS CORRESPONDENTES. AF_04/2019</t>
  </si>
  <si>
    <t xml:space="preserve">LIMPEZA DE TANQUE OU LAVATÓRIO DE LOUÇA ISOLADO, INCLUSIVE METAIS CORRESPONDENTES. AF_04/2019</t>
  </si>
  <si>
    <t xml:space="preserve">LIMPEZA DE LAVATÓRIO DE LOUÇA COM BANCADA DE PEDRA, INCLUSIVE METAIS CORRESPONDENTES. AF_04/2019</t>
  </si>
  <si>
    <t xml:space="preserve">LIMPEZA DE BACIA SANITÁRIA, BIDÊ OU MICTÓRIO EM LOUÇA, INCLUSIVE METAIS CORRESPONDENTES. AF_04/2019</t>
  </si>
  <si>
    <t xml:space="preserve">LIMPEZA DE BANCADA DE PEDRA (MÁRMORE OU GRANITO). AF_04/2019</t>
  </si>
  <si>
    <t xml:space="preserve">LIMPEZA DE JANELA INTEIRAMENTE DE VIDRO. AF_04/2019</t>
  </si>
  <si>
    <t xml:space="preserve">LIMPEZA DE JANELA DE VIDRO COM CAIXILHO EM AÇO/ALUMÍNIO/PVC. AF_04/2019</t>
  </si>
  <si>
    <t xml:space="preserve">LIMPEZA DE PORTA DE MADEIRA. AF_04/2019</t>
  </si>
  <si>
    <t xml:space="preserve">LIMPEZA DE PORTA INTEIRAMENTE DE VIDRO. AF_04/2019</t>
  </si>
  <si>
    <t xml:space="preserve">LIMPEZA DE PORTA EM AÇO/ALUMÍNIO. AF_04/2019</t>
  </si>
  <si>
    <t xml:space="preserve">LIMPEZA DE PORTA DE VIDRO COM CAIXILHO EM AÇO/ ALUMÍNIO/ PVC. AF_04/2019</t>
  </si>
  <si>
    <t xml:space="preserve">LIMPEZA DE FORRO REMOVÍVEL COM PANO ÚMIDO. AF_04/2019</t>
  </si>
  <si>
    <t xml:space="preserve">GUARDA-CORPO FIXADO EM FÔRMA DE MADEIRA COM TRAVESSÕES EM MADEIRA PREGADA E FECHAMENTO EM TELA DE POLIPROPILENO PARA EDIFICAÇÕES COM ATÉ 2 PAVIMENTOS. AF_11/2017</t>
  </si>
  <si>
    <t xml:space="preserve">GUARDA-CORPO FIXADO EM FÔRMA DE MADEIRA COM TRAVESSÕES EM MADEIRA PREGADA E FECHAMENTO EM TELA DE POLIPROPILENO PARA EDIFICAÇÕES COM  3 PAVIMENTOS. AF_11/2017</t>
  </si>
  <si>
    <t xml:space="preserve">GUARDA-CORPO FIXADO EM FÔRMA DE MADEIRA COM TRAVESSÕES EM MADEIRA PREGADA E FECHAMENTO EM TELA DE POLIPROPILENO PARA EDIFICAÇÕES COM ALTURA IGUAL OU SUPERIOR A 4 PAVIMENTOS. AF_11/2017</t>
  </si>
  <si>
    <t xml:space="preserve">GUARDA-CORPO FIXADO EM FÔRMA DE MADEIRA COM TRAVESSÕES EM MADEIRA PREGADA E FECHAMENTO EM PAINEL COMPENSADO PARA EDIFICAÇÕES COM ATÉ 2 PAVIMENTOS. AF_11/2017</t>
  </si>
  <si>
    <t xml:space="preserve">GUARDA-CORPO FIXADO EM FÔRMA DE MADEIRA COM TRAVESSÕES EM MADEIRA PREGADA E FECHAMENTO EM PAINEL COMPENSADO PARA EDIFICAÇÕES COM 3 PAVIMENTOS. AF_11/2017</t>
  </si>
  <si>
    <t xml:space="preserve">GUARDA-CORPO FIXADO EM FÔRMA DE MADEIRA COM TRAVESSÕES EM MADEIRA PREGADA E FECHAMENTO EM PAINEL COMPENSADO PARA EDIFICAÇÕES COM ALTURA IGUAL OU SUPERIOR A 4 PAVIMENTOS. AF_11/2017</t>
  </si>
  <si>
    <t xml:space="preserve">GUARDA-CORPO FIXADO EM FÔRMA DE MADEIRA COM TRAVESSÕES EM MADEIRA PREGADA PRÉ-MONTADA E ENCAIXE NA FÔRMA. PARA EDIFICAÇÕES COM ATÉ 2 PAVIMENTOS. AF_11/2017</t>
  </si>
  <si>
    <t xml:space="preserve">GUARDA-CORPO FIXADO EM FÔRMA DE MADEIRA COM TRAVESSÕES EM MADEIRA PREGADA PRÉ-MONTADA E ENCAIXE NA FÔRMA PARA EDIFICAÇÕES COM 3 PAVIMENTOS. AF_11/2017</t>
  </si>
  <si>
    <t xml:space="preserve">GUARDA-CORPO FIXADO EM FÔRMA DE MADEIRA COM TRAVESSÕES EM MADEIRA PREGADA PRÉ-MONTADA E ENCAIXE NA FÔRMA. PARA EDIFICAÇÕES COM ALTURA IGUAL OU SUPERIOR A 4 PAVIMENTOS. AF_11/2017</t>
  </si>
  <si>
    <t xml:space="preserve">GUARDA-CORPO EM LAJE PÓS-DESFÔRMA, PARA ESTRUTURAS EM CONCRETO, COM ESCORAS DE MADEIRA ESTRONCADAS NA ESTRUTURA, TRAVESSÕES DE MADEIRA PREGADOS E FECHAMENTO EM TELA DE POLIPROPILENO PARA EDIFICAÇÕES COM ALTURA ATÉ 4 PAVIMENTOS (1 MONTAGEM POR OBRA). AF_11/2017</t>
  </si>
  <si>
    <t xml:space="preserve">GUARDA-CORPO EM LAJE PÓS-DESFÔRMA, PARA ESTRUTURAS EM CONCRETO, COM ESCORAS DE MADEIRA ESTRONCADAS NA ESTRUTURA, TRAVESSÕES DE MADEIRA PREGADOS E FECHAMENTO EM TELA DE POLIPROPILENO PARA EDIFICAÇÕES ACIMA DE 4 PAV. (2 MONTAGENS POR OBRA). AF_11/2017</t>
  </si>
  <si>
    <t xml:space="preserve">GUARDA-CORPO EM LAJE PÓS-DESFORMA, PARA ESTRUTURAS EM CONCRETO, COM ESCORAS METÁLICAS ESTRONCADAS NA ESTRUTURA, TRAVESSÕES DE MADEIRA E FECHAMENTO EM TELA DE POLIPROPILENO PARA EDIFICAÇÕES COM ALTURA ATÉ 4 PAVIMENTOS (1 MONTAGEM POR OBRA). AF_11/2017</t>
  </si>
  <si>
    <t xml:space="preserve">GUARDA-CORPO EM LAJE PÓS-DESFORMA, PARA ESTRUTURAS EM CONCRETO, COM ESCORAS METÁLICAS ESTRONCADAS NA ESTRUTURA, TRAVESSÕES DE MADEIRA E FECHAMENTO EM TELA DE POLIPROPILENO PARA EDIFICAÇÕES ACIMA DE 4 PAVIMENTOS (2 MONTAGENS POR OBRA). AF_11/2017</t>
  </si>
  <si>
    <t xml:space="preserve">FECHAMENTO REMOVÍVEL DE VÃO DE PORTAS, EM MADEIRA (VÃO DO ELEVADOR)  1 MONTAGEM EM OBRA. AF_11/2017</t>
  </si>
  <si>
    <t xml:space="preserve">FECHAMENTO REMOVÍVEL DE ABERTURA DE CAIXILHO, EM MADEIRA  4 MONTAGENS EM OBRA. AF_11/2017</t>
  </si>
  <si>
    <t xml:space="preserve">FECHAMENTO REMOVÍVEL DE ABERTURA NO PISO, EM MADEIRA  1 MONTAGEM EM OBRA. AF_11/2017</t>
  </si>
  <si>
    <t xml:space="preserve">PONTEIRAS DE PROTEÇÃO DE VERGALHÕES EXPOSTOS EM FUNDAÇÕES. AF_11/2017</t>
  </si>
  <si>
    <t xml:space="preserve">PONTEIRAS DE PROTEÇÃO DE VERGALHÕES EXPOSTOS EM ESTRUTURAS DE CONCRETO ARMADO CONVENCIONAL. AF_11/2017</t>
  </si>
  <si>
    <t xml:space="preserve">PONTEIRAS DE PROTEÇÃO DE VERGALHÕES EXPOSTOS EM ALVENARIA ESTRUTURAL. AF_11/2017</t>
  </si>
  <si>
    <t xml:space="preserve">INSTALAÇÃO DE SINALIZADOR NOTURNO LED. AF_11/2017</t>
  </si>
  <si>
    <t xml:space="preserve">COLOCAÇÃO DE TELA EM ANDAIME FACHADEIRO. AF_11/2017</t>
  </si>
  <si>
    <t xml:space="preserve">MONTAGEM E DESMONTAGEM DE ANDAIME MODULAR FACHADEIRO, COM PISO METÁLICO, PARA EDIFICAÇÕES COM MÚLTIPLOS PAVIMENTOS (EXCLUSIVE ANDAIME E LIMPEZA). AF_11/2017</t>
  </si>
  <si>
    <t xml:space="preserve">MONTAGEM E DESMONTAGEM DE ANDAIME TUBULAR TIPO TORRE (EXCLUSIVE ANDAIME E LIMPEZA). AF_11/2017</t>
  </si>
  <si>
    <t xml:space="preserve">MONTAGEM E DESMONTAGEM DE ANDAIME MULTIDIRECIONAL (EXCLUSIVE ANDAIME E LIMPEZA). AF_11/2017</t>
  </si>
  <si>
    <t xml:space="preserve">COBERTURA PARA PROTEÇÃO DE PEDESTRES SOBRE ESTRUTURA DE ANDAIME, INCLUSIVE MONTAGEM E DESMONTAGEM. AF_11/2017</t>
  </si>
  <si>
    <t xml:space="preserve">PLATAFORMA DE PROTEÇÃO PRINCIPAL PARA ALVENARIA ESTRUTURAL PARA SER APOIADA EM ANDAIME, INCLUSIVE MONTAGEM E DESMONTAGEM. AF_11/2017</t>
  </si>
  <si>
    <t xml:space="preserve">DEMOLIÇÃO DE ALVENARIA DE BLOCO FURADO, DE FORMA MANUAL, COM REAPROVEITAMENTO. AF_09/2023</t>
  </si>
  <si>
    <t xml:space="preserve">DEMOLIÇÃO DE ALVENARIA DE BLOCO FURADO, DE FORMA MANUAL, SEM REAPROVEITAMENTO. AF_09/2023</t>
  </si>
  <si>
    <t xml:space="preserve">DEMOLIÇÃO DE ALVENARIA DE TIJOLO MACIÇO, DE FORMA MANUAL, COM REAPROVEITAMENTO. AF_09/2023</t>
  </si>
  <si>
    <t xml:space="preserve">DEMOLIÇÃO DE ALVENARIA DE TIJOLO MACIÇO, DE FORMA MANUAL, SEM REAPROVEITAMENTO. AF_09/2023</t>
  </si>
  <si>
    <t xml:space="preserve">DEMOLIÇÃO DE ALVENARIA PARA QUALQUER TIPO DE BLOCO, DE FORMA MECANIZADA, SEM REAPROVEITAMENTO. AF_09/2023</t>
  </si>
  <si>
    <t xml:space="preserve">DEMOLIÇÃO DE PILARES E VIGAS EM CONCRETO ARMADO, DE FORMA MANUAL, SEM REAPROVEITAMENTO. AF_09/2023</t>
  </si>
  <si>
    <t xml:space="preserve">DEMOLIÇÃO DE PILARES E VIGAS EM CONCRETO ARMADO, DE FORMA MECANIZADA COM MARTELETE, SEM REAPROVEITAMENTO. AF_09/2023</t>
  </si>
  <si>
    <t xml:space="preserve">DEMOLIÇÃO DE LAJES, EM CONCRETO ARMADO, DE FORMA MANUAL, SEM REAPROVEITAMENTO. AF_09/2023</t>
  </si>
  <si>
    <t xml:space="preserve">DEMOLIÇÃO DE LAJES, EM CONCRETO ARMADO, DE FORMA MECANIZADA COM MARTELETE, SEM REAPROVEITAMENTO. AF_09/2023</t>
  </si>
  <si>
    <t xml:space="preserve">DEMOLIÇÃO DE ARGAMASSAS, DE FORMA MANUAL, SEM REAPROVEITAMENTO. AF_09/2023</t>
  </si>
  <si>
    <t xml:space="preserve">DEMOLIÇÃO DE RODAPÉ CERÂMICO, DE FORMA MANUAL, SEM REAPROVEITAMENTO. AF_09/2023</t>
  </si>
  <si>
    <t xml:space="preserve">DEMOLIÇÃO DE REVESTIMENTO CERÂMICO, DE FORMA MANUAL, SEM REAPROVEITAMENTO. AF_09/2023</t>
  </si>
  <si>
    <t xml:space="preserve">DEMOLIÇÃO DE REVESTIMENTO CERÂMICO, DE FORMA MECANIZADA COM MARTELETE, SEM REAPROVEITAMENTO. AF_09/2023</t>
  </si>
  <si>
    <t xml:space="preserve">REMOÇÃO DE PISO DE BLOCO INTERTRAVADO OU DE PEDRA PORTUGUESA, DE FORMA MANUAL, COM REAPROVEITAMENTO. AF_09/2023</t>
  </si>
  <si>
    <t xml:space="preserve">DEMOLIÇÃO PARCIAL DE PAVIMENTO ASFÁLTICO, DE FORMA MECANIZADA, SEM REAPROVEITAMENTO. AF_09/2023</t>
  </si>
  <si>
    <t xml:space="preserve">REMOÇÃO DE TAPUME/ CHAPAS METÁLICAS E DE MADEIRA, DE FORMA MANUAL, SEM REAPROVEITAMENTO. AF_09/2023</t>
  </si>
  <si>
    <t xml:space="preserve">REMOÇÃO DE CHAPAS E PERFIS DE DRYWALL, DE FORMA MANUAL, SEM REAPROVEITAMENTO. AF_09/2023</t>
  </si>
  <si>
    <t xml:space="preserve">REMOÇÃO DE PLACAS E PILARETES DE CONCRETO, DE FORMA MANUAL, SEM REAPROVEITAMENTO. AF_09/2023</t>
  </si>
  <si>
    <t xml:space="preserve">REMOÇÃO DE FORROS DE DRYWALL, PVC E FIBROMINERAL, DE FORMA MANUAL, SEM REAPROVEITAMENTO. AF_09/2023</t>
  </si>
  <si>
    <t xml:space="preserve">REMOÇÃO DE FORRO DE GESSO, DE FORMA MANUAL, SEM REAPROVEITAMENTO. AF_09/2023</t>
  </si>
  <si>
    <t xml:space="preserve">REMOÇÃO DE TRAMA METÁLICA OU DE MADEIRA PARA FORRO, DE FORMA MANUAL, SEM REAPROVEITAMENTO. AF_09/2023</t>
  </si>
  <si>
    <t xml:space="preserve">REMOÇÃO DE PISO DE MADEIRA (ASSOALHO E BARROTE), DE FORMA MANUAL, SEM REAPROVEITAMENTO. AF_09/2023</t>
  </si>
  <si>
    <t xml:space="preserve">REMOÇÃO DE PORTAS, DE FORMA MANUAL, SEM REAPROVEITAMENTO. AF_09/2023</t>
  </si>
  <si>
    <t xml:space="preserve">REMOÇÃO DE JANELAS, DE FORMA MANUAL, SEM REAPROVEITAMENTO. AF_09/2023</t>
  </si>
  <si>
    <t xml:space="preserve">REMOÇÃO DE TELHAS DE FIBROCIMENTO METÁLICA E CERÂMICA, DE FORMA MANUAL, SEM REAPROVEITAMENTO. AF_09/2023</t>
  </si>
  <si>
    <t xml:space="preserve">REMOÇÃO DE PROTEÇÃO TÉRMICA PARA COBERTURA EM EPS, DE FORMA MANUAL, SEM REAPROVEITAMENTO. AF_09/2023</t>
  </si>
  <si>
    <t xml:space="preserve">REMOÇÃO DE TELHAS DE FIBROCIMENTO, METÁLICA E CERÂMICA, DE FORMA MECANIZADA, COM USO DE GUINDASTE, SEM REAPROVEITAMENTO. AF_09/2023</t>
  </si>
  <si>
    <t xml:space="preserve">REMOÇÃO DE TRAMA DE MADEIRA PARA COBERTURA, DE FORMA MANUAL, SEM REAPROVEITAMENTO. AF_09/2023</t>
  </si>
  <si>
    <t xml:space="preserve">REMOÇÃO DE TESOURAS DE MADEIRA, COM VÃO MENOR QUE 8M, DE FORMA MANUAL, SEM REAPROVEITAMENTO. AF_09/2023</t>
  </si>
  <si>
    <t xml:space="preserve">REMOÇÃO DE TESOURAS DE MADEIRA, COM VÃO MAIOR OU IGUAL A 8M, DE FORMA MANUAL, SEM REAPROVEITAMENTO. AF_09/2023</t>
  </si>
  <si>
    <t xml:space="preserve">REMOÇÃO DE TESOURAS DE MADEIRA, COM VÃO MENOR QUE 8M, DE FORMA MECANIZADA, COM REAPROVEITAMENTO. AF_09/2023</t>
  </si>
  <si>
    <t xml:space="preserve">REMOÇÃO DE TESOURAS DE MADEIRA, COM VÃO MAIOR OU IGUAL A 8M, DE FORMA MECANIZADA, COM REAPROVEITAMENTO. AF_09/2023</t>
  </si>
  <si>
    <t xml:space="preserve">REMOÇÃO DE TRAMA METÁLICA PARA COBERTURA, DE FORMA MANUAL, SEM REAPROVEITAMENTO. AF_09/2023</t>
  </si>
  <si>
    <t xml:space="preserve">REMOÇÃO DE TESOURAS METÁLICAS, COM VÃO MENOR QUE 8M, DE FORMA MANUAL, SEM REAPROVEITAMENTO. AF_09/2023</t>
  </si>
  <si>
    <t xml:space="preserve">REMOÇÃO DE TESOURAS METÁLICAS, COM VÃO MAIOR OU IGUAL A 8M, DE FORMA MANUAL, SEM REAPROVEITAMENTO. AF_09/2023</t>
  </si>
  <si>
    <t xml:space="preserve">REMOÇÃO DE TESOURAS METÁLICAS, COM VÃO MENOR QUE 8M, DE FORMA MECANIZADA, COM REAPROVEITAMENTO. AF_09/2023</t>
  </si>
  <si>
    <t xml:space="preserve">REMOÇÃO DE TESOURAS METÁLICAS, COM VÃO MAIOR OU IGUAL A 8M, DE FORMA MECANIZADA, COM REAPROVEITAMENTO. AF_09/2023</t>
  </si>
  <si>
    <t xml:space="preserve">REMOÇÃO DE INTERRUPTORES/TOMADAS ELÉTRICAS, DE FORMA MANUAL, SEM REAPROVEITAMENTO. AF_09/2023</t>
  </si>
  <si>
    <t xml:space="preserve">REMOÇÃO DE CABOS ELÉTRICOS, COM SEÇÃO DE 10 MM², FORMA MANUAL, SEM REAPROVEITAMENTO. AF_09/2023</t>
  </si>
  <si>
    <t xml:space="preserve">REMOÇÃO DE TUBULAÇÕES (TUBOS E CONEXÕES) DE ÁGUA FRIA, DE FORMA MANUAL, SEM REAPROVEITAMENTO. AF_09/2023</t>
  </si>
  <si>
    <t xml:space="preserve">REMOÇÃO DE LOUÇAS, DE FORMA MANUAL, SEM REAPROVEITAMENTO. AF_09/2023</t>
  </si>
  <si>
    <t xml:space="preserve">REMOÇÃO DE ACESSÓRIOS, DE FORMA MANUAL, SEM REAPROVEITAMENTO. AF_09/2023</t>
  </si>
  <si>
    <t xml:space="preserve">REMOÇÃO DE LUMINÁRIAS, DE FORMA MANUAL, SEM REAPROVEITAMENTO. AF_09/2023</t>
  </si>
  <si>
    <t xml:space="preserve">REMOÇÃO DE METAIS SANITÁRIOS, DE FORMA MANUAL, SEM REAPROVEITAMENTO. AF_09/2023</t>
  </si>
  <si>
    <t xml:space="preserve">DEMOLIÇÃO DE PISO DE CONCRETO SIMPLES, DE FORMA MANUAL, SEM REAPROVEITAMENTO. AF_09/2023</t>
  </si>
  <si>
    <t xml:space="preserve">DEMOLIÇÃO DE PISO DE CONCRETO SIMPLES, DE FORMA MECANIZADA COM MARTELETE, SEM REAPROVEITAMENTO. AF_09/2023</t>
  </si>
  <si>
    <t xml:space="preserve">DEMOLIÇÃO DE ARGAMASSAS, DE FORMA DE FORMA MECANIZADA COM MARTELETE, SEM REAPROVEITAMENTO. AF_09/2023</t>
  </si>
  <si>
    <t xml:space="preserve">REMOÇÃO DE CABOS ELÉTRICOS, COM SEÇÃO DE ATÉ 2,5 MM², DE FORMA MANUAL, SEM REAPROVEITAMENTO. AF_09/2023</t>
  </si>
  <si>
    <t xml:space="preserve">REMOÇÃO DE CABOS ELÉTRICOS, COM SEÇÃO MAIOR QUE 2,5 MM² E MENOR QUE 10 MM², DE FORMA MANUAL, SEM REAPROVEITAMENTO. AF_09/2023</t>
  </si>
  <si>
    <t xml:space="preserve">REMOÇÃO DE CABOS ELÉTRICOS, COM SEÇÃO DE 16 MM², FORMA MANUAL, SEM REAPROVEITAMENTO. AF_09/2023</t>
  </si>
  <si>
    <t xml:space="preserve">REMOÇÃO DE CABOS ELÉTRICOS, COM SEÇÃO DE 25 MM², FORMA MANUAL, SEM REAPROVEITAMENTO. AF_09/2023</t>
  </si>
  <si>
    <t xml:space="preserve">DEMOLIÇÃO DE GUIAS, SARJETAS OU SARJETÕES, DE FORMA MECANIZADA, SEM REAPROVEITAMENTO. AF_09/2023</t>
  </si>
  <si>
    <t xml:space="preserve">REMOÇAO DE GUIAS PRÉ-FABRICADAS DE CONCRETO, DE FORMA MECANIZADA, COM REAPROVEITAMENTO. AF_09/2023</t>
  </si>
  <si>
    <t xml:space="preserve">REMOÇÃO DE SUPORTE METÁLICO OU DE MADEIRA PARA PLACAS DE SINALIZAÇÃO VIÁRIA, DE FORMA MANUAL, SEM REAPROVEITAMENTO. AF_09/2023</t>
  </si>
  <si>
    <t xml:space="preserve">REMOÇÃO DE PLACAS DE SINALIZAÇÃO VIÁRIA, DE FORMA MANUAL, SEM REAPROVEITAMENTO. AF_09/2023</t>
  </si>
  <si>
    <t xml:space="preserve">REMOÇÃO DE CERCAS E MOURÕES, DE FORMA MANUAL, SEM REAPROVEITAMENTO. AF_09/2023</t>
  </si>
  <si>
    <t xml:space="preserve">REMOÇÃO DE ALAMBRADOS PARA QUADRAS POLIESPORTIVAS, ESTRUTURADO POR TUBOS DE AÇO GALVANIZADO, COM TELA DE ARAME GALVANIZADO, DE FORMA MANUAL, SEM REAPROVEITAMENTO. AF_09/2023</t>
  </si>
  <si>
    <t xml:space="preserve">REMOÇÃO DE TELA DE ARAME GALVANIZADO DE ALAMBRADOS PARA QUADRAS POLIESPORTIVAS, DE FORMA MANUAL, SEM REMOÇÃO DA ESTRUTURA DE SUSTENTAÇÃO, SEM REAPROVEITAMENTO. AF_09/2023</t>
  </si>
  <si>
    <t xml:space="preserve">REMOÇÃO CALHAS E RUFOS, DE FORMA MANUAL, SEM REAPROVEITAMENTO. AF_09/2023</t>
  </si>
  <si>
    <t xml:space="preserve">SERVIÇOS TÉCNICOS ESPECIALIZADOS PARA ACOMPANHAMENTO DE EXECUÇÃO DE FUNDAÇÕES PROFUNDAS E ESTRUTURAS DE CONTENÇÃO</t>
  </si>
  <si>
    <t xml:space="preserve">LOCAÇÃO DE PONTO PARA REFERÊNCIA TOPOGRÁFICA. AF_10/2018</t>
  </si>
  <si>
    <t xml:space="preserve">LOCACAO CONVENCIONAL DE OBRA, UTILIZANDO GABARITO DE TÁBUAS CORRIDAS PONTALETADAS A CADA 2,00M -  2 UTILIZAÇÕES. AF_10/2018</t>
  </si>
  <si>
    <t xml:space="preserve">LOCAÇÃO COM CAVALETE COM ALTURA DE 1,00 M - 2 UTILIZAÇÕES. AF_10/2018</t>
  </si>
  <si>
    <t xml:space="preserve">LOCAÇÃO COM CAVALETE COM ALTURA DE 0,50 M - 2 UTILIZAÇÕES. AF_10/2018</t>
  </si>
  <si>
    <t xml:space="preserve">MARCAÇÃO DE PONTOS EM GABARITO OU CAVALETE. AF_10/2018</t>
  </si>
  <si>
    <t xml:space="preserve">LOCAÇÃO DE REDE DE ÁGUA OU ESGOTO. AF_10/2018</t>
  </si>
  <si>
    <t xml:space="preserve">LOCAÇÃO DE PAVIMENTAÇÃO. AF_10/2018</t>
  </si>
  <si>
    <t xml:space="preserve">TRANSPORTE COM CAMINHÃO BASCULANTE DE 10 M³, EM VIA URBANA EM LEITO NATURAL (UNIDADE: M3XKM). AF_07/2020</t>
  </si>
  <si>
    <t xml:space="preserve">TRANSPORTE COM CAMINHÃO BASCULANTE DE 10 M³, EM VIA URBANA EM REVESTIMENTO PRIMÁRIO (UNIDADE: M3XKM). AF_07/2020</t>
  </si>
  <si>
    <t xml:space="preserve">TRANSPORTE COM CAMINHÃO BASCULANTE DE 10 M³, EM VIA URBANA PAVIMENTADA, ADICIONAL PARA DMT EXCEDENTE A 30 KM (UNIDADE: M3XKM). AF_07/2020</t>
  </si>
  <si>
    <t xml:space="preserve">TRANSPORTE COM CAMINHÃO BASCULANTE DE 14 M³, EM VIA URBANA EM LEITO NATURAL (UNIDADE: M3XKM). AF_07/2020</t>
  </si>
  <si>
    <t xml:space="preserve">TRANSPORTE COM CAMINHÃO BASCULANTE DE 14 M³, EM VIA URBANA EM REVESTIMENTO PRIMÁRIO (UNIDADE: M3XKM). AF_07/2020</t>
  </si>
  <si>
    <t xml:space="preserve">TRANSPORTE COM CAMINHÃO BASCULANTE DE 14 M³, EM VIA URBANA PAVIMENTADA, ADICIONAL PARA DMT EXCEDENTE A 30 KM (UNIDADE: M3XKM). AF_07/2020</t>
  </si>
  <si>
    <t xml:space="preserve">TRANSPORTE COM CAMINHÃO BASCULANTE DE 10 M³, EM VIA URBANA EM LEITO NATURAL (UNIDADE: TXKM). AF_07/2020</t>
  </si>
  <si>
    <t xml:space="preserve">TRANSPORTE COM CAMINHÃO BASCULANTE DE 10 M³, EM VIA URBANA EM REVESTIMENTO PRIMÁRIO (UNIDADE: TXKM). AF_07/2020</t>
  </si>
  <si>
    <t xml:space="preserve">TRANSPORTE COM CAMINHÃO BASCULANTE DE 10 M³, EM VIA URBANA PAVIMENTADA, ADICIONAL PARA DMT EXCEDENTE A 30 KM (UNIDADE: TXKM). AF_07/2020</t>
  </si>
  <si>
    <t xml:space="preserve">TRANSPORTE COM CAMINHÃO BASCULANTE DE 14 M³, EM VIA URBANA EM LEITO NATURAL (UNIDADE: TXKM). AF_07/2020</t>
  </si>
  <si>
    <t xml:space="preserve">TRANSPORTE COM CAMINHÃO BASCULANTE DE 14 M³, EM VIA URBANA EM REVESTIMENTO PRIMÁRIO (UNIDADE: TXKM). AF_07/2020</t>
  </si>
  <si>
    <t xml:space="preserve">TRANSPORTE COM CAMINHÃO BASCULANTE DE 14 M³, EM VIA URBANA PAVIMENTADA, ADICIONAL PARA DMT EXCEDENTE A 30 KM (UNIDADE: TXKM). AF_07/2020</t>
  </si>
  <si>
    <t xml:space="preserve">TRANSPORTE COM CAMINHÃO BASCULANTE DE 18 M³, EM VIA URBANA EM LEITO NATURAL (UNIDADE: M3XKM). AF_07/2020</t>
  </si>
  <si>
    <t xml:space="preserve">TRANSPORTE COM CAMINHÃO BASCULANTE DE 18 M³, EM VIA URBANA EM REVESTIMENTO PRIMÁRIO (UNIDADE: M3XKM). AF_07/2020</t>
  </si>
  <si>
    <t xml:space="preserve">TRANSPORTE COM CAMINHÃO BASCULANTE DE 18 M³, EM VIA URBANA PAVIMENTADA, ADICIONAL PARA DMT EXCEDENTE A 30 KM (UNIDADE: M3XKM). AF_07/2020</t>
  </si>
  <si>
    <t xml:space="preserve">TRANSPORTE COM CAMINHÃO BASCULANTE DE 18 M³, EM VIA URBANA EM LEITO NATURAL (UNIDADE: TXKM). AF_07/2020</t>
  </si>
  <si>
    <t xml:space="preserve">TRANSPORTE COM CAMINHÃO BASCULANTE DE 18 M³, EM VIA URBANA EM REVESTIMENTO PRIMÁRIO (UNIDADE: TXKM). AF_07/2020</t>
  </si>
  <si>
    <t xml:space="preserve">TRANSPORTE COM CAMINHÃO BASCULANTE DE 18 M³, EM VIA URBANA PAVIMENTADA, ADICIONAL PARA DMT EXCEDENTE A 30 KM (UNIDADE: TXKM). AF_07/2020</t>
  </si>
  <si>
    <t xml:space="preserve">TRANSPORTE COM CAMINHÃO BASCULANTE DE 10 M³, EM VIA URBANA PAVIMENTADA, DMT ATÉ 30 KM (UNIDADE: M3XKM). AF_07/2020</t>
  </si>
  <si>
    <t xml:space="preserve">TRANSPORTE COM CAMINHÃO BASCULANTE DE 14 M³, EM VIA URBANA PAVIMENTADA, DMT ATÉ 30 KM (UNIDADE: M3XKM). AF_07/2020</t>
  </si>
  <si>
    <t xml:space="preserve">TRANSPORTE COM CAMINHÃO BASCULANTE DE 18 M³, EM VIA URBANA PAVIMENTADA, DMT ATÉ 30 KM (UNIDADE: M3XKM). AF_07/2020</t>
  </si>
  <si>
    <t xml:space="preserve">TRANSPORTE COM CAMINHÃO BASCULANTE DE 10 M³, EM VIA URBANA PAVIMENTADA, DMT ATÉ 30 KM (UNIDADE: TXKM). AF_07/2020</t>
  </si>
  <si>
    <t xml:space="preserve">TRANSPORTE COM CAMINHÃO BASCULANTE DE 14 M³, EM VIA URBANA PAVIMENTADA, DMT ATÉ 30 KM (UNIDADE: TXKM). AF_07/2020</t>
  </si>
  <si>
    <t xml:space="preserve">TRANSPORTE COM CAMINHÃO BASCULANTE DE 18 M³, EM VIA URBANA PAVIMENTADA, DMT ATÉ 30 KM (UNIDADE: TXKM). AF_07/2020</t>
  </si>
  <si>
    <t xml:space="preserve">TRANSPORTE COM CAMINHÃO BASCULANTE DE 6 M³, EM VIA URBANA EM LEITO NATURAL (UNIDADE: M3XKM). AF_07/2020</t>
  </si>
  <si>
    <t xml:space="preserve">TRANSPORTE COM CAMINHÃO BASCULANTE DE 6 M³, EM VIA URBANA EM REVESTIMENTO PRIMÁRIO (UNIDADE: M3XKM). AF_07/2020</t>
  </si>
  <si>
    <t xml:space="preserve">TRANSPORTE COM CAMINHÃO BASCULANTE DE 6 M³, EM VIA URBANA PAVIMENTADA, DMT ATÉ 30 KM (UNIDADE: M3XKM). AF_07/2020</t>
  </si>
  <si>
    <t xml:space="preserve">TRANSPORTE COM CAMINHÃO BASCULANTE DE 6 M³, EM VIA URBANA PAVIMENTADA, ADICIONAL PARA DMT EXCEDENTE A 30 KM (UNIDADE: M3XKM). AF_07/2020</t>
  </si>
  <si>
    <t xml:space="preserve">TRANSPORTE COM CAMINHÃO BASCULANTE DE 6 M³, EM VIA INTERNA (DENTRO DO CANTEIRO - UNIDADE: M3XKM). AF_07/2020</t>
  </si>
  <si>
    <t xml:space="preserve">TRANSPORTE COM CAMINHÃO BASCULANTE DE 10 M³, EM VIA INTERNA (DENTRO DO CANTEIRO - UNIDADE: M3XKM). AF_07/2020</t>
  </si>
  <si>
    <t xml:space="preserve">TRANSPORTE COM CAMINHÃO BASCULANTE DE 14 M³, EM VIA INTERNA (DENTRO DO CANTEIRO - UNIDADE:M3XKM). AF_07/2020</t>
  </si>
  <si>
    <t xml:space="preserve">TRANSPORTE COM CAMINHÃO BASCULANTE DE 18 M³, EM VIA INTERNA (DENTRO DO CANTEIRO - UNIDADE: M3XKM). AF_07/2020</t>
  </si>
  <si>
    <t xml:space="preserve">TRANSPORTE COM CAMINHÃO BASCULANTE DE 6 M³, EM VIA INTERNA (DENTRO DO CANTEIRO - UNIDADE: TXKM). AF_07/2020</t>
  </si>
  <si>
    <t xml:space="preserve">TRANSPORTE COM CAMINHÃO BASCULANTE DE 10 M³, EM VIA INTERNA A OBRA (UNIDADE: TXKM). AF_07/2020</t>
  </si>
  <si>
    <t xml:space="preserve">TRANSPORTE COM CAMINHÃO BASCULANTE DE 14 M³, EM VIA INTERNA (DENTRO DO CANTEIRO - UNIDADE: TXKM). AF_07/2020</t>
  </si>
  <si>
    <t xml:space="preserve">TRANSPORTE COM CAMINHÃO BASCULANTE DE 18 M³, EM VIA INTERNA (DENTRO DO CANTEIRO - UNIDADE: TXKM). AF_07/2020</t>
  </si>
  <si>
    <t xml:space="preserve">TRANSPORTE COM CAMINHÃO CARROCERIA 9T, EM VIA URBANA EM LEITO NATURAL (UNIDADE: TXKM). AF_07/2020</t>
  </si>
  <si>
    <t xml:space="preserve">TRANSPORTE COM CAMINHÃO CARROCERIA 9T, EM VIA URBANA EM REVESTIMENTO PRIMÁRIO (UNIDADE: TXKM). AF_07/2020</t>
  </si>
  <si>
    <t xml:space="preserve">TRANSPORTE COM CAMINHÃO CARROCERIA 9T, EM VIA URBANA PAVIMENTADA, DMT ATÉ 30KM (UNIDADE: TXKM). AF_07/2020</t>
  </si>
  <si>
    <t xml:space="preserve">TRANSPORTE COM CAMINHÃO CARROCERIA 9T, EM VIA URBANA PAVIMENTADA, ADICIONAL PARA DMT EXCEDENTE A 30 KM (UNIDADE: TXKM). AF_07/2020</t>
  </si>
  <si>
    <t xml:space="preserve">TRANSPORTE COM CAMINHÃO CARROCERIA 9T, EM VIA INTERNA (DENTRO DO CANTEIRO - UNIDADE: TXKM). AF_07/2020</t>
  </si>
  <si>
    <t xml:space="preserve">TRANSPORTE COM CAMINHÃO CARROCERIA COM GUINDAUTO (MUNCK),  MOMENTO MÁXIMO DE CARGA 11,7 TM, EM VIA URBANA EM LEITO NATURAL (UNIDADE: TXKM). AF_07/2020</t>
  </si>
  <si>
    <t xml:space="preserve">TRANSPORTE COM CAMINHÃO CARROCERIA COM GUINDAUTO (MUNCK),  MOMENTO MÁXIMO DE CARGA 11,7 TM, EM VIA URBANA EM REVESTIMENTO PRIMÁRIO (UNIDADE: TXKM). AF_07/2020</t>
  </si>
  <si>
    <t xml:space="preserve">TRANSPORTE COM CAMINHÃO CARROCERIA COM GUINDAUTO (MUNCK),  MOMENTO MÁXIMO DE CARGA 11,7 TM, EM VIA URBANA PAVIMENTADA, DMT ATÉ 30KM (UNIDADE: TXKM). AF_07/2020</t>
  </si>
  <si>
    <t xml:space="preserve">TRANSPORTE COM CAMINHÃO CARROCERIA COM GUINDAUTO (MUNCK),  MOMENTO MÁXIMO DE CARGA 11,7 TM, EM VIA URBANA PAVIMENTADA, ADICIONAL PARA DMT EXCEDENTE A 30 KM (UNIDADE: TXKM). AF_07/2020</t>
  </si>
  <si>
    <t xml:space="preserve">TRANSPORTE COM CAMINHÃO CARROCERIA COM GUINDAUTO (MUNCK),  MOMENTO MÁXIMO DE CARGA 11,7 TM, EM VIA INTERNA (DENTRO DO CANTEIRO - UNIDADE: TXKM). AF_07/2020</t>
  </si>
  <si>
    <t xml:space="preserve">TRANSPORTE COM CAMINHÃO PIPA DE 6 M³, EM VIA URBANA EM LEITO NATURAL (UNIDADE: M3XKM). AF_07/2020</t>
  </si>
  <si>
    <t xml:space="preserve">TRANSPORTE COM CAMINHÃO PIPA DE 6 M³, EM VIA URBANA EM REVESTIMENTO PRIMÁRIO (UNIDADE: M3XKM). AF_07/2020</t>
  </si>
  <si>
    <t xml:space="preserve">TRANSPORTE COM CAMINHÃO PIPA DE 6 M³, EM VIA URBANA PAVIMENTADA, DMT ATÉ 30KM (UNIDADE: M3XKM). AF_07/2020</t>
  </si>
  <si>
    <t xml:space="preserve">TRANSPORTE COM CAMINHÃO PIPA DE 6 M³, EM VIA URBANA PAVIMENTADA, ADICIONAL PARA DMT EXCEDENTE A 30 KM (UNIDADE: M3XKM). AF_07/2020</t>
  </si>
  <si>
    <t xml:space="preserve">TRANSPORTE COM CAMINHÃO PIPA DE 6 M³, EM VIA INTERNA (DENTRO DO CANTEIRO - UNIDADE: M3XKM). AF_07/2020</t>
  </si>
  <si>
    <t xml:space="preserve">TRANSPORTE COM CAMINHÃO PIPA DE 10 M³, EM VIA URBANA EM LEITO NATURAL (UNIDADE: M3XKM). AF_07/2020</t>
  </si>
  <si>
    <t xml:space="preserve">TRANSPORTE COM CAMINHÃO PIPA DE 10 M³, EM VIA URBANA EM REVESTIMENTO PRIMÁRIO (UNIDADE: M3XKM). AF_07/2020</t>
  </si>
  <si>
    <t xml:space="preserve">TRANSPORTE COM CAMINHÃO PIPA DE 10 M³, EM VIA URBANA PAVIMENTADA, DMT ATÉ 30KM (UNIDADE: M3XKM). AF_07/2020</t>
  </si>
  <si>
    <t xml:space="preserve">TRANSPORTE COM CAMINHÃO PIPA DE 10 M³, EM VIA URBANA PAVIMENTADA, ADICIONAL PARA DMT EXCEDENTE A 30 KM (UNIDADE: M3XKM). AF_07/2020</t>
  </si>
  <si>
    <t xml:space="preserve">TRANSPORTE COM CAMINHÃO PIPA DE 10 M³, EM VIA INTERNA (DENTRO DO CANTEIRO - UNIDADE: M3XKM). AF_07/2020</t>
  </si>
  <si>
    <t xml:space="preserve">CARGA, MANOBRA E DESCARGA DE SOLOS E MATERIAIS GRANULARES EM CAMINHÃO BASCULANTE 6 M³ - CARGA COM PÁ CARREGADEIRA (CAÇAMBA DE 1,7 A 2,8 M³ / 128 HP) E DESCARGA LIVRE (UNIDADE: M3). AF_07/2020</t>
  </si>
  <si>
    <t xml:space="preserve">CARGA, MANOBRA E DESCARGA DE SOLOS E MATERIAIS GRANULARES EM CAMINHÃO BASCULANTE 10 M³ - CARGA COM PÁ CARREGADEIRA (CAÇAMBA DE 1,7 A 2,8 M³ / 128 HP) E DESCARGA LIVRE (UNIDADE: M3). AF_07/2020</t>
  </si>
  <si>
    <t xml:space="preserve">CARGA, MANOBRA E DESCARGA DE SOLOS E MATERIAIS GRANULARES EM CAMINHÃO BASCULANTE 14 M³ - CARGA COM PÁ CARREGADEIRA (CAÇAMBA DE 1,7 A 2,8 M³ / 128 HP) E DESCARGA LIVRE (UNIDADE: M3). AF_07/2020</t>
  </si>
  <si>
    <t xml:space="preserve">TRANSPORTE COM CAMINHÃO TANQUE DE TRANSPORTE DE MATERIAL ASFÁLTICO DE 30000 L, EM VIA URBANA EM  LEITO NATURAL (UNIDADE: TXKM). AF_07/2020</t>
  </si>
  <si>
    <t xml:space="preserve">TRANSPORTE COM CAMINHÃO TANQUE DE TRANSPORTE DE MATERIAL ASFÁLTICO DE 30000 L, EM VIA URBANA EM  REVESTIMENTO PRIMÁRIO (UNIDADE: TXKM). AF_07/2020</t>
  </si>
  <si>
    <t xml:space="preserve">TRANSPORTE COM CAMINHÃO TANQUE DE TRANSPORTE DE MATERIAL ASFÁLTICO DE 20000 L, EM VIA URBANA EM LEITO NATURAL (UNIDADE: TXKM). AF_07/2020</t>
  </si>
  <si>
    <t xml:space="preserve">TRANSPORTE COM CAMINHÃO TANQUE DE TRANSPORTE DE MATERIAL ASFÁLTICO DE 20000 L, EM VIA URBANA EM  REVESTIMENTO PRIMÁRIO (UNIDADE: TXKM). AF_07/2020</t>
  </si>
  <si>
    <t xml:space="preserve">TRANSPORTE COM CAMINHÃO TANQUE DE TRANSPORTE DE MATERIAL ASFÁLTICO DE 30000 L, EM VIA URBANA PAVIMENTADA, DMT ATÉ 30KM (UNIDADE: TXKM). AF_07/2020</t>
  </si>
  <si>
    <t xml:space="preserve">TRANSPORTE COM CAMINHÃO TANQUE DE TRANSPORTE DE MATERIAL ASFÁLTICO DE 30000 L, EM VIA URBANA PAVIMENTADA, ADICIONAL PARA DMT EXCEDENTE A 30 KM (UNIDADE: TXKM). AF_07/2020</t>
  </si>
  <si>
    <t xml:space="preserve">TRANSPORTE COM CAMINHÃO TANQUE DE TRANSPORTE DE MATERIAL ASFÁLTICO DE 20000 L, EM VIA URBANA PAVIMENTADA, DMT ATÉ 30KM (UNIDADE: TXKM). AF_07/2020</t>
  </si>
  <si>
    <t xml:space="preserve">TRANSPORTE COM CAMINHÃO TANQUE DE TRANSPORTE DE MATERIAL ASFÁLTICO DE 20000 L, EM VIA URBANA PAVIMENTADA, ADICIONAL PARA DMT EXCEDENTE A 30 KM (UNIDADE: TXKM). AF_07/2020</t>
  </si>
  <si>
    <t xml:space="preserve">CARGA, MANOBRA E DESCARGA MANUAL DE TUBOS PLÁSTICOS, DN MENOR OU IGUAL A 100 MM, EM CAMINHÃO CARROCERIA 9T. AF_07/2020</t>
  </si>
  <si>
    <t xml:space="preserve">T</t>
  </si>
  <si>
    <t xml:space="preserve">CARGA, MANOBRA E DESCARGA MANUAL DE TUBOS PLÁSTICOS, DN 200 MM, EM CAMINHÃO CARROCERIA 9T. AF_07/2020</t>
  </si>
  <si>
    <t xml:space="preserve">CARGA, MANOBRA E DESCARGA MANUAL DE TUBOS PLÁSTICOS, DN 150 MM, EM CAMINHÃO CARROCERIA 9T. AF_06/2021</t>
  </si>
  <si>
    <t xml:space="preserve">CARGA, MANOBRA E DESCARGA DE SOLOS E MATERIAIS GRANULARES EM CAMINHÃO BASCULANTE 18 M³ - CARGA COM PÁ CARREGADEIRA (CAÇAMBA DE 1,7 A 2,8 M³ / 128 HP) E DESCARGA LIVRE (UNIDADE: M3). AF_07/2020</t>
  </si>
  <si>
    <t xml:space="preserve">CARGA, MANOBRA E DESCARGA DE SOLOS E MATERIAIS GRANULARES EM CAMINHÃO BASCULANTE 6 M³ - CARGA COM ESCAVADEIRA HIDRÁULICA (CAÇAMBA DE 1,20 M³ / 155 HP) E DESCARGA LIVRE (UNIDADE: M3). AF_07/2020</t>
  </si>
  <si>
    <t xml:space="preserve">CARGA, MANOBRA E DESCARGA DE SOLOS E MATERIAIS GRANULARES EM CAMINHÃO BASCULANTE 10 M³ - CARGA COM ESCAVADEIRA HIDRÁULICA (CAÇAMBA DE 1,20 M³ / 155 HP) E DESCARGA LIVRE (UNIDADE: M3). AF_07/2020</t>
  </si>
  <si>
    <t xml:space="preserve">CARGA, MANOBRA E DESCARGA DE SOLOS E MATERIAIS GRANULARES EM CAMINHÃO BASCULANTE 14 M³ - CARGA COM ESCAVADEIRA HIDRÁULICA (CAÇAMBA DE 1,20 M³ / 155 HP) E DESCARGA LIVRE (UNIDADE: M3). AF_07/2020</t>
  </si>
  <si>
    <t xml:space="preserve">CARGA, MANOBRA E DESCARGA DE SOLOS E MATERIAIS GRANULARES EM CAMINHÃO BASCULANTE 18 M³ - CARGA COM ESCAVADEIRA HIDRÁULICA (CAÇAMBA DE 1,20 M³ / 155 HP) E DESCARGA LIVRE (UNIDADE: M3). AF_07/2020</t>
  </si>
  <si>
    <t xml:space="preserve">CARGA, MANOBRA E DESCARGA DE ENTULHO EM CAMINHÃO BASCULANTE 6 M³ - CARGA COM ESCAVADEIRA HIDRÁULICA  (CAÇAMBA DE 0,80 M³ / 111 HP) E DESCARGA LIVRE (UNIDADE: M3). AF_07/2020</t>
  </si>
  <si>
    <t xml:space="preserve">CARGA, MANOBRA E DESCARGA DE ENTULHO EM CAMINHÃO BASCULANTE 10 M³ - CARGA COM ESCAVADEIRA HIDRÁULICA  (CAÇAMBA DE 0,80 M³ / 111 HP) E DESCARGA LIVRE (UNIDADE: M3). AF_07/2020</t>
  </si>
  <si>
    <t xml:space="preserve">CARGA, MANOBRA E DESCARGA DE ENTULHO EM CAMINHÃO BASCULANTE 14 M³ - CARGA COM ESCAVADEIRA HIDRÁULICA  (CAÇAMBA DE 0,80 M³ / 111 HP) E DESCARGA LIVRE (UNIDADE: M3). AF_07/2020</t>
  </si>
  <si>
    <t xml:space="preserve">CARGA, MANOBRA E DESCARGA DE ENTULHO EM CAMINHÃO BASCULANTE 18 M³ - CARGA COM ESCAVADEIRA HIDRÁULICA  (CAÇAMBA DE 0,80 M³ / 111 HP) E DESCARGA LIVRE (UNIDADE: M3). AF_07/2020</t>
  </si>
  <si>
    <t xml:space="preserve">CARGA DE MISTURA ASFÁLTICA EM CAMINHÃO BASCULANTE 6 M³ (UNIDADE: M3). AF_07/2020</t>
  </si>
  <si>
    <t xml:space="preserve">CARGA DE MISTURA ASFÁLTICA EM CAMINHÃO BASCULANTE 10 M³ (UNIDADE: M3). AF_07/2020</t>
  </si>
  <si>
    <t xml:space="preserve">CARGA DE MISTURA ASFÁLTICA EM CAMINHÃO BASCULANTE 14 M³ (UNIDADE: M3). AF_07/2020</t>
  </si>
  <si>
    <t xml:space="preserve">CARGA DE MISTURA ASFÁLTICA EM CAMINHÃO BASCULANTE 18 M³ (UNIDADE: M3). AF_07/2020</t>
  </si>
  <si>
    <t xml:space="preserve">CARGA, MANOBRA E DESCARGA DE SOLOS E MATERIAIS GRANULARES EM CAMINHÃO BASCULANTE 6 M³ - CARGA COM PÁ CARREGADEIRA (CAÇAMBA DE 1,7 A 2,8 M³ / 128 HP) E DESCARGA LIVRE (UNIDADE: T). AF_07/2020</t>
  </si>
  <si>
    <t xml:space="preserve">CARGA, MANOBRA E DESCARGA DE SOLOS E MATERIAIS GRANULARES EM CAMINHÃO BASCULANTE 10 M³ - CARGA COM PÁ CARREGADEIRA (CAÇAMBA DE 1,7 A 2,8 M³ / 128 HP) E DESCARGA LIVRE (UNIDADE: T). AF_07/2020</t>
  </si>
  <si>
    <t xml:space="preserve">CARGA, MANOBRA E DESCARGA DE SOLOS E MATERIAIS GRANULARES EM CAMINHÃO BASCULANTE 14 M³ - CARGA COM PÁ CARREGADEIRA (CAÇAMBA DE 1,7 A 2,8 M³ / 128 HP) E DESCARGA LIVRE (UNIDADE: T). AF_07/2020</t>
  </si>
  <si>
    <t xml:space="preserve">CARGA, MANOBRA E DESCARGA DE SOLOS E MATERIAIS GRANULARES EM CAMINHÃO BASCULANTE 18 M³ - CARGA COM PÁ CARREGADEIRA (CAÇAMBA DE 1,7 A 2,8 M³ / 128 HP) E DESCARGA LIVRE (UNIDADE: T). AF_07/2020</t>
  </si>
  <si>
    <t xml:space="preserve">CARGA, MANOBRA E DESCARGA DE SOLOS E MATERIAIS GRANULARES EM CAMINHÃO BASCULANTE 6 M³ - CARGA COM ESCAVADEIRA HIDRÁULICA (CAÇAMBA DE 1,20 M³ / 155 HP) E DESCARGA LIVRE (UNIDADE: T). AF_07/2020</t>
  </si>
  <si>
    <t xml:space="preserve">CARGA, MANOBRA E DESCARGA DE SOLOS E MATERIAIS GRANULARES EM CAMINHÃO BASCULANTE 10 M³ - CARGA COM ESCAVADEIRA HIDRÁULICA (CAÇAMBA DE 1,20 M³ / 155 HP) E DESCARGA LIVRE (UNIDADE: T). AF_07/2020</t>
  </si>
  <si>
    <t xml:space="preserve">CARGA, MANOBRA E DESCARGA DE SOLOS E MATERIAIS GRANULARES EM CAMINHÃO BASCULANTE 14 M³ - CARGA COM ESCAVADEIRA HIDRÁULICA (CAÇAMBA DE 1,20 M³ / 155 HP) E DESCARGA LIVRE (UNIDADE: T). AF_07/2020</t>
  </si>
  <si>
    <t xml:space="preserve">CARGA, MANOBRA E DESCARGA DE SOLOS E MATERIAIS GRANULARES EM CAMINHÃO BASCULANTE 18 M³ - CARGA COM ESCAVADEIRA HIDRÁULICA (CAÇAMBA DE 1,20 M³ / 155 HP) E DESCARGA LIVRE (UNIDADE: T). AF_07/2020</t>
  </si>
  <si>
    <t xml:space="preserve">CARGA, MANOBRA E DESCARGA DE ENTULHO EM CAMINHÃO BASCULANTE 6 M³ - CARGA COM ESCAVADEIRA HIDRÁULICA  (CAÇAMBA DE 0,80 M³ / 111 HP) E DESCARGA LIVRE (UNIDADE: T). AF_07/2020</t>
  </si>
  <si>
    <t xml:space="preserve">CARGA, MANOBRA E DESCARGA DE ENTULHO EM CAMINHÃO BASCULANTE 10 M³ - CARGA COM ESCAVADEIRA HIDRÁULICA  (CAÇAMBA DE 0,80 M³ / 111 HP) E DESCARGA LIVRE (UNIDADE: T). AF_07/2020</t>
  </si>
  <si>
    <t xml:space="preserve">CARGA, MANOBRA E DESCARGA DE ENTULHO EM CAMINHÃO BASCULANTE 14 M³ - CARGA COM ESCAVADEIRA HIDRÁULICA  (CAÇAMBA DE 0,80 M³ / 111 HP) E DESCARGA LIVRE (UNIDADE: T). AF_07/2020</t>
  </si>
  <si>
    <t xml:space="preserve">CARGA, MANOBRA E DESCARGA DE ENTULHO EM CAMINHÃO BASCULANTE 18 M³ - CARGA COM ESCAVADEIRA HIDRÁULICA  (CAÇAMBA DE 0,80 M³ / 111 HP) E DESCARGA LIVRE (UNIDADE: T). AF_07/2020</t>
  </si>
  <si>
    <t xml:space="preserve">CARGA DE MISTURA ASFÁLTICA EM CAMINHÃO BASCULANTE 6 M³ (UNIDADE: T). AF_07/2020</t>
  </si>
  <si>
    <t xml:space="preserve">CARGA DE MISTURA ASFÁLTICA EM CAMINHÃO BASCULANTE 10 M³ (UNIDADE: T). AF_07/2020</t>
  </si>
  <si>
    <t xml:space="preserve">CARGA DE MISTURA ASFÁLTICA EM CAMINHÃO BASCULANTE 14 M³ (UNIDADE: T). AF_07/2020</t>
  </si>
  <si>
    <t xml:space="preserve">CARGA DE MISTURA ASFÁLTICA EM CAMINHÃO BASCULANTE 18 M³ (UNIDADE: T). AF_07/2020</t>
  </si>
  <si>
    <t xml:space="preserve">CARGA, MANOBRA E DESCARGA DE ÁGUA EM CAMINHÃO PIPA 6 M³. AF_07/2020</t>
  </si>
  <si>
    <t xml:space="preserve">CARGA, MANOBRA E DESCARGA DE ÁGUA EM CAMINHÃO PIPA 10 M³. AF_07/2020</t>
  </si>
  <si>
    <t xml:space="preserve">CARGA DE ÁGUA EM CAMINHÃO PIPA 6 M³. AF_07/2020</t>
  </si>
  <si>
    <t xml:space="preserve">CARGA DE ÁGUA EM CAMINHÃO PIPA 10 M³. AF_07/2020</t>
  </si>
  <si>
    <t xml:space="preserve">CARGA, MANOBRA E DESCARGA DE POSTE DE CONCRETO EM CAMINHÃO CARROCERIA COM GUINDAUTO (MUNCK) 11,7 TM. AF_07/2020</t>
  </si>
  <si>
    <t xml:space="preserve">CARGA, MANOBRA E DESCARGA DE PERFIL METÁLICO EM CAMINHÃO CARROCERIA COM GUINDAUTO (MUNCK) 11,7 TM. AF_07/2020</t>
  </si>
  <si>
    <t xml:space="preserve">CARGA, MANOBRA E DESCARGA DE TUBOS DE CONCRETO, DN MENOR OU IGUAL A 300 MM, EM CAMINHÃO CARROCERIA COM GUINDAUTO (MUNCK) 11,7 TM. AF_07/2020</t>
  </si>
  <si>
    <t xml:space="preserve">CARGA, MANOBRA E DESCARGA DE TUBOS DE CONCRETO, DN 400 MM, EM CAMINHÃO CARROCERIA COM GUINDAUTO (MUNCK) 11,7 TM. AF_07/2020</t>
  </si>
  <si>
    <t xml:space="preserve">CARGA, MANOBRA E DESCARGA DE TUBOS DE CONCRETO, DN 500 MM, EM CAMINHÃO CARROCERIA COM GUINDAUTO (MUNCK) 11,7 TM. AF_07/2020</t>
  </si>
  <si>
    <t xml:space="preserve">CARGA, MANOBRA E DESCARGA DE TUBOS METÁLICOS, DN MENOR OU IGUAL A 150 MM, EM CAMINHÃO CARROCERIA COM GUINDAUTO (MUNCK) 11,7 TM. AF_07/2020</t>
  </si>
  <si>
    <t xml:space="preserve">CARGA, MANOBRA E DESCARGA DE TUBOS METÁLICOS, DN 200 MM, EM CAMINHÃO CARROCERIA COM GUINDAUTO (MUNCK) 11,7 TM. AF_07/2020</t>
  </si>
  <si>
    <t xml:space="preserve">CARGA, MANOBRA E DESCARGA DE TUBOS METÁLICOS, DN 250 MM, EM CAMINHÃO CARROCERIA COM GUINDAUTO (MUNCK) 11,7 TM. AF_07/2020</t>
  </si>
  <si>
    <t xml:space="preserve">CARGA, MANOBRA E DESCARGA DE TUBOS DE CONCRETO, DN 600 MM, EM CAMINHÃO CARROCERIA COM GUINDAUTO (MUNCK) 11,7 TM. AF_07/2020</t>
  </si>
  <si>
    <t xml:space="preserve">CARGA, MANOBRA E DESCARGA DE TUBOS DE CONCRETO, DN 700 MM, EM CAMINHÃO CARROCERIA COM GUINDAUTO (MUNCK) 11,7 TM. AF_07/2020</t>
  </si>
  <si>
    <t xml:space="preserve">CARGA, MANOBRA E DESCARGA DE TUBOS DE CONCRETO, DN 800 MM, EM CAMINHÃO CARROCERIA COM GUINDAUTO (MUNCK) 11,7 TM. AF_07/2020</t>
  </si>
  <si>
    <t xml:space="preserve">CARGA, MANOBRA E DESCARGA DE TUBOS DE CONCRETO, DN 900 MM, EM CAMINHÃO CARROCERIA COM GUINDAUTO (MUNCK) 11,7 TM. AF_07/2020</t>
  </si>
  <si>
    <t xml:space="preserve">CARGA, MANOBRA E DESCARGA DE TUBOS DE CONCRETO, DN 1000 MM, EM CAMINHÃO CARROCERIA COM GUINDAUTO (MUNCK) 11,7 TM. AF_07/2020</t>
  </si>
  <si>
    <t xml:space="preserve">CARGA, MANOBRA E DESCARGA DE TUBOS DE CONCRETO, DN 1200 MM, EM CAMINHÃO CARROCERIA COM GUINDAUTO (MUNCK) 11,7 TM. AF_07/2020</t>
  </si>
  <si>
    <t xml:space="preserve">CARGA, MANOBRA E DESCARGA DE TUBOS METÁLICOS, DN 300 MM, EM CAMINHÃO CARROCERIA COM GUINDAUTO (MUNCK) 11,7 TM. AF_07/2020</t>
  </si>
  <si>
    <t xml:space="preserve">CARGA, MANOBRA E DESCARGA DE TUBOS METÁLICOS, DN 350 MM, EM CAMINHÃO CARROCERIA COM GUINDAUTO (MUNCK) 11,7 TM. AF_07/2020</t>
  </si>
  <si>
    <t xml:space="preserve">CARGA, MANOBRA E DESCARGA DE TUBOS METÁLICOS, DN 400 MM, EM CAMINHÃO CARROCERIA COM GUINDAUTO (MUNCK) 11,7 TM. AF_07/2020</t>
  </si>
  <si>
    <t xml:space="preserve">CARGA, MANOBRA E DESCARGA DE TUBOS METÁLICOS, DN 500 MM, EM CAMINHÃO CARROCERIA COM GUINDAUTO (MUNCK) 11,7 TM. AF_07/2020</t>
  </si>
  <si>
    <t xml:space="preserve">CARGA, MANOBRA E DESCARGA DE TUBOS METÁLICOS, DN 600 MM, EM CAMINHÃO CARROCERIA COM GUINDAUTO (MUNCK) 11,7 TM. AF_07/2020</t>
  </si>
  <si>
    <t xml:space="preserve">CARGA, MANOBRA E DESCARGA DE TUBOS METÁLICOS, DN 700 MM, EM CAMINHÃO CARROCERIA COM GUINDAUTO (MUNCK) 11,7 TM. AF_07/2020</t>
  </si>
  <si>
    <t xml:space="preserve">CARGA, MANOBRA E DESCARGA DE TUBOS METÁLICOS, DN 800 MM, EM CAMINHÃO CARROCERIA COM GUINDAUTO (MUNCK) 11,7 TM. AF_07/2020</t>
  </si>
  <si>
    <t xml:space="preserve">CARGA, MANOBRA E DESCARGA DE TUBOS METÁLICOS, DN 900 MM, EM CAMINHÃO CARROCERIA COM GUINDAUTO (MUNCK) 11,7 TM. AF_07/2020</t>
  </si>
  <si>
    <t xml:space="preserve">CARGA, MANOBRA E DESCARGA DE TUBOS METÁLICOS, DN 1000 MM, EM CAMINHÃO CARROCERIA COM GUINDAUTO (MUNCK) 11,7 TM. AF_07/2020</t>
  </si>
  <si>
    <t xml:space="preserve">CARGA, MANOBRA E DESCARGA DE TUBOS METÁLICOS, DN 1200 MM, EM CAMINHÃO CARROCERIA COM GUINDAUTO (MUNCK) 11,7 TM. AF_07/2020</t>
  </si>
  <si>
    <t xml:space="preserve">CARGA, MANOBRA E DESCARGA DE TUBOS PLÁSTICOS, DN 250 MM, EM CAMINHÃO CARROCERIA COM GUINDAUTO (MUNCK) 11,7 TM. AF_07/2020</t>
  </si>
  <si>
    <t xml:space="preserve">CARGA, MANOBRA E DESCARGA DE TUBOS PLÁSTICOS, DN 300 MM, EM CAMINHÃO CARROCERIA COM GUINDAUTO (MUNCK) 11,7 TM. AF_07/2020</t>
  </si>
  <si>
    <t xml:space="preserve">CARGA, MANOBRA E DESCARGA DE TUBOS PLÁSTICOS, DN 400 MM, EM CAMINHÃO CARROCERIA COM GUINDAUTO (MUNCK) 11,7 TM. AF_07/2020</t>
  </si>
  <si>
    <t xml:space="preserve">CARGA, MANOBRA E DESCARGA DE TUBOS PLÁSTICOS, DN 500 MM, EM CAMINHÃO CARROCERIA COM GUINDAUTO (MUNCK) 11,7 TM. AF_07/2020</t>
  </si>
  <si>
    <t xml:space="preserve">CARGA, MANOBRA E DESCARGA DE TUBOS PLÁSTICOS, DN 600 MM, EM CAMINHÃO CARROCERIA COM GUINDAUTO (MUNCK) 11,7 TM. AF_07/2020</t>
  </si>
  <si>
    <t xml:space="preserve">CARGA, MANOBRA E DESCARGA DE TUBOS PLÁSTICOS, DN 750 MM, EM CAMINHÃO CARROCERIA COM GUINDAUTO (MUNCK) 11,7 TM. AF_07/2020</t>
  </si>
  <si>
    <t xml:space="preserve">CARGA, MANOBRA E DESCARGA DE TUBOS PLÁSTICOS, DN 900 MM, EM CAMINHÃO CARROCERIA COM GUINDAUTO (MUNCK) 11,7 TM. AF_07/2020</t>
  </si>
  <si>
    <t xml:space="preserve">CARGA, MANOBRA E DESCARGA DE TUBOS PLÁSTICOS, DN 1000 MM, EM CAMINHÃO CARROCERIA COM GUINDAUTO (MUNCK) 11,7 TM. AF_07/2020</t>
  </si>
  <si>
    <t xml:space="preserve">CARGA, MANOBRA E DESCARGA DE TUBOS PLÁSTICOS, DN 1200 MM, EM CAMINHÃO CARROCERIA COM GUINDAUTO (MUNCK) 11,7 TM. AF_07/2020</t>
  </si>
  <si>
    <t xml:space="preserve">RECOMPOSIÇÃO PARCIAL DE ARAME FARPADO Nº 14 CLASSE 250, FIXADO EM CERCA COM MOURÕES DE CONCRETO - FORNECIMENTO E INSTALAÇÃO. AF_05/2020</t>
  </si>
  <si>
    <t xml:space="preserve">CERCA COM MOURÕES DE CONCRETO, RETO, H=3,00 M, ESPAÇAMENTO DE 2,5 M, CRAVADOS 0,5 M, COM 4 FIOS DE ARAME FARPADO Nº 14 CLASSE 250 - FORNECIMENTO E INSTALAÇÃO. AF_05/2020</t>
  </si>
  <si>
    <t xml:space="preserve">CERCA COM MOURÕES DE CONCRETO, RETO, H=3,00 M, ESPAÇAMENTO DE 2,5 M, CRAVADOS 0,5 M, COM 4 FIOS DE ARAME DE AÇO OVALADO 15X17 - FORNECIMENTO E INSTALAÇÃO. AF_05/2020</t>
  </si>
  <si>
    <t xml:space="preserve">CERCA COM MOURÕES DE CONCRETO, RETO, H=3,00 M, ESPAÇAMENTO DE 2,5 M, CRAVADOS 0,5 M, COM 4 FIOS DE ARAME MISTO - FORNECIMENTO E INSTALAÇÃO. AF_05/2020</t>
  </si>
  <si>
    <t xml:space="preserve">CERCA COM MOURÕES DE CONCRETO, RETO, H=2,30 M, ESPAÇAMENTO DE 2,5 M, CRAVADOS 0,5 M, COM 4 FIOS DE ARAME FARPADO Nº 14 CLASSE 250 - FORNECIMENTO E INSTALAÇÃO. AF_05/2020</t>
  </si>
  <si>
    <t xml:space="preserve">CERCA COM MOURÕES DE CONCRETO, RETO, H=2,30 M, ESPAÇAMENTO DE 2,5 M, CRAVADOS 0,5 M, COM 4 FIOS DE ARAME DE AÇO OVALADO 15X17 - FORNECIMENTO E INSTALAÇÃO. AF_05/2020</t>
  </si>
  <si>
    <t xml:space="preserve">CERCA COM MOURÕES DE CONCRETO, RETO, H=2,30 M, ESPAÇAMENTO DE 2,5 M, CRAVADOS 0,5 M, COM 4 FIOS DE ARAME MISTO - FORNECIMENTO E INSTALAÇÃO. AF_05/2020</t>
  </si>
  <si>
    <t xml:space="preserve">CERCA COM MOURÕES DE CONCRETO, SEÇÃO "T" PONTA INCLINADA, 10X10 CM, ESPAÇAMENTO DE 2,5 M, CRAVADOS 0,5 M, COM 11 FIOS DE ARAME FARPADO Nº 14 - FORNECIMENTO E INSTALAÇÃO. AF_05/2020</t>
  </si>
  <si>
    <t xml:space="preserve">CERCA COM MOURÕES DE CONCRETO, SEÇÃO "T" PONTA INCLINADA, 10X10 CM, ESPAÇAMENTO DE 2,5 M, CRAVADOS 0,5 M, COM 11 FIOS DE ARAME DE AÇO OVALADO 15X17 - FORNECIMENTO E INSTALAÇÃO. AF_05/2020</t>
  </si>
  <si>
    <t xml:space="preserve">CERCA COM MOURÕES DE CONCRETO, SEÇÃO "T" PONTA INCLINADA, 10X10CM, ESPAÇAMENTO DE 2,5M, CRAVADOS 0,5M, COM 11 FIOS DE ARAME MISTO - FORNECIMENTO E INSTALAÇÃO. AF_05/2020</t>
  </si>
  <si>
    <t xml:space="preserve">CERCA COM MOURÕES DE MADEIRA, 7,5X7,5 CM, ESPAÇAMENTO DE 2,5 M, ALTURA LIVRE DE 2 M, CRAVADOS 0,5 M, COM 4 FIOS DE ARAME FARPADO Nº 14 CLASSE 250 - FORNECIMENTO E INSTALAÇÃO. AF_05/2020</t>
  </si>
  <si>
    <t xml:space="preserve">CERCA COM MOURÕES DE MADEIRA, 7,5X7,5 CM, ESPAÇAMENTO DE 2,5 M, ALTURA LIVRE DE 2 M, CRAVADOS 0,5 M, COM 8 FIOS DE ARAME FARPADO Nº 14 CLASSE 250 - FORNECIMENTO E INSTALAÇÃO. AF_05/2020</t>
  </si>
  <si>
    <t xml:space="preserve">CERCA COM MOURÕES DE MADEIRA ROLIÇA, DIÂMETRO 11 CM, ESPAÇAMENTO DE 2,5 M, ALTURA LIVRE DE 1,7 M, CRAVADOS 0,5 M, COM 5 FIOS DE ARAME FARPADO Nº 14 CLASSE 250 - FORNECIMENTO E INSTALAÇÃO. AF_05/2020</t>
  </si>
  <si>
    <t xml:space="preserve">CERCA COM MOURÕES DE MADEIRA ROLIÇA, DIÂMETRO 11 CM, ESPAÇAMENTO DE 2,5 M, ALTURA LIVRE DE 1,7 M, CRAVADOS 0,5 M, COM 5 FIOS DE ARAME DE AÇO OVALADO 15X17 - FORNECIMENTO E INSTALAÇÃO. AF_05/2020</t>
  </si>
  <si>
    <t xml:space="preserve">CERCA COM MOURÕES DE MADEIRA ROLIÇA, DIÂMETRO 11 CM, ESPAÇAMENTO DE 2,5 M, ALTURA LIVRE DE 1,7 M, CRAVADOS 0,5 M, COM 5 FIOS DE ARAME MISTO - FORNECIMENTO E INSTALAÇÃO. AF_05/2020</t>
  </si>
  <si>
    <t xml:space="preserve">PORTÃO COM MOURÕES DE MADEIRA ROLIÇA, DIÂMETRO 11 CM, COM 5 FIOS DE ARAME FARPADO Nº 14 CLASSE 250, SEM DOBRADIÇAS - FORNECIMENTO E INSTALAÇÃO. AF_05/2020</t>
  </si>
  <si>
    <t xml:space="preserve">ALAMBRADO PARA QUADRA POLIESPORTIVA, ESTRUTURADO POR TUBOS DE ACO GALVANIZADO, (MONTANTES COM DIAMETRO 2", TRAVESSAS E ESCORAS COM DIÂMETRO 1 ¼), COM TELA DE ARAME GALVANIZADO, FIO 14 BWG E MALHA QUADRADA 5X5CM (EXCETO MURETA). AF_03/2021</t>
  </si>
  <si>
    <t xml:space="preserve">ALAMBRADO PARA QUADRA POLIESPORTIVA, ESTRUTURADO POR TUBOS DE ACO GALVANIZADO, (MONTANTES COM DIAMETRO 2", TRAVESSAS E ESCORAS COM DIÂMETRO 1 ¼), COM TELA DE ARAME GALVANIZADO, FIO 12 BWG E MALHA QUADRADA 5X5CM (EXCETO MURETA). AF_03/2021</t>
  </si>
  <si>
    <t xml:space="preserve">ALAMBRADO PARA QUADRA POLIESPORTIVA, ESTRUTURADO POR TUBOS DE ACO GALVANIZADO, (MONTANTES COM DIAMETRO 2", TRAVESSAS E ESCORAS COM DIÂMETRO 1 ¼), COM TELA DE ARAME GALVANIZADO, FIO 10 BWG E MALHA QUADRADA 5X5CM (EXCETO MURETA). AF_03/2021</t>
  </si>
  <si>
    <t xml:space="preserve">PLANTIO DE ARBUSTO OU  CERCA VIVA. AF_05/2018</t>
  </si>
  <si>
    <t xml:space="preserve">PLANTIO DE ÁRVORE ORNAMENTAL COM ALTURA DE MUDA MENOR OU IGUAL A 2,00 M. AF_05/2018</t>
  </si>
  <si>
    <t xml:space="preserve">PLANTIO DE ÁRVORE ORNAMENTAL COM ALTURA DE MUDA MAIOR QUE 2,00 M E MENOR OU IGUAL A 4,00 M. AF_05/2018</t>
  </si>
  <si>
    <t xml:space="preserve">PLANTIO DE PALMEIRA COM ALTURA DE MUDA MENOR OU IGUAL A 2,00 M. AF_05/2018</t>
  </si>
  <si>
    <t xml:space="preserve">REVOLVIMENTO E LIMPEZA MANUAL DE SOLO. AF_05/2018</t>
  </si>
  <si>
    <t xml:space="preserve">APLICAÇÃO DE ADUBO EM SOLO. AF_05/2018</t>
  </si>
  <si>
    <t xml:space="preserve">APLICAÇÃO DE CALCÁRIO PARA CORREÇÃO DO PH DO SOLO. AF_05/2018</t>
  </si>
  <si>
    <t xml:space="preserve">ALAMBRADO EM MOURÕES DE CONCRETO, COM TELA DE ARAME GALVANIZADO (INCLUSIVE MURETA EM CONCRETO). AF_05/2018</t>
  </si>
  <si>
    <t xml:space="preserve">LIMPEZA MANUAL DE VEGETAÇÃO EM TERRENO COM ENXADA.AF_05/2018</t>
  </si>
  <si>
    <t xml:space="preserve">PLANTIO DE GRAMA EM PAVIMENTO CONCREGRAMA. AF_05/2018</t>
  </si>
  <si>
    <t xml:space="preserve">PLANTIO DE GRAMA BATATAIS EM PLACAS. AF_05/2018</t>
  </si>
  <si>
    <t xml:space="preserve">PLANTIO DE FORRAÇÃO. AF_05/2018</t>
  </si>
  <si>
    <t xml:space="preserve">PLANTIO DE GRAMA ESMERALDA OU SÃO CARLOS OU CURITIBANA, EM PLACAS. AF_05/2022</t>
  </si>
  <si>
    <t xml:space="preserve">INSTALAÇÃO DE ESQUI TRIPLO, EM TUBO DE AÇO CARBONO - EQUIPAMENTO DE GINÁSTICA PARA ACADEMIA AO AR LIVRE / ACADEMIA DA TERCEIRA IDADE - ATI, INSTALADO SOBRE PISO DE CONCRETO EXISTENTE. AF_10/2021</t>
  </si>
  <si>
    <t xml:space="preserve">INSTALAÇÃO DE MULTIEXERCITADOR COM SEIS FUNÇÕES, EM TUBO DE AÇO CARBONO - EQUIPAMENTO DE GINÁSTICA PARA ACADEMIA AO AR LIVRE / ACADEMIA DA TERCEIRA IDADE - ATI, INSTALADO SOBRE PISO DE CONCRETO EXISTENTE. AF_10/2021</t>
  </si>
  <si>
    <t xml:space="preserve">INSTALAÇÃO DE SIMULADOR DE CAMINHADA TRIPLO, EM TUBO DE AÇO CARBONO - EQUIPAMENTO DE GINÁSTICA PARA ACADEMIA AO AR LIVRE / ACADEMIA DA TERCEIRA IDADE - ATI, INSTALADO SOBRE PISO DE CONCRETO EXISTENTE. AF_10/2021</t>
  </si>
  <si>
    <t xml:space="preserve">INSTALAÇÃO DE SIMULADOR DE CAVALGADA TRIPLO, EM TUBO DE AÇO CARBONO - EQUIPAMENTO DE GINÁSTICA PARA ACADEMIA AO AR LIVRE / ACADEMIA DA TERCEIRA IDADE - ATI, INSTALADO SOBRE PISO DE CONCRETO EXISTENTE. AF_10/2021</t>
  </si>
  <si>
    <t xml:space="preserve">INSTALAÇÃO DE SIMULADOR DE REMO INDIVIDUAL, EM TUBO DE AÇO CARBONO - EQUIPAMENTO DE GINÁSTICA PARA ACADEMIA AO AR LIVRE / ACADEMIA DA TERCEIRA IDADE - ATI, INSTALADO SOBRE PISO DE CONCRETO EXISTENTE. AF_10/2021</t>
  </si>
  <si>
    <t xml:space="preserve">INSTALAÇÃO DE PRESSÃO DE PERNAS TRIPLO, EM TUBO DE AÇO CARBONO - EQUIPAMENTO DE GINÁSTICA PARA ACADEMIA AO AR LIVRE / ACADEMIA DA TERCEIRA IDADE - ATI, INSTALADO SOBRE SOLO. AF_10/2021</t>
  </si>
  <si>
    <t xml:space="preserve">INSTALAÇÃO DE ALONGADOR COM TRÊS ALTURAS, EM TUBO DE AÇO CARBONO - EQUIPAMENTO DE GINASTICA PARA ACADEMIA AO AR LIVRE / ACADEMIA DA TERCEIRA IDADE - ATI, INSTALADO SOBRE SOLO. AF_10/2021</t>
  </si>
  <si>
    <t xml:space="preserve">INSTALAÇÃO DE ROTAÇÃO DIAGONAL DUPLA, APARELHO TRIPLO, EM TUBO DE AÇO CARBONO - EQUIPAMENTO DE GINÁSTICA PARA ACADEMIA AO AR LIVRE / ACADEMIA DA TERCEIRA IDADE - ATI, INSTALADO SOBRE SOLO. AF_10/2021</t>
  </si>
  <si>
    <t xml:space="preserve">INSTALAÇÃO DE ROTAÇÃO VERTICAL DUPLO, EM TUBO DE AÇO CARBONO - EQUIPAMENTO DE GINÁSTICA PARA ACADEMIA AO AR LIVRE / ACADEMIA DA TERCEIRA IDADE - ATI, INSTALADO SOBRE SOLO. AF_10/2021</t>
  </si>
  <si>
    <t xml:space="preserve">INSTALAÇÃO DE SURF DUPLO, EM TUBO DE AÇO CARBONO - EQUIPAMENTO DE GINÁSTICA PARA ACADEMIA AO AR LIVRE / ACADEMIA DA TERCEIRA IDADE - ATI, INSTALADO SOBRE SOLO. AF_10/2021</t>
  </si>
  <si>
    <t xml:space="preserve">INSTALAÇÃO DE PLACA ORIENTATIVA SOBRE EXERCÍCIOS, 2,00M X 1,00M, EM TUBO DE AÇO CARBONO - PARA ACADEMIA AO AR LIVRE / ACADEMIA DA TERCEIRA IDADE - ATI, INSTALADO SOBRE SOLO. AF_10/2021</t>
  </si>
  <si>
    <t xml:space="preserve">INSTALAÇÃO DE PRESSÃO DE PERNAS TRIPLO, EM TUBO DE AÇO CARBONO - EQUIPAMENTO DE GINÁSTICA PARA ACADEMIA AO AR LIVRE / ACADEMIA DA TERCEIRA IDADE - ATI, INSTALADO SOBRE PISO DE CONCRETO EXISTENTE. AF_10/2021</t>
  </si>
  <si>
    <t xml:space="preserve">INSTALAÇÃO DE ALONGADOR COM TRÊS ALTURAS, EM TUBO DE AÇO CARBONO - EQUIPAMENTO DE GINÁSTICA PARA ACADEMIA AO AR LIVRE / ACADEMIA DA TERCEIRA IDADE - ATI, INSTALADO SOBRE PISO DE CONCRETO EXISTENTE. AF_10/2021</t>
  </si>
  <si>
    <t xml:space="preserve">INSTALAÇÃO DE ROTAÇÃO DIAGONAL DUPLA, APARELHO TRIPLO, EM TUBO DE AÇO CARBONO - EQUIPAMENTO DE GINÁSTICA PARA ACADEMIA AO AR LIVRE / ACADEMIA DA TERCEIRA IDADE - ATI, INSTALADO SOBRE PISO DE CONCRETO EXISTENTE. AF_10/2021</t>
  </si>
  <si>
    <t xml:space="preserve">INSTALAÇÃO DE ROTAÇÃO VERTICAL DUPLO, EM TUBO DE ACO CARBONO - EQUIPAMENTO DE GINASTICA PARA ACADEMIA AO AR LIVRE / ACADEMIA DA TERCEIRA IDADE - ATI, INSTALADO SOBRE PISO DE CONCRETO EXISTENTE. AF_10/2021</t>
  </si>
  <si>
    <t xml:space="preserve">INSTALAÇÃO DE SURF DUPLO, EM TUBO DE AÇO CARBONO - EQUIPAMENTO DE GINÁSTICA PARA ACADEMIA AO AR LIVRE / ACADEMIA DA TERCEIRA IDADE - ATI, INSTALADO SOBRE PISO DE CONCRETO EXISTENTE. AF_10/2021</t>
  </si>
  <si>
    <t xml:space="preserve">INSTALAÇÃO DE PLACA ORIENTATIVA SOBRE EXERCÍCIOS, 2,00M X 1,00M, EM TUBO DE AÇO CARBONO - PARA ACADEMIA AO AR LIVRE / ACADEMIA DA TERCEIRA IDADE - ATI, INSTALADO SOBRE PISO DE CONCRETO EXISTENTE. AF_10/2021</t>
  </si>
  <si>
    <t xml:space="preserve">INSTALAÇÃO DE BANCO METÁLICO COM ENCOSTO, 1,60 M DE COMPRIMENTO, EM TUBO DE AÇO CARBONO COM PINTURA ELETROSTÁTICA, SOBRE PISO DE CONCRETO EXISTENTE. AF_11/2021</t>
  </si>
  <si>
    <t xml:space="preserve">INSTALAÇÃO DE LIXEIRA METÁLICA DUPLA, CAPACIDADE DE 60 L, EM TUBO DE AÇO CARBONO E CESTOS EM CHAPA DE AÇO COM PINTURA ELETROSTÁTICA, SOBRE PISO DE CONCRETO EXISTENTE. AF_11/2021</t>
  </si>
  <si>
    <t xml:space="preserve">INSTALAÇÃO DE LIXEIRA METÁLICA DUPLA, CAPACIDADE DE 60 L, EM TUBO DE AÇO CARBONO E CESTOS EM CHAPA DE AÇO COM PINTURA ELETROSTÁTICA, SOBRE SOLO. AF_11/2021</t>
  </si>
  <si>
    <t xml:space="preserve">INSTALAÇÃO DE PERGOLADO DE MADEIRA, EM MAÇARANDUBA, ANGELIM OU EQUIVALENTE DA REGIÃO, FIXADO COM CONCRETO SOBRE PISO DE CONCRETO EXISTENTE. AF_11/2021</t>
  </si>
  <si>
    <t xml:space="preserve">INSTALAÇÃO DE PERGOLADO DE MADEIRA, EM MAÇARANDUBA, ANGELIM OU EQUIVALENTE DA REGIÃO, FIXADO COM CONCRETO SOBRE SOLO. AF_11/2021</t>
  </si>
  <si>
    <t xml:space="preserve">PAR DE TABELAS DE BASQUETE DE COMPENSADO NAVAL, COM AROS E REDES - FORNECIMENTO E INSTALAÇÃO. AF_03/2022</t>
  </si>
  <si>
    <t xml:space="preserve">LIMPEZA MECANIZADA DE CAMADA VEGETAL, VEGETAÇÃO E PEQUENAS ÁRVORES (DIÂMETRO DE TRONCO MENOR QUE 0,20 M), COM TRATOR DE ESTEIRAS.AF_05/2018</t>
  </si>
  <si>
    <t xml:space="preserve">REMOÇÃO DE RAÍZES REMANESCENTES DE TRONCO DE ÁRVORE COM DIÂMETRO MAIOR OU IGUAL A 0,20 M E MENOR QUE 0,40 M.AF_05/2018</t>
  </si>
  <si>
    <t xml:space="preserve">REMOÇÃO DE RAÍZES REMANESCENTES DE TRONCO DE ÁRVORE COM DIÂMETRO MAIOR OU IGUAL A 0,40 M E MENOR QUE 0,60 M.AF_05/2018</t>
  </si>
  <si>
    <t xml:space="preserve">REMOÇÃO DE RAÍZES REMANESCENTES DE TRONCO DE ÁRVORE COM DIÂMETRO MAIOR OU IGUAL A 0,60 M.AF_05/2018</t>
  </si>
  <si>
    <t xml:space="preserve">CORTE RASO E RECORTE DE ÁRVORE COM DIÂMETRO DE TRONCO MAIOR OU IGUAL A 0,20 M E MENOR QUE 0,40 M.AF_05/2018</t>
  </si>
  <si>
    <t xml:space="preserve">CORTE RASO E RECORTE DE ÁRVORE COM DIÂMETRO DE TRONCO MAIOR OU IGUAL A 0,40 M E MENOR QUE 0,60 M.AF_05/2018</t>
  </si>
  <si>
    <t xml:space="preserve">CORTE RASO E RECORTE DE ÁRVORE COM DIÂMETRO DE TRONCO MAIOR OU IGUAL A 0,60 M.AF_05/2018</t>
  </si>
  <si>
    <t xml:space="preserve">PODA EM ALTURA DE ÁRVORE COM DIÂMETRO DE TRONCO MENOR QUE 0,20 M.AF_05/2018</t>
  </si>
  <si>
    <t xml:space="preserve">PODA EM ALTURA DE ÁRVORE COM DIÂMETRO DE TRONCO MAIOR OU IGUAL A 0,20 M E MENOR QUE 0,40 M.AF_05/2018</t>
  </si>
  <si>
    <t xml:space="preserve">PODA EM ALTURA DE ÁRVORE COM DIÂMETRO DE TRONCO MAIOR OU IGUAL A 0,40 M E MENOR QUE 0,60 M.AF_05/2018</t>
  </si>
  <si>
    <t xml:space="preserve">PODA EM ALTURA DE ÁRVORE COM DIÂMETRO DE TRONCO MAIOR OU IGUAL A 0,60 M.AF_05/2018</t>
  </si>
  <si>
    <t xml:space="preserve">AJUDANTE DE ARMADOR COM ENCARGOS COMPLEMENTARES</t>
  </si>
  <si>
    <t xml:space="preserve">AJUDANTE DE CARPINTEIRO COM ENCARGOS COMPLEMENTARES</t>
  </si>
  <si>
    <t xml:space="preserve">AJUDANTE DE ESTRUTURA METÁLICA COM ENCARGOS COMPLEMENTARES</t>
  </si>
  <si>
    <t xml:space="preserve">AJUDANTE DE OPERAÇÃO EM GERAL COM ENCARGOS COMPLEMENTARES</t>
  </si>
  <si>
    <t xml:space="preserve">AJUDANTE DE PEDREIRO COM ENCARGOS COMPLEMENTARES</t>
  </si>
  <si>
    <t xml:space="preserve">AJUDANTE ESPECIALIZADO COM ENCARGOS COMPLEMENTARES</t>
  </si>
  <si>
    <t xml:space="preserve">ARMADOR COM ENCARGOS COMPLEMENTARES</t>
  </si>
  <si>
    <t xml:space="preserve">ASSENTADOR DE TUBOS COM ENCARGOS COMPLEMENTARES</t>
  </si>
  <si>
    <t xml:space="preserve">AUXILIAR DE ELETRICISTA COM ENCARGOS COMPLEMENTARES</t>
  </si>
  <si>
    <t xml:space="preserve">AUXILIAR DE ENCANADOR OU BOMBEIRO HIDRÁULICO COM ENCARGOS COMPLEMENTARES</t>
  </si>
  <si>
    <t xml:space="preserve">AUXILIAR DE LABORATÓRIO COM ENCARGOS COMPLEMENTARES</t>
  </si>
  <si>
    <t xml:space="preserve">AUXILIAR DE MECÂNICO COM ENCARGOS COMPLEMENTARES</t>
  </si>
  <si>
    <t xml:space="preserve">AUXILIAR DE SERRALHEIRO COM ENCARGOS COMPLEMENTARES</t>
  </si>
  <si>
    <t xml:space="preserve">AUXILIAR DE SERVIÇOS GERAIS COM ENCARGOS COMPLEMENTARES</t>
  </si>
  <si>
    <t xml:space="preserve">AUXILIAR DE TOPÓGRAFO COM ENCARGOS COMPLEMENTARES</t>
  </si>
  <si>
    <t xml:space="preserve">AUXILIAR TÉCNICO DE ENGENHARIA COM ENCARGOS COMPLEMENTARES</t>
  </si>
  <si>
    <t xml:space="preserve">AZULEJISTA OU LADRILHISTA COM ENCARGOS COMPLEMENTARES</t>
  </si>
  <si>
    <t xml:space="preserve">BLASTER, DINAMITADOR OU CABO DE FOGO COM ENCARGOS COMPLEMENTARES</t>
  </si>
  <si>
    <t xml:space="preserve">CADASTRISTA DE REDES DE AGUA E ESGOTO COM ENCARGOS COMPLEMENTARES</t>
  </si>
  <si>
    <t xml:space="preserve">CALCETEIRO COM ENCARGOS COMPLEMENTARES</t>
  </si>
  <si>
    <t xml:space="preserve">CARPINTEIRO DE ESQUADRIA COM ENCARGOS COMPLEMENTARES</t>
  </si>
  <si>
    <t xml:space="preserve">CARPINTEIRO DE FORMAS COM ENCARGOS COMPLEMENTARES</t>
  </si>
  <si>
    <t xml:space="preserve">CAVOUQUEIRO OU OPERADOR PERFURATRIZ/ROMPEDOR COM ENCARGOS COMPLEMENTARES</t>
  </si>
  <si>
    <t xml:space="preserve">ELETRICISTA COM ENCARGOS COMPLEMENTARES</t>
  </si>
  <si>
    <t xml:space="preserve">ELETRICISTA INDUSTRIAL COM ENCARGOS COMPLEMENTARES</t>
  </si>
  <si>
    <t xml:space="preserve">ELETROTÉCNICO COM ENCARGOS COMPLEMENTARES</t>
  </si>
  <si>
    <t xml:space="preserve">ENCANADOR OU BOMBEIRO HIDRÁULICO COM ENCARGOS COMPLEMENTARES</t>
  </si>
  <si>
    <t xml:space="preserve">GESSEIRO COM ENCARGOS COMPLEMENTARES</t>
  </si>
  <si>
    <t xml:space="preserve">IMPERMEABILIZADOR COM ENCARGOS COMPLEMENTARES</t>
  </si>
  <si>
    <t xml:space="preserve">MACARIQUEIRO COM ENCARGOS COMPLEMENTARES</t>
  </si>
  <si>
    <t xml:space="preserve">MARCENEIRO COM ENCARGOS COMPLEMENTARES</t>
  </si>
  <si>
    <t xml:space="preserve">MARMORISTA/GRANITEIRO COM ENCARGOS COMPLEMENTARES</t>
  </si>
  <si>
    <t xml:space="preserve">MECÃNICO DE EQUIPAMENTOS PESADOS COM ENCARGOS COMPLEMENTARES</t>
  </si>
  <si>
    <t xml:space="preserve">MONTADOR (TUBO AÇO/EQUIPAMENTOS) COM ENCARGOS COMPLEMENTARES</t>
  </si>
  <si>
    <t xml:space="preserve">MONTADOR DE ESTRUTURA METÁLICA COM ENCARGOS COMPLEMENTARES</t>
  </si>
  <si>
    <t xml:space="preserve">MONTADOR ELETROMECÃNICO COM ENCARGOS COMPLEMENTARES</t>
  </si>
  <si>
    <t xml:space="preserve">MOTORISTA DE BASCULANTE COM ENCARGOS COMPLEMENTARES</t>
  </si>
  <si>
    <t xml:space="preserve">MOTORISTA DE CAMINHÃO COM ENCARGOS COMPLEMENTARES</t>
  </si>
  <si>
    <t xml:space="preserve">MOTORISTA DE CAMINHÃO E CARRETA COM ENCARGOS COMPLEMENTARES</t>
  </si>
  <si>
    <t xml:space="preserve">MOTORISTA DE VEÍCULO LEVE COM ENCARGOS COMPLEMENTARES</t>
  </si>
  <si>
    <t xml:space="preserve">MOTORISTA OPERADOR DE MUNCK COM ENCARGOS COMPLEMENTARES</t>
  </si>
  <si>
    <t xml:space="preserve">NIVELADOR COM ENCARGOS COMPLEMENTARES</t>
  </si>
  <si>
    <t xml:space="preserve">OPERADOR DE BETONEIRA (CAMINHÃO) COM ENCARGOS COMPLEMENTARES</t>
  </si>
  <si>
    <t xml:space="preserve">OPERADOR DE COMPRESSOR OU COMPRESSORISTA COM ENCARGOS COMPLEMENTARES</t>
  </si>
  <si>
    <t xml:space="preserve">OPERADOR DE DEMARCADORA DE FAIXAS COM ENCARGOS COMPLEMENTARES</t>
  </si>
  <si>
    <t xml:space="preserve">OPERADOR DE ESCAVADEIRA COM ENCARGOS COMPLEMENTARES</t>
  </si>
  <si>
    <t xml:space="preserve">OPERADOR DE GUINCHO COM ENCARGOS COMPLEMENTARES</t>
  </si>
  <si>
    <t xml:space="preserve">OPERADOR DE GUINDASTE COM ENCARGOS COMPLEMENTARES</t>
  </si>
  <si>
    <t xml:space="preserve">OPERADOR DE MÁQUINAS E EQUIPAMENTOS COM ENCARGOS COMPLEMENTARES</t>
  </si>
  <si>
    <t xml:space="preserve">OPERADOR DE MARTELETE OU MARTELETEIRO COM ENCARGOS COMPLEMENTARES</t>
  </si>
  <si>
    <t xml:space="preserve">OPERADOR DE MOTO-ESCREIPER COM ENCARGOS COMPLEMENTARES</t>
  </si>
  <si>
    <t xml:space="preserve">OPERADOR DE MOTONIVELADORA COM ENCARGOS COMPLEMENTARES</t>
  </si>
  <si>
    <t xml:space="preserve">OPERADOR DE PÁ CARREGADEIRA COM ENCARGOS COMPLEMENTARES</t>
  </si>
  <si>
    <t xml:space="preserve">OPERADOR DE PAVIMENTADORA COM ENCARGOS COMPLEMENTARES</t>
  </si>
  <si>
    <t xml:space="preserve">OPERADOR DE ROLO COMPACTADOR COM ENCARGOS COMPLEMENTARES</t>
  </si>
  <si>
    <t xml:space="preserve">OPERADOR DE USINA DE ASFALTO, DE SOLOS OU DE CONCRETO COM ENCARGOS COMPLEMENTARES</t>
  </si>
  <si>
    <t xml:space="preserve">OPERADOR JATO DE AREIA OU JATISTA COM ENCARGOS COMPLEMENTARES</t>
  </si>
  <si>
    <t xml:space="preserve">OPERADOR PARA BATE ESTACAS COM ENCARGOS COMPLEMENTARES</t>
  </si>
  <si>
    <t xml:space="preserve">PASTILHEIRO COM ENCARGOS COMPLEMENTARES</t>
  </si>
  <si>
    <t xml:space="preserve">PEDREIRO COM ENCARGOS COMPLEMENTARES</t>
  </si>
  <si>
    <t xml:space="preserve">PINTOR COM ENCARGOS COMPLEMENTARES</t>
  </si>
  <si>
    <t xml:space="preserve">PINTOR DE LETREIROS COM ENCARGOS COMPLEMENTARES</t>
  </si>
  <si>
    <t xml:space="preserve">PINTOR PARA TINTA EPÓXI COM ENCARGOS COMPLEMENTARES</t>
  </si>
  <si>
    <t xml:space="preserve">POCEIRO COM ENCARGOS COMPLEMENTARES</t>
  </si>
  <si>
    <t xml:space="preserve">RASTELEIRO COM ENCARGOS COMPLEMENTARES</t>
  </si>
  <si>
    <t xml:space="preserve">SERRALHEIRO COM ENCARGOS COMPLEMENTARES</t>
  </si>
  <si>
    <t xml:space="preserve">SERVENTE COM ENCARGOS COMPLEMENTARES</t>
  </si>
  <si>
    <t xml:space="preserve">SOLDADOR COM ENCARGOS COMPLEMENTARES</t>
  </si>
  <si>
    <t xml:space="preserve">SOLDADOR A (PARA SOLDA A SER TESTADA COM RAIOS "X") COM ENCARGOS COMPLEMENTARES</t>
  </si>
  <si>
    <t xml:space="preserve">TAQUEADOR OU TAQUEIRO COM ENCARGOS COMPLEMENTARES</t>
  </si>
  <si>
    <t xml:space="preserve">TÉCNICO DE LABORATÓRIO COM ENCARGOS COMPLEMENTARES</t>
  </si>
  <si>
    <t xml:space="preserve">TÉCNICO DE SONDAGEM COM ENCARGOS COMPLEMENTARES</t>
  </si>
  <si>
    <t xml:space="preserve">TELHADISTA COM ENCARGOS COMPLEMENTARES</t>
  </si>
  <si>
    <t xml:space="preserve">TRATORISTA COM ENCARGOS COMPLEMENTARES</t>
  </si>
  <si>
    <t xml:space="preserve">VIDRACEIRO COM ENCARGOS COMPLEMENTARES</t>
  </si>
  <si>
    <t xml:space="preserve">OPERADOR DE BETONEIRA ESTACIONÁRIA/MISTURADOR COM ENCARGOS COMPLEMENTARES</t>
  </si>
  <si>
    <t xml:space="preserve">JARDINEIRO COM ENCARGOS COMPLEMENTARES</t>
  </si>
  <si>
    <t xml:space="preserve">DESENHISTA DETALHISTA COM ENCARGOS COMPLEMENTARES</t>
  </si>
  <si>
    <t xml:space="preserve">ALMOXARIFE COM ENCARGOS COMPLEMENTARES</t>
  </si>
  <si>
    <t xml:space="preserve">APONTADOR OU APROPRIADOR COM ENCARGOS COMPLEMENTARES</t>
  </si>
  <si>
    <t xml:space="preserve">ARQUITETO DE OBRA JUNIOR COM ENCARGOS COMPLEMENTARES</t>
  </si>
  <si>
    <t xml:space="preserve">ARQUITETO DE OBRA PLENO COM ENCARGOS COMPLEMENTARES</t>
  </si>
  <si>
    <t xml:space="preserve">ARQUITETO DE OBRA SENIOR COM ENCARGOS COMPLEMENTARES</t>
  </si>
  <si>
    <t xml:space="preserve">AUXILIAR DE DESENHISTA COM ENCARGOS COMPLEMENTARES</t>
  </si>
  <si>
    <t xml:space="preserve">AUXILIAR DE ESCRITORIO COM ENCARGOS COMPLEMENTARES</t>
  </si>
  <si>
    <t xml:space="preserve">DESENHISTA COPISTA COM ENCARGOS COMPLEMENTARES</t>
  </si>
  <si>
    <t xml:space="preserve">DESENHISTA PROJETISTA COM ENCARGOS COMPLEMENTARES</t>
  </si>
  <si>
    <t xml:space="preserve">ENCARREGADO GERAL COM ENCARGOS COMPLEMENTARES</t>
  </si>
  <si>
    <t xml:space="preserve">ENGENHEIRO CIVIL DE OBRA JUNIOR COM ENCARGOS COMPLEMENTARES</t>
  </si>
  <si>
    <t xml:space="preserve">ENGENHEIRO CIVIL DE OBRA PLENO COM ENCARGOS COMPLEMENTARES</t>
  </si>
  <si>
    <t xml:space="preserve">ENGENHEIRO CIVIL DE OBRA SENIOR COM ENCARGOS COMPLEMENTARES</t>
  </si>
  <si>
    <t xml:space="preserve">MESTRE DE OBRAS COM ENCARGOS COMPLEMENTARES</t>
  </si>
  <si>
    <t xml:space="preserve">TOPOGRAFO COM ENCARGOS COMPLEMENTARES</t>
  </si>
  <si>
    <t xml:space="preserve">MOTORISTA DE CAMINHAO COM ENCARGOS COMPLEMENTARES</t>
  </si>
  <si>
    <t xml:space="preserve">MES</t>
  </si>
  <si>
    <t xml:space="preserve">ARQUITETO JUNIOR COM ENCARGOS COMPLEMENTARES</t>
  </si>
  <si>
    <t xml:space="preserve">ARQUITETO PLENO COM ENCARGOS COMPLEMENTARES</t>
  </si>
  <si>
    <t xml:space="preserve">ARQUITETO SENIOR COM ENCARGOS COMPLEMENTARES</t>
  </si>
  <si>
    <t xml:space="preserve">ENCARREGADO GERAL DE OBRAS COM ENCARGOS COMPLEMENTARES</t>
  </si>
  <si>
    <t xml:space="preserve">CURSO DE CAPACITAÇÃO PARA AJUDANTE DE ARMADOR (ENCARGOS COMPLEMENTARES) - HORISTA</t>
  </si>
  <si>
    <t xml:space="preserve">CURSO DE CAPACITAÇÃO PARA AJUDANTE DE CARPINTEIRO (ENCARGOS COMPLEMENTARES) - HORISTA</t>
  </si>
  <si>
    <t xml:space="preserve">CURSO DE CAPACITAÇÃO PARA AJUDANTE DE ESTRUTURA METÁLICA (ENCARGOS COMPLEMENTARES) - HORISTA</t>
  </si>
  <si>
    <t xml:space="preserve">CURSO DE CAPACITAÇÃO PARA AJUDANTE DE OPERAÇÃO EM GERAL (ENCARGOS COMPLEMENTARES) - HORISTA</t>
  </si>
  <si>
    <t xml:space="preserve">CURSO DE CAPACITAÇÃO PARA AJUDANTE DE PEDREIRO (ENCARGOS COMPLEMENTARES) - HORISTA</t>
  </si>
  <si>
    <t xml:space="preserve">CURSO DE CAPACITAÇÃO PARA AJUDANTE ESPECIALIZADO (ENCARGOS COMPLEMENTARES) - HORISTA</t>
  </si>
  <si>
    <t xml:space="preserve">CURSO DE CAPACITAÇÃO PARA ARMADOR (ENCARGOS COMPLEMENTARES) - HORISTA</t>
  </si>
  <si>
    <t xml:space="preserve">CURSO DE CAPACITAÇÃO PARA ASSENTADOR DE TUBOS (ENCARGOS COMPLEMENTARES) - HORISTA</t>
  </si>
  <si>
    <t xml:space="preserve">CURSO DE CAPACITAÇÃO PARA AUXILIAR DE ELETRICISTA (ENCARGOS COMPLEMENTARES) - HORISTA</t>
  </si>
  <si>
    <t xml:space="preserve">CURSO DE CAPACITAÇÃO PARA AUXILIAR DE ENCANADOR OU BOMBEIRO HIDRÁULICO (ENCARGOS COMPLEMENTARES) - HORISTA</t>
  </si>
  <si>
    <t xml:space="preserve">CURSO DE CAPACITAÇÃO PARA AUXILIAR DE LABORATÓRIO (ENCARGOS COMPLEMENTARES) - HORISTA</t>
  </si>
  <si>
    <t xml:space="preserve">CURSO DE CAPACITAÇÃO PARA AUXILIAR DE MECÂNICO (ENCARGOS COMPLEMENTARES) - HORISTA</t>
  </si>
  <si>
    <t xml:space="preserve">CURSO DE CAPACITAÇÃO PARA AUXILIAR DE SERRALHEIRO (ENCARGOS COMPLEMENTARES) - HORISTA</t>
  </si>
  <si>
    <t xml:space="preserve">CURSO DE CAPACITAÇÃO PARA AUXILIAR DE SERVIÇOS GERAIS (ENCARGOS COMPLEMENTARES) - HORISTA</t>
  </si>
  <si>
    <t xml:space="preserve">CURSO DE CAPACITAÇÃO PARA AUXILIAR DE TOPÓGRAFO (ENCARGOS COMPLEMENTARES) - HORISTA</t>
  </si>
  <si>
    <t xml:space="preserve">CURSO DE CAPACITAÇÃO PARA AUXILIAR TÉCNICO DE ENGENHARIA (ENCARGOS COMPLEMENTARES) - HORISTA</t>
  </si>
  <si>
    <t xml:space="preserve">CURSO DE CAPACITAÇÃO PARA AZULEJISTA OU LADRILHISTA (ENCARGOS COMPLEMENTARES) - HORISTA</t>
  </si>
  <si>
    <t xml:space="preserve">CURSO DE CAPACITAÇÃO PARA BLASTER, DINAMITADOR OU CABO DE FOGO (ENCARGOS COMPLEMENTARES) - HORISTA</t>
  </si>
  <si>
    <t xml:space="preserve">CURSO DE CAPACITAÇÃO PARA CADASTRISTA DE REDES DE AGUA E ESGOTO (ENCARGOS COMPLEMENTARES) - HORISTA</t>
  </si>
  <si>
    <t xml:space="preserve">CURSO DE CAPACITAÇÃO PARA CALCETEIRO (ENCARGOS COMPLEMENTARES) - HORISTA</t>
  </si>
  <si>
    <t xml:space="preserve">CURSO DE CAPACITAÇÃO PARA CARPINTEIRO DE ESQUADRIA (ENCARGOS COMPLEMENTARES) - HORISTA</t>
  </si>
  <si>
    <t xml:space="preserve">CURSO DE CAPACITAÇÃO PARA CARPINTEIRO DE FÔRMAS (ENCARGOS COMPLEMENTARES) - HORISTA</t>
  </si>
  <si>
    <t xml:space="preserve">CURSO DE CAPACITAÇÃO PARA CAVOUQUEIRO OU OPERADOR PERFURATRIZ/ROMPEDOR (ENCARGOS COMPLEMENTARES) - HORISTA</t>
  </si>
  <si>
    <t xml:space="preserve">CURSO DE CAPACITAÇÃO PARA ELETRICISTA (ENCARGOS COMPLEMENTARES) - HORISTA</t>
  </si>
  <si>
    <t xml:space="preserve">CURSO DE CAPACITAÇÃO PARA ELETRICISTA INDUSTRIAL (ENCARGOS COMPLEMENTARES) - HORISTA</t>
  </si>
  <si>
    <t xml:space="preserve">CURSO DE CAPACITAÇÃO PARA ELETROTÉCNICO (ENCARGOS COMPLEMENTARES) - HORISTA</t>
  </si>
  <si>
    <t xml:space="preserve">CURSO DE CAPACITAÇÃO PARA ENCANADOR OU BOMBEIRO HIDRÁULICO (ENCARGOS COMPLEMENTARES) - HORISTA</t>
  </si>
  <si>
    <t xml:space="preserve">CURSO DE CAPACITAÇÃO PARA GESSEIRO (ENCARGOS COMPLEMENTARES) - HORISTA</t>
  </si>
  <si>
    <t xml:space="preserve">CURSO DE CAPACITAÇÃO PARA IMPERMEABILIZADOR (ENCARGOS COMPLEMENTARES) - HORISTA</t>
  </si>
  <si>
    <t xml:space="preserve">CURSO DE CAPACITAÇÃO PARA MAÇARIQUEIRO (ENCARGOS COMPLEMENTARES) - HORISTA</t>
  </si>
  <si>
    <t xml:space="preserve">CURSO DE CAPACITAÇÃO PARA MARCENEIRO (ENCARGOS COMPLEMENTARES) - HORISTA</t>
  </si>
  <si>
    <t xml:space="preserve">CURSO DE CAPACITAÇÃO PARA MARMORISTA/GRANITEIRO (ENCARGOS COMPLEMENTARES) - HORISTA</t>
  </si>
  <si>
    <t xml:space="preserve">CURSO DE CAPACITAÇÃO PARA MECÂNICO DE EQUIPAMENTOS PESADOS (ENCARGOS COMPLEMENTARES) - HORISTA</t>
  </si>
  <si>
    <t xml:space="preserve">CURSO DE CAPACITAÇÃO PARA MONTADOR  DE TUBO AÇO/EQUIPAMENTOS (ENCARGOS COMPLEMENTARES) - HORISTA</t>
  </si>
  <si>
    <t xml:space="preserve">CURSO DE CAPACITAÇÃO PARA MONTADOR DE ESTRUTURA METÁLICA (ENCARGOS COMPLEMENTARES) - HORISTA</t>
  </si>
  <si>
    <t xml:space="preserve">CURSO DE CAPACITAÇÃO PARA MONTADOR ELETROMECÂNICO (ENCARGOS COMPLEMENTARES) - HORISTA</t>
  </si>
  <si>
    <t xml:space="preserve">CURSO DE CAPACITAÇÃO PARA MOTORISTA DE BASCULANTE (ENCARGOS COMPLEMENTARES) - HORISTA</t>
  </si>
  <si>
    <t xml:space="preserve">CURSO DE CAPACITAÇÃO PARA MOTORISTA DE CAMINHÃO (ENCARGOS COMPLEMENTARES) - HORISTA</t>
  </si>
  <si>
    <t xml:space="preserve">CURSO DE CAPACITAÇÃO PARA MOTORISTA DE CAMINHÃO E CARRETA (ENCARGOS COMPLEMENTARES) - HORISTA</t>
  </si>
  <si>
    <t xml:space="preserve">CURSO DE CAPACITAÇÃO PARA MOTORISTA DE VEÍCULO LEVE (ENCARGOS COMPLEMENTARES) - HORISTA</t>
  </si>
  <si>
    <t xml:space="preserve">CURSO DE CAPACITAÇÃO PARA MOTORISTA OPERADOR DE MUNCK (ENCARGOS COMPLEMENTARES) - HORISTA</t>
  </si>
  <si>
    <t xml:space="preserve">CURSO DE CAPACITAÇÃO PARA NIVELADOR (ENCARGOS COMPLEMENTARES) - HORISTA</t>
  </si>
  <si>
    <t xml:space="preserve">CURSO DE CAPACITAÇÃO PARA OPERADOR DE BETONEIRA (CAMINHÃO) (ENCARGOS COMPLEMENTARES) - HORISTA</t>
  </si>
  <si>
    <t xml:space="preserve">CURSO DE CAPACITAÇÃO PARA OPERADOR DE COMPRESSOR OU COMPRESSORISTA (ENCARGOS COMPLEMENTARES) - HORISTA</t>
  </si>
  <si>
    <t xml:space="preserve">CURSO DE CAPACITAÇÃO PARA OPERADOR DE DEMARCADORA DE FAIXAS (ENCARGOS COMPLEMENTARES) - HORISTA</t>
  </si>
  <si>
    <t xml:space="preserve">CURSO DE CAPACITAÇÃO PARA OPERADOR DE ESCAVADEIRA (ENCARGOS COMPLEMENTARES) - HORISTA</t>
  </si>
  <si>
    <t xml:space="preserve">CURSO DE CAPACITAÇÃO PARA OPERADOR DE GUINCHO (ENCARGOS COMPLEMENTARES) - HORISTA</t>
  </si>
  <si>
    <t xml:space="preserve">CURSO DE CAPACITAÇÃO PARA OPERADOR DE GUINDASTE (ENCARGOS COMPLEMENTARES) - HORISTA</t>
  </si>
  <si>
    <t xml:space="preserve">CURSO DE CAPACITAÇÃO PARA OPERADOR DE MÁQUINAS E EQUIPAMENTOS (ENCARGOS COMPLEMENTARES) - HORISTA</t>
  </si>
  <si>
    <t xml:space="preserve">CURSO DE CAPACITAÇÃO PARA OPERADOR DE MARTELETE OU MARTELETEIRO (ENCARGOS COMPLEMENTARES) - HORISTA</t>
  </si>
  <si>
    <t xml:space="preserve">CURSO DE CAPACITAÇÃO PARA OPERADOR DE MOTO-ESCREIPER (ENCARGOS COMPLEMENTARES) - HORISTA</t>
  </si>
  <si>
    <t xml:space="preserve">CURSO DE CAPACITAÇÃO PARA OPERADOR DE MOTONIVELADORA (ENCARGOS COMPLEMENTARES) - HORISTA</t>
  </si>
  <si>
    <t xml:space="preserve">CURSO DE CAPACITAÇÃO PARA OPERADOR DE PÁ CARREGADEIRA (ENCARGOS COMPLEMENTARES) - HORISTA</t>
  </si>
  <si>
    <t xml:space="preserve">CURSO DE CAPACITAÇÃO PARA OPERADOR DE PAVIMENTADORA (ENCARGOS COMPLEMENTARES) - HORISTA</t>
  </si>
  <si>
    <t xml:space="preserve">CURSO DE CAPACITAÇÃO PARA OPERADOR DE ROLO COMPACTADOR (ENCARGOS COMPLEMENTARES) - HORISTA</t>
  </si>
  <si>
    <t xml:space="preserve">CURSO DE CAPACITAÇÃO PARA OPERADOR DE USINA DE ASFALTO, DE SOLOS OU DE CONCRETO (ENCARGOS COMPLEMENTARES) - HORISTA</t>
  </si>
  <si>
    <t xml:space="preserve">CURSO DE CAPACITAÇÃO PARA OPERADOR JATO DE AREIA OU JATISTA (ENCARGOS COMPLEMENTARES) - HORISTA</t>
  </si>
  <si>
    <t xml:space="preserve">CURSO DE CAPACITAÇÃO PARA OPERADOR PARA BATE ESTACAS (ENCARGOS COMPLEMENTARES) - HORISTA</t>
  </si>
  <si>
    <t xml:space="preserve">CURSO DE CAPACITAÇÃO PARA PASTILHEIRO (ENCARGOS COMPLEMENTARES) - HORISTA</t>
  </si>
  <si>
    <t xml:space="preserve">CURSO DE CAPACITAÇÃO PARA PEDREIRO (ENCARGOS COMPLEMENTARES) - HORISTA</t>
  </si>
  <si>
    <t xml:space="preserve">CURSO DE CAPACITAÇÃO PARA PINTOR (ENCARGOS COMPLEMENTARES) - HORISTA</t>
  </si>
  <si>
    <t xml:space="preserve">CURSO DE CAPACITAÇÃO PARA PINTOR DE LETREIROS (ENCARGOS COMPLEMENTARES) - HORISTA</t>
  </si>
  <si>
    <t xml:space="preserve">CURSO DE CAPACITAÇÃO PARA PINTOR PARA TINTA EPÓXI (ENCARGOS COMPLEMENTARES) - HORISTA</t>
  </si>
  <si>
    <t xml:space="preserve">CURSO DE CAPACITAÇÃO PARA POCEIRO (ENCARGOS COMPLEMENTARES) - HORISTA</t>
  </si>
  <si>
    <t xml:space="preserve">CURSO DE CAPACITAÇÃO PARA RASTELEIRO (ENCARGOS COMPLEMENTARES) - HORISTA</t>
  </si>
  <si>
    <t xml:space="preserve">CURSO DE CAPACITAÇÃO PARA SERRALHEIRO (ENCARGOS COMPLEMENTARES) - HORISTA</t>
  </si>
  <si>
    <t xml:space="preserve">CURSO DE CAPACITAÇÃO PARA SERVENTE (ENCARGOS COMPLEMENTARES) - HORISTA</t>
  </si>
  <si>
    <t xml:space="preserve">CURSO DE CAPACITAÇÃO PARA SOLDADOR (ENCARGOS COMPLEMENTARES) - HORISTA</t>
  </si>
  <si>
    <t xml:space="preserve">CURSO DE CAPACITAÇÃO PARA SOLDADOR A (PARA SOLDA A SER TESTADA COM RAIOS  X ) (ENCARGOS COMPLEMENTARES) - HORISTA</t>
  </si>
  <si>
    <t xml:space="preserve">CURSO DE CAPACITAÇÃO PARA TAQUEADOR OU TAQUEIRO (ENCARGOS COMPLEMENTARES) - HORISTA</t>
  </si>
  <si>
    <t xml:space="preserve">CURSO DE CAPACITAÇÃO PARA TÉCNICO DE LABORATÓRIO (ENCARGOS COMPLEMENTARES) - HORISTA</t>
  </si>
  <si>
    <t xml:space="preserve">CURSO DE CAPACITAÇÃO PARA TÉCNICO DE SONDAGEM (ENCARGOS COMPLEMENTARES) - HORISTA</t>
  </si>
  <si>
    <t xml:space="preserve">CURSO DE CAPACITAÇÃO PARA TELHADISTA (ENCARGOS COMPLEMENTARES) - HORISTA</t>
  </si>
  <si>
    <t xml:space="preserve">CURSO DE CAPACITAÇÃO PARA TRATORISTA (ENCARGOS COMPLEMENTARES) - HORISTA</t>
  </si>
  <si>
    <t xml:space="preserve">CURSO DE CAPACITAÇÃO PARA VIDRACEIRO (ENCARGOS COMPLEMENTARES) - HORISTA</t>
  </si>
  <si>
    <t xml:space="preserve">CURSO DE CAPACITAÇÃO PARA OPERADOR DE BETONEIRA ESTACIONÁRIA/MISTURADOR (ENCARGOS COMPLEMENTARES) - HORISTA</t>
  </si>
  <si>
    <t xml:space="preserve">CURSO DE CAPACITAÇÃO PARA JARDINEIRO (ENCARGOS COMPLEMENTARES) - HORISTA</t>
  </si>
  <si>
    <t xml:space="preserve">CURSO DE CAPACITAÇÃO PARA DESENHISTA DETALHISTA (ENCARGOS COMPLEMENTARES) - HORISTA</t>
  </si>
  <si>
    <t xml:space="preserve">CURSO DE CAPACITAÇÃO PARA ALMOXARIFE (ENCARGOS COMPLEMENTARES) - HORISTA</t>
  </si>
  <si>
    <t xml:space="preserve">CURSO DE CAPACITAÇÃO PARA APONTADOR OU APROPRIADOR (ENCARGOS COMPLEMENTARES) - HORISTA</t>
  </si>
  <si>
    <t xml:space="preserve">CURSO DE CAPACITAÇÃO PARA ARQUITETO DE OBRA JÚNIOR (ENCARGOS COMPLEMENTARES) - HORISTA</t>
  </si>
  <si>
    <t xml:space="preserve">CURSO DE CAPACITAÇÃO PARA ARQUITETO DE OBRA PLENO (ENCARGOS COMPLEMENTARES) - HORISTA</t>
  </si>
  <si>
    <t xml:space="preserve">CURSO DE CAPACITAÇÃO PARA ARQUITETO DE OBRA SÊNIOR (ENCARGOS COMPLEMENTARES) - HORISTA</t>
  </si>
  <si>
    <t xml:space="preserve">CURSO DE CAPACITAÇÃO PARA AUXILIAR DE DESENHISTA (ENCARGOS COMPLEMENTARES) - HORISTA</t>
  </si>
  <si>
    <t xml:space="preserve">CURSO DE CAPACITAÇÃO PARA AUXILIAR DE ESCRITÓRIO (ENCARGOS COMPLEMENTARES) - HORISTA</t>
  </si>
  <si>
    <t xml:space="preserve">CURSO DE CAPACITAÇÃO PARA DESENHISTA COPISTA (ENCARGOS COMPLEMENTARES) - HORISTA</t>
  </si>
  <si>
    <t xml:space="preserve">CURSO DE CAPACITAÇÃO PARA DESENHISTA PROJETISTA (ENCARGOS COMPLEMENTARES) - HORISTA</t>
  </si>
  <si>
    <t xml:space="preserve">CURSO DE CAPACITAÇÃO PARA ENCARREGADO GERAL (ENCARGOS COMPLEMENTARES) - HORISTA</t>
  </si>
  <si>
    <t xml:space="preserve">CURSO DE CAPACITAÇÃO PARA ENGENHEIRO CIVIL DE OBRA JÚNIOR (ENCARGOS COMPLEMENTARES) - HORISTA</t>
  </si>
  <si>
    <t xml:space="preserve">CURSO DE CAPACITAÇÃO PARA ENGENHEIRO CIVIL DE OBRA PLENO (ENCARGOS COMPLEMENTARES) - HORISTA</t>
  </si>
  <si>
    <t xml:space="preserve">CURSO DE CAPACITAÇÃO PARA ENGENHEIRO CIVIL DE OBRA SÊNIOR (ENCARGOS COMPLEMENTARES) - HORISTA</t>
  </si>
  <si>
    <t xml:space="preserve">CURSO DE CAPACITAÇÃO PARA MESTRE DE OBRAS (ENCARGOS COMPLEMENTARES) - HORISTA</t>
  </si>
  <si>
    <t xml:space="preserve">CURSO DE CAPACITAÇÃO PARA TOPÓGRAFO (ENCARGOS COMPLEMENTARES) - HORISTA</t>
  </si>
  <si>
    <t xml:space="preserve">CURSO DE CAPACITAÇÃO  PARA MOTORISTA DE CAMINHÃO (ENCARGOS COMPLEMENTARES) - MENSALISTA</t>
  </si>
  <si>
    <t xml:space="preserve">CURSO DE CAPACITAÇÃO PARA DESENHISTA DETALHISTA (ENCARGOS COMPLEMENTARES) - MENSALISTA</t>
  </si>
  <si>
    <t xml:space="preserve">CURSO DE CAPACITAÇÃO PARA DESENHISTA COPISTA (ENCARGOS COMPLEMENTARES) - MENSALISTA</t>
  </si>
  <si>
    <t xml:space="preserve">CURSO DE CAPACITAÇÃO PARA DESENHISTA PROJETISTA (ENCARGOS COMPLEMENTARES) - MENSALISTA</t>
  </si>
  <si>
    <t xml:space="preserve">CURSO DE CAPACITAÇÃO PARA AUXILIAR DE DESENHISTA (ENCARGOS COMPLEMENTARES) - MENSALISTA</t>
  </si>
  <si>
    <t xml:space="preserve">CURSO DE CAPACITAÇÃO PARA ALMOXARIFE (ENCARGOS COMPLEMENTARES) - MENSALISTA</t>
  </si>
  <si>
    <t xml:space="preserve">CURSO DE CAPACITAÇÃO PARA APONTADOR OU APROPRIADOR (ENCARGOS COMPLEMENTARES) - MENSALISTA</t>
  </si>
  <si>
    <t xml:space="preserve">CURSO DE CAPACITAÇÃO PARA ENGENHEIRO CIVIL DE OBRA JÚNIOR (ENCARGOS COMPLEMENTARES) - MENSALISTA</t>
  </si>
  <si>
    <t xml:space="preserve">CURSO DE CAPACITAÇÃO PARA AUXILIAR DE ESCRITÓRIO (ENCARGOS COMPLEMENTARES) - MENSALISTA</t>
  </si>
  <si>
    <t xml:space="preserve">CURSO DE CAPACITAÇÃO PARA ENGENHEIRO CIVIL DE OBRA PLENO (ENCARGOS COMPLEMENTARES) - MENSALISTA</t>
  </si>
  <si>
    <t xml:space="preserve">CURSO DE CAPACITAÇÃO PARA ENGENHEIRO CIVIL DE OBRA SÊNIOR (ENCARGOS COMPLEMENTARES) - MENSALISTA</t>
  </si>
  <si>
    <t xml:space="preserve">CURSO DE CAPACITAÇÃO PARA ARQUITETO JÚNIOR (ENCARGOS COMPLEMENTARES) - MENSALISTA</t>
  </si>
  <si>
    <t xml:space="preserve">CURSO DE CAPACITAÇÃO PARA ARQUITETO PLENO (ENCARGOS COMPLEMENTARES) - MENSALISTA</t>
  </si>
  <si>
    <t xml:space="preserve">CURSO DE CAPACITAÇÃO PARA ARQUITETO SÊNIOR (ENCARGOS COMPLEMENTARES) - MENSALISTA</t>
  </si>
  <si>
    <t xml:space="preserve">CURSO DE CAPACITAÇÃO PARA ENCARREGADO GERAL DE OBRAS (ENCARGOS COMPLEMENTARES) - MENSALISTA</t>
  </si>
  <si>
    <t xml:space="preserve">CURSO DE CAPACITAÇÃO PARA MESTRE DE OBRAS (ENCARGOS COMPLEMENTARES) - MENSALISTA</t>
  </si>
  <si>
    <t xml:space="preserve">CURSO DE CAPACITAÇÃO PARA TOPÓGRAFO (ENCARGOS COMPLEMENTARES) - MENSALISTA</t>
  </si>
  <si>
    <t xml:space="preserve">CURSO DE CAPACITAÇÃO PARA VIGIA DIURNO (ENCARGOS COMPLEMENTARES) - HORISTA</t>
  </si>
  <si>
    <t xml:space="preserve">VIGIA DIURNO COM ENCARGOS COMPLEMENTARES</t>
  </si>
  <si>
    <t xml:space="preserve">CURSO DE CAPACITAÇÃO PARA AUXILIAR DE ALMOXARIFE (ENCARGOS COMPLEMENTARES) - HORISTA</t>
  </si>
  <si>
    <t xml:space="preserve">CURSO DE CAPACITAÇÃO PARA AJUDANTE DE PINTOR (ENCARGOS COMPLEMENTARES) - HORISTA</t>
  </si>
  <si>
    <t xml:space="preserve">CURSO DE CAPACITAÇÃO PARA AUXILIAR DE AZULEJISTA (ENCARGOS COMPLEMENTARES) - HORISTA</t>
  </si>
  <si>
    <t xml:space="preserve">CURSO DE CAPACITAÇÃO PARA MONTADOR DE ELETROELETRONICOS (ENCARGOS COMPLEMENTARES) - HORISTA</t>
  </si>
  <si>
    <t xml:space="preserve">CURSO DE CAPACITAÇÃO PARA MECÂNICO DE REFRIGERAÇÃO (ENCARGOS COMPLEMENTARES) - HORISTA</t>
  </si>
  <si>
    <t xml:space="preserve">CURSO DE CAPACITAÇÃO PARA TÉCNICO EM SEGURANÇA DO TRABALHO (ENCARGOS COMPLEMENTARES) - HORISTA</t>
  </si>
  <si>
    <t xml:space="preserve">AUXILIAR DE ALMOXARIFE COM ENCARGOS COMPLEMENTARES</t>
  </si>
  <si>
    <t xml:space="preserve">AJUDANTE DE PINTOR COM ENCARGOS COMPLEMENTARES</t>
  </si>
  <si>
    <t xml:space="preserve">AUXILIAR DE AZULEJISTA COM ENCARGOS COMPLEMENTARES</t>
  </si>
  <si>
    <t xml:space="preserve">MONTADOR DE ELETROELETRÔNICOS COM ENCARGOS COMPLEMENTARES</t>
  </si>
  <si>
    <t xml:space="preserve">MECÂNICO DE REFRIGERAÇÃO COM ENCARGOS COMPLEMENTARES</t>
  </si>
  <si>
    <t xml:space="preserve">TÉCNICO EM SEGURANÇA DO TRABALHO COM ENCARGOS COMPLEMENTARES</t>
  </si>
  <si>
    <t xml:space="preserve">CURSO DE CAPACITAÇÃO PARA AUXILIAR DE ALMOXARIFE (ENCARGOS COMPLEMENTARES) - MENSALISTA</t>
  </si>
  <si>
    <t xml:space="preserve">CURSO DE CAPACITAÇÃO PARA TÉCNICO EM SEGURANÇA DO TRABALHO (ENCARGOS COMPLEMENTARES) - MENSALISTA</t>
  </si>
  <si>
    <t xml:space="preserve">TECNICO DE EDIFICACOES COM ENCARGOS COMPLEMENTARES</t>
  </si>
  <si>
    <t xml:space="preserve">CURSO DE CAPACITAÇÃO PARA TECNICO DE EDIFICACOES (ENCARGOS COMPLEMENTARES) - HORISTA</t>
  </si>
  <si>
    <t xml:space="preserve">CURSO DE CAPACITAÇÃO PARA TECNICO DE EDIFICACOES (ENCARGOS COMPLEMENTARES) - MENSALISTA</t>
  </si>
  <si>
    <t xml:space="preserve">CURSO DE CAPACITAÇÃO PARA AJUDANTE DE ARMADOR (ENCARGOS COMPLEMENTARES) - MENSALISTA</t>
  </si>
  <si>
    <t xml:space="preserve">CURSO DE CAPACITAÇÃO PARA AJUDANTE DE ELETRICISTA (ENCARGOS COMPLEMENTARES) - MENSALISTA</t>
  </si>
  <si>
    <t xml:space="preserve">CURSO DE CAPACITAÇÃO PARA AJUDANTE DE ESTRUTURAS METÁLICAS(ENCARGOS COMPLEMENTARES) - MENSALISTA</t>
  </si>
  <si>
    <t xml:space="preserve">CURSO DE CAPACITAÇÃO PARA AJUDANTE DE OPERAÇÃO EM GERAL (ENCARGOS COMPLEMENTARES) - MENSALISTA</t>
  </si>
  <si>
    <t xml:space="preserve">CURSO DE CAPACITAÇÃO PARA AJUDANTE DE PINTOR (ENCARGOS COMPLEMENTARES) - MENSALISTA</t>
  </si>
  <si>
    <t xml:space="preserve">CURSO DE CAPACITAÇÃO PARA AJUDANTE DE SERRALHEIRO (ENCARGOS COMPLEMENTARES) - MENSALISTA</t>
  </si>
  <si>
    <t xml:space="preserve">CURSO DE CAPACITAÇÃO PARA AJUDANTE ESPECIALIZADO (ENCARGOS COMPLEMENTARES) - MENSALISTA</t>
  </si>
  <si>
    <t xml:space="preserve">CURSO DE CAPACITAÇÃO PARA ARMADOR (ENCARGOS COMPLEMENTARES) - MENSALISTA</t>
  </si>
  <si>
    <t xml:space="preserve">CURSO DE CAPACITAÇÃO PARA ASSENTADOR DE MANILHA (ENCARGOS COMPLEMENTARES) - MENSALISTA</t>
  </si>
  <si>
    <t xml:space="preserve">CURSO DE CAPACITAÇÃO PARA AUXILIAR DE AZULEJISTA (ENCARGOS COMPLEMENTARES) - MENSALISTA</t>
  </si>
  <si>
    <t xml:space="preserve">CURSO DE CAPACITAÇÃO PARA AUXILIAR DE ENCANADOR OU BOMBEIRO HIDRÁULICO (ENCARGOS COMPLEMENTARES) - MENSALISTA</t>
  </si>
  <si>
    <t xml:space="preserve">CURSO DE CAPACITAÇÃO PARA AUXILIAR DE LABORATORISTA (ENCARGOS COMPLEMENTARES) - MENSALISTA</t>
  </si>
  <si>
    <t xml:space="preserve">CURSO DE CAPACITAÇÃO PARA AUXILIAR DE MECANICO (ENCARGOS COMPLEMENTARES) - MENSALISTA</t>
  </si>
  <si>
    <t xml:space="preserve">CURSO DE CAPACITAÇÃO PARA AUXILIAR DE PEDREIRO (ENCARGOS COMPLEMENTARES) - MENSALISTA</t>
  </si>
  <si>
    <t xml:space="preserve">CURSO DE CAPACITAÇÃO PARA AUXILIAR DE SERVIÇOS GERAIS (ENCARGOS COMPLEMENTARES) - MENSALISTA</t>
  </si>
  <si>
    <t xml:space="preserve">CURSO DE CAPACITAÇÃO PARA AUXILIAR DE TOPÓGRAFO (ENCARGOS COMPLEMENTARES) - MENSALISTA</t>
  </si>
  <si>
    <t xml:space="preserve">CURSO DE CAPACITAÇÃO PARA AUXILIAR TÉCNICO DE ENGENHARIA (ENCARGOS COMPLEMENTARES) - MENSALISTA</t>
  </si>
  <si>
    <t xml:space="preserve">CURSO DE CAPACITAÇÃO PARA MONTADOR DE ELETROELETRONICOS(ENCARGOS COMPLEMENTARES) - MENSALISTA</t>
  </si>
  <si>
    <t xml:space="preserve">CURSO DE CAPACITAÇÃO PARA AZULEJISTA OU LADRILHISTA (ENCARGOS COMPLEMENTARES) - MENSALISTA</t>
  </si>
  <si>
    <t xml:space="preserve">CURSO DE CAPACITAÇÃO PARA BLASTER, DINAMITADOR OU CABO DE FORÇA (ENCARGOS COMPLEMENTARES) - MENSALISTA</t>
  </si>
  <si>
    <t xml:space="preserve">CURSO DE CAPACITAÇÃO PARA CALCETEIRO (ENCARGOS COMPLEMENTARES) - MENSALISTA</t>
  </si>
  <si>
    <t xml:space="preserve">CURSO DE CAPACITAÇÃO PARA MONTADOR DE ESTRUTURAS METALICAS (ENCARGOS COMPLEMENTARES) - MENSALISTA</t>
  </si>
  <si>
    <t xml:space="preserve">CURSO DE CAPACITAÇÃO PARA CARPINTEIRO AUXILIAR (ENCARGOS COMPLEMENTARES) - MENSALISTA</t>
  </si>
  <si>
    <t xml:space="preserve">CURSO DE CAPACITAÇÃO PARA CARPINTEIRO DE ESQUADRIAS (ENCARGOS COMPLEMENTARES) - MENSALISTA</t>
  </si>
  <si>
    <t xml:space="preserve">CURSO DE CAPACITAÇÃO PARA CARPINTEIRO DE FORMAS (ENCARGOS COMPLEMENTARES) - MENSALISTA</t>
  </si>
  <si>
    <t xml:space="preserve">CURSO DE CAPACITAÇÃO PARA CAVOUQUEIRO OU OPERADOR DE PERFURATRIZ (ENCARGOS COMPLEMENTARES) - MENSALISTA</t>
  </si>
  <si>
    <t xml:space="preserve">CURSO DE CAPACITAÇÃO PARA ELETRICISTA (ENCARGOS COMPLEMENTARES) - MENSALISTA</t>
  </si>
  <si>
    <t xml:space="preserve">CURSO DE CAPACITAÇÃO PARA ELETRICISTA DE MANUTENÇÃO INDUSTRIAL (ENCARGOS COMPLEMENTARES) - MENSALISTA</t>
  </si>
  <si>
    <t xml:space="preserve">CURSO DE CAPACITAÇÃO PARA ELETROTÉCNICO (ENCARGOS COMPLEMENTARES) - MENSALISTA</t>
  </si>
  <si>
    <t xml:space="preserve">CURSO DE CAPACITAÇÃO PARA ENCANADOR OU BOMBEIRO HIDRÁULICO (ENCARGOS COMPLEMENTARES) - MENSALISTA</t>
  </si>
  <si>
    <t xml:space="preserve">CURSO DE CAPACITAÇÃO PARA MONTADOR DE MAQUINAS (ENCARGOS COMPLEMENTARES) - MENSALISTA</t>
  </si>
  <si>
    <t xml:space="preserve">CURSO DE CAPACITAÇÃO PARA GESSEIRO (ENCARGOS COMPLEMENTARES) - MENSALISTA</t>
  </si>
  <si>
    <t xml:space="preserve">CURSO DE CAPACITAÇÃO PARA IMPERMEABILIZADOR (ENCARGOS COMPLEMENTARES) - MENSALISTA</t>
  </si>
  <si>
    <t xml:space="preserve">CURSO DE CAPACITAÇÃO PARA MOTORISTA DE CAMINHAO-BASCULANTE (ENCARGOS COMPLEMENTARES) - MENSALISTA</t>
  </si>
  <si>
    <t xml:space="preserve">CURSO DE CAPACITAÇÃO PARA INSTALADOR DE TUBULAÇÕES (ENCARGOS COMPLEMENTARES) - MENSALISTA</t>
  </si>
  <si>
    <t xml:space="preserve">CURSO DE CAPACITAÇÃO PARA JARDINEIRO (ENCARGOS COMPLEMENTARES) - MENSALISTA</t>
  </si>
  <si>
    <t xml:space="preserve">CURSO DE CAPACITAÇÃO PARA LEITURISTA OU CADASTRISTA DE REDES DE ÁGUA (ENCARGOS COMPLEMENTARES) - MENSALISTA</t>
  </si>
  <si>
    <t xml:space="preserve">CURSO DE CAPACITAÇÃO PARA MOTORISTA DE CAMINHAO-CARRETA (ENCARGOS COMPLEMENTARES) - MENSALISTA</t>
  </si>
  <si>
    <t xml:space="preserve">CURSO DE CAPACITAÇÃO PARA MAÇARIQUEIRO (ENCARGOS COMPLEMENTARES) - MENSALISTA</t>
  </si>
  <si>
    <t xml:space="preserve">CURSO DE CAPACITAÇÃO PARA MARCENEIRO (ENCARGOS COMPLEMENTARES) - MENSALISTA</t>
  </si>
  <si>
    <t xml:space="preserve">CURSO DE CAPACITAÇÃO PARA MARMORISTA / GRANITEIRO (ENCARGOS COMPLEMENTARES) - MENSALISTA</t>
  </si>
  <si>
    <t xml:space="preserve">CURSO DE CAPACITAÇÃO PARA MOTORISTA DE CARRO DE PASSEIO (ENCARGOS COMPLEMENTARES) - MENSALISTA</t>
  </si>
  <si>
    <t xml:space="preserve">CURSO DE CAPACITAÇÃO PARA MECÂNICO DE EQUIPAMENTOS PESADOS (ENCARGOS COMPLEMENTARES) - MENSALISTA</t>
  </si>
  <si>
    <t xml:space="preserve">CURSO DE CAPACITAÇÃO PARA MECÂNICO DE REFRIGERAÇÃO (ENCARGOS COMPLEMENTARES) - MENSALISTA</t>
  </si>
  <si>
    <t xml:space="preserve">CURSO DE CAPACITAÇÃO PARA MOTORISTA OPERADOR DE CAMINHAO COM MUNCK (ENCARGOS COMPLEMENTARES) - MENSALISTA</t>
  </si>
  <si>
    <t xml:space="preserve">CURSO DE CAPACITAÇÃO PARA NIVELADOR (ENCARGOS COMPLEMENTARES) - MENSALISTA</t>
  </si>
  <si>
    <t xml:space="preserve">CURSO DE CAPACITAÇÃO PARA OPERADOR DE BATE-ESTACAS (ENCARGOS COMPLEMENTARES) - MENSALISTA</t>
  </si>
  <si>
    <t xml:space="preserve">CURSO DE CAPACITAÇÃO PARA OPERADOR DE BETONEIRA (ENCARGOS COMPLEMENTARES) - MENSALISTA</t>
  </si>
  <si>
    <t xml:space="preserve">CURSO DE CAPACITAÇÃO PARA OPERADOR DE BETONEIRA ESTACIONARIA / MISTURADOR (ENCARGOS COMPLEMENTARES) - MENSALISTA</t>
  </si>
  <si>
    <t xml:space="preserve">CURSO DE CAPACITAÇÃO PARA OPERADOR DE COMPRESSOR DE AR OU COMPRESSORISTA (ENCARGOS COMPLEMENTARES) - MENSALISTA</t>
  </si>
  <si>
    <t xml:space="preserve">CURSO DE CAPACITAÇÃO PARA OPERADOR DE DEMARCADORA DE FAIXAS DE TRAFEGO (ENCARGOS COMPLEMENTARES) - MENSALISTA</t>
  </si>
  <si>
    <t xml:space="preserve">CURSO DE CAPACITAÇÃO PARA OPERADOR DE ESCAVADEIRA (ENCARGOS COMPLEMENTARES) - MENSALISTA</t>
  </si>
  <si>
    <t xml:space="preserve">CURSO DE CAPACITAÇÃO PARA OPERADOR DE GUINCHO OU GUINCHEIRO (ENCARGOS COMPLEMENTARES) - MENSALISTA</t>
  </si>
  <si>
    <t xml:space="preserve">CURSO DE CAPACITAÇÃO PARA OPERADOR DE GUINDASTE (ENCARGOS COMPLEMENTARES) - MENSALISTA</t>
  </si>
  <si>
    <t xml:space="preserve">CURSO DE CAPACITAÇÃO PARA OPERADOR DE JATO ABRASIVO OU JATISTA (ENCARGOS COMPLEMENTARES) - MENSALISTA</t>
  </si>
  <si>
    <t xml:space="preserve">CURSO DE CAPACITAÇÃO PARA OPERADOR DE MAQUINAS E TRATORES DIVERSOS (ENCARGOS COMPLEMENTARES) - MENSALISTA</t>
  </si>
  <si>
    <t xml:space="preserve">CURSO DE CAPACITAÇÃO PARA OPERADOR DE MARTELETE OU MARTELETEIRO (ENCARGOS COMPLEMENTARES) - MENSALISTA</t>
  </si>
  <si>
    <t xml:space="preserve">CURSO DE CAPACITAÇÃO PARA OPERADOR DE MOTO SCRAPER (ENCARGOS COMPLEMENTARES) - MENSALISTA</t>
  </si>
  <si>
    <t xml:space="preserve">CURSO DE CAPACITAÇÃO PARA OPERADOR DE MOTONIVELADORA (ENCARGOS COMPLEMENTARES) - MENSALISTA</t>
  </si>
  <si>
    <t xml:space="preserve">CURSO DE CAPACITAÇÃO PARA OPERADOR DE PA CARREGADEIRA (ENCARGOS COMPLEMENTARES) - MENSALISTA</t>
  </si>
  <si>
    <t xml:space="preserve">CURSO DE CAPACITAÇÃO PARA OPERADOR DE PAVIMENTADORA / MESA VIBROACABADORA (ENCARGOS COMPLEMENTARES) - MENSALISTA</t>
  </si>
  <si>
    <t xml:space="preserve">CURSO DE CAPACITAÇÃO PARA OPERADOR DE ROLO COMPACTADOR (ENCARGOS COMPLEMENTARES) - MENSALISTA</t>
  </si>
  <si>
    <t xml:space="preserve">CURSO DE CAPACITAÇÃO PARA OPERADOR DE USINA DE ASFALTO, DE SOLOS OU DE CONCRETO (ENCARGOS COMPLEMENTARES) - MENSALISTA</t>
  </si>
  <si>
    <t xml:space="preserve">CURSO DE CAPACITAÇÃO PARA PASTILHEIRO (ENCARGOS COMPLEMENTARES) - MENSALISTA</t>
  </si>
  <si>
    <t xml:space="preserve">CURSO DE CAPACITAÇÃO PARA PEDREIRO (ENCARGOS COMPLEMENTARES) - MENSALISTA</t>
  </si>
  <si>
    <t xml:space="preserve">CURSO DE CAPACITAÇÃO PARA PINTOR (ENCARGOS COMPLEMENTARES) - MENSALISTA</t>
  </si>
  <si>
    <t xml:space="preserve">CURSO DE CAPACITAÇÃO PARA PINTOR DE LETREIROS (ENCARGOS COMPLEMENTARES) - MENSALISTA</t>
  </si>
  <si>
    <t xml:space="preserve">CURSO DE CAPACITAÇÃO PARA PINTOR PARA TINTA EPOXI (ENCARGOS COMPLEMENTARES) - MENSALISTA</t>
  </si>
  <si>
    <t xml:space="preserve">CURSO DE CAPACITAÇÃO PARA POCEIRO / ESCAVADOR DE VALAS E TUBULOES (ENCARGOS COMPLEMENTARES) - MENSALISTA</t>
  </si>
  <si>
    <t xml:space="preserve">CURSO DE CAPACITAÇÃO PARA SERRALHEIRO (ENCARGOS COMPLEMENTARES) - MENSALISTA</t>
  </si>
  <si>
    <t xml:space="preserve">CURSO DE CAPACITAÇÃO PARA SERVENTE DE OBRAS (ENCARGOS COMPLEMENTARES) - MENSALISTA</t>
  </si>
  <si>
    <t xml:space="preserve">CURSO DE CAPACITAÇÃO PARA SOLDADOR (ENCARGOS COMPLEMENTARES) - MENSALISTA</t>
  </si>
  <si>
    <t xml:space="preserve">CURSO DE CAPACITAÇÃO PARA SOLDADOR ELETRICO (ENCARGOS COMPLEMENTARES) - MENSALISTA</t>
  </si>
  <si>
    <t xml:space="preserve">CURSO DE CAPACITAÇÃO PARA TAQUEADOR OU TAQUEIRO (ENCARGOS COMPLEMENTARES) - MENSALISTA</t>
  </si>
  <si>
    <t xml:space="preserve">CURSO DE CAPACITAÇÃO PARA TECNICO EM LABORATORIO E CAMPO DE CONSTRUCAO CIVIL (ENCARGOS COMPLEMENTARES) - MENSALISTA</t>
  </si>
  <si>
    <t xml:space="preserve">CURSO DE CAPACITAÇÃO PARA TECNICO EM SONDAGEM (ENCARGOS COMPLEMENTARES) - MENSALISTA</t>
  </si>
  <si>
    <t xml:space="preserve">CURSO DE CAPACITAÇÃO PARA TELHADOR (ENCARGOS COMPLEMENTARES) - MENSALISTA</t>
  </si>
  <si>
    <t xml:space="preserve">CURSO DE CAPACITAÇÃO PARA VIDRACEIRO (ENCARGOS COMPLEMENTARES) - MENSALISTA</t>
  </si>
  <si>
    <t xml:space="preserve">CURSO DE CAPACITAÇÃO PARA VIGIA DIURNO (ENCARGOS COMPLEMENTARES) - MENSALISTA</t>
  </si>
  <si>
    <t xml:space="preserve">AJUDANTE DE ELETRICISTA COM ENCARGOS COMPLEMENTARES</t>
  </si>
  <si>
    <t xml:space="preserve">AJUDANTE DE ESTRUTURAS METÁLICAS COM ENCARGOS COMPLEMENTARES</t>
  </si>
  <si>
    <t xml:space="preserve">AJUDANTE DE SERRALHEIRO COM ENCARGOS COMPLEMENTARES</t>
  </si>
  <si>
    <t xml:space="preserve">ASSENTADOR DE MANILHAS COM ENCARGOS COMPLEMENTARES</t>
  </si>
  <si>
    <t xml:space="preserve">AUXILIAR DE LABORATORISTA DE SOLOS E DE CONCRETO COM ENCARGOS COMPLEMENTARES</t>
  </si>
  <si>
    <t xml:space="preserve">AUXILIAR DE PEDREIRO COM ENCARGOS COMPLEMENTARES</t>
  </si>
  <si>
    <t xml:space="preserve">AUXILIAR TÉCNICO / ASSISTENTE DE ENGENHARIA COM ENCARGOS COMPLEMENTARES</t>
  </si>
  <si>
    <t xml:space="preserve">AZULEJISTA OU LADRILHEIRO COM ENCARGOS COMPLEMENTARES</t>
  </si>
  <si>
    <t xml:space="preserve">BLASTER, DINAMITADOR OU CABO DE FORÇA COM ENCARGOS COMPLEMENTARES</t>
  </si>
  <si>
    <t xml:space="preserve">CARPINTEIRO AUXILIAR COM ENCARGOS COMPLEMENTARES</t>
  </si>
  <si>
    <t xml:space="preserve">CARPINTEIRO DE ESQUADRIAS COM ENCARGOS COMPLEMENTARES</t>
  </si>
  <si>
    <t xml:space="preserve">CAVOUQUEIRO OU OPERADOR DE PERFURATRIZ COM ENCARGOS COMPLEMENTARES</t>
  </si>
  <si>
    <t xml:space="preserve">ELETRICISTA DE MANUTENÇÃO INDUSTRIAL COM ENCARGOS COMPLEMENTARES</t>
  </si>
  <si>
    <t xml:space="preserve">INSTALADOR DE TUBULAÇÕES COM ENCARGOS COMPLEMENTARES</t>
  </si>
  <si>
    <t xml:space="preserve">LEITURISTA OU CADASTRISTA DE REDES DE ÁGUA COM ENCARGOS COMPLEMENTARES</t>
  </si>
  <si>
    <t xml:space="preserve">MAÇARIQUEIRO COM ENCARGOS COMPLEMENTARES</t>
  </si>
  <si>
    <t xml:space="preserve">MARMORISTA / GRANITEIRO COM ENCARGOS COMPLEMENTARES</t>
  </si>
  <si>
    <t xml:space="preserve">MECÂNICO DE EQUIPAMENTOS PESADOS COM ENCARGOS COMPLEMENTARES</t>
  </si>
  <si>
    <t xml:space="preserve">MONTADOR DE ELETROELETRÔNICO COM ENCARGOS COMPLEMENTARES</t>
  </si>
  <si>
    <t xml:space="preserve">MONTADOR DE ESTRUTURAS METÁLICAS COM ENCARGOS COMPLEMENTARES</t>
  </si>
  <si>
    <t xml:space="preserve">MONTADOR DE MÁQUINAS COM ENCARGOS COMPLEMENTARES</t>
  </si>
  <si>
    <t xml:space="preserve">MOTORISTA DE CAMINHÃO BASCULANTE COM ENCARGOS COMPLEMENTARES</t>
  </si>
  <si>
    <t xml:space="preserve">MOTORISTA DE CAMINHÃO CARRETA COM ENCARGOS COMPLEMENTARES</t>
  </si>
  <si>
    <t xml:space="preserve">MOTORISTA DE CARRO DE PASSEIO COM ENCARGOS COMPLEMENTARES</t>
  </si>
  <si>
    <t xml:space="preserve">MOTORISTA OPERADOR DE CAMINHÃO COM MUNCK COM ENCARGOS COMPLEMENTARES</t>
  </si>
  <si>
    <t xml:space="preserve">NIVELADOR  COM ENCARGOS COMPLEMENTARES</t>
  </si>
  <si>
    <t xml:space="preserve">OPERADOR DE BATE-ESTACA COM ENCARGOS COMPLEMENTARES</t>
  </si>
  <si>
    <t xml:space="preserve">OPERADOR DE BETONEIRA ESTACIONÁRIA COM ENCARGOS COMPLEMENTARES</t>
  </si>
  <si>
    <t xml:space="preserve">OPERADOR DE COMPRESSOR DE AR OU COMPRESSORISTA COM ENCARGOS COMPLEMENTARES</t>
  </si>
  <si>
    <t xml:space="preserve">OPERADOR DE DEMARCADORA DE FAIXAS DE TRÁFEGO COM ENCARGOS COMPLEMENTARES</t>
  </si>
  <si>
    <t xml:space="preserve">OPERADOR DE GUINCHO OU GUINCHEIRO COM ENCARGOS COMPLEMENTARES</t>
  </si>
  <si>
    <t xml:space="preserve">OPERADOR DE JATO ABRASIVO OU JATISTA COM ENCARGOS COMPLEMENTARES</t>
  </si>
  <si>
    <t xml:space="preserve">OPERADOR DE MÁQUINAS E TRATORES DIVERSOS COM ENCARGOS COMPLEMENTARES</t>
  </si>
  <si>
    <t xml:space="preserve">OPERADOR DE MOTO SCRAPER COM ENCARGOS COMPLEMENTARES</t>
  </si>
  <si>
    <t xml:space="preserve">OPERADOR DE PAVIMENTADORA / MESA VIBROACABADORA COM ENCARGOS COMPLEMENTARES</t>
  </si>
  <si>
    <t xml:space="preserve">POCEIRO / ESCAVADOR DE VALAS COM ENCARGOS COMPLEMENTARES</t>
  </si>
  <si>
    <t xml:space="preserve">SERVENTE DE OBRAS COM ENCARGOS COMPLEMENTARES</t>
  </si>
  <si>
    <t xml:space="preserve">SOLDADOR ELÉTRICO COM ENCARGOS COMPLEMENTARES</t>
  </si>
  <si>
    <t xml:space="preserve">TÉCNICO DE LABORATÓRIO E CAMPO DE CONSTRUÇÃO COM ENCARGOS COMPLEMENTARES</t>
  </si>
  <si>
    <t xml:space="preserve">TÉCNICO EM SONDAGEM COM ENCARGOS COMPLEMENTARES</t>
  </si>
  <si>
    <t xml:space="preserve">TELHADOR COM ENCARGOS COMPLEMENTARES</t>
  </si>
  <si>
    <t xml:space="preserve">DESCRICAO DO INSUMO</t>
  </si>
  <si>
    <t xml:space="preserve">R$/UN</t>
  </si>
  <si>
    <t xml:space="preserve">ABERTURA PARA ENCAIXE DE CUBA OU LAVATORIO EM BANCADA DE MARMORE/ GRANITO OU OUTRO TIPO DE PEDRA NATURAL                                                                                                                                                                                                                                                                                                                                                                                                  </t>
  </si>
  <si>
    <t xml:space="preserve">UN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</si>
  <si>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</si>
  <si>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</si>
  <si>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</si>
  <si>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</si>
  <si>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</si>
  <si>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</si>
  <si>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</si>
  <si>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</si>
  <si>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</si>
  <si>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</si>
  <si>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</si>
  <si>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</si>
  <si>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</si>
  <si>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</si>
  <si>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</si>
  <si>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</si>
  <si>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</si>
  <si>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</si>
  <si>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</si>
  <si>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</si>
  <si>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</si>
  <si>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</si>
  <si>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</si>
  <si>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</si>
  <si>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</si>
  <si>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</si>
  <si>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</si>
  <si>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</si>
  <si>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</si>
  <si>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</si>
  <si>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</si>
  <si>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</si>
  <si>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</si>
  <si>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</si>
  <si>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</si>
  <si>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</si>
  <si>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</si>
  <si>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</si>
  <si>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</si>
  <si>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</si>
  <si>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</si>
  <si>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</si>
  <si>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</si>
  <si>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</si>
  <si>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</si>
  <si>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</si>
  <si>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</si>
  <si>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KG    </t>
  </si>
  <si>
    <t xml:space="preserve">ACIDO CLORIDRICO / ACIDO MURIATICO, DILUICAO 10% A 12% PARA USO EM LIMPEZA                                                                                                                                                                                                                                                                                                                                                                                                                                </t>
  </si>
  <si>
    <t xml:space="preserve">L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</si>
  <si>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</si>
  <si>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</si>
  <si>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</si>
  <si>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</si>
  <si>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</si>
  <si>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</si>
  <si>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</si>
  <si>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</si>
  <si>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</si>
  <si>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</si>
  <si>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</si>
  <si>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</si>
  <si>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</si>
  <si>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</si>
  <si>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</si>
  <si>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</si>
  <si>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</si>
  <si>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</si>
  <si>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</si>
  <si>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</si>
  <si>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</si>
  <si>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</si>
  <si>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</si>
  <si>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</si>
  <si>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</si>
  <si>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</si>
  <si>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</si>
  <si>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</si>
  <si>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</si>
  <si>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</si>
  <si>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</si>
  <si>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</si>
  <si>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</si>
  <si>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</si>
  <si>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</si>
  <si>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</si>
  <si>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</si>
  <si>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</si>
  <si>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</si>
  <si>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</si>
  <si>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</si>
  <si>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</si>
  <si>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</si>
  <si>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</si>
  <si>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</si>
  <si>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</si>
  <si>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</si>
  <si>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</si>
  <si>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</si>
  <si>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</si>
  <si>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</si>
  <si>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</si>
  <si>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</si>
  <si>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</si>
  <si>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</si>
  <si>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</si>
  <si>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</si>
  <si>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</si>
  <si>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</si>
  <si>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</si>
  <si>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</si>
  <si>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</si>
  <si>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</si>
  <si>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</si>
  <si>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</si>
  <si>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</si>
  <si>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</si>
  <si>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</si>
  <si>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</si>
  <si>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</si>
  <si>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</si>
  <si>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</si>
  <si>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</si>
  <si>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</si>
  <si>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</si>
  <si>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</si>
  <si>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</si>
  <si>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</si>
  <si>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</si>
  <si>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</si>
  <si>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</si>
  <si>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CRISTALIZANTE PARA CONCRETO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</si>
  <si>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</si>
  <si>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</si>
  <si>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</si>
  <si>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</si>
  <si>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</si>
  <si>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</si>
  <si>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</si>
  <si>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</si>
  <si>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</si>
  <si>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</si>
  <si>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</si>
  <si>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</si>
  <si>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</si>
  <si>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M3    </t>
  </si>
  <si>
    <t xml:space="preserve">AJUDANTE DE ARMADOR (HORISTA)                                                                                                                                                                                                                                                                                                                                                                                                                                                                             </t>
  </si>
  <si>
    <t xml:space="preserve">H     </t>
  </si>
  <si>
    <t xml:space="preserve">AJUDANTE DE ARMADOR (MENSALISTA)                                                                                                                                                                                                                                                                                                                                                                                                                                                                          </t>
  </si>
  <si>
    <t xml:space="preserve">MES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</si>
  <si>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</si>
  <si>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</si>
  <si>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</si>
  <si>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</si>
  <si>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</si>
  <si>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</si>
  <si>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</si>
  <si>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</si>
  <si>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</si>
  <si>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</si>
  <si>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</si>
  <si>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</si>
  <si>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</si>
  <si>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</si>
  <si>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</si>
  <si>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</si>
  <si>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</si>
  <si>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</si>
  <si>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</si>
  <si>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</si>
  <si>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</si>
  <si>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</si>
  <si>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</si>
  <si>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</si>
  <si>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</si>
  <si>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</si>
  <si>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</si>
  <si>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</si>
  <si>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</si>
  <si>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</si>
  <si>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</si>
  <si>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</si>
  <si>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</si>
  <si>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</si>
  <si>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</si>
  <si>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</si>
  <si>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</si>
  <si>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</si>
  <si>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</si>
  <si>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</si>
  <si>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</si>
  <si>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</si>
  <si>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</si>
  <si>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</si>
  <si>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</si>
  <si>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</si>
  <si>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</si>
  <si>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</si>
  <si>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</si>
  <si>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</si>
  <si>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</si>
  <si>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</si>
  <si>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</si>
  <si>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</si>
  <si>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</si>
  <si>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</si>
  <si>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</si>
  <si>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</si>
  <si>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</si>
  <si>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</si>
  <si>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</si>
  <si>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</si>
  <si>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</si>
  <si>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</si>
  <si>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</si>
  <si>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</si>
  <si>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</si>
  <si>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</si>
  <si>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</si>
  <si>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</si>
  <si>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</si>
  <si>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</si>
  <si>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</si>
  <si>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</si>
  <si>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</si>
  <si>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</si>
  <si>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</si>
  <si>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</si>
  <si>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</si>
  <si>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</si>
  <si>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</si>
  <si>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</si>
  <si>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</si>
  <si>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</si>
  <si>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</si>
  <si>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</si>
  <si>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</si>
  <si>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</si>
  <si>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</si>
  <si>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</si>
  <si>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</si>
  <si>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</si>
  <si>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</si>
  <si>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</si>
  <si>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</si>
  <si>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</si>
  <si>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</si>
  <si>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</si>
  <si>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</si>
  <si>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</si>
  <si>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</si>
  <si>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</si>
  <si>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</si>
  <si>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</si>
  <si>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</si>
  <si>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</si>
  <si>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</si>
  <si>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</si>
  <si>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</si>
  <si>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</si>
  <si>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</si>
  <si>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</si>
  <si>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</si>
  <si>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</si>
  <si>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</si>
  <si>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</si>
  <si>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</si>
  <si>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</si>
  <si>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</si>
  <si>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</si>
  <si>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</si>
  <si>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</si>
  <si>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</si>
  <si>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</si>
  <si>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</si>
  <si>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</si>
  <si>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</si>
  <si>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</si>
  <si>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</si>
  <si>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</si>
  <si>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</si>
  <si>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</si>
  <si>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</si>
  <si>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</si>
  <si>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</si>
  <si>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</si>
  <si>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</si>
  <si>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</si>
  <si>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</si>
  <si>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</si>
  <si>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</si>
  <si>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</si>
  <si>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</si>
  <si>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</si>
  <si>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</si>
  <si>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</si>
  <si>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</si>
  <si>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</si>
  <si>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</si>
  <si>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</si>
  <si>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</si>
  <si>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</si>
  <si>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</si>
  <si>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</si>
  <si>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</si>
  <si>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</si>
  <si>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</si>
  <si>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</si>
  <si>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</si>
  <si>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</si>
  <si>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</si>
  <si>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</si>
  <si>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</si>
  <si>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</si>
  <si>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</si>
  <si>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</si>
  <si>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</si>
  <si>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</si>
  <si>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</si>
  <si>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</si>
  <si>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</si>
  <si>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</si>
  <si>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</si>
  <si>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</si>
  <si>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</si>
  <si>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</si>
  <si>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</si>
  <si>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</si>
  <si>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</si>
  <si>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</si>
  <si>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</si>
  <si>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</si>
  <si>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</si>
  <si>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</si>
  <si>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</si>
  <si>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</si>
  <si>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</si>
  <si>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</si>
  <si>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</si>
  <si>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</si>
  <si>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</si>
  <si>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</si>
  <si>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</si>
  <si>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</si>
  <si>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</si>
  <si>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</si>
  <si>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</si>
  <si>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</si>
  <si>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</si>
  <si>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</si>
  <si>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</si>
  <si>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</si>
  <si>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</si>
  <si>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</si>
  <si>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</si>
  <si>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</si>
  <si>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</si>
  <si>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</si>
  <si>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</si>
  <si>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</si>
  <si>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</si>
  <si>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</si>
  <si>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</si>
  <si>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</si>
  <si>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</si>
  <si>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</si>
  <si>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</si>
  <si>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</si>
  <si>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</si>
  <si>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</si>
  <si>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</si>
  <si>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</si>
  <si>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</si>
  <si>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</si>
  <si>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</si>
  <si>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</si>
  <si>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</si>
  <si>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</si>
  <si>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</si>
  <si>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</si>
  <si>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</si>
  <si>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</si>
  <si>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</si>
  <si>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</si>
  <si>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</si>
  <si>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</si>
  <si>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</si>
  <si>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</si>
  <si>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</si>
  <si>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</si>
  <si>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</si>
  <si>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</si>
  <si>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</si>
  <si>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</si>
  <si>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</si>
  <si>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</si>
  <si>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</si>
  <si>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</si>
  <si>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</si>
  <si>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</si>
  <si>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</si>
  <si>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</si>
  <si>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</si>
  <si>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</si>
  <si>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</si>
  <si>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M2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</si>
  <si>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</si>
  <si>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</si>
  <si>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</si>
  <si>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</si>
  <si>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</si>
  <si>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</si>
  <si>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</si>
  <si>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</si>
  <si>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</si>
  <si>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</si>
  <si>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</si>
  <si>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</si>
  <si>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</si>
  <si>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PAR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</si>
  <si>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</si>
  <si>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</si>
  <si>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</si>
  <si>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</si>
  <si>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</si>
  <si>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</si>
  <si>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</si>
  <si>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</si>
  <si>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</si>
  <si>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</si>
  <si>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</si>
  <si>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</si>
  <si>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</si>
  <si>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</si>
  <si>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</si>
  <si>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</si>
  <si>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</si>
  <si>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</si>
  <si>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</si>
  <si>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</si>
  <si>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</si>
  <si>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</si>
  <si>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</si>
  <si>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</si>
  <si>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</si>
  <si>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</si>
  <si>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</si>
  <si>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</si>
  <si>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</si>
  <si>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</si>
  <si>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</si>
  <si>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</si>
  <si>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</si>
  <si>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</si>
  <si>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</si>
  <si>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</si>
  <si>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</si>
  <si>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</si>
  <si>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</si>
  <si>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</si>
  <si>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</si>
  <si>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</si>
  <si>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</si>
  <si>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</si>
  <si>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</si>
  <si>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</si>
  <si>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</si>
  <si>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</si>
  <si>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</si>
  <si>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</si>
  <si>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</si>
  <si>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</si>
  <si>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</si>
  <si>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</si>
  <si>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</si>
  <si>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</si>
  <si>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</si>
  <si>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</si>
  <si>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</si>
  <si>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</si>
  <si>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</si>
  <si>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</si>
  <si>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</si>
  <si>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</si>
  <si>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</si>
  <si>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</si>
  <si>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</si>
  <si>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</si>
  <si>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</si>
  <si>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</si>
  <si>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</si>
  <si>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</si>
  <si>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</si>
  <si>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</si>
  <si>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</si>
  <si>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</si>
  <si>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</si>
  <si>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</si>
  <si>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</si>
  <si>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</si>
  <si>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</si>
  <si>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</si>
  <si>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</si>
  <si>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</si>
  <si>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</si>
  <si>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</si>
  <si>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</si>
  <si>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</si>
  <si>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</si>
  <si>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</si>
  <si>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</si>
  <si>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</si>
  <si>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</si>
  <si>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</si>
  <si>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</si>
  <si>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</si>
  <si>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</si>
  <si>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</si>
  <si>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</si>
  <si>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</si>
  <si>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</si>
  <si>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</si>
  <si>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</si>
  <si>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</si>
  <si>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</si>
  <si>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</si>
  <si>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</si>
  <si>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</si>
  <si>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</si>
  <si>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</si>
  <si>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</si>
  <si>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</si>
  <si>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</si>
  <si>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</si>
  <si>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</si>
  <si>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</si>
  <si>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</si>
  <si>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</si>
  <si>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</si>
  <si>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</si>
  <si>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</si>
  <si>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</si>
  <si>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</si>
  <si>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</si>
  <si>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</si>
  <si>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</si>
  <si>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</si>
  <si>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</si>
  <si>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</si>
  <si>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</si>
  <si>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</si>
  <si>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</si>
  <si>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</si>
  <si>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</si>
  <si>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</si>
  <si>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</si>
  <si>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</si>
  <si>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</si>
  <si>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</si>
  <si>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</si>
  <si>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</si>
  <si>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</si>
  <si>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</si>
  <si>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</si>
  <si>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</si>
  <si>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</si>
  <si>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</si>
  <si>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</si>
  <si>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</si>
  <si>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</si>
  <si>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</si>
  <si>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</si>
  <si>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</si>
  <si>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</si>
  <si>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</si>
  <si>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</si>
  <si>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</si>
  <si>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</si>
  <si>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</si>
  <si>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</si>
  <si>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</si>
  <si>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</si>
  <si>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</si>
  <si>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</si>
  <si>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</si>
  <si>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</si>
  <si>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</si>
  <si>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</si>
  <si>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</si>
  <si>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</si>
  <si>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</si>
  <si>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</si>
  <si>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</si>
  <si>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</si>
  <si>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</si>
  <si>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</si>
  <si>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</si>
  <si>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</si>
  <si>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</si>
  <si>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</si>
  <si>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</si>
  <si>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</si>
  <si>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</si>
  <si>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</si>
  <si>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</si>
  <si>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</si>
  <si>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</si>
  <si>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</si>
  <si>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</si>
  <si>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</si>
  <si>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</si>
  <si>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</si>
  <si>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</si>
  <si>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</si>
  <si>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</si>
  <si>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</si>
  <si>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</si>
  <si>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</si>
  <si>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</si>
  <si>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</si>
  <si>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</si>
  <si>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</si>
  <si>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</si>
  <si>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</si>
  <si>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</si>
  <si>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</si>
  <si>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</si>
  <si>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</si>
  <si>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</si>
  <si>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</si>
  <si>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</si>
  <si>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</si>
  <si>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</si>
  <si>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</si>
  <si>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</si>
  <si>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</si>
  <si>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</si>
  <si>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</si>
  <si>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</si>
  <si>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</si>
  <si>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</si>
  <si>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</si>
  <si>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</si>
  <si>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</si>
  <si>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</si>
  <si>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</si>
  <si>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</si>
  <si>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</si>
  <si>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</si>
  <si>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</si>
  <si>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</si>
  <si>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</si>
  <si>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</si>
  <si>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</si>
  <si>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</si>
  <si>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</si>
  <si>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</si>
  <si>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</si>
  <si>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</si>
  <si>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</si>
  <si>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</si>
  <si>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</si>
  <si>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</si>
  <si>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</si>
  <si>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</si>
  <si>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</si>
  <si>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</si>
  <si>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</si>
  <si>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</si>
  <si>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</si>
  <si>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</si>
  <si>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</si>
  <si>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</si>
  <si>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</si>
  <si>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</si>
  <si>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</si>
  <si>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</si>
  <si>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</si>
  <si>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</si>
  <si>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</si>
  <si>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</si>
  <si>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</si>
  <si>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</si>
  <si>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</si>
  <si>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</si>
  <si>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</si>
  <si>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</si>
  <si>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</si>
  <si>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</si>
  <si>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</si>
  <si>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</si>
  <si>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</si>
  <si>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</si>
  <si>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</si>
  <si>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</si>
  <si>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</si>
  <si>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</si>
  <si>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</si>
  <si>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</si>
  <si>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</si>
  <si>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</si>
  <si>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</si>
  <si>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</si>
  <si>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</si>
  <si>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</si>
  <si>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</si>
  <si>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</si>
  <si>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</si>
  <si>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</si>
  <si>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</si>
  <si>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</si>
  <si>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</si>
  <si>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</si>
  <si>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</si>
  <si>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</si>
  <si>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</si>
  <si>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</si>
  <si>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</si>
  <si>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</si>
  <si>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</si>
  <si>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</si>
  <si>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</si>
  <si>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</si>
  <si>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</si>
  <si>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</si>
  <si>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</si>
  <si>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</si>
  <si>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</si>
  <si>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</si>
  <si>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</si>
  <si>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</si>
  <si>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</si>
  <si>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</si>
  <si>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</si>
  <si>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</si>
  <si>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</si>
  <si>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</si>
  <si>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</si>
  <si>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</si>
  <si>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</si>
  <si>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</si>
  <si>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</si>
  <si>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</si>
  <si>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</si>
  <si>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</si>
  <si>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</si>
  <si>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</si>
  <si>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</si>
  <si>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</si>
  <si>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</si>
  <si>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</si>
  <si>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</si>
  <si>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</si>
  <si>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</si>
  <si>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</si>
  <si>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</si>
  <si>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</si>
  <si>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</si>
  <si>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</si>
  <si>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</si>
  <si>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</si>
  <si>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</si>
  <si>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</si>
  <si>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</si>
  <si>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</si>
  <si>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</si>
  <si>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</si>
  <si>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</si>
  <si>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</si>
  <si>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</si>
  <si>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</si>
  <si>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</si>
  <si>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</si>
  <si>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</si>
  <si>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</si>
  <si>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</si>
  <si>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</si>
  <si>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</si>
  <si>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</si>
  <si>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</si>
  <si>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</si>
  <si>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</si>
  <si>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</si>
  <si>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</si>
  <si>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</si>
  <si>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</si>
  <si>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</si>
  <si>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</si>
  <si>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</si>
  <si>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</si>
  <si>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</si>
  <si>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</si>
  <si>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</si>
  <si>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</si>
  <si>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</si>
  <si>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</si>
  <si>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</si>
  <si>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</si>
  <si>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</si>
  <si>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</si>
  <si>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</si>
  <si>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</si>
  <si>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</si>
  <si>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</si>
  <si>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</si>
  <si>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</si>
  <si>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</si>
  <si>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</si>
  <si>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</si>
  <si>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</si>
  <si>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</si>
  <si>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</si>
  <si>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</si>
  <si>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</si>
  <si>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</si>
  <si>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</si>
  <si>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</si>
  <si>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</si>
  <si>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</si>
  <si>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</si>
  <si>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</si>
  <si>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</si>
  <si>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</si>
  <si>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</si>
  <si>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</si>
  <si>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</si>
  <si>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</si>
  <si>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</si>
  <si>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</si>
  <si>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</si>
  <si>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</si>
  <si>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</si>
  <si>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</si>
  <si>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</si>
  <si>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</si>
  <si>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</si>
  <si>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</si>
  <si>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</si>
  <si>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</si>
  <si>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</si>
  <si>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</si>
  <si>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</si>
  <si>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</si>
  <si>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</si>
  <si>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</si>
  <si>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</si>
  <si>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</si>
  <si>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</si>
  <si>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</si>
  <si>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</si>
  <si>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</si>
  <si>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</si>
  <si>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</si>
  <si>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</si>
  <si>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</si>
  <si>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</si>
  <si>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</si>
  <si>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</si>
  <si>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</si>
  <si>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</si>
  <si>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</si>
  <si>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</si>
  <si>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</si>
  <si>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</si>
  <si>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</si>
  <si>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</si>
  <si>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</si>
  <si>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</si>
  <si>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</si>
  <si>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</si>
  <si>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</si>
  <si>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</si>
  <si>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</si>
  <si>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</si>
  <si>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</si>
  <si>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</si>
  <si>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</si>
  <si>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</si>
  <si>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</si>
  <si>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</si>
  <si>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</si>
  <si>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</si>
  <si>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</si>
  <si>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</si>
  <si>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</si>
  <si>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</si>
  <si>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</si>
  <si>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</si>
  <si>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</si>
  <si>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</si>
  <si>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</si>
  <si>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</si>
  <si>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</si>
  <si>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</si>
  <si>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</si>
  <si>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</si>
  <si>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</si>
  <si>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</si>
  <si>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</si>
  <si>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</si>
  <si>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</si>
  <si>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</si>
  <si>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</si>
  <si>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</si>
  <si>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</si>
  <si>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</si>
  <si>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</si>
  <si>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</si>
  <si>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</si>
  <si>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</si>
  <si>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</si>
  <si>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</si>
  <si>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</si>
  <si>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</si>
  <si>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</si>
  <si>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</si>
  <si>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</si>
  <si>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</si>
  <si>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</si>
  <si>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</si>
  <si>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</si>
  <si>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</si>
  <si>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</si>
  <si>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</si>
  <si>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</si>
  <si>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</si>
  <si>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</si>
  <si>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</si>
  <si>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</si>
  <si>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</si>
  <si>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</si>
  <si>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</si>
  <si>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</si>
  <si>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</si>
  <si>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</si>
  <si>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</si>
  <si>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</si>
  <si>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</si>
  <si>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</si>
  <si>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</si>
  <si>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</si>
  <si>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</si>
  <si>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</si>
  <si>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</si>
  <si>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</si>
  <si>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</si>
  <si>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</si>
  <si>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</si>
  <si>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</si>
  <si>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</si>
  <si>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</si>
  <si>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</si>
  <si>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</si>
  <si>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</si>
  <si>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</si>
  <si>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</si>
  <si>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</si>
  <si>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</si>
  <si>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</si>
  <si>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</si>
  <si>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</si>
  <si>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</si>
  <si>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</si>
  <si>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</si>
  <si>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</si>
  <si>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</si>
  <si>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</si>
  <si>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</si>
  <si>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</si>
  <si>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</si>
  <si>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</si>
  <si>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</si>
  <si>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</si>
  <si>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</si>
  <si>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</si>
  <si>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</si>
  <si>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</si>
  <si>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</si>
  <si>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</si>
  <si>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</si>
  <si>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</si>
  <si>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</si>
  <si>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</si>
  <si>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</si>
  <si>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</si>
  <si>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</si>
  <si>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</si>
  <si>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</si>
  <si>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</si>
  <si>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</si>
  <si>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</si>
  <si>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</si>
  <si>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</si>
  <si>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</si>
  <si>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</si>
  <si>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</si>
  <si>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</si>
  <si>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</si>
  <si>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</si>
  <si>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</si>
  <si>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</si>
  <si>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</si>
  <si>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</si>
  <si>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</si>
  <si>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</si>
  <si>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</si>
  <si>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</si>
  <si>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</si>
  <si>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</si>
  <si>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</si>
  <si>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</si>
  <si>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</si>
  <si>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</si>
  <si>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</si>
  <si>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</si>
  <si>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</si>
  <si>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</si>
  <si>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</si>
  <si>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</si>
  <si>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</si>
  <si>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</si>
  <si>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</si>
  <si>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</si>
  <si>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</si>
  <si>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</si>
  <si>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</si>
  <si>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</si>
  <si>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</si>
  <si>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</si>
  <si>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</si>
  <si>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</si>
  <si>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</si>
  <si>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</si>
  <si>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</si>
  <si>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</si>
  <si>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</si>
  <si>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</si>
  <si>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</si>
  <si>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</si>
  <si>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</si>
  <si>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</si>
  <si>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</si>
  <si>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</si>
  <si>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</si>
  <si>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</si>
  <si>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</si>
  <si>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</si>
  <si>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</si>
  <si>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</si>
  <si>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</si>
  <si>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</si>
  <si>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</si>
  <si>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</si>
  <si>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</si>
  <si>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</si>
  <si>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</si>
  <si>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</si>
  <si>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T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</si>
  <si>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</si>
  <si>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</si>
  <si>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</si>
  <si>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</si>
  <si>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</si>
  <si>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</si>
  <si>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</si>
  <si>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</si>
  <si>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</si>
  <si>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</si>
  <si>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</si>
  <si>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</si>
  <si>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</si>
  <si>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</si>
  <si>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</si>
  <si>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</si>
  <si>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</si>
  <si>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</si>
  <si>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</si>
  <si>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</si>
  <si>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</si>
  <si>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</si>
  <si>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</si>
  <si>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</si>
  <si>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</si>
  <si>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</si>
  <si>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</si>
  <si>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</si>
  <si>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</si>
  <si>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</si>
  <si>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</si>
  <si>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</si>
  <si>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</si>
  <si>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</si>
  <si>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</si>
  <si>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</si>
  <si>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</si>
  <si>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</si>
  <si>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</si>
  <si>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</si>
  <si>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</si>
  <si>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</si>
  <si>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</si>
  <si>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</si>
  <si>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</si>
  <si>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</si>
  <si>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</si>
  <si>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</si>
  <si>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</si>
  <si>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</si>
  <si>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</si>
  <si>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</si>
  <si>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</si>
  <si>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</si>
  <si>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</si>
  <si>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</si>
  <si>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</si>
  <si>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</si>
  <si>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</si>
  <si>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</si>
  <si>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</si>
  <si>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</si>
  <si>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</si>
  <si>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</si>
  <si>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</si>
  <si>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</si>
  <si>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</si>
  <si>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</si>
  <si>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</si>
  <si>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</si>
  <si>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</si>
  <si>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</si>
  <si>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</si>
  <si>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</si>
  <si>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</si>
  <si>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</si>
  <si>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</si>
  <si>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</si>
  <si>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</si>
  <si>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</si>
  <si>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</si>
  <si>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</si>
  <si>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</si>
  <si>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</si>
  <si>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</si>
  <si>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</si>
  <si>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</si>
  <si>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</si>
  <si>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</si>
  <si>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</si>
  <si>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</si>
  <si>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</si>
  <si>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</si>
  <si>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</si>
  <si>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</si>
  <si>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</si>
  <si>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</si>
  <si>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</si>
  <si>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</si>
  <si>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</si>
  <si>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</si>
  <si>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</si>
  <si>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</si>
  <si>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</si>
  <si>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</si>
  <si>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</si>
  <si>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</si>
  <si>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</si>
  <si>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</si>
  <si>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</si>
  <si>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</si>
  <si>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</si>
  <si>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</si>
  <si>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</si>
  <si>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</si>
  <si>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</si>
  <si>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</si>
  <si>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</si>
  <si>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</si>
  <si>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</si>
  <si>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</si>
  <si>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</si>
  <si>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</si>
  <si>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</si>
  <si>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</si>
  <si>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</si>
  <si>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</si>
  <si>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</si>
  <si>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</si>
  <si>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</si>
  <si>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</si>
  <si>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</si>
  <si>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</si>
  <si>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</si>
  <si>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</si>
  <si>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</si>
  <si>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</si>
  <si>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</si>
  <si>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</si>
  <si>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</si>
  <si>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</si>
  <si>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</si>
  <si>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</si>
  <si>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</si>
  <si>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</si>
  <si>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</si>
  <si>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</si>
  <si>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</si>
  <si>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</si>
  <si>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</si>
  <si>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</si>
  <si>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</si>
  <si>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</si>
  <si>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</si>
  <si>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</si>
  <si>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</si>
  <si>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</si>
  <si>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</si>
  <si>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</si>
  <si>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</si>
  <si>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</si>
  <si>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</si>
  <si>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</si>
  <si>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</si>
  <si>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</si>
  <si>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</si>
  <si>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</si>
  <si>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</si>
  <si>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</si>
  <si>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</si>
  <si>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</si>
  <si>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</si>
  <si>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</si>
  <si>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</si>
  <si>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</si>
  <si>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</si>
  <si>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</si>
  <si>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</si>
  <si>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</si>
  <si>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</si>
  <si>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</si>
  <si>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</si>
  <si>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</si>
  <si>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</si>
  <si>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</si>
  <si>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</si>
  <si>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</si>
  <si>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</si>
  <si>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</si>
  <si>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</si>
  <si>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</si>
  <si>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</si>
  <si>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</si>
  <si>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</si>
  <si>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</si>
  <si>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</si>
  <si>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</si>
  <si>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</si>
  <si>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</si>
  <si>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</si>
  <si>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</si>
  <si>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</si>
  <si>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</si>
  <si>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</si>
  <si>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</si>
  <si>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</si>
  <si>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</si>
  <si>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</si>
  <si>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</si>
  <si>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</si>
  <si>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</si>
  <si>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</si>
  <si>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</si>
  <si>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</si>
  <si>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</si>
  <si>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</si>
  <si>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</si>
  <si>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</si>
  <si>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</si>
  <si>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</si>
  <si>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</si>
  <si>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</si>
  <si>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</si>
  <si>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</si>
  <si>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</si>
  <si>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</si>
  <si>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</si>
  <si>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</si>
  <si>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</si>
  <si>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</si>
  <si>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</si>
  <si>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</si>
  <si>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</si>
  <si>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</si>
  <si>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</si>
  <si>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</si>
  <si>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</si>
  <si>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</si>
  <si>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</si>
  <si>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</si>
  <si>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</si>
  <si>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</si>
  <si>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</si>
  <si>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</si>
  <si>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</si>
  <si>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</si>
  <si>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</si>
  <si>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</si>
  <si>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</si>
  <si>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</si>
  <si>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</si>
  <si>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</si>
  <si>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</si>
  <si>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</si>
  <si>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</si>
  <si>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</si>
  <si>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</si>
  <si>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</si>
  <si>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</si>
  <si>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</si>
  <si>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</si>
  <si>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</si>
  <si>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</si>
  <si>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</si>
  <si>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</si>
  <si>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</si>
  <si>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</si>
  <si>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</si>
  <si>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</si>
  <si>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</si>
  <si>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</si>
  <si>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</si>
  <si>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</si>
  <si>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</si>
  <si>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</si>
  <si>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</si>
  <si>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</si>
  <si>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</si>
  <si>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</si>
  <si>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</si>
  <si>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</si>
  <si>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</si>
  <si>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</si>
  <si>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</si>
  <si>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</si>
  <si>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</si>
  <si>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</si>
  <si>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</si>
  <si>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</si>
  <si>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</si>
  <si>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</si>
  <si>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</si>
  <si>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</si>
  <si>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</si>
  <si>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</si>
  <si>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</si>
  <si>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</si>
  <si>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</si>
  <si>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</si>
  <si>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</si>
  <si>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</si>
  <si>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</si>
  <si>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</si>
  <si>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</si>
  <si>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</si>
  <si>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</si>
  <si>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</si>
  <si>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</si>
  <si>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</si>
  <si>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</si>
  <si>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</si>
  <si>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</si>
  <si>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</si>
  <si>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</si>
  <si>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</si>
  <si>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</si>
  <si>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</si>
  <si>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</si>
  <si>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</si>
  <si>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</si>
  <si>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</si>
  <si>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</si>
  <si>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</si>
  <si>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</si>
  <si>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</si>
  <si>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</si>
  <si>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</si>
  <si>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</si>
  <si>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</si>
  <si>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</si>
  <si>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</si>
  <si>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</si>
  <si>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</si>
  <si>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</si>
  <si>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</si>
  <si>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</si>
  <si>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</si>
  <si>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</si>
  <si>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</si>
  <si>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</si>
  <si>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</si>
  <si>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100M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</si>
  <si>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</si>
  <si>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</si>
  <si>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</si>
  <si>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</si>
  <si>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</si>
  <si>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</si>
  <si>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</si>
  <si>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</si>
  <si>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</si>
  <si>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</si>
  <si>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</si>
  <si>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</si>
  <si>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</si>
  <si>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</si>
  <si>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</si>
  <si>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</si>
  <si>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</si>
  <si>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</si>
  <si>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</si>
  <si>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</si>
  <si>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</si>
  <si>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</si>
  <si>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</si>
  <si>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</si>
  <si>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</si>
  <si>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</si>
  <si>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</si>
  <si>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</si>
  <si>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</si>
  <si>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</si>
  <si>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</si>
  <si>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</si>
  <si>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</si>
  <si>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</si>
  <si>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</si>
  <si>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</si>
  <si>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</si>
  <si>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</si>
  <si>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</si>
  <si>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</si>
  <si>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</si>
  <si>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</si>
  <si>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</si>
  <si>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</si>
  <si>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</si>
  <si>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</si>
  <si>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</si>
  <si>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</si>
  <si>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</si>
  <si>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</si>
  <si>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</si>
  <si>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</si>
  <si>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</si>
  <si>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</si>
  <si>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</si>
  <si>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</si>
  <si>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</si>
  <si>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</si>
  <si>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</si>
  <si>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</si>
  <si>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</si>
  <si>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</si>
  <si>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</si>
  <si>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</si>
  <si>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</si>
  <si>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</si>
  <si>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</si>
  <si>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</si>
  <si>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</si>
  <si>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</si>
  <si>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</si>
  <si>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</si>
  <si>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</si>
  <si>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</si>
  <si>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</si>
  <si>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</si>
  <si>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</si>
  <si>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</si>
  <si>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</si>
  <si>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</si>
  <si>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</si>
  <si>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</si>
  <si>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</si>
  <si>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</si>
  <si>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</si>
  <si>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</si>
  <si>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</si>
  <si>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</si>
  <si>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</si>
  <si>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</si>
  <si>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</si>
  <si>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</si>
  <si>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</si>
  <si>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</si>
  <si>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</si>
  <si>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</si>
  <si>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</si>
  <si>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</si>
  <si>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</si>
  <si>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</si>
  <si>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</si>
  <si>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</si>
  <si>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</si>
  <si>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</si>
  <si>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</si>
  <si>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</si>
  <si>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</si>
  <si>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</si>
  <si>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</si>
  <si>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</si>
  <si>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</si>
  <si>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</si>
  <si>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</si>
  <si>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</si>
  <si>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</si>
  <si>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</si>
  <si>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</si>
  <si>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</si>
  <si>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</si>
  <si>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</si>
  <si>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</si>
  <si>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</si>
  <si>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</si>
  <si>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</si>
  <si>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</si>
  <si>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</si>
  <si>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</si>
  <si>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</si>
  <si>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</si>
  <si>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</si>
  <si>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</si>
  <si>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</si>
  <si>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</si>
  <si>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</si>
  <si>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</si>
  <si>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</si>
  <si>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</si>
  <si>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</si>
  <si>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</si>
  <si>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</si>
  <si>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</si>
  <si>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</si>
  <si>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</si>
  <si>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</si>
  <si>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</si>
  <si>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</si>
  <si>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</si>
  <si>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</si>
  <si>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</si>
  <si>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</si>
  <si>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</si>
  <si>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</si>
  <si>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</si>
  <si>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</si>
  <si>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</si>
  <si>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</si>
  <si>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</si>
  <si>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</si>
  <si>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</si>
  <si>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</si>
  <si>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</si>
  <si>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</si>
  <si>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</si>
  <si>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</si>
  <si>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</si>
  <si>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</si>
  <si>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</si>
  <si>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</si>
  <si>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</si>
  <si>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</si>
  <si>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</si>
  <si>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</si>
  <si>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</si>
  <si>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</si>
  <si>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</si>
  <si>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</si>
  <si>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</si>
  <si>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</si>
  <si>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</si>
  <si>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</si>
  <si>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</si>
  <si>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</si>
  <si>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</si>
  <si>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</si>
  <si>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</si>
  <si>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</si>
  <si>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</si>
  <si>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</si>
  <si>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</si>
  <si>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</si>
  <si>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</si>
  <si>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</si>
  <si>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</si>
  <si>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</si>
  <si>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</si>
  <si>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</si>
  <si>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</si>
  <si>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</si>
  <si>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</si>
  <si>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</si>
  <si>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</si>
  <si>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</si>
  <si>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</si>
  <si>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</si>
  <si>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</si>
  <si>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</si>
  <si>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</si>
  <si>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</si>
  <si>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</si>
  <si>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</si>
  <si>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</si>
  <si>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</si>
  <si>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</si>
  <si>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</si>
  <si>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</si>
  <si>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</si>
  <si>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</si>
  <si>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</si>
  <si>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</si>
  <si>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</si>
  <si>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</si>
  <si>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</si>
  <si>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</si>
  <si>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</si>
  <si>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</si>
  <si>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</si>
  <si>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</si>
  <si>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</si>
  <si>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</si>
  <si>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</si>
  <si>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</si>
  <si>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</si>
  <si>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</si>
  <si>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</si>
  <si>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</si>
  <si>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</si>
  <si>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</si>
  <si>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</si>
  <si>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</si>
  <si>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</si>
  <si>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</si>
  <si>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</si>
  <si>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</si>
  <si>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</si>
  <si>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</si>
  <si>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</si>
  <si>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</si>
  <si>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</si>
  <si>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</si>
  <si>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</si>
  <si>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</si>
  <si>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</si>
  <si>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</si>
  <si>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</si>
  <si>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</si>
  <si>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</si>
  <si>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</si>
  <si>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</si>
  <si>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</si>
  <si>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</si>
  <si>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</si>
  <si>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</si>
  <si>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</si>
  <si>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</si>
  <si>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</si>
  <si>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</si>
  <si>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</si>
  <si>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</si>
  <si>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</si>
  <si>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</si>
  <si>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</si>
  <si>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</si>
  <si>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</si>
  <si>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</si>
  <si>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</si>
  <si>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</si>
  <si>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</si>
  <si>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</si>
  <si>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</si>
  <si>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</si>
  <si>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</si>
  <si>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</si>
  <si>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</si>
  <si>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</si>
  <si>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</si>
  <si>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</si>
  <si>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</si>
  <si>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</si>
  <si>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</si>
  <si>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</si>
  <si>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</si>
  <si>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</si>
  <si>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</si>
  <si>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</si>
  <si>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</si>
  <si>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</si>
  <si>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</si>
  <si>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</si>
  <si>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</si>
  <si>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</si>
  <si>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</si>
  <si>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</si>
  <si>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</si>
  <si>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</si>
  <si>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</si>
  <si>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</si>
  <si>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</si>
  <si>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</si>
  <si>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</si>
  <si>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</si>
  <si>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</si>
  <si>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</si>
  <si>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</si>
  <si>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</si>
  <si>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</si>
  <si>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</si>
  <si>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</si>
  <si>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</si>
  <si>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</si>
  <si>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</si>
  <si>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</si>
  <si>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</si>
  <si>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</si>
  <si>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</si>
  <si>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</si>
  <si>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</si>
  <si>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</si>
  <si>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</si>
  <si>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</si>
  <si>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</si>
  <si>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</si>
  <si>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</si>
  <si>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</si>
  <si>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</si>
  <si>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</si>
  <si>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</si>
  <si>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</si>
  <si>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</si>
  <si>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</si>
  <si>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</si>
  <si>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</si>
  <si>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</si>
  <si>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</si>
  <si>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</si>
  <si>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</si>
  <si>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</si>
  <si>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</si>
  <si>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</si>
  <si>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</si>
  <si>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</si>
  <si>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</si>
  <si>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</si>
  <si>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</si>
  <si>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</si>
  <si>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</si>
  <si>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</si>
  <si>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</si>
  <si>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</si>
  <si>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</si>
  <si>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</si>
  <si>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</si>
  <si>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</si>
  <si>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</si>
  <si>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</si>
  <si>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</si>
  <si>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</si>
  <si>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</si>
  <si>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</si>
  <si>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</si>
  <si>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</si>
  <si>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</si>
  <si>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</si>
  <si>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</si>
  <si>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</si>
  <si>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</si>
  <si>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</si>
  <si>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</si>
  <si>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</si>
  <si>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</si>
  <si>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</si>
  <si>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</si>
  <si>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</si>
  <si>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</si>
  <si>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</si>
  <si>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</si>
  <si>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</si>
  <si>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</si>
  <si>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</si>
  <si>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</si>
  <si>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</si>
  <si>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</si>
  <si>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</si>
  <si>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</si>
  <si>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</si>
  <si>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</si>
  <si>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</si>
  <si>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</si>
  <si>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</si>
  <si>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</si>
  <si>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</si>
  <si>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</si>
  <si>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</si>
  <si>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</si>
  <si>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</si>
  <si>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</si>
  <si>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</si>
  <si>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</si>
  <si>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</si>
  <si>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</si>
  <si>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</si>
  <si>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</si>
  <si>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</si>
  <si>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</si>
  <si>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</si>
  <si>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</si>
  <si>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</si>
  <si>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</si>
  <si>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</si>
  <si>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</si>
  <si>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</si>
  <si>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</si>
  <si>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</si>
  <si>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</si>
  <si>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</si>
  <si>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</si>
  <si>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</si>
  <si>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</si>
  <si>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</si>
  <si>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</si>
  <si>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</si>
  <si>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</si>
  <si>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</si>
  <si>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</si>
  <si>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</si>
  <si>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</si>
  <si>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</si>
  <si>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</si>
  <si>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</si>
  <si>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</si>
  <si>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</si>
  <si>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</si>
  <si>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</si>
  <si>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</si>
  <si>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</si>
  <si>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</si>
  <si>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</si>
  <si>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</si>
  <si>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</si>
  <si>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</si>
  <si>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</si>
  <si>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</si>
  <si>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</si>
  <si>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</si>
  <si>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</si>
  <si>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</si>
  <si>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</si>
  <si>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</si>
  <si>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</si>
  <si>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</si>
  <si>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</si>
  <si>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</si>
  <si>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</si>
  <si>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</si>
  <si>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</si>
  <si>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</si>
  <si>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</si>
  <si>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</si>
  <si>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</si>
  <si>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</si>
  <si>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</si>
  <si>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</si>
  <si>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</si>
  <si>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</si>
  <si>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</si>
  <si>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</si>
  <si>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</si>
  <si>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</si>
  <si>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</si>
  <si>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</si>
  <si>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</si>
  <si>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</si>
  <si>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</si>
  <si>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</si>
  <si>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</si>
  <si>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</si>
  <si>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</si>
  <si>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</si>
  <si>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</si>
  <si>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</si>
  <si>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</si>
  <si>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</si>
  <si>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</si>
  <si>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</si>
  <si>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</si>
  <si>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</si>
  <si>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</si>
  <si>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</si>
  <si>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</si>
  <si>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</si>
  <si>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</si>
  <si>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</si>
  <si>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</si>
  <si>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</si>
  <si>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</si>
  <si>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</si>
  <si>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</si>
  <si>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</si>
  <si>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</si>
  <si>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</si>
  <si>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</si>
  <si>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</si>
  <si>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</si>
  <si>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</si>
  <si>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</si>
  <si>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</si>
  <si>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</si>
  <si>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</si>
  <si>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</si>
  <si>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</si>
  <si>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</si>
  <si>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</si>
  <si>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</si>
  <si>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</si>
  <si>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</si>
  <si>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</si>
  <si>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</si>
  <si>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</si>
  <si>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</si>
  <si>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</si>
  <si>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</si>
  <si>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</si>
  <si>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</si>
  <si>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</si>
  <si>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</si>
  <si>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</si>
  <si>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</si>
  <si>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</si>
  <si>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</si>
  <si>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</si>
  <si>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</si>
  <si>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</si>
  <si>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</si>
  <si>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</si>
  <si>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</si>
  <si>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</si>
  <si>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</si>
  <si>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</si>
  <si>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</si>
  <si>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</si>
  <si>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</si>
  <si>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</si>
  <si>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</si>
  <si>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</si>
  <si>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</si>
  <si>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</si>
  <si>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</si>
  <si>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</si>
  <si>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</si>
  <si>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</si>
  <si>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</si>
  <si>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</si>
  <si>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</si>
  <si>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</si>
  <si>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</si>
  <si>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</si>
  <si>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</si>
  <si>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</si>
  <si>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</si>
  <si>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</si>
  <si>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</si>
  <si>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</si>
  <si>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</si>
  <si>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</si>
  <si>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</si>
  <si>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</si>
  <si>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</si>
  <si>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</si>
  <si>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</si>
  <si>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</si>
  <si>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</si>
  <si>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</si>
  <si>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</si>
  <si>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</si>
  <si>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</si>
  <si>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</si>
  <si>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</si>
  <si>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</si>
  <si>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</si>
  <si>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</si>
  <si>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</si>
  <si>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</si>
  <si>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</si>
  <si>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</si>
  <si>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</si>
  <si>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</si>
  <si>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</si>
  <si>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</si>
  <si>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</si>
  <si>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</si>
  <si>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</si>
  <si>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</si>
  <si>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</si>
  <si>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</si>
  <si>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</si>
  <si>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</si>
  <si>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</si>
  <si>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</si>
  <si>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</si>
  <si>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</si>
  <si>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</si>
  <si>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</si>
  <si>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</si>
  <si>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</si>
  <si>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</si>
  <si>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</si>
  <si>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</si>
  <si>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</si>
  <si>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</si>
  <si>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</si>
  <si>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</si>
  <si>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</si>
  <si>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</si>
  <si>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</si>
  <si>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</si>
  <si>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</si>
  <si>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</si>
  <si>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</si>
  <si>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</si>
  <si>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</si>
  <si>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</si>
  <si>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</si>
  <si>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</si>
  <si>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</si>
  <si>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</si>
  <si>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</si>
  <si>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</si>
  <si>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</si>
  <si>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</si>
  <si>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</si>
  <si>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</si>
  <si>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</si>
  <si>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</si>
  <si>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</si>
  <si>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</si>
  <si>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</si>
  <si>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</si>
  <si>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</si>
  <si>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</si>
  <si>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</si>
  <si>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</si>
  <si>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</si>
  <si>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</si>
  <si>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</si>
  <si>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</si>
  <si>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</si>
  <si>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</si>
  <si>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</si>
  <si>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</si>
  <si>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</si>
  <si>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</si>
  <si>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</si>
  <si>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</si>
  <si>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</si>
  <si>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</si>
  <si>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</si>
  <si>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</si>
  <si>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</si>
  <si>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</si>
  <si>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</si>
  <si>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CENTO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</si>
  <si>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</si>
  <si>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</si>
  <si>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</si>
  <si>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</si>
  <si>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</si>
  <si>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</si>
  <si>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</si>
  <si>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</si>
  <si>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</si>
  <si>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</si>
  <si>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</si>
  <si>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</si>
  <si>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</si>
  <si>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</si>
  <si>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</si>
  <si>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</si>
  <si>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</si>
  <si>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</si>
  <si>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</si>
  <si>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</si>
  <si>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</si>
  <si>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</si>
  <si>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</si>
  <si>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</si>
  <si>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</si>
  <si>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</si>
  <si>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</si>
  <si>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</si>
  <si>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</si>
  <si>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</si>
  <si>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</si>
  <si>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</si>
  <si>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</si>
  <si>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</si>
  <si>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</si>
  <si>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</si>
  <si>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</si>
  <si>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</si>
  <si>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</si>
  <si>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</si>
  <si>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</si>
  <si>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</si>
  <si>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</si>
  <si>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</si>
  <si>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</si>
  <si>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</si>
  <si>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</si>
  <si>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</si>
  <si>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</si>
  <si>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</si>
  <si>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</si>
  <si>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</si>
  <si>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</si>
  <si>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</si>
  <si>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</si>
  <si>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</si>
  <si>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</si>
  <si>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</si>
  <si>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</si>
  <si>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</si>
  <si>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</si>
  <si>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</si>
  <si>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</si>
  <si>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</si>
  <si>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</si>
  <si>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</si>
  <si>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</si>
  <si>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</si>
  <si>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</si>
  <si>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</si>
  <si>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</si>
  <si>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</si>
  <si>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</si>
  <si>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</si>
  <si>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</si>
  <si>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</si>
  <si>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</si>
  <si>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</si>
  <si>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</si>
  <si>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</si>
  <si>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</si>
  <si>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</si>
  <si>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</si>
  <si>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</si>
  <si>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</si>
  <si>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</si>
  <si>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</si>
  <si>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</si>
  <si>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</si>
  <si>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</si>
  <si>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</si>
  <si>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</si>
  <si>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</si>
  <si>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</si>
  <si>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</si>
  <si>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</si>
  <si>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</si>
  <si>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</si>
  <si>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</si>
  <si>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</si>
  <si>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</si>
  <si>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</si>
  <si>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</si>
  <si>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</si>
  <si>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</si>
  <si>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</si>
  <si>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</si>
  <si>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</si>
  <si>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</si>
  <si>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</si>
  <si>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</si>
  <si>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</si>
  <si>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</si>
  <si>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</si>
  <si>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</si>
  <si>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</si>
  <si>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</si>
  <si>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</si>
  <si>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</si>
  <si>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</si>
  <si>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</si>
  <si>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</si>
  <si>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</si>
  <si>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</si>
  <si>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</si>
  <si>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</si>
  <si>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</si>
  <si>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SC25KG</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</si>
  <si>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</si>
  <si>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</si>
  <si>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</si>
  <si>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</si>
  <si>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</si>
  <si>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</si>
  <si>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</si>
  <si>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</si>
  <si>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</si>
  <si>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</si>
  <si>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</si>
  <si>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</si>
  <si>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</si>
  <si>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</si>
  <si>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</si>
  <si>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</si>
  <si>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</si>
  <si>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</si>
  <si>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</si>
  <si>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</si>
  <si>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</si>
  <si>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</si>
  <si>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</si>
  <si>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</si>
  <si>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</si>
  <si>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</si>
  <si>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</si>
  <si>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</si>
  <si>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</si>
  <si>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</si>
  <si>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</si>
  <si>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</si>
  <si>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</si>
  <si>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</si>
  <si>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</si>
  <si>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</si>
  <si>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</si>
  <si>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</si>
  <si>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</si>
  <si>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</si>
  <si>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</si>
  <si>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</si>
  <si>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</si>
  <si>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</si>
  <si>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</si>
  <si>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</si>
  <si>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</si>
  <si>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</si>
  <si>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</si>
  <si>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</si>
  <si>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</si>
  <si>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</si>
  <si>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</si>
  <si>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</si>
  <si>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</si>
  <si>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</si>
  <si>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</si>
  <si>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</si>
  <si>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</si>
  <si>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</si>
  <si>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</si>
  <si>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</si>
  <si>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</si>
  <si>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</si>
  <si>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</si>
  <si>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</si>
  <si>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</si>
  <si>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</si>
  <si>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</si>
  <si>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</si>
  <si>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</si>
  <si>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</si>
  <si>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</si>
  <si>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</si>
  <si>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</si>
  <si>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</si>
  <si>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</si>
  <si>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</si>
  <si>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</si>
  <si>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</si>
  <si>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</si>
  <si>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</si>
  <si>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</si>
  <si>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</si>
  <si>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</si>
  <si>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</si>
  <si>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</si>
  <si>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</si>
  <si>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</si>
  <si>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</si>
  <si>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</si>
  <si>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</si>
  <si>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</si>
  <si>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</si>
  <si>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</si>
  <si>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</si>
  <si>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</si>
  <si>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</si>
  <si>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</si>
  <si>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</si>
  <si>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</si>
  <si>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</si>
  <si>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</si>
  <si>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</si>
  <si>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</si>
  <si>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</si>
  <si>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</si>
  <si>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</si>
  <si>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</si>
  <si>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</si>
  <si>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</si>
  <si>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</si>
  <si>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</si>
  <si>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</si>
  <si>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</si>
  <si>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</si>
  <si>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</si>
  <si>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</si>
  <si>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</si>
  <si>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</si>
  <si>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</si>
  <si>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</si>
  <si>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</si>
  <si>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</si>
  <si>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</si>
  <si>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</si>
  <si>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</si>
  <si>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</si>
  <si>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</si>
  <si>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</si>
  <si>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</si>
  <si>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</si>
  <si>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</si>
  <si>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</si>
  <si>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</si>
  <si>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</si>
  <si>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</si>
  <si>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</si>
  <si>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</si>
  <si>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</si>
  <si>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</si>
  <si>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</si>
  <si>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</si>
  <si>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</si>
  <si>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</si>
  <si>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</si>
  <si>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</si>
  <si>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</si>
  <si>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</si>
  <si>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</si>
  <si>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</si>
  <si>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</si>
  <si>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</si>
  <si>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</si>
  <si>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</si>
  <si>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</si>
  <si>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</si>
  <si>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</si>
  <si>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</si>
  <si>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</si>
  <si>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</si>
  <si>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</si>
  <si>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</si>
  <si>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</si>
  <si>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</si>
  <si>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</si>
  <si>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</si>
  <si>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</si>
  <si>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</si>
  <si>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</si>
  <si>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</si>
  <si>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</si>
  <si>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</si>
  <si>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</si>
  <si>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</si>
  <si>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</si>
  <si>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</si>
  <si>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</si>
  <si>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</si>
  <si>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</si>
  <si>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</si>
  <si>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</si>
  <si>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</si>
  <si>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</si>
  <si>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</si>
  <si>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</si>
  <si>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</si>
  <si>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</si>
  <si>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</si>
  <si>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</si>
  <si>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</si>
  <si>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</si>
  <si>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</si>
  <si>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</si>
  <si>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</si>
  <si>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</si>
  <si>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</si>
  <si>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</si>
  <si>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</si>
  <si>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</si>
  <si>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</si>
  <si>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</si>
  <si>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</si>
  <si>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</si>
  <si>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</si>
  <si>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</si>
  <si>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</si>
  <si>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</si>
  <si>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</si>
  <si>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</si>
  <si>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</si>
  <si>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</si>
  <si>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</si>
  <si>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</si>
  <si>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</si>
  <si>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</si>
  <si>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</si>
  <si>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</si>
  <si>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</si>
  <si>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</si>
  <si>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</si>
  <si>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</si>
  <si>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</si>
  <si>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</si>
  <si>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</si>
  <si>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</si>
  <si>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</si>
  <si>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</si>
  <si>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</si>
  <si>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</si>
  <si>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</si>
  <si>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</si>
  <si>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</si>
  <si>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</si>
  <si>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</si>
  <si>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</si>
  <si>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</si>
  <si>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</si>
  <si>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</si>
  <si>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</si>
  <si>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</si>
  <si>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</si>
  <si>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</si>
  <si>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</si>
  <si>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</si>
  <si>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</si>
  <si>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</si>
  <si>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</si>
  <si>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</si>
  <si>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</si>
  <si>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</si>
  <si>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</si>
  <si>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</si>
  <si>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</si>
  <si>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</si>
  <si>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</si>
  <si>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</si>
  <si>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</si>
  <si>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</si>
  <si>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</si>
  <si>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</si>
  <si>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</si>
  <si>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</si>
  <si>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</si>
  <si>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</si>
  <si>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</si>
  <si>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</si>
  <si>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</si>
  <si>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</si>
  <si>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</si>
  <si>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</si>
  <si>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</si>
  <si>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</si>
  <si>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</si>
  <si>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</si>
  <si>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</si>
  <si>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</si>
  <si>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</si>
  <si>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</si>
  <si>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</si>
  <si>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</si>
  <si>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</si>
  <si>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</si>
  <si>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</si>
  <si>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</si>
  <si>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</si>
  <si>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</si>
  <si>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</si>
  <si>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</si>
  <si>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</si>
  <si>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</si>
  <si>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</si>
  <si>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</si>
  <si>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</si>
  <si>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</si>
  <si>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</si>
  <si>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</si>
  <si>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</si>
  <si>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</si>
  <si>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</si>
  <si>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</si>
  <si>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</si>
  <si>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</si>
  <si>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</si>
  <si>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</si>
  <si>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</si>
  <si>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</si>
  <si>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</si>
  <si>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</si>
  <si>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</si>
  <si>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</si>
  <si>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</si>
  <si>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</si>
  <si>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</si>
  <si>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</si>
  <si>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</si>
  <si>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</si>
  <si>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</si>
  <si>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</si>
  <si>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</si>
  <si>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</si>
  <si>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</si>
  <si>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</si>
  <si>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</si>
  <si>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</si>
  <si>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</si>
  <si>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</si>
  <si>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</si>
  <si>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</si>
  <si>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</si>
  <si>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</si>
  <si>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</si>
  <si>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</si>
  <si>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</si>
  <si>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</si>
  <si>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</si>
  <si>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</si>
  <si>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</si>
  <si>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</si>
  <si>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</si>
  <si>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</si>
  <si>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</si>
  <si>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</si>
  <si>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</si>
  <si>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</si>
  <si>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</si>
  <si>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</si>
  <si>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</si>
  <si>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</si>
  <si>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</si>
  <si>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</si>
  <si>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</si>
  <si>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</si>
  <si>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</si>
  <si>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</si>
  <si>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</si>
  <si>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</si>
  <si>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</si>
  <si>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</si>
  <si>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</si>
  <si>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</si>
  <si>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</si>
  <si>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</si>
  <si>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</si>
  <si>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</si>
  <si>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</si>
  <si>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</si>
  <si>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</si>
  <si>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</si>
  <si>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</si>
  <si>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</si>
  <si>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</si>
  <si>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</si>
  <si>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</si>
  <si>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</si>
  <si>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</si>
  <si>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</si>
  <si>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</si>
  <si>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</si>
  <si>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</si>
  <si>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</si>
  <si>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</si>
  <si>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</si>
  <si>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</si>
  <si>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</si>
  <si>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</si>
  <si>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</si>
  <si>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</si>
  <si>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</si>
  <si>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</si>
  <si>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</si>
  <si>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</si>
  <si>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</si>
  <si>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</si>
  <si>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</si>
  <si>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 xml:space="preserve">M2XMES</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</si>
  <si>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</si>
  <si>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</si>
  <si>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</si>
  <si>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</si>
  <si>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UNXMES</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</si>
  <si>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</si>
  <si>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</si>
  <si>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</si>
  <si>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</si>
  <si>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</si>
  <si>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</si>
  <si>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</si>
  <si>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</si>
  <si>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</si>
  <si>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</si>
  <si>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</si>
  <si>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</si>
  <si>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</si>
  <si>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</si>
  <si>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</si>
  <si>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</si>
  <si>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</si>
  <si>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</si>
  <si>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</si>
  <si>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</si>
  <si>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</si>
  <si>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</si>
  <si>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</si>
  <si>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</si>
  <si>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</si>
  <si>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</si>
  <si>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</si>
  <si>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</si>
  <si>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</si>
  <si>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</si>
  <si>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</si>
  <si>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</si>
  <si>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</si>
  <si>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</si>
  <si>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</si>
  <si>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</si>
  <si>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</si>
  <si>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</si>
  <si>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</si>
  <si>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</si>
  <si>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</si>
  <si>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</si>
  <si>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</si>
  <si>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</si>
  <si>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</si>
  <si>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</si>
  <si>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</si>
  <si>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</si>
  <si>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</si>
  <si>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</si>
  <si>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</si>
  <si>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</si>
  <si>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</si>
  <si>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</si>
  <si>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</si>
  <si>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</si>
  <si>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</si>
  <si>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</si>
  <si>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</si>
  <si>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</si>
  <si>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</si>
  <si>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</si>
  <si>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</si>
  <si>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</si>
  <si>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</si>
  <si>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</si>
  <si>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</si>
  <si>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</si>
  <si>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</si>
  <si>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</si>
  <si>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</si>
  <si>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</si>
  <si>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</si>
  <si>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</si>
  <si>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</si>
  <si>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</si>
  <si>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</si>
  <si>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</si>
  <si>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</si>
  <si>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</si>
  <si>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</si>
  <si>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</si>
  <si>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</si>
  <si>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</si>
  <si>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</si>
  <si>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</si>
  <si>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</si>
  <si>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</si>
  <si>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</si>
  <si>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</si>
  <si>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</si>
  <si>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</si>
  <si>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</si>
  <si>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</si>
  <si>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</si>
  <si>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</si>
  <si>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</si>
  <si>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</si>
  <si>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</si>
  <si>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</si>
  <si>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</si>
  <si>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</si>
  <si>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</si>
  <si>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</si>
  <si>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</si>
  <si>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</si>
  <si>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</si>
  <si>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</si>
  <si>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</si>
  <si>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</si>
  <si>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</si>
  <si>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</si>
  <si>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</si>
  <si>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</si>
  <si>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</si>
  <si>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</si>
  <si>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</si>
  <si>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</si>
  <si>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</si>
  <si>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</si>
  <si>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</si>
  <si>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</si>
  <si>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</si>
  <si>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</si>
  <si>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</si>
  <si>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</si>
  <si>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</si>
  <si>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</si>
  <si>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</si>
  <si>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</si>
  <si>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</si>
  <si>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</si>
  <si>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</si>
  <si>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</si>
  <si>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</si>
  <si>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</si>
  <si>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</si>
  <si>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</si>
  <si>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</si>
  <si>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</si>
  <si>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</si>
  <si>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</si>
  <si>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</si>
  <si>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</si>
  <si>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</si>
  <si>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</si>
  <si>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</si>
  <si>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</si>
  <si>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</si>
  <si>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</si>
  <si>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</si>
  <si>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</si>
  <si>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</si>
  <si>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</si>
  <si>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</si>
  <si>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</si>
  <si>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</si>
  <si>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</si>
  <si>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</si>
  <si>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</si>
  <si>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</si>
  <si>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</si>
  <si>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</si>
  <si>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</si>
  <si>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</si>
  <si>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</si>
  <si>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</si>
  <si>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</si>
  <si>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</si>
  <si>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</si>
  <si>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</si>
  <si>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</si>
  <si>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</si>
  <si>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</si>
  <si>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</si>
  <si>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</si>
  <si>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</si>
  <si>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</si>
  <si>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</si>
  <si>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</si>
  <si>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</si>
  <si>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</si>
  <si>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</si>
  <si>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</si>
  <si>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</si>
  <si>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</si>
  <si>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</si>
  <si>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</si>
  <si>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</si>
  <si>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</si>
  <si>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</si>
  <si>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</si>
  <si>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</si>
  <si>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</si>
  <si>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</si>
  <si>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</si>
  <si>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</si>
  <si>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</si>
  <si>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</si>
  <si>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</si>
  <si>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</si>
  <si>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</si>
  <si>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</si>
  <si>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</si>
  <si>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</si>
  <si>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</si>
  <si>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</si>
  <si>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</si>
  <si>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</si>
  <si>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</si>
  <si>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</si>
  <si>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</si>
  <si>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</si>
  <si>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</si>
  <si>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</si>
  <si>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</si>
  <si>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</si>
  <si>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</si>
  <si>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</si>
  <si>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</si>
  <si>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</si>
  <si>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</si>
  <si>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</si>
  <si>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</si>
  <si>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</si>
  <si>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</si>
  <si>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</si>
  <si>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</si>
  <si>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</si>
  <si>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</si>
  <si>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</si>
  <si>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</si>
  <si>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</si>
  <si>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</si>
  <si>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</si>
  <si>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</si>
  <si>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</si>
  <si>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</si>
  <si>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</si>
  <si>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</si>
  <si>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</si>
  <si>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</si>
  <si>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</si>
  <si>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</si>
  <si>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</si>
  <si>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</si>
  <si>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</si>
  <si>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</si>
  <si>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</si>
  <si>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</si>
  <si>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</si>
  <si>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</si>
  <si>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</si>
  <si>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</si>
  <si>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</si>
  <si>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</si>
  <si>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</si>
  <si>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</si>
  <si>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</si>
  <si>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</si>
  <si>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</si>
  <si>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</si>
  <si>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</si>
  <si>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</si>
  <si>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</si>
  <si>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</si>
  <si>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</si>
  <si>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</si>
  <si>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</si>
  <si>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</si>
  <si>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</si>
  <si>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</si>
  <si>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</si>
  <si>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</si>
  <si>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</si>
  <si>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</si>
  <si>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</si>
  <si>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</si>
  <si>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</si>
  <si>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</si>
  <si>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</si>
  <si>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</si>
  <si>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</si>
  <si>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</si>
  <si>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</si>
  <si>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</si>
  <si>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</si>
  <si>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</si>
  <si>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</si>
  <si>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</si>
  <si>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</si>
  <si>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</si>
  <si>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</si>
  <si>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</si>
  <si>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</si>
  <si>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</si>
  <si>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</si>
  <si>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</si>
  <si>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</si>
  <si>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</si>
  <si>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</si>
  <si>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</si>
  <si>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</si>
  <si>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</si>
  <si>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</si>
  <si>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</si>
  <si>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</si>
  <si>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</si>
  <si>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</si>
  <si>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</si>
  <si>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</si>
  <si>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</si>
  <si>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</si>
  <si>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</si>
  <si>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</si>
  <si>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</si>
  <si>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</si>
  <si>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</si>
  <si>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</si>
  <si>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</si>
  <si>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</si>
  <si>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</si>
  <si>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</si>
  <si>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</si>
  <si>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</si>
  <si>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</si>
  <si>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</si>
  <si>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</si>
  <si>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</si>
  <si>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</si>
  <si>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</si>
  <si>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</si>
  <si>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</si>
  <si>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</si>
  <si>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</si>
  <si>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</si>
  <si>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</si>
  <si>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</si>
  <si>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</si>
  <si>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</si>
  <si>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</si>
  <si>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</si>
  <si>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</si>
  <si>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</si>
  <si>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</si>
  <si>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</si>
  <si>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</si>
  <si>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</si>
  <si>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</si>
  <si>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</si>
  <si>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</si>
  <si>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</si>
  <si>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</si>
  <si>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</si>
  <si>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</si>
  <si>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</si>
  <si>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</si>
  <si>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</si>
  <si>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</si>
  <si>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</si>
  <si>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</si>
  <si>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</si>
  <si>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</si>
  <si>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</si>
  <si>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</si>
  <si>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</si>
  <si>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</si>
  <si>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</si>
  <si>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</si>
  <si>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</si>
  <si>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</si>
  <si>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</si>
  <si>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</si>
  <si>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</si>
  <si>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</si>
  <si>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</si>
  <si>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</si>
  <si>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</si>
  <si>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</si>
  <si>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</si>
  <si>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</si>
  <si>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</si>
  <si>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</si>
  <si>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</si>
  <si>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</si>
  <si>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</si>
  <si>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</si>
  <si>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</si>
  <si>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</si>
  <si>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</si>
  <si>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</si>
  <si>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</si>
  <si>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</si>
  <si>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</si>
  <si>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</si>
  <si>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</si>
  <si>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</si>
  <si>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</si>
  <si>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</si>
  <si>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</si>
  <si>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</si>
  <si>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</si>
  <si>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</si>
  <si>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</si>
  <si>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</si>
  <si>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</si>
  <si>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</si>
  <si>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</si>
  <si>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</si>
  <si>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</si>
  <si>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</si>
  <si>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</si>
  <si>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</si>
  <si>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</si>
  <si>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</si>
  <si>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</si>
  <si>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</si>
  <si>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</si>
  <si>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</si>
  <si>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</si>
  <si>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</si>
  <si>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</si>
  <si>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</si>
  <si>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</si>
  <si>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</si>
  <si>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</si>
  <si>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</si>
  <si>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</si>
  <si>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</si>
  <si>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</si>
  <si>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</si>
  <si>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</si>
  <si>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</si>
  <si>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</si>
  <si>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</si>
  <si>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</si>
  <si>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</si>
  <si>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</si>
  <si>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</si>
  <si>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</si>
  <si>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</si>
  <si>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</si>
  <si>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</si>
  <si>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</si>
  <si>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</si>
  <si>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</si>
  <si>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</si>
  <si>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</si>
  <si>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</si>
  <si>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</si>
  <si>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</si>
  <si>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</si>
  <si>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</si>
  <si>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</si>
  <si>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</si>
  <si>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</si>
  <si>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</si>
  <si>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</si>
  <si>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</si>
  <si>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</si>
  <si>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</si>
  <si>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</si>
  <si>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</si>
  <si>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</si>
  <si>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</si>
  <si>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</si>
  <si>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</si>
  <si>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</si>
  <si>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</si>
  <si>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</si>
  <si>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</si>
  <si>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</si>
  <si>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</si>
  <si>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</si>
  <si>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</si>
  <si>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</si>
  <si>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</si>
  <si>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</si>
  <si>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</si>
  <si>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</si>
  <si>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</si>
  <si>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</si>
  <si>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</si>
  <si>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</si>
  <si>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</si>
  <si>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</si>
  <si>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</si>
  <si>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</si>
  <si>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</si>
  <si>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</si>
  <si>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</si>
  <si>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</si>
  <si>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</si>
  <si>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</si>
  <si>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</si>
  <si>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</si>
  <si>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</si>
  <si>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</si>
  <si>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</si>
  <si>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</si>
  <si>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</si>
  <si>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</si>
  <si>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</si>
  <si>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</si>
  <si>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</si>
  <si>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</si>
  <si>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</si>
  <si>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</si>
  <si>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</si>
  <si>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</si>
  <si>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</si>
  <si>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</si>
  <si>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</si>
  <si>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</si>
  <si>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</si>
  <si>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</si>
  <si>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</si>
  <si>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</si>
  <si>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</si>
  <si>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</si>
  <si>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</si>
  <si>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</si>
  <si>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</si>
  <si>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</si>
  <si>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</si>
  <si>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</si>
  <si>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</si>
  <si>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</si>
  <si>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</si>
  <si>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</si>
  <si>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</si>
  <si>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</si>
  <si>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</si>
  <si>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</si>
  <si>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</si>
  <si>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</si>
  <si>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</si>
  <si>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</si>
  <si>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</si>
  <si>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</si>
  <si>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</si>
  <si>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</si>
  <si>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</si>
  <si>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</si>
  <si>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</si>
  <si>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</si>
  <si>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</si>
  <si>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</si>
  <si>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</si>
  <si>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</si>
  <si>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</si>
  <si>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</si>
  <si>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</si>
  <si>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</si>
  <si>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</si>
  <si>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</si>
  <si>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</si>
  <si>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</si>
  <si>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</si>
  <si>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</si>
  <si>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</si>
  <si>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</si>
  <si>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</si>
  <si>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</si>
  <si>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</si>
  <si>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</si>
  <si>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</si>
  <si>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</si>
  <si>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</si>
  <si>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</si>
  <si>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</si>
  <si>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</si>
  <si>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</si>
  <si>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</si>
  <si>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</si>
  <si>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</si>
  <si>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</si>
  <si>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</si>
  <si>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</si>
  <si>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</si>
  <si>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</si>
  <si>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</si>
  <si>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</si>
  <si>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</si>
  <si>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</si>
  <si>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</si>
  <si>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</si>
  <si>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</si>
  <si>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</si>
  <si>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</si>
  <si>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</si>
  <si>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</si>
  <si>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</si>
  <si>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</si>
  <si>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</si>
  <si>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</si>
  <si>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</si>
  <si>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</si>
  <si>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</si>
  <si>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</si>
  <si>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</si>
  <si>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</si>
  <si>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</si>
  <si>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</si>
  <si>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</si>
  <si>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</si>
  <si>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</si>
  <si>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</si>
  <si>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</si>
  <si>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</si>
  <si>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</si>
  <si>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</si>
  <si>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</si>
  <si>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</si>
  <si>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</si>
  <si>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</si>
  <si>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</si>
  <si>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</si>
  <si>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</si>
  <si>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</si>
  <si>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</si>
  <si>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</si>
  <si>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</si>
  <si>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</si>
  <si>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</si>
  <si>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</si>
  <si>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</si>
  <si>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</si>
  <si>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</si>
  <si>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</si>
  <si>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</si>
  <si>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</si>
  <si>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</si>
  <si>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</si>
  <si>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</si>
  <si>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</si>
  <si>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</si>
  <si>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</si>
  <si>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</si>
  <si>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</si>
  <si>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</si>
  <si>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</si>
  <si>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</si>
  <si>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</si>
  <si>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</si>
  <si>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</si>
  <si>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</si>
  <si>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</si>
  <si>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</si>
  <si>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</si>
  <si>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</si>
  <si>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</si>
  <si>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</si>
  <si>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</si>
  <si>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</si>
  <si>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</si>
  <si>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</si>
  <si>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</si>
  <si>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</si>
  <si>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</si>
  <si>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</si>
  <si>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</si>
  <si>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</si>
  <si>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</si>
  <si>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</si>
  <si>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</si>
  <si>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</si>
  <si>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</si>
  <si>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</si>
  <si>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</si>
  <si>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</si>
  <si>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</si>
  <si>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</si>
  <si>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</si>
  <si>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</si>
  <si>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</si>
  <si>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MIL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</si>
  <si>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</si>
  <si>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</si>
  <si>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</si>
  <si>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</si>
  <si>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</si>
  <si>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</si>
  <si>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</si>
  <si>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</si>
  <si>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</si>
  <si>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</si>
  <si>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</si>
  <si>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</si>
  <si>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</si>
  <si>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</si>
  <si>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</si>
  <si>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</si>
  <si>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</si>
  <si>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</si>
  <si>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</si>
  <si>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</si>
  <si>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</si>
  <si>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</si>
  <si>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</si>
  <si>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</si>
  <si>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</si>
  <si>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</si>
  <si>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</si>
  <si>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</si>
  <si>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</si>
  <si>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</si>
  <si>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</si>
  <si>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</si>
  <si>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</si>
  <si>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</si>
  <si>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</si>
  <si>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</si>
  <si>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</si>
  <si>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</si>
  <si>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</si>
  <si>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</si>
  <si>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</si>
  <si>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</si>
  <si>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</si>
  <si>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</si>
  <si>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</si>
  <si>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</si>
  <si>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"I" DE ACO LAMINADO, ABAS INCLINADAS, "I" 152 X 22                                                                                                                                                                                                                                                                                                                                                                                                                                                 </t>
  </si>
  <si>
    <t xml:space="preserve">PERFIL "I" OU "W" EM ACO LAMINADO, QUAISQUER DIMENSOES                                                                                                                                                                                                                                                                                                                                                                                                                                                    </t>
  </si>
  <si>
    <t xml:space="preserve">PERFIL "I", EM ACO LAMINADO, ABAS INCLINADAS, E = 11,2 MM, H = 203,2 MM, L = 105,9 MM (34,3 KG/M)                                                                                                                                                                                                                                                                                                                                                                                                         </t>
  </si>
  <si>
    <t xml:space="preserve">PERFIL "I", EM ACO LAMINADO, ABAS INCLINADAS, E = 6,43 MM, H = 101,6 MM, L = 69,2 MM (12,6 KG/M)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</si>
  <si>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</si>
  <si>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</si>
  <si>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</si>
  <si>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</si>
  <si>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</si>
  <si>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</si>
  <si>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"W", TIPO H, EM ACO LAMINADO, ABAS PARALELAS, E = 6,2 MM, H = 200 MM, L = 165 MM (35,9 KG/M)                                                                                                                                                                                                                                                                                                                                                                                                       </t>
  </si>
  <si>
    <t xml:space="preserve">PERFIL "W", TIPO HP, EM ACO LAMINADO, ABAS PARALELAS, E = 10,5 MM, H = 246 MM, L = 256 MM (62 KG/M)                                                                                                                                                                                                                                                                                                                                                                                                       </t>
  </si>
  <si>
    <t xml:space="preserve">PERFIL "W", TIPO HP, EM ACO LAMINADO, ABAS PARALELAS, E = 11 MM, H = 299 MM, L = 306 MM (79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</si>
  <si>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</si>
  <si>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</si>
  <si>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</si>
  <si>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</si>
  <si>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</si>
  <si>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</si>
  <si>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</si>
  <si>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</si>
  <si>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</si>
  <si>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</si>
  <si>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</si>
  <si>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</si>
  <si>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</si>
  <si>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</si>
  <si>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</si>
  <si>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</si>
  <si>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</si>
  <si>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</si>
  <si>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</si>
  <si>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</si>
  <si>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</si>
  <si>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</si>
  <si>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</si>
  <si>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</si>
  <si>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</si>
  <si>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</si>
  <si>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</si>
  <si>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</si>
  <si>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</si>
  <si>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</si>
  <si>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</si>
  <si>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</si>
  <si>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</si>
  <si>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</si>
  <si>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</si>
  <si>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</si>
  <si>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</si>
  <si>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</si>
  <si>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</si>
  <si>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</si>
  <si>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</si>
  <si>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</si>
  <si>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</si>
  <si>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</si>
  <si>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</si>
  <si>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</si>
  <si>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</si>
  <si>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</si>
  <si>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</si>
  <si>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</si>
  <si>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</si>
  <si>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</si>
  <si>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</si>
  <si>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</si>
  <si>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</si>
  <si>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</si>
  <si>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</si>
  <si>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</si>
  <si>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</si>
  <si>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</si>
  <si>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</si>
  <si>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</si>
  <si>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</si>
  <si>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</si>
  <si>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</si>
  <si>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</si>
  <si>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</si>
  <si>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</si>
  <si>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</si>
  <si>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</si>
  <si>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</si>
  <si>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</si>
  <si>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</si>
  <si>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</si>
  <si>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</si>
  <si>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</si>
  <si>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</si>
  <si>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</si>
  <si>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</si>
  <si>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</si>
  <si>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</si>
  <si>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</si>
  <si>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</si>
  <si>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</si>
  <si>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</si>
  <si>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</si>
  <si>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</si>
  <si>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</si>
  <si>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</si>
  <si>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</si>
  <si>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</si>
  <si>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</si>
  <si>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</si>
  <si>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</si>
  <si>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</si>
  <si>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</si>
  <si>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</si>
  <si>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</si>
  <si>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</si>
  <si>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</si>
  <si>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</si>
  <si>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</si>
  <si>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</si>
  <si>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</si>
  <si>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</si>
  <si>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</si>
  <si>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</si>
  <si>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</si>
  <si>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</si>
  <si>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</si>
  <si>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</si>
  <si>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</si>
  <si>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</si>
  <si>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</si>
  <si>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</si>
  <si>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</si>
  <si>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</si>
  <si>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</si>
  <si>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</si>
  <si>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</si>
  <si>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</si>
  <si>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</si>
  <si>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</si>
  <si>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</si>
  <si>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</si>
  <si>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</si>
  <si>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</si>
  <si>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</si>
  <si>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</si>
  <si>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</si>
  <si>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</si>
  <si>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</si>
  <si>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</si>
  <si>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</si>
  <si>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</si>
  <si>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</si>
  <si>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</si>
  <si>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</si>
  <si>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</si>
  <si>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</si>
  <si>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</si>
  <si>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</si>
  <si>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</si>
  <si>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</si>
  <si>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</si>
  <si>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</si>
  <si>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</si>
  <si>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</si>
  <si>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</si>
  <si>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</si>
  <si>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</si>
  <si>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</si>
  <si>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</si>
  <si>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</si>
  <si>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</si>
  <si>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</si>
  <si>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</si>
  <si>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</si>
  <si>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</si>
  <si>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</si>
  <si>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</si>
  <si>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</si>
  <si>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</si>
  <si>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</si>
  <si>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</si>
  <si>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</si>
  <si>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</si>
  <si>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</si>
  <si>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</si>
  <si>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</si>
  <si>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</si>
  <si>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</si>
  <si>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</si>
  <si>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</si>
  <si>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</si>
  <si>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</si>
  <si>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</si>
  <si>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</si>
  <si>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</si>
  <si>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</si>
  <si>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</si>
  <si>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</si>
  <si>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</si>
  <si>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</si>
  <si>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</si>
  <si>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</si>
  <si>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</si>
  <si>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</si>
  <si>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</si>
  <si>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</si>
  <si>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</si>
  <si>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</si>
  <si>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</si>
  <si>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</si>
  <si>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</si>
  <si>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</si>
  <si>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</si>
  <si>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</si>
  <si>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</si>
  <si>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</si>
  <si>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</si>
  <si>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</si>
  <si>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</si>
  <si>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</si>
  <si>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</si>
  <si>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</si>
  <si>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</si>
  <si>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</si>
  <si>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</si>
  <si>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</si>
  <si>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</si>
  <si>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</si>
  <si>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</si>
  <si>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</si>
  <si>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</si>
  <si>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</si>
  <si>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</si>
  <si>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</si>
  <si>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</si>
  <si>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</si>
  <si>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</si>
  <si>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</si>
  <si>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</si>
  <si>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</si>
  <si>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</si>
  <si>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</si>
  <si>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</si>
  <si>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</si>
  <si>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</si>
  <si>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</si>
  <si>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</si>
  <si>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</si>
  <si>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</si>
  <si>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</si>
  <si>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</si>
  <si>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</si>
  <si>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</si>
  <si>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</si>
  <si>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</si>
  <si>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</si>
  <si>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</si>
  <si>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</si>
  <si>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</si>
  <si>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</si>
  <si>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</si>
  <si>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</si>
  <si>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</si>
  <si>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</si>
  <si>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</si>
  <si>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</si>
  <si>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</si>
  <si>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</si>
  <si>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</si>
  <si>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</si>
  <si>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</si>
  <si>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</si>
  <si>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</si>
  <si>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</si>
  <si>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</si>
  <si>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</si>
  <si>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</si>
  <si>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</si>
  <si>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</si>
  <si>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</si>
  <si>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</si>
  <si>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</si>
  <si>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</si>
  <si>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</si>
  <si>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</si>
  <si>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</si>
  <si>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</si>
  <si>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</si>
  <si>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</si>
  <si>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</si>
  <si>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</si>
  <si>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</si>
  <si>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</si>
  <si>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</si>
  <si>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</si>
  <si>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</si>
  <si>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</si>
  <si>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</si>
  <si>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</si>
  <si>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</si>
  <si>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</si>
  <si>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</si>
  <si>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</si>
  <si>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</si>
  <si>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</si>
  <si>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</si>
  <si>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</si>
  <si>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</si>
  <si>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</si>
  <si>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</si>
  <si>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</si>
  <si>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</si>
  <si>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</si>
  <si>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</si>
  <si>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</si>
  <si>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</si>
  <si>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</si>
  <si>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</si>
  <si>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</si>
  <si>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</si>
  <si>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</si>
  <si>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</si>
  <si>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</si>
  <si>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</si>
  <si>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</si>
  <si>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</si>
  <si>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</si>
  <si>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</si>
  <si>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</si>
  <si>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</si>
  <si>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</si>
  <si>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</si>
  <si>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</si>
  <si>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</si>
  <si>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</si>
  <si>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</si>
  <si>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</si>
  <si>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</si>
  <si>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</si>
  <si>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</si>
  <si>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</si>
  <si>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</si>
  <si>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</si>
  <si>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</si>
  <si>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</si>
  <si>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</si>
  <si>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</si>
  <si>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</si>
  <si>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</si>
  <si>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</si>
  <si>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</si>
  <si>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</si>
  <si>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</si>
  <si>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</si>
  <si>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</si>
  <si>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</si>
  <si>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</si>
  <si>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</si>
  <si>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</si>
  <si>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</si>
  <si>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</si>
  <si>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</si>
  <si>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</si>
  <si>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</si>
  <si>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</si>
  <si>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</si>
  <si>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</si>
  <si>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</si>
  <si>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</si>
  <si>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</si>
  <si>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</si>
  <si>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</si>
  <si>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</si>
  <si>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</si>
  <si>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</si>
  <si>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</si>
  <si>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</si>
  <si>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</si>
  <si>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</si>
  <si>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</si>
  <si>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</si>
  <si>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</si>
  <si>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</si>
  <si>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</si>
  <si>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</si>
  <si>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</si>
  <si>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</si>
  <si>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</si>
  <si>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</si>
  <si>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</si>
  <si>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</si>
  <si>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</si>
  <si>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</si>
  <si>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</si>
  <si>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</si>
  <si>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</si>
  <si>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</si>
  <si>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</si>
  <si>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</si>
  <si>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</si>
  <si>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</si>
  <si>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</si>
  <si>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</si>
  <si>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</si>
  <si>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</si>
  <si>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</si>
  <si>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REPUXO EM ALUMINIO VAZADO, DIAMETRO 3,2 X 8 MM DE COMPRIMENTO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</si>
  <si>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</si>
  <si>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</si>
  <si>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</si>
  <si>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</si>
  <si>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</si>
  <si>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</si>
  <si>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</si>
  <si>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</si>
  <si>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</si>
  <si>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</si>
  <si>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</si>
  <si>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</si>
  <si>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</si>
  <si>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</si>
  <si>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</si>
  <si>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</si>
  <si>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</si>
  <si>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</si>
  <si>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</si>
  <si>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</si>
  <si>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</si>
  <si>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</si>
  <si>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</si>
  <si>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</si>
  <si>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</si>
  <si>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</si>
  <si>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</si>
  <si>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</si>
  <si>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</si>
  <si>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</si>
  <si>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</si>
  <si>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</si>
  <si>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</si>
  <si>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</si>
  <si>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</si>
  <si>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</si>
  <si>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</si>
  <si>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</si>
  <si>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</si>
  <si>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</si>
  <si>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</si>
  <si>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</si>
  <si>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</si>
  <si>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</si>
  <si>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</si>
  <si>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</si>
  <si>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</si>
  <si>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</si>
  <si>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</si>
  <si>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</si>
  <si>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</si>
  <si>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</si>
  <si>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</si>
  <si>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</si>
  <si>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</si>
  <si>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</si>
  <si>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</si>
  <si>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</si>
  <si>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</si>
  <si>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</si>
  <si>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</si>
  <si>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</si>
  <si>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</si>
  <si>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</si>
  <si>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</si>
  <si>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</si>
  <si>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</si>
  <si>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</si>
  <si>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</si>
  <si>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</si>
  <si>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</si>
  <si>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</si>
  <si>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</si>
  <si>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</si>
  <si>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</si>
  <si>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</si>
  <si>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</si>
  <si>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</si>
  <si>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</si>
  <si>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</si>
  <si>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</si>
  <si>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</si>
  <si>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</si>
  <si>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</si>
  <si>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</si>
  <si>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</si>
  <si>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</si>
  <si>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</si>
  <si>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</si>
  <si>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</si>
  <si>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</si>
  <si>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</si>
  <si>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</si>
  <si>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</si>
  <si>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</si>
  <si>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</si>
  <si>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</si>
  <si>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</si>
  <si>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</si>
  <si>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</si>
  <si>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</si>
  <si>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</si>
  <si>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</si>
  <si>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</si>
  <si>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</si>
  <si>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</si>
  <si>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</si>
  <si>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</si>
  <si>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</si>
  <si>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</si>
  <si>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</si>
  <si>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</si>
  <si>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</si>
  <si>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</si>
  <si>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</si>
  <si>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</si>
  <si>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</si>
  <si>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</si>
  <si>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</si>
  <si>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</si>
  <si>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</si>
  <si>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</si>
  <si>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</si>
  <si>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</si>
  <si>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</si>
  <si>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</si>
  <si>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</si>
  <si>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</si>
  <si>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</si>
  <si>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</si>
  <si>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</si>
  <si>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</si>
  <si>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</si>
  <si>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</si>
  <si>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</si>
  <si>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</si>
  <si>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</si>
  <si>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</si>
  <si>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</si>
  <si>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310ML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</si>
  <si>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</si>
  <si>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</si>
  <si>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</si>
  <si>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</si>
  <si>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</si>
  <si>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</si>
  <si>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</si>
  <si>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</si>
  <si>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</si>
  <si>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</si>
  <si>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</si>
  <si>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</si>
  <si>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</si>
  <si>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</si>
  <si>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</si>
  <si>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</si>
  <si>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</si>
  <si>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</si>
  <si>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</si>
  <si>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</si>
  <si>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</si>
  <si>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</si>
  <si>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</si>
  <si>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</si>
  <si>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</si>
  <si>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</si>
  <si>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</si>
  <si>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</si>
  <si>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</si>
  <si>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</si>
  <si>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</si>
  <si>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</si>
  <si>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</si>
  <si>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</si>
  <si>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</si>
  <si>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</si>
  <si>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</si>
  <si>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</si>
  <si>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</si>
  <si>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</si>
  <si>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</si>
  <si>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</si>
  <si>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</si>
  <si>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</si>
  <si>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</si>
  <si>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</si>
  <si>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</si>
  <si>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</si>
  <si>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</si>
  <si>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</si>
  <si>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</si>
  <si>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</si>
  <si>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</si>
  <si>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</si>
  <si>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</si>
  <si>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</si>
  <si>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</si>
  <si>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</si>
  <si>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</si>
  <si>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</si>
  <si>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</si>
  <si>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</si>
  <si>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</si>
  <si>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</si>
  <si>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</si>
  <si>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</si>
  <si>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</si>
  <si>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</si>
  <si>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</si>
  <si>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</si>
  <si>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</si>
  <si>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</si>
  <si>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</si>
  <si>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</si>
  <si>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</si>
  <si>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</si>
  <si>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</si>
  <si>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</si>
  <si>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</si>
  <si>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</si>
  <si>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</si>
  <si>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</si>
  <si>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</si>
  <si>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</si>
  <si>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</si>
  <si>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</si>
  <si>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</si>
  <si>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</si>
  <si>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</si>
  <si>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</si>
  <si>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</si>
  <si>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</si>
  <si>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</si>
  <si>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</si>
  <si>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</si>
  <si>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</si>
  <si>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</si>
  <si>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</si>
  <si>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</si>
  <si>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</si>
  <si>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</si>
  <si>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</si>
  <si>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</si>
  <si>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</si>
  <si>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</si>
  <si>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</si>
  <si>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</si>
  <si>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</si>
  <si>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</si>
  <si>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</si>
  <si>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</si>
  <si>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</si>
  <si>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</si>
  <si>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</si>
  <si>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</si>
  <si>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</si>
  <si>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</si>
  <si>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</si>
  <si>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</si>
  <si>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</si>
  <si>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</si>
  <si>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</si>
  <si>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</si>
  <si>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</si>
  <si>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</si>
  <si>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</si>
  <si>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</si>
  <si>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REDE PLUVIAL/ESGOTO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</si>
  <si>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</si>
  <si>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</si>
  <si>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</si>
  <si>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</si>
  <si>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</si>
  <si>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</si>
  <si>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</si>
  <si>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</si>
  <si>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</si>
  <si>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</si>
  <si>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</si>
  <si>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</si>
  <si>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</si>
  <si>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</si>
  <si>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</si>
  <si>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</si>
  <si>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</si>
  <si>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</si>
  <si>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</si>
  <si>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</si>
  <si>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</si>
  <si>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</si>
  <si>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</si>
  <si>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</si>
  <si>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</si>
  <si>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</si>
  <si>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</si>
  <si>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</si>
  <si>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</si>
  <si>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</si>
  <si>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</si>
  <si>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</si>
  <si>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</si>
  <si>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</si>
  <si>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</si>
  <si>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</si>
  <si>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</si>
  <si>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</si>
  <si>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</si>
  <si>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</si>
  <si>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</si>
  <si>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</si>
  <si>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</si>
  <si>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</si>
  <si>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</si>
  <si>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</si>
  <si>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</si>
  <si>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</si>
  <si>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</si>
  <si>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</si>
  <si>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</si>
  <si>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</si>
  <si>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</si>
  <si>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</si>
  <si>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</si>
  <si>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</si>
  <si>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</si>
  <si>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</si>
  <si>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</si>
  <si>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</si>
  <si>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</si>
  <si>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</si>
  <si>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</si>
  <si>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</si>
  <si>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</si>
  <si>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</si>
  <si>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</si>
  <si>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</si>
  <si>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</si>
  <si>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</si>
  <si>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</si>
  <si>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</si>
  <si>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</si>
  <si>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</si>
  <si>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</si>
  <si>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</si>
  <si>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</si>
  <si>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</si>
  <si>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</si>
  <si>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</si>
  <si>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</si>
  <si>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</si>
  <si>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</si>
  <si>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</si>
  <si>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</si>
  <si>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</si>
  <si>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</si>
  <si>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</si>
  <si>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</si>
  <si>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</si>
  <si>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</si>
  <si>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</si>
  <si>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</si>
  <si>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</si>
  <si>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</si>
  <si>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</si>
  <si>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</si>
  <si>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</si>
  <si>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</si>
  <si>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</si>
  <si>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</si>
  <si>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</si>
  <si>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</si>
  <si>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</si>
  <si>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</si>
  <si>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</si>
  <si>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</si>
  <si>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</si>
  <si>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</si>
  <si>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</si>
  <si>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</si>
  <si>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</si>
  <si>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</si>
  <si>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</si>
  <si>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</si>
  <si>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</si>
  <si>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</si>
  <si>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</si>
  <si>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</si>
  <si>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</si>
  <si>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</si>
  <si>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</si>
  <si>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</si>
  <si>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</si>
  <si>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</si>
  <si>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</si>
  <si>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</si>
  <si>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</si>
  <si>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</si>
  <si>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</si>
  <si>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</si>
  <si>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</si>
  <si>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</si>
  <si>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</si>
  <si>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</si>
  <si>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</si>
  <si>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</si>
  <si>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</si>
  <si>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</si>
  <si>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</si>
  <si>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</si>
  <si>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</si>
  <si>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</si>
  <si>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</si>
  <si>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</si>
  <si>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</si>
  <si>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</si>
  <si>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</si>
  <si>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</si>
  <si>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</si>
  <si>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</si>
  <si>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</si>
  <si>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</si>
  <si>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</si>
  <si>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</si>
  <si>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</si>
  <si>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</si>
  <si>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</si>
  <si>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</si>
  <si>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</si>
  <si>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</si>
  <si>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</si>
  <si>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</si>
  <si>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</si>
  <si>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</si>
  <si>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</si>
  <si>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</si>
  <si>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</si>
  <si>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</si>
  <si>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</si>
  <si>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</si>
  <si>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</si>
  <si>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</si>
  <si>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</si>
  <si>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</si>
  <si>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</si>
  <si>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</si>
  <si>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</si>
  <si>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</si>
  <si>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</si>
  <si>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</si>
  <si>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</si>
  <si>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</si>
  <si>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</si>
  <si>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</si>
  <si>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</si>
  <si>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</si>
  <si>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</si>
  <si>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</si>
  <si>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</si>
  <si>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</si>
  <si>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</si>
  <si>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</si>
  <si>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</si>
  <si>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</si>
  <si>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</si>
  <si>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</si>
  <si>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</si>
  <si>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</si>
  <si>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</si>
  <si>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</si>
  <si>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</si>
  <si>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</si>
  <si>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</si>
  <si>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</si>
  <si>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</si>
  <si>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</si>
  <si>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</si>
  <si>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</si>
  <si>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</si>
  <si>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</si>
  <si>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</si>
  <si>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</si>
  <si>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</si>
  <si>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</si>
  <si>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</si>
  <si>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</si>
  <si>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</si>
  <si>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</si>
  <si>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</si>
  <si>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</si>
  <si>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</si>
  <si>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</si>
  <si>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</si>
  <si>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</si>
  <si>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</si>
  <si>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</si>
  <si>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</si>
  <si>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</si>
  <si>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</si>
  <si>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</si>
  <si>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</si>
  <si>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</si>
  <si>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</si>
  <si>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</si>
  <si>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</si>
  <si>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</si>
  <si>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</si>
  <si>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</si>
  <si>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</si>
  <si>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</si>
  <si>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</si>
  <si>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</si>
  <si>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</si>
  <si>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</si>
  <si>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</si>
  <si>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</si>
  <si>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</si>
  <si>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</si>
  <si>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</si>
  <si>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</si>
  <si>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</si>
  <si>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</si>
  <si>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</si>
  <si>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</si>
  <si>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</si>
  <si>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</si>
  <si>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</si>
  <si>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</si>
  <si>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</si>
  <si>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</si>
  <si>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</si>
  <si>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</si>
  <si>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</si>
  <si>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</si>
  <si>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</si>
  <si>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</si>
  <si>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</si>
  <si>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</si>
  <si>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</si>
  <si>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</si>
  <si>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</si>
  <si>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</si>
  <si>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</si>
  <si>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</si>
  <si>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</si>
  <si>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</si>
  <si>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</si>
  <si>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</si>
  <si>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</si>
  <si>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</si>
  <si>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</si>
  <si>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</si>
  <si>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</si>
  <si>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</si>
  <si>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</si>
  <si>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</si>
  <si>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</si>
  <si>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</si>
  <si>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</si>
  <si>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</si>
  <si>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</si>
  <si>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</si>
  <si>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</si>
  <si>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</si>
  <si>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</si>
  <si>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</si>
  <si>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</si>
  <si>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</si>
  <si>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</si>
  <si>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</si>
  <si>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</si>
  <si>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</si>
  <si>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</si>
  <si>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</si>
  <si>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</si>
  <si>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</si>
  <si>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</si>
  <si>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</si>
  <si>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</si>
  <si>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</si>
  <si>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</si>
  <si>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</si>
  <si>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</si>
  <si>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</si>
  <si>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</si>
  <si>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</si>
  <si>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</si>
  <si>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</si>
  <si>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</si>
  <si>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</si>
  <si>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</si>
  <si>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</si>
  <si>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</si>
  <si>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</si>
  <si>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</si>
  <si>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</si>
  <si>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</si>
  <si>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</si>
  <si>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</si>
  <si>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</si>
  <si>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</si>
  <si>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</si>
  <si>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</si>
  <si>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</si>
  <si>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</si>
  <si>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</si>
  <si>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</si>
  <si>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</si>
  <si>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</si>
  <si>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</si>
  <si>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</si>
  <si>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</si>
  <si>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</si>
  <si>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</si>
  <si>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</si>
  <si>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</si>
  <si>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</si>
  <si>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</si>
  <si>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</si>
  <si>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</si>
  <si>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</si>
  <si>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</si>
  <si>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</si>
  <si>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</si>
  <si>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</si>
  <si>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</si>
  <si>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</si>
  <si>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</si>
  <si>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</si>
  <si>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</si>
  <si>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</si>
  <si>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</si>
  <si>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</si>
  <si>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</si>
  <si>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</si>
  <si>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</si>
  <si>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</si>
  <si>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</si>
  <si>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</si>
  <si>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</si>
  <si>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</si>
  <si>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</si>
  <si>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</si>
  <si>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</si>
  <si>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</si>
  <si>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</si>
  <si>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</si>
  <si>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</si>
  <si>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</si>
  <si>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</si>
  <si>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</si>
  <si>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</si>
  <si>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</si>
  <si>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</si>
  <si>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</si>
  <si>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</si>
  <si>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</si>
  <si>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</si>
  <si>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</si>
  <si>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</si>
  <si>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</si>
  <si>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</si>
  <si>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</si>
  <si>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</si>
  <si>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</si>
  <si>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</si>
  <si>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</si>
  <si>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</si>
  <si>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</si>
  <si>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</si>
  <si>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</si>
  <si>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</si>
  <si>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</si>
  <si>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</si>
  <si>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</si>
  <si>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</si>
  <si>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</si>
  <si>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</si>
  <si>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</si>
  <si>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</si>
  <si>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</si>
  <si>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</si>
  <si>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</si>
  <si>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</si>
  <si>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</si>
  <si>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</si>
  <si>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</si>
  <si>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</si>
  <si>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</si>
  <si>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</si>
  <si>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</si>
  <si>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</si>
  <si>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</si>
  <si>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</si>
  <si>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</si>
  <si>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</si>
  <si>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</si>
  <si>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</si>
  <si>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</si>
  <si>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</si>
  <si>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</si>
  <si>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</si>
  <si>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</si>
  <si>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</si>
  <si>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</si>
  <si>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</si>
  <si>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</si>
  <si>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</si>
  <si>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</si>
  <si>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</si>
  <si>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</si>
  <si>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</si>
  <si>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</si>
  <si>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</si>
  <si>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</si>
  <si>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</si>
  <si>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</si>
  <si>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</si>
  <si>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</si>
  <si>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</si>
  <si>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</si>
  <si>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</si>
  <si>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</si>
  <si>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</si>
  <si>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</si>
  <si>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</si>
  <si>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</si>
  <si>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</si>
  <si>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</si>
  <si>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</si>
  <si>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</si>
  <si>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</si>
  <si>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</si>
  <si>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</si>
  <si>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</si>
  <si>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</si>
  <si>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</si>
  <si>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</si>
  <si>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</si>
  <si>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</si>
  <si>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</si>
  <si>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</si>
  <si>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</si>
  <si>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</si>
  <si>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</si>
  <si>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</si>
  <si>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</si>
  <si>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</si>
  <si>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</si>
  <si>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</si>
  <si>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</si>
  <si>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</si>
  <si>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</si>
  <si>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</si>
  <si>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</si>
  <si>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</si>
  <si>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</si>
  <si>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</si>
  <si>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</si>
  <si>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</si>
  <si>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</si>
  <si>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</si>
  <si>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</si>
  <si>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</si>
  <si>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</si>
  <si>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</si>
  <si>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</si>
  <si>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</si>
  <si>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</si>
  <si>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</si>
  <si>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</si>
  <si>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</si>
  <si>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</si>
  <si>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</si>
  <si>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</si>
  <si>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</si>
  <si>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</si>
  <si>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</si>
  <si>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</si>
  <si>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</si>
  <si>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</si>
  <si>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</si>
  <si>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</si>
  <si>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</si>
  <si>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</si>
  <si>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</si>
  <si>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</si>
  <si>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</si>
  <si>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</si>
  <si>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</si>
  <si>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</si>
  <si>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</si>
  <si>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</si>
  <si>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</si>
  <si>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</si>
  <si>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</si>
  <si>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</si>
  <si>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</si>
  <si>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</si>
  <si>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</si>
  <si>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</si>
  <si>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</si>
  <si>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</si>
  <si>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</si>
  <si>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</si>
  <si>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</si>
  <si>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</si>
  <si>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</si>
  <si>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</si>
  <si>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</si>
  <si>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</si>
  <si>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</si>
  <si>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</si>
  <si>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</si>
  <si>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</si>
  <si>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</si>
  <si>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</si>
  <si>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</si>
  <si>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</si>
  <si>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</si>
  <si>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</si>
  <si>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</si>
  <si>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</si>
  <si>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</si>
  <si>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</si>
  <si>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</si>
  <si>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</si>
  <si>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</si>
  <si>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</si>
  <si>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</si>
  <si>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</si>
  <si>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</si>
  <si>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</si>
  <si>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</si>
  <si>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</si>
  <si>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</si>
  <si>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</si>
  <si>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</si>
  <si>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</si>
  <si>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</si>
  <si>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</si>
  <si>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</si>
  <si>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</si>
  <si>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</si>
  <si>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</si>
  <si>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</si>
  <si>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</si>
  <si>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</si>
  <si>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</si>
  <si>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</si>
  <si>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</si>
  <si>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</si>
  <si>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</si>
  <si>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</si>
  <si>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</si>
  <si>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</si>
  <si>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</si>
  <si>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</si>
  <si>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</si>
  <si>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</si>
  <si>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</si>
  <si>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</si>
  <si>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</si>
  <si>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</si>
  <si>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</si>
  <si>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</si>
  <si>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</si>
  <si>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</si>
  <si>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</si>
  <si>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</si>
  <si>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</si>
  <si>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</si>
  <si>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</si>
  <si>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</si>
  <si>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</si>
  <si>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</si>
  <si>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</si>
  <si>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</si>
  <si>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</si>
  <si>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</si>
  <si>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</si>
  <si>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</si>
  <si>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</si>
  <si>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</si>
  <si>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</si>
  <si>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</si>
  <si>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</si>
  <si>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</si>
  <si>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</si>
  <si>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</si>
  <si>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</si>
  <si>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</si>
  <si>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</si>
  <si>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</si>
  <si>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</si>
  <si>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</si>
  <si>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</si>
  <si>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</si>
  <si>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</si>
  <si>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</si>
  <si>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</si>
  <si>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</si>
  <si>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</si>
  <si>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</si>
  <si>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</si>
  <si>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</si>
  <si>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</si>
  <si>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</si>
  <si>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</si>
  <si>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</si>
  <si>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</si>
  <si>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</si>
  <si>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</si>
  <si>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</si>
  <si>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</si>
  <si>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</si>
  <si>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</si>
  <si>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</si>
  <si>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</si>
  <si>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</si>
  <si>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</si>
  <si>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</si>
  <si>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</si>
  <si>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</si>
  <si>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</si>
  <si>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</si>
  <si>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</si>
  <si>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</si>
  <si>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</si>
  <si>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</si>
  <si>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</si>
  <si>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</si>
  <si>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</si>
  <si>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</si>
  <si>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</si>
  <si>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</si>
  <si>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</si>
  <si>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</si>
  <si>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</si>
  <si>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</si>
  <si>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</si>
  <si>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</si>
  <si>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</si>
  <si>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</si>
  <si>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</si>
  <si>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</si>
  <si>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</si>
  <si>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</si>
  <si>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</si>
  <si>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</si>
  <si>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</si>
  <si>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</si>
  <si>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</si>
  <si>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</si>
  <si>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</si>
  <si>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</si>
  <si>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</si>
  <si>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</si>
  <si>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</si>
  <si>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</si>
  <si>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</si>
  <si>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</si>
  <si>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</si>
  <si>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</si>
  <si>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</si>
  <si>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</si>
  <si>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</si>
  <si>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</si>
  <si>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</si>
  <si>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</si>
  <si>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</si>
  <si>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</si>
  <si>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</si>
  <si>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</si>
  <si>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</si>
  <si>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</si>
  <si>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</si>
  <si>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</si>
  <si>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</si>
  <si>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</si>
  <si>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</si>
  <si>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</si>
  <si>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</si>
  <si>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</si>
  <si>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</si>
  <si>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</si>
  <si>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</si>
  <si>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</si>
  <si>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</si>
  <si>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</si>
  <si>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</si>
  <si>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</si>
  <si>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</si>
  <si>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</si>
  <si>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</si>
  <si>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</si>
  <si>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</si>
  <si>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</si>
  <si>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</si>
  <si>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</si>
  <si>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</si>
  <si>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</si>
  <si>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</si>
  <si>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</si>
  <si>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</si>
  <si>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</si>
  <si>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</si>
  <si>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</si>
  <si>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</si>
  <si>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</si>
  <si>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</si>
  <si>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</si>
  <si>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</si>
  <si>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</si>
  <si>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</si>
  <si>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</si>
  <si>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</si>
  <si>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</si>
  <si>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</si>
  <si>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</si>
  <si>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</si>
  <si>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</si>
  <si>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</si>
  <si>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</si>
  <si>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</si>
  <si>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</si>
  <si>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</si>
  <si>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</si>
  <si>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</si>
  <si>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</si>
  <si>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</si>
  <si>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</si>
  <si>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</si>
  <si>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</si>
  <si>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</si>
  <si>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</si>
  <si>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</si>
  <si>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</si>
  <si>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</si>
  <si>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</si>
  <si>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</si>
  <si>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</si>
  <si>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</si>
  <si>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</si>
  <si>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</si>
  <si>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</si>
  <si>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</si>
  <si>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</si>
  <si>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</si>
  <si>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</si>
  <si>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</si>
  <si>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</si>
  <si>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</si>
  <si>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</si>
  <si>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</si>
  <si>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</si>
  <si>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</si>
  <si>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</si>
  <si>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</si>
  <si>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</si>
  <si>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</si>
  <si>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</si>
  <si>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</si>
  <si>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</si>
  <si>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</si>
  <si>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</si>
  <si>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</si>
  <si>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</si>
  <si>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</si>
  <si>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</si>
  <si>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</si>
  <si>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</si>
  <si>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</si>
  <si>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</si>
  <si>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</si>
  <si>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</si>
  <si>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</si>
  <si>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</si>
  <si>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</si>
  <si>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</si>
  <si>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</si>
  <si>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</si>
  <si>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</si>
  <si>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</si>
  <si>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</si>
  <si>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</si>
  <si>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</si>
  <si>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</si>
  <si>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</si>
  <si>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</si>
  <si>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</si>
  <si>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</si>
  <si>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</si>
  <si>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</si>
  <si>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</si>
  <si>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</si>
  <si>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</si>
  <si>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</si>
  <si>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</si>
  <si>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</si>
  <si>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</si>
  <si>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</si>
  <si>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</si>
  <si>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</si>
  <si>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</si>
  <si>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</si>
  <si>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</si>
  <si>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</si>
  <si>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</si>
  <si>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</si>
  <si>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</si>
  <si>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</si>
  <si>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</si>
  <si>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</si>
  <si>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</si>
  <si>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</si>
  <si>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</si>
  <si>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</si>
  <si>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</si>
  <si>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</si>
  <si>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</si>
  <si>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</si>
  <si>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</si>
  <si>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</si>
  <si>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</si>
  <si>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</si>
  <si>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</si>
  <si>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</si>
  <si>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</si>
  <si>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</si>
  <si>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</si>
  <si>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</si>
  <si>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</si>
  <si>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</si>
  <si>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</si>
  <si>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</si>
  <si>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</si>
  <si>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</si>
  <si>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</si>
  <si>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</si>
  <si>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</si>
  <si>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</si>
  <si>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</si>
  <si>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</si>
  <si>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</si>
  <si>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</si>
  <si>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</si>
  <si>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</si>
  <si>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</si>
  <si>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</si>
  <si>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</si>
  <si>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</si>
  <si>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</si>
  <si>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</si>
  <si>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</si>
  <si>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</si>
  <si>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</si>
  <si>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</si>
  <si>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</si>
  <si>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</si>
  <si>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</si>
  <si>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</si>
  <si>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</si>
  <si>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</si>
  <si>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</si>
  <si>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</si>
  <si>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</si>
  <si>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</si>
  <si>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</si>
  <si>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</si>
  <si>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</si>
  <si>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</si>
  <si>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</si>
  <si>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</si>
  <si>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</si>
  <si>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</si>
  <si>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</si>
  <si>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</si>
  <si>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</si>
  <si>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</si>
  <si>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</si>
  <si>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</si>
  <si>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</si>
  <si>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</si>
  <si>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</si>
  <si>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</si>
  <si>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</si>
  <si>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</si>
  <si>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</si>
  <si>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</si>
  <si>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</si>
  <si>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</si>
  <si>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</si>
  <si>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</si>
  <si>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</si>
  <si>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</si>
  <si>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</si>
  <si>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</si>
  <si>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</si>
  <si>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</si>
  <si>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</si>
  <si>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</si>
  <si>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</si>
  <si>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</si>
  <si>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 xml:space="preserve">ESTA ABA DA PLANILHA NÃO É AUTOMATIZADA COM AS DEMAIS. DEVERÁ SER ELABORADO MANUALMENTE A SELEÇÃO DOS ITENS AGRUPADOS PARA MONTAGEM DA CURVA</t>
  </si>
  <si>
    <t xml:space="preserve">CURVA ABC DE SERVIÇOS</t>
  </si>
  <si>
    <t xml:space="preserve">QUANTIDADE TOTAL</t>
  </si>
  <si>
    <t xml:space="preserve">CUSTO TOTAL</t>
  </si>
  <si>
    <t xml:space="preserve">CUSTO TOTAL ACUMULADO </t>
  </si>
  <si>
    <t xml:space="preserve">% DO ITEM</t>
  </si>
  <si>
    <t xml:space="preserve">% ACUMULADO</t>
  </si>
  <si>
    <t xml:space="preserve">FAIXA</t>
  </si>
  <si>
    <t xml:space="preserve">A</t>
  </si>
  <si>
    <t xml:space="preserve">B</t>
  </si>
  <si>
    <t xml:space="preserve">C</t>
  </si>
  <si>
    <t xml:space="preserve">MODELO DE CRONOGRAMA PARA SER UTILIZADO QUANDO SE TRATAR APENAS DE UM TIPO DE OBRA. QUANDO HOUVER REPAROS E MELHORIAS NA MESMA OBRA, ELABORAR CRONOGRAMAS SEPARADOS</t>
  </si>
  <si>
    <t xml:space="preserve">TIPO OBRA:</t>
  </si>
  <si>
    <t xml:space="preserve">EMPRESA:</t>
  </si>
  <si>
    <t xml:space="preserve">PRAZO EXECUÇÃO</t>
  </si>
  <si>
    <t xml:space="preserve">BDI</t>
  </si>
  <si>
    <t xml:space="preserve">SERVIÇOS</t>
  </si>
  <si>
    <t xml:space="preserve">% NO PERIODO</t>
  </si>
  <si>
    <t xml:space="preserve">VALOR</t>
  </si>
  <si>
    <t xml:space="preserve">ÍNDICE</t>
  </si>
  <si>
    <t xml:space="preserve">SERVIÇO</t>
  </si>
  <si>
    <t xml:space="preserve">PLANILHA</t>
  </si>
  <si>
    <t xml:space="preserve">C/ BDI</t>
  </si>
  <si>
    <t xml:space="preserve">S/ BDI</t>
  </si>
  <si>
    <t xml:space="preserve">VALOR DA PARCELA DETERMINADA COM BASE NO PREÇO MÁXIMO</t>
  </si>
  <si>
    <t xml:space="preserve">VALOR PROPOSTO</t>
  </si>
  <si>
    <t xml:space="preserve"> DESCONTO PROPOSTO  /  VALOR DAS PARCELAS</t>
  </si>
  <si>
    <t xml:space="preserve">TOTAL ACUMULADO COM O DESCONTO PROPOSTO</t>
  </si>
  <si>
    <t xml:space="preserve">OBS: CASO O PRAZO ESTABELECIDO PELO EDITAL PARA A EXECUÇÃO DA OBRA SEJA DIFERENTE DE 180 DIAS (MODELO ACIMA) FAVOR MODIFICAR A QUANTIDADE DAS COLUNAS MENSAIS CONFORME PRAZO ESTABELECIDO EM EDITAL E AJUSTAR FÓRMULAS</t>
  </si>
  <si>
    <t xml:space="preserve">G O V E R N O    D O    E S T A D O    D O    P A R A N Á</t>
  </si>
  <si>
    <t xml:space="preserve">TIPO OBRA/SERVIÇO:</t>
  </si>
  <si>
    <t xml:space="preserve">RESP. TÉCNICO</t>
  </si>
  <si>
    <t xml:space="preserve">TABELA ANALÍTICA DE COMPOSIÇÃO DE SERVIÇOS COMPLEMENTARES</t>
  </si>
  <si>
    <t xml:space="preserve">CÓDIGOS</t>
  </si>
  <si>
    <t xml:space="preserve">CÓDIGO
COMPOSIÇÃO</t>
  </si>
  <si>
    <t xml:space="preserve">UNID.</t>
  </si>
  <si>
    <t xml:space="preserve">COEF.</t>
  </si>
  <si>
    <t xml:space="preserve">R$ UNIT.</t>
  </si>
  <si>
    <t xml:space="preserve">CUSTO TOTAL (R$)</t>
  </si>
  <si>
    <t xml:space="preserve">Código e Referência da Composição de Custos</t>
  </si>
  <si>
    <t xml:space="preserve">ABA SERVIÇOS</t>
  </si>
  <si>
    <t xml:space="preserve">ABA INSUMOS / COTAÇÃO</t>
  </si>
  <si>
    <t xml:space="preserve">MAT./EQUIP</t>
  </si>
  <si>
    <t xml:space="preserve">ADMINISTRAÇÃO LOCAL DE OBRA - COMPOSTA DE ENGENHEIRO CIVIL JUNIOR</t>
  </si>
  <si>
    <t xml:space="preserve">PRÓPRIA</t>
  </si>
  <si>
    <t xml:space="preserve">PLACA DE OBRA EM CHAPA DE AÇO GALVANIZADO, INSTALADA</t>
  </si>
  <si>
    <t xml:space="preserve">00051/ORSE - DEZ/2021</t>
  </si>
  <si>
    <t xml:space="preserve">CARGA E DESCARGA MECANIZADA DE ENTULHOS</t>
  </si>
  <si>
    <t xml:space="preserve">FORNECIMENTO E INSTALAÇÃO DE PLACA DE SINALIZAÇÃO DE EXTINTOR DE INCÊNDIO FOTOLUMINESCENTE </t>
  </si>
  <si>
    <t xml:space="preserve">ORSE 11927</t>
  </si>
  <si>
    <t xml:space="preserve">LIMPEZA DE SUPERFÍCIE</t>
  </si>
  <si>
    <t xml:space="preserve">FORNECIMENTO E INSTALAÇÃO DE CAIXA DE DESCARGA PARA VASO SANITÁRIO, INCLUSIVE ACESSÓRIOS DE FIXAÇÃO E RETIRADA DA CAIXA ANTIGA</t>
  </si>
  <si>
    <t xml:space="preserve">UD</t>
  </si>
  <si>
    <t xml:space="preserve">LUMINÁRIA DE SOBREPOR TIPO CALHA COM 2 LÂMPADAS LED, FORNECIMENTO E INSTALAÇÃO</t>
  </si>
  <si>
    <t xml:space="preserve">PONTO ELÉTRICO DE TOMADA DE USO GERAL 2P+T (10A/250V) EM COM ELETRODUTO APARENTE, INCLUSO TOMADA, ELETRODUTO, CABO, FORNECIMENTO E INSTALAÇÃO (PONTOS NOVOS, SUBSTITUIÇÃO E AR-CONDICIONADO)</t>
  </si>
  <si>
    <t xml:space="preserve">PONTO DE REDE LÓGICA, INFRA CABOS TOMADAS FORNECIMENTO E INSTALAÇÃO (CAT 5e)</t>
  </si>
  <si>
    <t xml:space="preserve">COMP 004-E</t>
  </si>
  <si>
    <t xml:space="preserve">FORNECIMENTO E INSTALAÇÃO DE SWITCH 24 PORTAS</t>
  </si>
  <si>
    <t xml:space="preserve">Orse 11481</t>
  </si>
  <si>
    <t xml:space="preserve">QUADRO DE DISTRIBUIÇÃO DE ENERGIA DE SOBREPOR, COM BARRAMENTO TRIFÁSICO, PARA 30 DISJUNTORES DIN 150A - FORNECIMENTO E INSTALAÇÃO.</t>
  </si>
  <si>
    <t xml:space="preserve">PONTO ELÉTRICO DE ILUMINAÇÃO, COM INTERRUPTOR SIMPLES COM ELETRODUTO APARENTE, INCLUSO PONTO, INTERRUPTOR, ELETRODUTO, CABO, FORNECIMENTO E INSTALAÇÃO (SEM LUMINÁRIA E LÂMPADA).</t>
  </si>
  <si>
    <t xml:space="preserve">(COMPOSIÇÃO REPRESENTATIVA) DO SERVIÇO DE INSTALAÇÃO DE TUBOS DE PVC, SÉRIE R, ÁGUA PLUVIAL, DN 100 MM (INSTALADO EM RAMAL DE ENCAMINHAMENTO, OU CONDUTORES VERTICAIS), INCLUSIVE CONEXÕES, CORTES E FIXAÇÕES, PARA PRÉDIOS. AF_10/2015
</t>
  </si>
  <si>
    <t xml:space="preserve">TABELA DE COTAÇÃO DE INSUMOS / SERVIÇOS ESPECIALIZADOS NÃO CONTEMPLADOS PELAS TABELAS SECID</t>
  </si>
  <si>
    <t xml:space="preserve">FORNECEDOR 1</t>
  </si>
  <si>
    <t xml:space="preserve">FORNECEDOR 2</t>
  </si>
  <si>
    <t xml:space="preserve">FORNECEDOR 3</t>
  </si>
  <si>
    <t xml:space="preserve">MÉDIA PREÇO R$</t>
  </si>
  <si>
    <t xml:space="preserve">DATA DA COTAÇÃO</t>
  </si>
  <si>
    <t xml:space="preserve">01/24</t>
  </si>
  <si>
    <t xml:space="preserve">EMPRESA</t>
  </si>
  <si>
    <t xml:space="preserve">ORSE</t>
  </si>
  <si>
    <t xml:space="preserve">CONTATO</t>
  </si>
  <si>
    <t xml:space="preserve">TELEFONE / E-MAIL / SITE</t>
  </si>
  <si>
    <t xml:space="preserve">DESCRIÇÃO DO INSUMO / SERVIÇO ESPECIALIZADO</t>
  </si>
  <si>
    <t xml:space="preserve">UN </t>
  </si>
  <si>
    <t xml:space="preserve">R$ UNITÁRIO</t>
  </si>
  <si>
    <t xml:space="preserve">PLACA DE SINALIZAÇÃO DE EXTINTOR EM PAREDE PVC, DIM. 20X20 CM</t>
  </si>
  <si>
    <t xml:space="preserve">ORSE 11481</t>
  </si>
  <si>
    <t xml:space="preserve">Switch 24 portas 10/100 mpbs + 2P10-100-1000 BT </t>
  </si>
  <si>
    <t xml:space="preserve">TERMO DE RESPONSABILIDADE</t>
  </si>
  <si>
    <t xml:space="preserve">O profissional signatário deste, abaixo identificado, se responsabiliza pelo atendimento integral do contido na legislação, que determinam os procedimentos para elaboração e apresentação de orçamentos/projetos, bem como pelo correto uso dos modelos e tabelas vigentes. O objeto deste Termo refere-se à correspondente ART abaixo</t>
  </si>
  <si>
    <t xml:space="preserve">ART/RRT nº :</t>
  </si>
  <si>
    <t xml:space="preserve">CREA:</t>
  </si>
  <si>
    <t xml:space="preserve">______________________________</t>
  </si>
  <si>
    <t xml:space="preserve">TERMO DE LIBERAÇÃO DOS DIREITOS AUTORAIS</t>
  </si>
  <si>
    <t xml:space="preserve">O profissional signatário deste, abaixo identificado, concede à SECID a liberação dos direitos autorais relativos às composições de serviços por ele elaboradas correspondente a ART/RRT abaixo</t>
  </si>
  <si>
    <t xml:space="preserve">ENCARGOS SOCIAIS SOBRE CUSTOS DA MÃO DE OBRA HORISTA E MENSALISTA</t>
  </si>
  <si>
    <t xml:space="preserve">Vigência a partir de: DEZEMBRO/2023</t>
  </si>
  <si>
    <t xml:space="preserve">ENCARGOS SOCIAIS SOBRE A MÃO DE OBRA (NÃO DESONERADA)</t>
  </si>
  <si>
    <t xml:space="preserve">CÓDIGO</t>
  </si>
  <si>
    <t xml:space="preserve">HORISTA %</t>
  </si>
  <si>
    <t xml:space="preserve">MENSALISTA %</t>
  </si>
  <si>
    <t xml:space="preserve">GRUPO A</t>
  </si>
  <si>
    <t xml:space="preserve">A1</t>
  </si>
  <si>
    <t xml:space="preserve">INSS</t>
  </si>
  <si>
    <t xml:space="preserve">A2</t>
  </si>
  <si>
    <t xml:space="preserve">SESI</t>
  </si>
  <si>
    <t xml:space="preserve">A3</t>
  </si>
  <si>
    <t xml:space="preserve">SENAI</t>
  </si>
  <si>
    <t xml:space="preserve">A4</t>
  </si>
  <si>
    <t xml:space="preserve">INCRA</t>
  </si>
  <si>
    <t xml:space="preserve">A5</t>
  </si>
  <si>
    <t xml:space="preserve">SEBRAE</t>
  </si>
  <si>
    <t xml:space="preserve">A6</t>
  </si>
  <si>
    <t xml:space="preserve">Salário Educação</t>
  </si>
  <si>
    <t xml:space="preserve">A7</t>
  </si>
  <si>
    <t xml:space="preserve">Seguro Contra Acidentes de Trabalho</t>
  </si>
  <si>
    <t xml:space="preserve">A8</t>
  </si>
  <si>
    <t xml:space="preserve">FGTS</t>
  </si>
  <si>
    <t xml:space="preserve">A9</t>
  </si>
  <si>
    <t xml:space="preserve">SECONCI</t>
  </si>
  <si>
    <t xml:space="preserve">Total dos Encargos Sociais Básicos</t>
  </si>
  <si>
    <t xml:space="preserve">GRUPO B</t>
  </si>
  <si>
    <t xml:space="preserve">B1</t>
  </si>
  <si>
    <t xml:space="preserve">Repouso Semanal Remunerado</t>
  </si>
  <si>
    <t xml:space="preserve">Não incide</t>
  </si>
  <si>
    <t xml:space="preserve">B2</t>
  </si>
  <si>
    <t xml:space="preserve">Feriados</t>
  </si>
  <si>
    <t xml:space="preserve">B3</t>
  </si>
  <si>
    <t xml:space="preserve">Auxílio-Enfermidade</t>
  </si>
  <si>
    <t xml:space="preserve">B4</t>
  </si>
  <si>
    <t xml:space="preserve">13° Salário</t>
  </si>
  <si>
    <t xml:space="preserve">B5</t>
  </si>
  <si>
    <t xml:space="preserve">Licença Paternidade</t>
  </si>
  <si>
    <t xml:space="preserve">B6</t>
  </si>
  <si>
    <t xml:space="preserve">Faltas Justificadas</t>
  </si>
  <si>
    <t xml:space="preserve">B7</t>
  </si>
  <si>
    <t xml:space="preserve">Dias de Chuva</t>
  </si>
  <si>
    <t xml:space="preserve">B8</t>
  </si>
  <si>
    <t xml:space="preserve">Auxílio Acidente de Trabalho</t>
  </si>
  <si>
    <t xml:space="preserve">B9</t>
  </si>
  <si>
    <t xml:space="preserve">Férias Gozadas</t>
  </si>
  <si>
    <t xml:space="preserve">B10</t>
  </si>
  <si>
    <t xml:space="preserve">Salário Maternidade</t>
  </si>
  <si>
    <t xml:space="preserve">Total dos Encargos Sociais que recebem incidência de A</t>
  </si>
  <si>
    <t xml:space="preserve">GRUPO C</t>
  </si>
  <si>
    <t xml:space="preserve">C1</t>
  </si>
  <si>
    <t xml:space="preserve">Aviso Prévio Indenizado</t>
  </si>
  <si>
    <t xml:space="preserve">C2</t>
  </si>
  <si>
    <t xml:space="preserve">Aviso Prévio Trabalhado</t>
  </si>
  <si>
    <t xml:space="preserve">C3</t>
  </si>
  <si>
    <t xml:space="preserve">Férias Indenizadas</t>
  </si>
  <si>
    <t xml:space="preserve">C4</t>
  </si>
  <si>
    <t xml:space="preserve">Depósito Rescisão Sem Justa Causa</t>
  </si>
  <si>
    <t xml:space="preserve">C5</t>
  </si>
  <si>
    <t xml:space="preserve">Indenização Adicional</t>
  </si>
  <si>
    <t xml:space="preserve">Total dos Encargos Sociais que não recebem incidência de A</t>
  </si>
  <si>
    <t xml:space="preserve">GRUPO D</t>
  </si>
  <si>
    <t xml:space="preserve">D1</t>
  </si>
  <si>
    <t xml:space="preserve">Reincidência do Grupo A sobre o Grupo B</t>
  </si>
  <si>
    <t xml:space="preserve">D2</t>
  </si>
  <si>
    <t xml:space="preserve">Reincidência do Grupo A sobre Aviso Prévio Trabalhado e</t>
  </si>
  <si>
    <t xml:space="preserve">Reincidência do FGTS sobre Aviso Prévio Indenizado</t>
  </si>
  <si>
    <t xml:space="preserve">D</t>
  </si>
  <si>
    <t xml:space="preserve">Total de Reincidências de um grupo sobre o outro</t>
  </si>
  <si>
    <t xml:space="preserve">TOTAL (A+B+C+D)</t>
  </si>
  <si>
    <t xml:space="preserve">Fonte: Informação Dias de Chuva - INMET</t>
  </si>
  <si>
    <t xml:space="preserve">RELAÇÃO DE PROJETOS ORÇADOS</t>
  </si>
  <si>
    <t xml:space="preserve">RES. TÉCNICO:</t>
  </si>
  <si>
    <t xml:space="preserve">ID</t>
  </si>
  <si>
    <t xml:space="preserve">DATA DE RECEBIMENTO</t>
  </si>
  <si>
    <t xml:space="preserve">Nº DAS FOLHAS</t>
  </si>
  <si>
    <t xml:space="preserve">TÍTULO</t>
  </si>
  <si>
    <t xml:space="preserve">NOME DO ARQUIVO</t>
  </si>
  <si>
    <t xml:space="preserve">VERSÃO REVISÃO</t>
  </si>
  <si>
    <t xml:space="preserve">RECEBIDO ORÇAMENTISTA</t>
  </si>
  <si>
    <t xml:space="preserve">RECEBIDO 
FISCALIZAÇÃO</t>
  </si>
  <si>
    <t xml:space="preserve">PROJETOS ARQUITETÔNICOS</t>
  </si>
  <si>
    <t xml:space="preserve">PROJETOS ESTRUTURAIS</t>
  </si>
</sst>
</file>

<file path=xl/styles.xml><?xml version="1.0" encoding="utf-8"?>
<styleSheet xmlns="http://schemas.openxmlformats.org/spreadsheetml/2006/main">
  <numFmts count="55">
    <numFmt numFmtId="164" formatCode="General"/>
    <numFmt numFmtId="165" formatCode="#."/>
    <numFmt numFmtId="166" formatCode="#,##0_);[RED]\(#,##0\)"/>
    <numFmt numFmtId="167" formatCode="#,##0.00_);[RED]\(#,##0.00\)"/>
    <numFmt numFmtId="168" formatCode="&quot;N$&quot;#,##0_);&quot;(N$&quot;#,##0\)"/>
    <numFmt numFmtId="169" formatCode="_-\$* #,##0_-;&quot;-$&quot;* #,##0_-;_-\$* \-_-;_-@_-"/>
    <numFmt numFmtId="170" formatCode="_-\$* #,##0.00_-;&quot;-$&quot;* #,##0.00_-;_-\$* \-??_-;_-@_-"/>
    <numFmt numFmtId="171" formatCode="_([$€-2]* #,##0.00_);_([$€-2]* \(#,##0.00\);_([$€-2]* \-??_)"/>
    <numFmt numFmtId="172" formatCode="_ * #,##0_ ;_ * \-#,##0_ ;_ * \-_ ;_ @_ "/>
    <numFmt numFmtId="173" formatCode="_ * #,##0.00_ ;_ * \-#,##0.00_ ;_ * \-??_ ;_ @_ "/>
    <numFmt numFmtId="174" formatCode="_-&quot;R$ &quot;* #,##0.00_-;&quot;-R$ &quot;* #,##0.00_-;_-&quot;R$ &quot;* \-??_-;_-@_-"/>
    <numFmt numFmtId="175" formatCode="#,##0.00;[RED]\-#,##0.00;;"/>
    <numFmt numFmtId="176" formatCode="_(&quot;R$&quot;* #,##0.00_);_(&quot;R$&quot;* \(#,##0.00\);_(&quot;R$&quot;* \-??_);_(@_)"/>
    <numFmt numFmtId="177" formatCode="_ &quot;S/&quot;* #,##0_ ;_ &quot;S/&quot;* \-#,##0_ ;_ &quot;S/&quot;* \-_ ;_ @_ "/>
    <numFmt numFmtId="178" formatCode="_ &quot;S/&quot;* #,##0.00_ ;_ &quot;S/&quot;* \-#,##0.00_ ;_ &quot;S/&quot;* \-??_ ;_ @_ "/>
    <numFmt numFmtId="179" formatCode="#,##0_);\(#,##0\)"/>
    <numFmt numFmtId="180" formatCode="0.0000000"/>
    <numFmt numFmtId="181" formatCode="0.00%"/>
    <numFmt numFmtId="182" formatCode="0%"/>
    <numFmt numFmtId="183" formatCode="_-* #,##0.00_-;\-* #,##0.00_-;_-* \-??_-;_-@_-"/>
    <numFmt numFmtId="184" formatCode="_(* #,##0.00_);_(* \(#,##0.00\);_(* \-??_);_(@_)"/>
    <numFmt numFmtId="185" formatCode="#,##0.00\ ;&quot; (&quot;#,##0.00\);&quot; -&quot;#\ ;@\ "/>
    <numFmt numFmtId="186" formatCode="#"/>
    <numFmt numFmtId="187" formatCode="&quot;R$ &quot;#,##0.00"/>
    <numFmt numFmtId="188" formatCode="#,##0.00"/>
    <numFmt numFmtId="189" formatCode="#.00&quot; R$/m²&quot;"/>
    <numFmt numFmtId="190" formatCode="dd/mm/yy"/>
    <numFmt numFmtId="191" formatCode="d/m/yyyy"/>
    <numFmt numFmtId="192" formatCode="General"/>
    <numFmt numFmtId="193" formatCode="0.00"/>
    <numFmt numFmtId="194" formatCode="@"/>
    <numFmt numFmtId="195" formatCode="0"/>
    <numFmt numFmtId="196" formatCode="mmm/yy"/>
    <numFmt numFmtId="197" formatCode="0.0000%"/>
    <numFmt numFmtId="198" formatCode="0.000%"/>
    <numFmt numFmtId="199" formatCode="0.0%"/>
    <numFmt numFmtId="200" formatCode="0.0"/>
    <numFmt numFmtId="201" formatCode="#,##0.00\ ;[RED]#,##0.00"/>
    <numFmt numFmtId="202" formatCode="#00\.000\.000\-0"/>
    <numFmt numFmtId="203" formatCode="mm/yy"/>
    <numFmt numFmtId="204" formatCode="&quot;DATA:  &quot;dd/mm/yyyy"/>
    <numFmt numFmtId="205" formatCode="#,##0.00\ ;[RED]\(#,##0.00\)"/>
    <numFmt numFmtId="206" formatCode="#,##0.00_ ;\-#,##0.00\ "/>
    <numFmt numFmtId="207" formatCode="00"/>
    <numFmt numFmtId="208" formatCode="#,##0.00_);[RED]\-#,##0.00;;"/>
    <numFmt numFmtId="209" formatCode="##\.###\.###\-#"/>
    <numFmt numFmtId="210" formatCode="#&quot; DIAS&quot;"/>
    <numFmt numFmtId="211" formatCode="d/mmm/yy"/>
    <numFmt numFmtId="212" formatCode="#,##0.00_);[RED]\-#,##0.0;;"/>
    <numFmt numFmtId="213" formatCode="0.000000%"/>
    <numFmt numFmtId="214" formatCode="000000"/>
    <numFmt numFmtId="215" formatCode="0.0000"/>
    <numFmt numFmtId="216" formatCode="0.000000"/>
    <numFmt numFmtId="217" formatCode="dd/mm/yy;@"/>
    <numFmt numFmtId="218" formatCode="&quot;R$ &quot;#,##0.00;[RED]&quot;-R$ &quot;#,##0.00"/>
  </numFmts>
  <fonts count="104">
    <font>
      <sz val="11"/>
      <color rgb="FF000000"/>
      <name val="Calibri"/>
      <family val="2"/>
      <charset val="1"/>
    </font>
    <font>
      <sz val="10"/>
      <name val="Arial"/>
      <family val="0"/>
    </font>
    <font>
      <sz val="10"/>
      <name val="Arial"/>
      <family val="0"/>
    </font>
    <font>
      <sz val="10"/>
      <name val="Arial"/>
      <family val="0"/>
    </font>
    <font>
      <sz val="11"/>
      <color rgb="FFFFFFFF"/>
      <name val="Calibri"/>
      <family val="2"/>
      <charset val="1"/>
    </font>
    <font>
      <sz val="10"/>
      <name val="Arial"/>
      <family val="2"/>
      <charset val="1"/>
    </font>
    <font>
      <sz val="11"/>
      <color rgb="FF008000"/>
      <name val="Calibri"/>
      <family val="2"/>
      <charset val="1"/>
    </font>
    <font>
      <b val="true"/>
      <sz val="15"/>
      <color rgb="FF3333CC"/>
      <name val="Calibri"/>
      <family val="2"/>
      <charset val="1"/>
    </font>
    <font>
      <b val="true"/>
      <sz val="13"/>
      <color rgb="FF3333CC"/>
      <name val="Calibri"/>
      <family val="2"/>
      <charset val="1"/>
    </font>
    <font>
      <b val="true"/>
      <sz val="11"/>
      <color rgb="FF3333CC"/>
      <name val="Calibri"/>
      <family val="2"/>
      <charset val="1"/>
    </font>
    <font>
      <b val="true"/>
      <sz val="10"/>
      <name val="Arial"/>
      <family val="0"/>
      <charset val="1"/>
    </font>
    <font>
      <sz val="1"/>
      <color rgb="FF800000"/>
      <name val="Courier New"/>
      <family val="3"/>
      <charset val="1"/>
    </font>
    <font>
      <sz val="10"/>
      <name val="BERNHARD"/>
      <family val="0"/>
      <charset val="1"/>
    </font>
    <font>
      <sz val="10"/>
      <name val="Arial"/>
      <family val="0"/>
      <charset val="1"/>
    </font>
    <font>
      <b val="true"/>
      <sz val="11"/>
      <color rgb="FF996633"/>
      <name val="Calibri"/>
      <family val="2"/>
      <charset val="1"/>
    </font>
    <font>
      <b val="true"/>
      <sz val="11"/>
      <color rgb="FFFF0000"/>
      <name val="Calibri"/>
      <family val="2"/>
      <charset val="1"/>
    </font>
    <font>
      <b val="true"/>
      <sz val="11"/>
      <color rgb="FFFFFFFF"/>
      <name val="Calibri"/>
      <family val="2"/>
      <charset val="1"/>
    </font>
    <font>
      <sz val="11"/>
      <color rgb="FF996633"/>
      <name val="Calibri"/>
      <family val="2"/>
      <charset val="1"/>
    </font>
    <font>
      <sz val="11"/>
      <color rgb="FFFF0000"/>
      <name val="Calibri"/>
      <family val="2"/>
      <charset val="1"/>
    </font>
    <font>
      <sz val="1"/>
      <color rgb="FF000000"/>
      <name val="Courier New"/>
      <family val="3"/>
      <charset val="1"/>
    </font>
    <font>
      <b val="true"/>
      <sz val="1"/>
      <color rgb="FF000000"/>
      <name val="Courier New"/>
      <family val="3"/>
      <charset val="1"/>
    </font>
    <font>
      <sz val="11"/>
      <color rgb="FF333399"/>
      <name val="Calibri"/>
      <family val="2"/>
      <charset val="1"/>
    </font>
    <font>
      <sz val="10"/>
      <name val="Arial"/>
      <family val="2"/>
      <charset val="204"/>
    </font>
    <font>
      <sz val="10"/>
      <name val="Arial"/>
      <family val="0"/>
      <charset val="204"/>
    </font>
    <font>
      <u val="single"/>
      <sz val="10"/>
      <color rgb="FF800080"/>
      <name val="Arial"/>
      <family val="2"/>
      <charset val="1"/>
    </font>
    <font>
      <sz val="8"/>
      <name val="Arial"/>
      <family val="2"/>
      <charset val="1"/>
    </font>
    <font>
      <b val="true"/>
      <sz val="12"/>
      <name val="Arial"/>
      <family val="0"/>
      <charset val="1"/>
    </font>
    <font>
      <b val="true"/>
      <sz val="1"/>
      <color rgb="FF800000"/>
      <name val="Courier New"/>
      <family val="3"/>
      <charset val="1"/>
    </font>
    <font>
      <u val="single"/>
      <sz val="9.9"/>
      <color rgb="FF0000FF"/>
      <name val="Calibri"/>
      <family val="2"/>
      <charset val="1"/>
    </font>
    <font>
      <sz val="11"/>
      <color rgb="FF800080"/>
      <name val="Calibri"/>
      <family val="2"/>
      <charset val="1"/>
    </font>
    <font>
      <b val="true"/>
      <sz val="11"/>
      <name val="Arial"/>
      <family val="0"/>
      <charset val="1"/>
    </font>
    <font>
      <b val="true"/>
      <sz val="10"/>
      <name val="Arial"/>
      <family val="2"/>
      <charset val="1"/>
    </font>
    <font>
      <sz val="11"/>
      <color rgb="FF808000"/>
      <name val="Calibri"/>
      <family val="2"/>
      <charset val="1"/>
    </font>
    <font>
      <sz val="11"/>
      <color rgb="FF663300"/>
      <name val="Calibri"/>
      <family val="2"/>
      <charset val="1"/>
    </font>
    <font>
      <sz val="7"/>
      <name val="Small Fonts"/>
      <family val="2"/>
      <charset val="1"/>
    </font>
    <font>
      <sz val="12"/>
      <color rgb="FF000000"/>
      <name val="Arial"/>
      <family val="2"/>
      <charset val="1"/>
    </font>
    <font>
      <sz val="10"/>
      <color rgb="FF000000"/>
      <name val="Arial"/>
      <family val="2"/>
      <charset val="1"/>
    </font>
    <font>
      <sz val="10"/>
      <color rgb="FF000000"/>
      <name val="Times New Roman"/>
      <family val="1"/>
      <charset val="1"/>
    </font>
    <font>
      <sz val="8"/>
      <name val="Arial"/>
      <family val="0"/>
      <charset val="1"/>
    </font>
    <font>
      <b val="true"/>
      <sz val="11"/>
      <color rgb="FF424242"/>
      <name val="Calibri"/>
      <family val="2"/>
      <charset val="1"/>
    </font>
    <font>
      <sz val="1"/>
      <color rgb="FF000080"/>
      <name val="Courier New"/>
      <family val="3"/>
      <charset val="1"/>
    </font>
    <font>
      <i val="true"/>
      <sz val="11"/>
      <color rgb="FF808080"/>
      <name val="Calibri"/>
      <family val="2"/>
      <charset val="1"/>
    </font>
    <font>
      <b val="true"/>
      <sz val="11"/>
      <color rgb="FF000000"/>
      <name val="Calibri"/>
      <family val="2"/>
      <charset val="1"/>
    </font>
    <font>
      <b val="true"/>
      <sz val="15"/>
      <color rgb="FF333399"/>
      <name val="Calibri"/>
      <family val="2"/>
      <charset val="1"/>
    </font>
    <font>
      <b val="true"/>
      <sz val="13"/>
      <color rgb="FF333399"/>
      <name val="Calibri"/>
      <family val="2"/>
      <charset val="1"/>
    </font>
    <font>
      <b val="true"/>
      <sz val="11"/>
      <color rgb="FF333399"/>
      <name val="Calibri"/>
      <family val="2"/>
      <charset val="1"/>
    </font>
    <font>
      <b val="true"/>
      <sz val="18"/>
      <color rgb="FF3333CC"/>
      <name val="Cambria"/>
      <family val="2"/>
      <charset val="1"/>
    </font>
    <font>
      <b val="true"/>
      <sz val="18"/>
      <color rgb="FF333399"/>
      <name val="Cambria"/>
      <family val="2"/>
      <charset val="1"/>
    </font>
    <font>
      <sz val="9"/>
      <color rgb="FF000000"/>
      <name val="Arial"/>
      <family val="2"/>
      <charset val="1"/>
    </font>
    <font>
      <b val="true"/>
      <sz val="12"/>
      <name val="Arial"/>
      <family val="2"/>
      <charset val="1"/>
    </font>
    <font>
      <sz val="12"/>
      <name val="Arial"/>
      <family val="2"/>
      <charset val="1"/>
    </font>
    <font>
      <i val="true"/>
      <sz val="10"/>
      <name val="Arial"/>
      <family val="2"/>
      <charset val="1"/>
    </font>
    <font>
      <b val="true"/>
      <i val="true"/>
      <sz val="10"/>
      <name val="Arial"/>
      <family val="2"/>
      <charset val="1"/>
    </font>
    <font>
      <u val="single"/>
      <sz val="11"/>
      <color rgb="FF0000FF"/>
      <name val="Calibri"/>
      <family val="2"/>
      <charset val="1"/>
    </font>
    <font>
      <b val="true"/>
      <sz val="11"/>
      <name val="Arial"/>
      <family val="0"/>
    </font>
    <font>
      <b val="true"/>
      <sz val="9"/>
      <name val="Arial"/>
      <family val="2"/>
      <charset val="1"/>
    </font>
    <font>
      <b val="true"/>
      <sz val="12"/>
      <color rgb="FF000000"/>
      <name val="Arial"/>
      <family val="2"/>
      <charset val="1"/>
    </font>
    <font>
      <b val="true"/>
      <sz val="11"/>
      <name val="Arial"/>
      <family val="2"/>
      <charset val="1"/>
    </font>
    <font>
      <b val="true"/>
      <sz val="12"/>
      <color rgb="FF000000"/>
      <name val="Calibri"/>
      <family val="2"/>
      <charset val="1"/>
    </font>
    <font>
      <sz val="11"/>
      <name val="Calibri"/>
      <family val="2"/>
      <charset val="1"/>
    </font>
    <font>
      <sz val="10.5"/>
      <color rgb="FF000000"/>
      <name val="Calibri"/>
      <family val="2"/>
      <charset val="1"/>
    </font>
    <font>
      <b val="true"/>
      <sz val="12"/>
      <color rgb="FFFF0000"/>
      <name val="Arial"/>
      <family val="2"/>
      <charset val="1"/>
    </font>
    <font>
      <b val="true"/>
      <sz val="12"/>
      <name val="Calibri"/>
      <family val="0"/>
    </font>
    <font>
      <sz val="12"/>
      <name val="Times New Roman"/>
      <family val="0"/>
    </font>
    <font>
      <sz val="11"/>
      <color rgb="FF000000"/>
      <name val="Arial"/>
      <family val="2"/>
      <charset val="1"/>
    </font>
    <font>
      <b val="true"/>
      <sz val="11"/>
      <color rgb="FF000000"/>
      <name val="Arial"/>
      <family val="2"/>
      <charset val="1"/>
    </font>
    <font>
      <b val="true"/>
      <sz val="11"/>
      <name val="Calibri"/>
      <family val="2"/>
      <charset val="1"/>
    </font>
    <font>
      <b val="true"/>
      <sz val="11"/>
      <name val="Calibri"/>
      <family val="0"/>
    </font>
    <font>
      <sz val="12"/>
      <name val="Calibri"/>
      <family val="2"/>
      <charset val="1"/>
    </font>
    <font>
      <sz val="12"/>
      <color rgb="FF000000"/>
      <name val="Calibri"/>
      <family val="2"/>
      <charset val="1"/>
    </font>
    <font>
      <b val="true"/>
      <sz val="12"/>
      <name val="Calibri"/>
      <family val="2"/>
      <charset val="1"/>
    </font>
    <font>
      <sz val="12"/>
      <color rgb="FF000000"/>
      <name val="Times New Roman"/>
      <family val="1"/>
      <charset val="1"/>
    </font>
    <font>
      <b val="true"/>
      <sz val="13"/>
      <name val="Calibri"/>
      <family val="2"/>
      <charset val="1"/>
    </font>
    <font>
      <sz val="10"/>
      <name val="Calibri"/>
      <family val="2"/>
      <charset val="1"/>
    </font>
    <font>
      <sz val="10"/>
      <color rgb="FF000000"/>
      <name val="Calibri"/>
      <family val="2"/>
      <charset val="1"/>
    </font>
    <font>
      <b val="true"/>
      <sz val="11"/>
      <color rgb="FFFF0000"/>
      <name val="Arial"/>
      <family val="2"/>
      <charset val="1"/>
    </font>
    <font>
      <b val="true"/>
      <sz val="10"/>
      <name val="Calibri"/>
      <family val="2"/>
      <charset val="1"/>
    </font>
    <font>
      <b val="true"/>
      <sz val="9"/>
      <color rgb="FFFF0000"/>
      <name val="Calibri"/>
      <family val="2"/>
      <charset val="1"/>
    </font>
    <font>
      <sz val="11"/>
      <name val="Arial"/>
      <family val="2"/>
      <charset val="1"/>
    </font>
    <font>
      <b val="true"/>
      <sz val="10"/>
      <color rgb="FF000000"/>
      <name val="Calibri"/>
      <family val="2"/>
      <charset val="1"/>
    </font>
    <font>
      <b val="true"/>
      <i val="true"/>
      <sz val="9"/>
      <name val="Calibri"/>
      <family val="2"/>
      <charset val="1"/>
    </font>
    <font>
      <b val="true"/>
      <sz val="9"/>
      <color rgb="FFFFFFFF"/>
      <name val="Arial"/>
      <family val="2"/>
      <charset val="1"/>
    </font>
    <font>
      <sz val="11"/>
      <color rgb="FF1F497D"/>
      <name val="Calibri"/>
      <family val="2"/>
      <charset val="1"/>
    </font>
    <font>
      <sz val="10"/>
      <color rgb="FF1F497D"/>
      <name val="Calibri"/>
      <family val="2"/>
      <charset val="1"/>
    </font>
    <font>
      <b val="true"/>
      <sz val="14"/>
      <color rgb="FF000000"/>
      <name val="Calibri"/>
      <family val="0"/>
    </font>
    <font>
      <sz val="12"/>
      <color rgb="FF000000"/>
      <name val="Calibri"/>
      <family val="0"/>
    </font>
    <font>
      <sz val="10"/>
      <color rgb="FF333399"/>
      <name val="Calibri"/>
      <family val="2"/>
      <charset val="1"/>
    </font>
    <font>
      <b val="true"/>
      <sz val="12"/>
      <color rgb="FFFF0000"/>
      <name val="Calibri"/>
      <family val="2"/>
      <charset val="1"/>
    </font>
    <font>
      <sz val="8"/>
      <name val="Calibri"/>
      <family val="2"/>
      <charset val="1"/>
    </font>
    <font>
      <b val="true"/>
      <sz val="9"/>
      <name val="Calibri"/>
      <family val="2"/>
      <charset val="1"/>
    </font>
    <font>
      <b val="true"/>
      <sz val="8"/>
      <name val="Calibri"/>
      <family val="2"/>
      <charset val="1"/>
    </font>
    <font>
      <sz val="9"/>
      <color rgb="FF000000"/>
      <name val="Calibri"/>
      <family val="2"/>
      <charset val="1"/>
    </font>
    <font>
      <sz val="9"/>
      <name val="Calibri"/>
      <family val="2"/>
      <charset val="1"/>
    </font>
    <font>
      <sz val="6"/>
      <name val="Calibri"/>
      <family val="2"/>
      <charset val="1"/>
    </font>
    <font>
      <b val="true"/>
      <sz val="6"/>
      <name val="Calibri"/>
      <family val="2"/>
      <charset val="1"/>
    </font>
    <font>
      <b val="true"/>
      <sz val="7"/>
      <name val="Calibri"/>
      <family val="2"/>
      <charset val="1"/>
    </font>
    <font>
      <sz val="7"/>
      <name val="Calibri"/>
      <family val="2"/>
      <charset val="1"/>
    </font>
    <font>
      <sz val="24"/>
      <color rgb="FFFF0000"/>
      <name val="Calibri"/>
      <family val="2"/>
      <charset val="1"/>
    </font>
    <font>
      <b val="true"/>
      <sz val="18"/>
      <name val="Calibri"/>
      <family val="2"/>
      <charset val="1"/>
    </font>
    <font>
      <sz val="9"/>
      <color rgb="FF000000"/>
      <name val="Tahoma"/>
      <family val="2"/>
      <charset val="1"/>
    </font>
    <font>
      <b val="true"/>
      <sz val="9"/>
      <color rgb="FFFF0000"/>
      <name val="Arial"/>
      <family val="2"/>
      <charset val="1"/>
    </font>
    <font>
      <b val="true"/>
      <sz val="13"/>
      <color rgb="FFFFFFFF"/>
      <name val="Calibri"/>
      <family val="2"/>
      <charset val="1"/>
    </font>
    <font>
      <b val="true"/>
      <sz val="12"/>
      <color rgb="FF000000"/>
      <name val="Arial"/>
      <family val="0"/>
    </font>
    <font>
      <b val="true"/>
      <sz val="11"/>
      <color rgb="FF000000"/>
      <name val="Arial"/>
      <family val="0"/>
    </font>
  </fonts>
  <fills count="30">
    <fill>
      <patternFill patternType="none"/>
    </fill>
    <fill>
      <patternFill patternType="gray125"/>
    </fill>
    <fill>
      <patternFill patternType="solid">
        <fgColor rgb="FFC0C0FF"/>
        <bgColor rgb="FFA6CAF0"/>
      </patternFill>
    </fill>
    <fill>
      <patternFill patternType="solid">
        <fgColor rgb="FFCC9CCC"/>
        <bgColor rgb="FFCC99FF"/>
      </patternFill>
    </fill>
    <fill>
      <patternFill patternType="solid">
        <fgColor rgb="FFCCFFCC"/>
        <bgColor rgb="FFE3E3E3"/>
      </patternFill>
    </fill>
    <fill>
      <patternFill patternType="solid">
        <fgColor rgb="FFCC99FF"/>
        <bgColor rgb="FFCC9CCC"/>
      </patternFill>
    </fill>
    <fill>
      <patternFill patternType="solid">
        <fgColor rgb="FFA0E0E0"/>
        <bgColor rgb="FFA6CAF0"/>
      </patternFill>
    </fill>
    <fill>
      <patternFill patternType="solid">
        <fgColor rgb="FFE3E3E3"/>
        <bgColor rgb="FFFDE0C8"/>
      </patternFill>
    </fill>
    <fill>
      <patternFill patternType="solid">
        <fgColor rgb="FFA6CAF0"/>
        <bgColor rgb="FFC0C0FF"/>
      </patternFill>
    </fill>
    <fill>
      <patternFill patternType="solid">
        <fgColor rgb="FFFF8080"/>
        <bgColor rgb="FFCC9CCC"/>
      </patternFill>
    </fill>
    <fill>
      <patternFill patternType="solid">
        <fgColor rgb="FFFFFFC0"/>
        <bgColor rgb="FFFFFFCC"/>
      </patternFill>
    </fill>
    <fill>
      <patternFill patternType="solid">
        <fgColor rgb="FF00FF00"/>
        <bgColor rgb="FF33CCCC"/>
      </patternFill>
    </fill>
    <fill>
      <patternFill patternType="solid">
        <fgColor rgb="FF999933"/>
        <bgColor rgb="FF9BBB59"/>
      </patternFill>
    </fill>
    <fill>
      <patternFill patternType="solid">
        <fgColor rgb="FFFFFF99"/>
        <bgColor rgb="FFFFFFC0"/>
      </patternFill>
    </fill>
    <fill>
      <patternFill patternType="solid">
        <fgColor rgb="FF0080C0"/>
        <bgColor rgb="FF008080"/>
      </patternFill>
    </fill>
    <fill>
      <patternFill patternType="solid">
        <fgColor rgb="FF800080"/>
        <bgColor rgb="FF660066"/>
      </patternFill>
    </fill>
    <fill>
      <patternFill patternType="solid">
        <fgColor rgb="FF33CCCC"/>
        <bgColor rgb="FF00FFFF"/>
      </patternFill>
    </fill>
    <fill>
      <patternFill patternType="solid">
        <fgColor rgb="FF996633"/>
        <bgColor rgb="FF996666"/>
      </patternFill>
    </fill>
    <fill>
      <patternFill patternType="solid">
        <fgColor rgb="FF996666"/>
        <bgColor rgb="FF996633"/>
      </patternFill>
    </fill>
    <fill>
      <patternFill patternType="solid">
        <fgColor rgb="FF333399"/>
        <bgColor rgb="FF3333CC"/>
      </patternFill>
    </fill>
    <fill>
      <patternFill patternType="solid">
        <fgColor rgb="FFFF0000"/>
        <bgColor rgb="FFC00000"/>
      </patternFill>
    </fill>
    <fill>
      <patternFill patternType="solid">
        <fgColor rgb="FF336666"/>
        <bgColor rgb="FF376092"/>
      </patternFill>
    </fill>
    <fill>
      <patternFill patternType="solid">
        <fgColor rgb="FFC0C0C0"/>
        <bgColor rgb="FFC0C0FF"/>
      </patternFill>
    </fill>
    <fill>
      <patternFill patternType="solid">
        <fgColor rgb="FFFFFFFF"/>
        <bgColor rgb="FFFFFFCC"/>
      </patternFill>
    </fill>
    <fill>
      <patternFill patternType="solid">
        <fgColor rgb="FF969696"/>
        <bgColor rgb="FF808080"/>
      </patternFill>
    </fill>
    <fill>
      <patternFill patternType="solid">
        <fgColor rgb="FF3333CC"/>
        <bgColor rgb="FF333399"/>
      </patternFill>
    </fill>
    <fill>
      <patternFill patternType="solid">
        <fgColor rgb="FF666699"/>
        <bgColor rgb="FF808080"/>
      </patternFill>
    </fill>
    <fill>
      <patternFill patternType="solid">
        <fgColor rgb="FFFFFFCC"/>
        <bgColor rgb="FFFFFFC0"/>
      </patternFill>
    </fill>
    <fill>
      <patternFill patternType="solid">
        <fgColor rgb="FF008080"/>
        <bgColor rgb="FF0080C0"/>
      </patternFill>
    </fill>
    <fill>
      <patternFill patternType="solid">
        <fgColor rgb="FFFFFF00"/>
        <bgColor rgb="FFFFFF99"/>
      </patternFill>
    </fill>
  </fills>
  <borders count="79">
    <border diagonalUp="false" diagonalDown="false">
      <left/>
      <right/>
      <top/>
      <bottom/>
      <diagonal/>
    </border>
    <border diagonalUp="false" diagonalDown="false">
      <left/>
      <right/>
      <top/>
      <bottom style="thick">
        <color rgb="FF333399"/>
      </bottom>
      <diagonal/>
    </border>
    <border diagonalUp="false" diagonalDown="false">
      <left/>
      <right/>
      <top/>
      <bottom style="thick">
        <color rgb="FFC0C0C0"/>
      </bottom>
      <diagonal/>
    </border>
    <border diagonalUp="false" diagonalDown="false">
      <left/>
      <right/>
      <top/>
      <bottom style="medium">
        <color rgb="FF0080C0"/>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double">
        <color rgb="FF424242"/>
      </left>
      <right style="double">
        <color rgb="FF424242"/>
      </right>
      <top style="double">
        <color rgb="FF424242"/>
      </top>
      <bottom style="double">
        <color rgb="FF424242"/>
      </bottom>
      <diagonal/>
    </border>
    <border diagonalUp="false" diagonalDown="false">
      <left/>
      <right/>
      <top/>
      <bottom style="double">
        <color rgb="FF996633"/>
      </bottom>
      <diagonal/>
    </border>
    <border diagonalUp="false" diagonalDown="false">
      <left/>
      <right/>
      <top/>
      <bottom style="double">
        <color rgb="FFFF0000"/>
      </bottom>
      <diagonal/>
    </border>
    <border diagonalUp="false" diagonalDown="false">
      <left/>
      <right/>
      <top/>
      <bottom style="medium"/>
      <diagonal/>
    </border>
    <border diagonalUp="false" diagonalDown="false">
      <left style="thin">
        <color rgb="FFC0C0C0"/>
      </left>
      <right style="thin">
        <color rgb="FFC0C0C0"/>
      </right>
      <top style="thin">
        <color rgb="FFC0C0C0"/>
      </top>
      <bottom style="thin">
        <color rgb="FFC0C0C0"/>
      </bottom>
      <diagonal/>
    </border>
    <border diagonalUp="false" diagonalDown="false">
      <left style="thin">
        <color rgb="FF424242"/>
      </left>
      <right style="thin">
        <color rgb="FF424242"/>
      </right>
      <top style="thin">
        <color rgb="FF424242"/>
      </top>
      <bottom style="thin">
        <color rgb="FF424242"/>
      </bottom>
      <diagonal/>
    </border>
    <border diagonalUp="false" diagonalDown="false">
      <left/>
      <right/>
      <top style="thin">
        <color rgb="FF333399"/>
      </top>
      <bottom style="double">
        <color rgb="FF333399"/>
      </bottom>
      <diagonal/>
    </border>
    <border diagonalUp="false" diagonalDown="false">
      <left/>
      <right/>
      <top style="thin">
        <color rgb="FF3333CC"/>
      </top>
      <bottom style="double">
        <color rgb="FF3333CC"/>
      </bottom>
      <diagonal/>
    </border>
    <border diagonalUp="false" diagonalDown="false">
      <left/>
      <right/>
      <top/>
      <bottom style="thick">
        <color rgb="FF3333CC"/>
      </bottom>
      <diagonal/>
    </border>
    <border diagonalUp="false" diagonalDown="false">
      <left/>
      <right/>
      <top/>
      <bottom style="thick">
        <color rgb="FFA0E0E0"/>
      </bottom>
      <diagonal/>
    </border>
    <border diagonalUp="false" diagonalDown="false">
      <left/>
      <right/>
      <top/>
      <bottom style="medium">
        <color rgb="FFA0E0E0"/>
      </bottom>
      <diagonal/>
    </border>
    <border diagonalUp="false" diagonalDown="false">
      <left/>
      <right/>
      <top/>
      <bottom style="double"/>
      <diagonal/>
    </border>
    <border diagonalUp="false" diagonalDown="false">
      <left style="double"/>
      <right/>
      <top/>
      <bottom/>
      <diagonal/>
    </border>
    <border diagonalUp="false" diagonalDown="false">
      <left/>
      <right style="double"/>
      <top/>
      <bottom/>
      <diagonal/>
    </border>
    <border diagonalUp="false" diagonalDown="false">
      <left style="thin"/>
      <right style="thin"/>
      <top style="thin"/>
      <bottom style="thin"/>
      <diagonal/>
    </border>
    <border diagonalUp="false" diagonalDown="false">
      <left/>
      <right/>
      <top style="medium"/>
      <bottom/>
      <diagonal/>
    </border>
    <border diagonalUp="false" diagonalDown="false">
      <left style="double"/>
      <right/>
      <top/>
      <bottom style="double"/>
      <diagonal/>
    </border>
    <border diagonalUp="false" diagonalDown="false">
      <left/>
      <right style="double"/>
      <top/>
      <bottom style="double"/>
      <diagonal/>
    </border>
    <border diagonalUp="false" diagonalDown="false">
      <left style="medium"/>
      <right/>
      <top style="medium"/>
      <bottom/>
      <diagonal/>
    </border>
    <border diagonalUp="false" diagonalDown="false">
      <left/>
      <right style="medium"/>
      <top style="medium"/>
      <bottom/>
      <diagonal/>
    </border>
    <border diagonalUp="false" diagonalDown="false">
      <left style="medium"/>
      <right/>
      <top/>
      <bottom/>
      <diagonal/>
    </border>
    <border diagonalUp="false" diagonalDown="false">
      <left/>
      <right style="medium"/>
      <top/>
      <bottom/>
      <diagonal/>
    </border>
    <border diagonalUp="false" diagonalDown="false">
      <left style="medium"/>
      <right/>
      <top/>
      <bottom style="medium"/>
      <diagonal/>
    </border>
    <border diagonalUp="false" diagonalDown="false">
      <left/>
      <right style="medium"/>
      <top/>
      <bottom style="medium"/>
      <diagonal/>
    </border>
    <border diagonalUp="false" diagonalDown="false">
      <left/>
      <right style="thin"/>
      <top/>
      <bottom/>
      <diagonal/>
    </border>
    <border diagonalUp="false" diagonalDown="false">
      <left style="medium"/>
      <right style="medium"/>
      <top style="medium"/>
      <bottom style="medium"/>
      <diagonal/>
    </border>
    <border diagonalUp="false" diagonalDown="false">
      <left style="medium"/>
      <right style="medium"/>
      <top style="medium"/>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style="thin"/>
      <top/>
      <bottom style="thin"/>
      <diagonal/>
    </border>
    <border diagonalUp="false" diagonalDown="false">
      <left style="thin"/>
      <right/>
      <top/>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 diagonalUp="false" diagonalDown="false">
      <left style="thin"/>
      <right/>
      <top style="thin"/>
      <bottom style="thin"/>
      <diagonal/>
    </border>
    <border diagonalUp="false" diagonalDown="false">
      <left style="thin"/>
      <right style="thin"/>
      <top style="thin"/>
      <bottom style="dotted"/>
      <diagonal/>
    </border>
    <border diagonalUp="false" diagonalDown="false">
      <left/>
      <right style="thin"/>
      <top/>
      <bottom style="dotted"/>
      <diagonal/>
    </border>
    <border diagonalUp="false" diagonalDown="false">
      <left style="thin"/>
      <right style="thin"/>
      <top/>
      <bottom style="dotted"/>
      <diagonal/>
    </border>
    <border diagonalUp="false" diagonalDown="false">
      <left style="thin"/>
      <right style="thin"/>
      <top style="dotted"/>
      <bottom style="dotted"/>
      <diagonal/>
    </border>
    <border diagonalUp="false" diagonalDown="false">
      <left/>
      <right/>
      <top style="thin"/>
      <bottom style="thin"/>
      <diagonal/>
    </border>
    <border diagonalUp="false" diagonalDown="false">
      <left/>
      <right style="thin"/>
      <top style="thin"/>
      <bottom style="thin"/>
      <diagonal/>
    </border>
    <border diagonalUp="false" diagonalDown="false">
      <left style="thin"/>
      <right style="thin"/>
      <top style="thin"/>
      <bottom/>
      <diagonal/>
    </border>
    <border diagonalUp="false" diagonalDown="false">
      <left style="double">
        <color rgb="FF376092"/>
      </left>
      <right/>
      <top/>
      <bottom style="thin"/>
      <diagonal/>
    </border>
    <border diagonalUp="false" diagonalDown="false">
      <left style="thin"/>
      <right style="thin"/>
      <top/>
      <bottom style="hair"/>
      <diagonal/>
    </border>
    <border diagonalUp="false" diagonalDown="false">
      <left/>
      <right style="thin"/>
      <top style="dotted"/>
      <bottom style="dotted"/>
      <diagonal/>
    </border>
    <border diagonalUp="false" diagonalDown="false">
      <left style="double">
        <color rgb="FF1F497D"/>
      </left>
      <right style="thin"/>
      <top style="dotted"/>
      <bottom style="dotted"/>
      <diagonal/>
    </border>
    <border diagonalUp="false" diagonalDown="false">
      <left style="hair"/>
      <right style="hair"/>
      <top style="hair"/>
      <bottom style="hair"/>
      <diagonal/>
    </border>
    <border diagonalUp="false" diagonalDown="false">
      <left style="thin"/>
      <right style="double">
        <color rgb="FF1F497D"/>
      </right>
      <top style="dotted"/>
      <bottom style="dotted"/>
      <diagonal/>
    </border>
    <border diagonalUp="false" diagonalDown="false">
      <left style="medium"/>
      <right/>
      <top style="medium"/>
      <bottom style="medium"/>
      <diagonal/>
    </border>
    <border diagonalUp="false" diagonalDown="false">
      <left/>
      <right/>
      <top style="medium"/>
      <bottom style="medium"/>
      <diagonal/>
    </border>
    <border diagonalUp="false" diagonalDown="false">
      <left style="medium"/>
      <right style="medium"/>
      <top/>
      <bottom/>
      <diagonal/>
    </border>
    <border diagonalUp="false" diagonalDown="false">
      <left style="medium"/>
      <right style="medium"/>
      <top/>
      <bottom style="medium"/>
      <diagonal/>
    </border>
    <border diagonalUp="false" diagonalDown="false">
      <left style="medium"/>
      <right style="medium"/>
      <top/>
      <bottom style="thin"/>
      <diagonal/>
    </border>
    <border diagonalUp="false" diagonalDown="false">
      <left style="medium"/>
      <right style="medium"/>
      <top style="thin"/>
      <bottom style="thin"/>
      <diagonal/>
    </border>
    <border diagonalUp="false" diagonalDown="false">
      <left style="medium"/>
      <right style="medium"/>
      <top style="medium"/>
      <bottom style="thin"/>
      <diagonal/>
    </border>
    <border diagonalUp="false" diagonalDown="false">
      <left style="medium"/>
      <right style="medium"/>
      <top style="thin"/>
      <bottom style="medium"/>
      <diagonal/>
    </border>
    <border diagonalUp="false" diagonalDown="false">
      <left style="thin"/>
      <right style="hair"/>
      <top style="hair"/>
      <bottom style="hair"/>
      <diagonal/>
    </border>
    <border diagonalUp="false" diagonalDown="false">
      <left style="hair"/>
      <right style="thin"/>
      <top style="hair"/>
      <bottom style="hair"/>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medium"/>
      <diagonal/>
    </border>
    <border diagonalUp="false" diagonalDown="false">
      <left style="medium"/>
      <right/>
      <top style="medium"/>
      <bottom style="thin"/>
      <diagonal/>
    </border>
    <border diagonalUp="false" diagonalDown="false">
      <left/>
      <right style="medium"/>
      <top style="medium"/>
      <bottom style="thin"/>
      <diagonal/>
    </border>
    <border diagonalUp="false" diagonalDown="false">
      <left style="medium"/>
      <right/>
      <top style="thin"/>
      <bottom style="thin"/>
      <diagonal/>
    </border>
    <border diagonalUp="false" diagonalDown="false">
      <left/>
      <right style="medium"/>
      <top style="thin"/>
      <bottom style="thin"/>
      <diagonal/>
    </border>
    <border diagonalUp="false" diagonalDown="false">
      <left style="medium"/>
      <right/>
      <top style="thin"/>
      <bottom style="medium"/>
      <diagonal/>
    </border>
    <border diagonalUp="false" diagonalDown="false">
      <left/>
      <right style="medium"/>
      <top style="thin"/>
      <bottom style="medium"/>
      <diagonal/>
    </border>
    <border diagonalUp="false" diagonalDown="false">
      <left style="thin"/>
      <right/>
      <top style="thin"/>
      <bottom style="medium"/>
      <diagonal/>
    </border>
    <border diagonalUp="false" diagonalDown="false">
      <left style="thin"/>
      <right style="thin"/>
      <top style="thin"/>
      <bottom style="medium"/>
      <diagonal/>
    </border>
    <border diagonalUp="false" diagonalDown="false">
      <left/>
      <right style="medium"/>
      <top style="medium"/>
      <bottom style="medium"/>
      <diagonal/>
    </border>
    <border diagonalUp="false" diagonalDown="false">
      <left style="medium"/>
      <right style="thin"/>
      <top/>
      <bottom style="medium"/>
      <diagonal/>
    </border>
    <border diagonalUp="false" diagonalDown="false">
      <left style="thin"/>
      <right style="thin"/>
      <top/>
      <bottom style="medium"/>
      <diagonal/>
    </border>
    <border diagonalUp="false" diagonalDown="false">
      <left style="thin"/>
      <right style="medium"/>
      <top/>
      <bottom style="medium"/>
      <diagonal/>
    </border>
  </borders>
  <cellStyleXfs count="126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83" fontId="31"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174" fontId="31"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82" fontId="31" fillId="0" borderId="0" applyFont="true" applyBorder="false" applyAlignment="true" applyProtection="false">
      <alignment horizontal="general" vertical="bottom" textRotation="0" wrapText="false" indent="0" shrinkToFit="false"/>
    </xf>
    <xf numFmtId="164" fontId="53" fillId="0" borderId="0" applyFont="true" applyBorder="false" applyAlignment="true" applyProtection="false">
      <alignment horizontal="general" vertical="bottom" textRotation="0" wrapText="false" indent="0" shrinkToFit="false"/>
    </xf>
    <xf numFmtId="164" fontId="0" fillId="2" borderId="0" applyFont="true" applyBorder="false" applyAlignment="true" applyProtection="false">
      <alignment horizontal="general" vertical="bottom" textRotation="0" wrapText="false" indent="0" shrinkToFit="false"/>
    </xf>
    <xf numFmtId="164" fontId="0" fillId="2"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4" borderId="0" applyFont="true" applyBorder="false" applyAlignment="true" applyProtection="false">
      <alignment horizontal="general" vertical="bottom" textRotation="0" wrapText="false" indent="0" shrinkToFit="false"/>
    </xf>
    <xf numFmtId="164" fontId="0" fillId="4"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2"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2"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4"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4"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11" borderId="0" applyFont="true" applyBorder="false" applyAlignment="true" applyProtection="false">
      <alignment horizontal="general" vertical="bottom" textRotation="0" wrapText="false" indent="0" shrinkToFit="false"/>
    </xf>
    <xf numFmtId="164" fontId="0" fillId="11"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12" borderId="0" applyFont="true" applyBorder="false" applyAlignment="true" applyProtection="false">
      <alignment horizontal="general" vertical="bottom" textRotation="0" wrapText="false" indent="0" shrinkToFit="false"/>
    </xf>
    <xf numFmtId="164" fontId="0" fillId="12"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13" borderId="0" applyFont="true" applyBorder="false" applyAlignment="true" applyProtection="false">
      <alignment horizontal="general" vertical="bottom" textRotation="0" wrapText="false" indent="0" shrinkToFit="false"/>
    </xf>
    <xf numFmtId="164" fontId="0" fillId="13" borderId="0" applyFont="true" applyBorder="false" applyAlignment="true" applyProtection="false">
      <alignment horizontal="general" vertical="bottom" textRotation="0" wrapText="false" indent="0" shrinkToFit="false"/>
    </xf>
    <xf numFmtId="164" fontId="0" fillId="13" borderId="0" applyFont="true" applyBorder="false" applyAlignment="true" applyProtection="false">
      <alignment horizontal="general" vertical="bottom" textRotation="0" wrapText="false" indent="0" shrinkToFit="false"/>
    </xf>
    <xf numFmtId="164" fontId="0" fillId="13" borderId="0" applyFont="true" applyBorder="false" applyAlignment="true" applyProtection="false">
      <alignment horizontal="general" vertical="bottom" textRotation="0" wrapText="false" indent="0" shrinkToFit="false"/>
    </xf>
    <xf numFmtId="164" fontId="0" fillId="13" borderId="0" applyFont="true" applyBorder="false" applyAlignment="true" applyProtection="false">
      <alignment horizontal="general" vertical="bottom" textRotation="0" wrapText="false" indent="0" shrinkToFit="false"/>
    </xf>
    <xf numFmtId="164" fontId="0" fillId="11" borderId="0" applyFont="true" applyBorder="false" applyAlignment="true" applyProtection="false">
      <alignment horizontal="general" vertical="bottom" textRotation="0" wrapText="false" indent="0" shrinkToFit="false"/>
    </xf>
    <xf numFmtId="164" fontId="0" fillId="13" borderId="0" applyFont="true" applyBorder="false" applyAlignment="true" applyProtection="false">
      <alignment horizontal="general" vertical="bottom" textRotation="0" wrapText="false" indent="0" shrinkToFit="false"/>
    </xf>
    <xf numFmtId="164" fontId="0" fillId="11" borderId="0" applyFont="true" applyBorder="false" applyAlignment="true" applyProtection="false">
      <alignment horizontal="general" vertical="bottom" textRotation="0" wrapText="false" indent="0" shrinkToFit="false"/>
    </xf>
    <xf numFmtId="164" fontId="0" fillId="13" borderId="0" applyFont="true" applyBorder="false" applyAlignment="true" applyProtection="false">
      <alignment horizontal="general" vertical="bottom" textRotation="0" wrapText="false" indent="0" shrinkToFit="false"/>
    </xf>
    <xf numFmtId="164" fontId="0" fillId="13"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2"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12"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1" borderId="0" applyFont="true" applyBorder="false" applyAlignment="true" applyProtection="false">
      <alignment horizontal="general" vertical="bottom" textRotation="0" wrapText="false" indent="0" shrinkToFit="false"/>
    </xf>
    <xf numFmtId="164" fontId="4" fillId="11"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4" fillId="16" borderId="0" applyFont="true" applyBorder="false" applyAlignment="true" applyProtection="false">
      <alignment horizontal="general" vertical="bottom" textRotation="0" wrapText="false" indent="0" shrinkToFit="false"/>
    </xf>
    <xf numFmtId="164" fontId="4" fillId="16" borderId="0" applyFont="true" applyBorder="false" applyAlignment="true" applyProtection="false">
      <alignment horizontal="general" vertical="bottom" textRotation="0" wrapText="false" indent="0" shrinkToFit="false"/>
    </xf>
    <xf numFmtId="164" fontId="4" fillId="17" borderId="0" applyFont="true" applyBorder="false" applyAlignment="true" applyProtection="false">
      <alignment horizontal="general" vertical="bottom" textRotation="0" wrapText="false" indent="0" shrinkToFit="false"/>
    </xf>
    <xf numFmtId="164" fontId="4" fillId="17" borderId="0" applyFont="true" applyBorder="false" applyAlignment="true" applyProtection="false">
      <alignment horizontal="general" vertical="bottom" textRotation="0" wrapText="false" indent="0" shrinkToFit="false"/>
    </xf>
    <xf numFmtId="164" fontId="4" fillId="6"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8"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2" borderId="0" applyFont="true" applyBorder="false" applyAlignment="true" applyProtection="false">
      <alignment horizontal="general" vertical="bottom" textRotation="0" wrapText="false" indent="0" shrinkToFit="false"/>
    </xf>
    <xf numFmtId="164" fontId="4" fillId="12" borderId="0" applyFont="true" applyBorder="false" applyAlignment="true" applyProtection="false">
      <alignment horizontal="general" vertical="bottom" textRotation="0" wrapText="false" indent="0" shrinkToFit="false"/>
    </xf>
    <xf numFmtId="164" fontId="4" fillId="11" borderId="0" applyFont="true" applyBorder="false" applyAlignment="true" applyProtection="false">
      <alignment horizontal="general" vertical="bottom" textRotation="0" wrapText="false" indent="0" shrinkToFit="false"/>
    </xf>
    <xf numFmtId="164" fontId="4" fillId="3" borderId="0" applyFont="true" applyBorder="false" applyAlignment="true" applyProtection="false">
      <alignment horizontal="general" vertical="bottom" textRotation="0" wrapText="false" indent="0" shrinkToFit="false"/>
    </xf>
    <xf numFmtId="164" fontId="4" fillId="3"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4" fillId="6" borderId="0" applyFont="true" applyBorder="false" applyAlignment="true" applyProtection="false">
      <alignment horizontal="general" vertical="bottom" textRotation="0" wrapText="false" indent="0" shrinkToFit="false"/>
    </xf>
    <xf numFmtId="164" fontId="4" fillId="16"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7"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6" borderId="0" applyFont="true" applyBorder="false" applyAlignment="true" applyProtection="false">
      <alignment horizontal="general" vertical="bottom" textRotation="0" wrapText="false" indent="0" shrinkToFit="false"/>
    </xf>
    <xf numFmtId="164" fontId="6" fillId="4" borderId="0" applyFont="true" applyBorder="false" applyAlignment="true" applyProtection="false">
      <alignment horizontal="general" vertical="bottom" textRotation="0" wrapText="false" indent="0" shrinkToFit="false"/>
    </xf>
    <xf numFmtId="164" fontId="7" fillId="0" borderId="1" applyFont="true" applyBorder="true" applyAlignment="true" applyProtection="false">
      <alignment horizontal="general" vertical="bottom" textRotation="0" wrapText="false" indent="0" shrinkToFit="false"/>
    </xf>
    <xf numFmtId="164" fontId="7" fillId="0" borderId="1" applyFont="true" applyBorder="true" applyAlignment="true" applyProtection="false">
      <alignment horizontal="general" vertical="bottom" textRotation="0" wrapText="false" indent="0" shrinkToFit="false"/>
    </xf>
    <xf numFmtId="164" fontId="8" fillId="0" borderId="2" applyFont="true" applyBorder="true" applyAlignment="true" applyProtection="false">
      <alignment horizontal="general" vertical="bottom" textRotation="0" wrapText="false" indent="0" shrinkToFit="false"/>
    </xf>
    <xf numFmtId="164" fontId="8" fillId="0" borderId="2"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9" fillId="0" borderId="0" applyFont="true" applyBorder="false" applyAlignment="true" applyProtection="false">
      <alignment horizontal="general" vertical="bottom" textRotation="0" wrapText="false" indent="0" shrinkToFit="false"/>
    </xf>
    <xf numFmtId="164" fontId="9" fillId="0" borderId="0" applyFont="true" applyBorder="false" applyAlignment="true" applyProtection="false">
      <alignment horizontal="general" vertical="bottom" textRotation="0" wrapText="false" indent="0" shrinkToFit="false"/>
    </xf>
    <xf numFmtId="164" fontId="10" fillId="0" borderId="0" applyFont="true" applyBorder="true" applyAlignment="true" applyProtection="true">
      <alignment horizontal="general" vertical="bottom" textRotation="0" wrapText="false" indent="0" shrinkToFit="false"/>
      <protection locked="true" hidden="false"/>
    </xf>
    <xf numFmtId="165" fontId="11" fillId="0" borderId="0" applyFont="true" applyBorder="true" applyAlignment="true" applyProtection="true">
      <alignment horizontal="general" vertical="bottom" textRotation="0" wrapText="false" indent="0" shrinkToFit="false"/>
      <protection locked="false" hidden="false"/>
    </xf>
    <xf numFmtId="166" fontId="0" fillId="0" borderId="0" applyFont="true" applyBorder="false" applyAlignment="true" applyProtection="false">
      <alignment horizontal="general" vertical="bottom" textRotation="0" wrapText="false" indent="0" shrinkToFit="false"/>
    </xf>
    <xf numFmtId="165" fontId="11" fillId="0" borderId="0" applyFont="true" applyBorder="true" applyAlignment="true" applyProtection="true">
      <alignment horizontal="general" vertical="bottom" textRotation="0" wrapText="false" indent="0" shrinkToFit="false"/>
      <protection locked="fals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13" fillId="0" borderId="0" applyFont="true" applyBorder="true" applyAlignment="true" applyProtection="true">
      <alignment horizontal="general" vertical="bottom" textRotation="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13"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false" applyAlignment="true" applyProtection="false">
      <alignment horizontal="general" vertical="bottom" textRotation="0" wrapText="false" indent="0" shrinkToFit="false"/>
    </xf>
    <xf numFmtId="164" fontId="4" fillId="19" borderId="0" applyFont="true" applyBorder="false" applyAlignment="true" applyProtection="false">
      <alignment horizontal="general" vertical="bottom" textRotation="0" wrapText="false" indent="0" shrinkToFit="false"/>
    </xf>
    <xf numFmtId="164" fontId="4" fillId="19" borderId="0" applyFont="true" applyBorder="false" applyAlignment="true" applyProtection="false">
      <alignment horizontal="general" vertical="bottom" textRotation="0" wrapText="false" indent="0" shrinkToFit="false"/>
    </xf>
    <xf numFmtId="164" fontId="4" fillId="20" borderId="0" applyFont="true" applyBorder="false" applyAlignment="true" applyProtection="false">
      <alignment horizontal="general" vertical="bottom" textRotation="0" wrapText="false" indent="0" shrinkToFit="false"/>
    </xf>
    <xf numFmtId="164" fontId="4" fillId="20" borderId="0" applyFont="true" applyBorder="false" applyAlignment="true" applyProtection="false">
      <alignment horizontal="general" vertical="bottom" textRotation="0" wrapText="false" indent="0" shrinkToFit="false"/>
    </xf>
    <xf numFmtId="164" fontId="4" fillId="21" borderId="0" applyFont="true" applyBorder="false" applyAlignment="true" applyProtection="false">
      <alignment horizontal="general" vertical="bottom" textRotation="0" wrapText="false" indent="0" shrinkToFit="false"/>
    </xf>
    <xf numFmtId="164" fontId="4" fillId="21"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4" fillId="16" borderId="0" applyFont="true" applyBorder="false" applyAlignment="true" applyProtection="false">
      <alignment horizontal="general" vertical="bottom" textRotation="0" wrapText="false" indent="0" shrinkToFit="false"/>
    </xf>
    <xf numFmtId="164" fontId="4" fillId="16" borderId="0" applyFont="true" applyBorder="false" applyAlignment="true" applyProtection="false">
      <alignment horizontal="general" vertical="bottom" textRotation="0" wrapText="false" indent="0" shrinkToFit="false"/>
    </xf>
    <xf numFmtId="164" fontId="4" fillId="18" borderId="0" applyFont="true" applyBorder="false" applyAlignment="true" applyProtection="false">
      <alignment horizontal="general" vertical="bottom" textRotation="0" wrapText="false" indent="0" shrinkToFit="false"/>
    </xf>
    <xf numFmtId="164" fontId="4" fillId="18" borderId="0" applyFont="true" applyBorder="false" applyAlignment="true" applyProtection="false">
      <alignment horizontal="general" vertical="bottom" textRotation="0" wrapText="false" indent="0" shrinkToFit="false"/>
    </xf>
    <xf numFmtId="164" fontId="6" fillId="4" borderId="0" applyFont="true" applyBorder="false" applyAlignment="true" applyProtection="false">
      <alignment horizontal="general" vertical="bottom" textRotation="0" wrapText="false" indent="0" shrinkToFit="false"/>
    </xf>
    <xf numFmtId="164" fontId="6" fillId="4" borderId="0" applyFont="true" applyBorder="false" applyAlignment="true" applyProtection="false">
      <alignment horizontal="general" vertical="bottom" textRotation="0" wrapText="false" indent="0" shrinkToFit="false"/>
    </xf>
    <xf numFmtId="165" fontId="11" fillId="0" borderId="0" applyFont="true" applyBorder="true" applyAlignment="true" applyProtection="true">
      <alignment horizontal="general" vertical="bottom" textRotation="0" wrapText="false" indent="0" shrinkToFit="false"/>
      <protection locked="false" hidden="false"/>
    </xf>
    <xf numFmtId="168" fontId="5" fillId="0" borderId="0" applyFont="true" applyBorder="true" applyAlignment="true" applyProtection="true">
      <alignment horizontal="center" vertical="bottom" textRotation="0" wrapText="false" indent="0" shrinkToFit="false"/>
      <protection locked="true" hidden="false"/>
    </xf>
    <xf numFmtId="169" fontId="0" fillId="0" borderId="0" applyFont="true" applyBorder="false" applyAlignment="true" applyProtection="false">
      <alignment horizontal="general" vertical="bottom" textRotation="0" wrapText="false" indent="0" shrinkToFit="false"/>
    </xf>
    <xf numFmtId="165" fontId="11" fillId="0" borderId="0" applyFont="true" applyBorder="true" applyAlignment="true" applyProtection="true">
      <alignment horizontal="general" vertical="bottom" textRotation="0" wrapText="false" indent="0" shrinkToFit="false"/>
      <protection locked="false" hidden="false"/>
    </xf>
    <xf numFmtId="170" fontId="0" fillId="0" borderId="0" applyFont="true" applyBorder="false" applyAlignment="true" applyProtection="false">
      <alignment horizontal="general" vertical="bottom" textRotation="0" wrapText="false" indent="0" shrinkToFit="false"/>
    </xf>
    <xf numFmtId="164" fontId="14" fillId="22" borderId="4" applyFont="true" applyBorder="true" applyAlignment="true" applyProtection="true">
      <alignment horizontal="general" vertical="bottom" textRotation="0" wrapText="false" indent="0" shrinkToFit="false"/>
      <protection locked="true" hidden="false"/>
    </xf>
    <xf numFmtId="164" fontId="14" fillId="22" borderId="4" applyFont="true" applyBorder="true" applyAlignment="true" applyProtection="false">
      <alignment horizontal="general" vertical="bottom" textRotation="0" wrapText="false" indent="0" shrinkToFit="false"/>
    </xf>
    <xf numFmtId="164" fontId="14" fillId="22" borderId="4" applyFont="true" applyBorder="true" applyAlignment="true" applyProtection="false">
      <alignment horizontal="general" vertical="bottom" textRotation="0" wrapText="false" indent="0" shrinkToFit="false"/>
    </xf>
    <xf numFmtId="164" fontId="14" fillId="22" borderId="4" applyFont="true" applyBorder="true" applyAlignment="true" applyProtection="false">
      <alignment horizontal="general" vertical="bottom" textRotation="0" wrapText="false" indent="0" shrinkToFit="false"/>
    </xf>
    <xf numFmtId="164" fontId="15" fillId="23" borderId="4" applyFont="true" applyBorder="true" applyAlignment="true" applyProtection="false">
      <alignment horizontal="general" vertical="bottom" textRotation="0" wrapText="false" indent="0" shrinkToFit="false"/>
    </xf>
    <xf numFmtId="164" fontId="15" fillId="23" borderId="4" applyFont="true" applyBorder="true" applyAlignment="true" applyProtection="false">
      <alignment horizontal="general" vertical="bottom" textRotation="0" wrapText="false" indent="0" shrinkToFit="false"/>
    </xf>
    <xf numFmtId="164" fontId="15" fillId="23" borderId="4" applyFont="true" applyBorder="true" applyAlignment="true" applyProtection="false">
      <alignment horizontal="general" vertical="bottom" textRotation="0" wrapText="false" indent="0" shrinkToFit="false"/>
    </xf>
    <xf numFmtId="164" fontId="14" fillId="22" borderId="4" applyFont="true" applyBorder="true" applyAlignment="true" applyProtection="false">
      <alignment horizontal="general" vertical="bottom" textRotation="0" wrapText="false" indent="0" shrinkToFit="false"/>
    </xf>
    <xf numFmtId="164" fontId="15" fillId="23" borderId="4" applyFont="true" applyBorder="true" applyAlignment="true" applyProtection="false">
      <alignment horizontal="general" vertical="bottom" textRotation="0" wrapText="false" indent="0" shrinkToFit="false"/>
    </xf>
    <xf numFmtId="164" fontId="14" fillId="22" borderId="4" applyFont="true" applyBorder="true" applyAlignment="true" applyProtection="false">
      <alignment horizontal="general" vertical="bottom" textRotation="0" wrapText="false" indent="0" shrinkToFit="false"/>
    </xf>
    <xf numFmtId="164" fontId="14" fillId="22" borderId="4" applyFont="true" applyBorder="true" applyAlignment="true" applyProtection="false">
      <alignment horizontal="general" vertical="bottom" textRotation="0" wrapText="false" indent="0" shrinkToFit="false"/>
    </xf>
    <xf numFmtId="164" fontId="14" fillId="22" borderId="4" applyFont="true" applyBorder="true" applyAlignment="true" applyProtection="false">
      <alignment horizontal="general" vertical="bottom" textRotation="0" wrapText="false" indent="0" shrinkToFit="false"/>
    </xf>
    <xf numFmtId="164" fontId="16" fillId="24" borderId="5" applyFont="true" applyBorder="true" applyAlignment="true" applyProtection="false">
      <alignment horizontal="general" vertical="bottom" textRotation="0" wrapText="false" indent="0" shrinkToFit="false"/>
    </xf>
    <xf numFmtId="164" fontId="16" fillId="24" borderId="5" applyFont="true" applyBorder="true" applyAlignment="true" applyProtection="false">
      <alignment horizontal="general" vertical="bottom" textRotation="0" wrapText="false" indent="0" shrinkToFit="false"/>
    </xf>
    <xf numFmtId="164" fontId="17" fillId="0" borderId="6" applyFont="true" applyBorder="true" applyAlignment="true" applyProtection="false">
      <alignment horizontal="general" vertical="bottom" textRotation="0" wrapText="false" indent="0" shrinkToFit="false"/>
    </xf>
    <xf numFmtId="164" fontId="17" fillId="0" borderId="6" applyFont="true" applyBorder="true" applyAlignment="true" applyProtection="false">
      <alignment horizontal="general" vertical="bottom" textRotation="0" wrapText="false" indent="0" shrinkToFit="false"/>
    </xf>
    <xf numFmtId="164" fontId="18" fillId="0" borderId="7" applyFont="true" applyBorder="true" applyAlignment="true" applyProtection="false">
      <alignment horizontal="general" vertical="bottom" textRotation="0" wrapText="false" indent="0" shrinkToFit="false"/>
    </xf>
    <xf numFmtId="164" fontId="17" fillId="0" borderId="6" applyFont="true" applyBorder="true" applyAlignment="true" applyProtection="false">
      <alignment horizontal="general" vertical="bottom" textRotation="0" wrapText="false" indent="0" shrinkToFit="false"/>
    </xf>
    <xf numFmtId="165" fontId="11" fillId="0" borderId="0" applyFont="true" applyBorder="true" applyAlignment="true" applyProtection="true">
      <alignment horizontal="general" vertical="bottom" textRotation="0" wrapText="false" indent="0" shrinkToFit="false"/>
      <protection locked="false" hidden="false"/>
    </xf>
    <xf numFmtId="164" fontId="19" fillId="0" borderId="0" applyFont="true" applyBorder="true" applyAlignment="true" applyProtection="true">
      <alignment horizontal="general" vertical="bottom" textRotation="0" wrapText="false" indent="0" shrinkToFit="false"/>
      <protection locked="false" hidden="false"/>
    </xf>
    <xf numFmtId="164" fontId="20" fillId="0" borderId="0" applyFont="true" applyBorder="true" applyAlignment="true" applyProtection="true">
      <alignment horizontal="general" vertical="bottom" textRotation="0" wrapText="false" indent="0" shrinkToFit="false"/>
      <protection locked="false" hidden="false"/>
    </xf>
    <xf numFmtId="164" fontId="20" fillId="0" borderId="0" applyFont="true" applyBorder="true" applyAlignment="true" applyProtection="true">
      <alignment horizontal="general" vertical="bottom" textRotation="0" wrapText="false" indent="0" shrinkToFit="false"/>
      <protection locked="false" hidden="false"/>
    </xf>
    <xf numFmtId="164" fontId="21" fillId="7" borderId="4" applyFont="true" applyBorder="true" applyAlignment="true" applyProtection="true">
      <alignment horizontal="general" vertical="bottom" textRotation="0" wrapText="false" indent="0" shrinkToFit="false"/>
      <protection locked="true" hidden="false"/>
    </xf>
    <xf numFmtId="164" fontId="21" fillId="7" borderId="4" applyFont="true" applyBorder="true" applyAlignment="true" applyProtection="false">
      <alignment horizontal="general" vertical="bottom" textRotation="0" wrapText="false" indent="0" shrinkToFit="false"/>
    </xf>
    <xf numFmtId="164" fontId="21" fillId="7" borderId="4" applyFont="true" applyBorder="true" applyAlignment="true" applyProtection="false">
      <alignment horizontal="general" vertical="bottom" textRotation="0" wrapText="false" indent="0" shrinkToFit="false"/>
    </xf>
    <xf numFmtId="164" fontId="21" fillId="7" borderId="4" applyFont="true" applyBorder="true" applyAlignment="true" applyProtection="false">
      <alignment horizontal="general" vertical="bottom" textRotation="0" wrapText="false" indent="0" shrinkToFit="false"/>
    </xf>
    <xf numFmtId="164" fontId="21" fillId="13" borderId="4" applyFont="true" applyBorder="true" applyAlignment="true" applyProtection="false">
      <alignment horizontal="general" vertical="bottom" textRotation="0" wrapText="false" indent="0" shrinkToFit="false"/>
    </xf>
    <xf numFmtId="164" fontId="21" fillId="13" borderId="4" applyFont="true" applyBorder="true" applyAlignment="true" applyProtection="false">
      <alignment horizontal="general" vertical="bottom" textRotation="0" wrapText="false" indent="0" shrinkToFit="false"/>
    </xf>
    <xf numFmtId="164" fontId="21" fillId="13" borderId="4" applyFont="true" applyBorder="true" applyAlignment="true" applyProtection="false">
      <alignment horizontal="general" vertical="bottom" textRotation="0" wrapText="false" indent="0" shrinkToFit="false"/>
    </xf>
    <xf numFmtId="164" fontId="21" fillId="7" borderId="4" applyFont="true" applyBorder="true" applyAlignment="true" applyProtection="false">
      <alignment horizontal="general" vertical="bottom" textRotation="0" wrapText="false" indent="0" shrinkToFit="false"/>
    </xf>
    <xf numFmtId="164" fontId="21" fillId="13" borderId="4" applyFont="true" applyBorder="true" applyAlignment="true" applyProtection="false">
      <alignment horizontal="general" vertical="bottom" textRotation="0" wrapText="false" indent="0" shrinkToFit="false"/>
    </xf>
    <xf numFmtId="164" fontId="21" fillId="7" borderId="4" applyFont="true" applyBorder="true" applyAlignment="true" applyProtection="false">
      <alignment horizontal="general" vertical="bottom" textRotation="0" wrapText="false" indent="0" shrinkToFit="false"/>
    </xf>
    <xf numFmtId="164" fontId="21" fillId="7" borderId="4" applyFont="true" applyBorder="true" applyAlignment="true" applyProtection="false">
      <alignment horizontal="general" vertical="bottom" textRotation="0" wrapText="false" indent="0" shrinkToFit="false"/>
    </xf>
    <xf numFmtId="164" fontId="21" fillId="7" borderId="4" applyFont="true" applyBorder="true" applyAlignment="true" applyProtection="false">
      <alignment horizontal="general" vertical="bottom" textRotation="0" wrapText="false" indent="0" shrinkToFit="false"/>
    </xf>
    <xf numFmtId="164" fontId="0" fillId="0" borderId="0" applyFont="true" applyBorder="fals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3" fillId="0" borderId="0" applyFont="true" applyBorder="true" applyAlignment="true" applyProtection="true">
      <alignment horizontal="general" vertical="bottom" textRotation="0" wrapText="false" indent="0" shrinkToFit="false"/>
      <protection locked="true" hidden="false"/>
    </xf>
    <xf numFmtId="164" fontId="23" fillId="0" borderId="0" applyFont="true" applyBorder="true" applyAlignment="true" applyProtection="true">
      <alignment horizontal="general" vertical="bottom" textRotation="0" wrapText="false" indent="0" shrinkToFit="false"/>
      <protection locked="true" hidden="false"/>
    </xf>
    <xf numFmtId="171" fontId="0" fillId="0" borderId="0" applyFont="true" applyBorder="false" applyAlignment="true" applyProtection="false">
      <alignment horizontal="general" vertical="bottom" textRotation="0" wrapText="false" indent="0" shrinkToFit="false"/>
    </xf>
    <xf numFmtId="164" fontId="19" fillId="0" borderId="0" applyFont="true" applyBorder="true" applyAlignment="true" applyProtection="true">
      <alignment horizontal="general" vertical="bottom" textRotation="0" wrapText="false" indent="0" shrinkToFit="false"/>
      <protection locked="false" hidden="false"/>
    </xf>
    <xf numFmtId="164" fontId="19" fillId="0" borderId="0" applyFont="true" applyBorder="true" applyAlignment="true" applyProtection="true">
      <alignment horizontal="general" vertical="bottom" textRotation="0" wrapText="false" indent="0" shrinkToFit="false"/>
      <protection locked="false" hidden="false"/>
    </xf>
    <xf numFmtId="164" fontId="19" fillId="0" borderId="0" applyFont="true" applyBorder="true" applyAlignment="true" applyProtection="true">
      <alignment horizontal="general" vertical="bottom" textRotation="0" wrapText="false" indent="0" shrinkToFit="false"/>
      <protection locked="false" hidden="false"/>
    </xf>
    <xf numFmtId="164" fontId="19" fillId="0" borderId="0" applyFont="true" applyBorder="true" applyAlignment="true" applyProtection="true">
      <alignment horizontal="general" vertical="bottom" textRotation="0" wrapText="false" indent="0" shrinkToFit="false"/>
      <protection locked="false" hidden="false"/>
    </xf>
    <xf numFmtId="164" fontId="19" fillId="0" borderId="0" applyFont="true" applyBorder="true" applyAlignment="true" applyProtection="true">
      <alignment horizontal="general" vertical="bottom" textRotation="0" wrapText="false" indent="0" shrinkToFit="false"/>
      <protection locked="false" hidden="false"/>
    </xf>
    <xf numFmtId="164" fontId="19" fillId="0" borderId="0" applyFont="true" applyBorder="true" applyAlignment="true" applyProtection="true">
      <alignment horizontal="general" vertical="bottom" textRotation="0" wrapText="false" indent="0" shrinkToFit="false"/>
      <protection locked="false" hidden="false"/>
    </xf>
    <xf numFmtId="164" fontId="19" fillId="0" borderId="0" applyFont="true" applyBorder="true" applyAlignment="true" applyProtection="true">
      <alignment horizontal="general" vertical="bottom" textRotation="0" wrapText="false" indent="0" shrinkToFit="false"/>
      <protection locked="false" hidden="false"/>
    </xf>
    <xf numFmtId="164" fontId="19" fillId="0" borderId="0" applyFont="true" applyBorder="true" applyAlignment="true" applyProtection="true">
      <alignment horizontal="general" vertical="bottom" textRotation="0" wrapText="false" indent="0" shrinkToFit="false"/>
      <protection locked="false" hidden="false"/>
    </xf>
    <xf numFmtId="164" fontId="19" fillId="0" borderId="0" applyFont="true" applyBorder="true" applyAlignment="true" applyProtection="true">
      <alignment horizontal="general" vertical="bottom" textRotation="0" wrapText="false" indent="0" shrinkToFit="false"/>
      <protection locked="false" hidden="false"/>
    </xf>
    <xf numFmtId="165" fontId="11" fillId="0" borderId="0" applyFont="true" applyBorder="true" applyAlignment="true" applyProtection="true">
      <alignment horizontal="general" vertical="bottom" textRotation="0" wrapText="false" indent="0" shrinkToFit="false"/>
      <protection locked="false" hidden="false"/>
    </xf>
    <xf numFmtId="164" fontId="24" fillId="0" borderId="0" applyFont="true" applyBorder="false" applyAlignment="true" applyProtection="false">
      <alignment horizontal="general" vertical="bottom" textRotation="0" wrapText="false" indent="0" shrinkToFit="false"/>
    </xf>
    <xf numFmtId="164" fontId="25" fillId="23" borderId="0" applyFont="true" applyBorder="false" applyAlignment="true" applyProtection="false">
      <alignment horizontal="general" vertical="bottom" textRotation="0" wrapText="false" indent="0" shrinkToFit="false"/>
    </xf>
    <xf numFmtId="164" fontId="26" fillId="0" borderId="0" applyFont="true" applyBorder="true" applyAlignment="true" applyProtection="true">
      <alignment horizontal="left" vertical="bottom" textRotation="0" wrapText="false" indent="0" shrinkToFit="false"/>
      <protection locked="true" hidden="false"/>
    </xf>
    <xf numFmtId="165" fontId="27" fillId="0" borderId="0" applyFont="true" applyBorder="true" applyAlignment="true" applyProtection="true">
      <alignment horizontal="general" vertical="bottom" textRotation="0" wrapText="false" indent="0" shrinkToFit="false"/>
      <protection locked="false" hidden="false"/>
    </xf>
    <xf numFmtId="165" fontId="27" fillId="0" borderId="0" applyFont="true" applyBorder="true" applyAlignment="true" applyProtection="true">
      <alignment horizontal="general" vertical="bottom" textRotation="0" wrapText="false" indent="0" shrinkToFit="false"/>
      <protection locked="false" hidden="false"/>
    </xf>
    <xf numFmtId="164" fontId="28" fillId="0" borderId="0" applyFont="true" applyBorder="false" applyAlignment="true" applyProtection="false">
      <alignment horizontal="general" vertical="bottom" textRotation="0" wrapText="false" indent="0" shrinkToFit="false"/>
    </xf>
    <xf numFmtId="164" fontId="29" fillId="3" borderId="0" applyFont="true" applyBorder="false" applyAlignment="true" applyProtection="false">
      <alignment horizontal="general" vertical="bottom" textRotation="0" wrapText="false" indent="0" shrinkToFit="false"/>
    </xf>
    <xf numFmtId="164" fontId="29" fillId="3" borderId="0" applyFont="true" applyBorder="false" applyAlignment="true" applyProtection="false">
      <alignment horizontal="general" vertical="bottom" textRotation="0" wrapText="false" indent="0" shrinkToFit="false"/>
    </xf>
    <xf numFmtId="164" fontId="29" fillId="5" borderId="0" applyFont="true" applyBorder="false" applyAlignment="true" applyProtection="false">
      <alignment horizontal="general" vertical="bottom" textRotation="0" wrapText="false" indent="0" shrinkToFit="false"/>
    </xf>
    <xf numFmtId="164" fontId="29" fillId="3" borderId="0" applyFont="true" applyBorder="false" applyAlignment="true" applyProtection="false">
      <alignment horizontal="general" vertical="bottom" textRotation="0" wrapText="false" indent="0" shrinkToFit="false"/>
    </xf>
    <xf numFmtId="164" fontId="25" fillId="23" borderId="0" applyFont="true" applyBorder="false" applyAlignment="true" applyProtection="false">
      <alignment horizontal="general" vertical="bottom" textRotation="0" wrapText="false" indent="0" shrinkToFit="false"/>
    </xf>
    <xf numFmtId="164" fontId="25" fillId="23"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3" fontId="0" fillId="0" borderId="0" applyFont="true" applyBorder="false" applyAlignment="true" applyProtection="false">
      <alignment horizontal="general" vertical="bottom" textRotation="0" wrapText="false" indent="0" shrinkToFit="false"/>
    </xf>
    <xf numFmtId="164" fontId="30" fillId="0" borderId="8" applyFont="true" applyBorder="true" applyAlignment="true" applyProtection="true">
      <alignment horizontal="general" vertical="bottom" textRotation="0" wrapText="false" indent="0" shrinkToFit="false"/>
      <protection locked="true" hidden="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31" fillId="0" borderId="0" applyFont="true" applyBorder="false" applyAlignment="true" applyProtection="false">
      <alignment horizontal="general" vertical="bottom" textRotation="0" wrapText="false" indent="0" shrinkToFit="false"/>
    </xf>
    <xf numFmtId="174" fontId="31" fillId="0" borderId="0" applyFont="true" applyBorder="false" applyAlignment="true" applyProtection="false">
      <alignment horizontal="general" vertical="bottom" textRotation="0" wrapText="false" indent="0" shrinkToFit="false"/>
    </xf>
    <xf numFmtId="174" fontId="31" fillId="0" borderId="0" applyFont="true" applyBorder="false" applyAlignment="true" applyProtection="false">
      <alignment horizontal="general" vertical="bottom" textRotation="0" wrapText="false" indent="0" shrinkToFit="false"/>
    </xf>
    <xf numFmtId="174" fontId="31" fillId="0" borderId="0" applyFont="true" applyBorder="false" applyAlignment="true" applyProtection="false">
      <alignment horizontal="general" vertical="bottom" textRotation="0" wrapText="false" indent="0" shrinkToFit="false"/>
    </xf>
    <xf numFmtId="174" fontId="31" fillId="0" borderId="0" applyFont="true" applyBorder="false" applyAlignment="true" applyProtection="false">
      <alignment horizontal="general" vertical="bottom" textRotation="0" wrapText="false" indent="0" shrinkToFit="false"/>
    </xf>
    <xf numFmtId="174" fontId="31" fillId="0" borderId="0" applyFont="true" applyBorder="false" applyAlignment="true" applyProtection="false">
      <alignment horizontal="general" vertical="bottom" textRotation="0" wrapText="false" indent="0" shrinkToFit="false"/>
    </xf>
    <xf numFmtId="174" fontId="31" fillId="0" borderId="0" applyFont="true" applyBorder="false" applyAlignment="true" applyProtection="false">
      <alignment horizontal="general" vertical="bottom" textRotation="0" wrapText="false" indent="0" shrinkToFit="false"/>
    </xf>
    <xf numFmtId="174" fontId="5" fillId="0" borderId="0" applyFont="true" applyBorder="true" applyAlignment="true" applyProtection="true">
      <alignment horizontal="general" vertical="bottom" textRotation="0" wrapText="false" indent="0" shrinkToFit="false"/>
      <protection locked="true" hidden="false"/>
    </xf>
    <xf numFmtId="174" fontId="5" fillId="0" borderId="0" applyFont="true" applyBorder="true" applyAlignment="true" applyProtection="true">
      <alignment horizontal="general" vertical="bottom" textRotation="0" wrapText="false" indent="0" shrinkToFit="false"/>
      <protection locked="true" hidden="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5" fillId="0" borderId="0" applyFont="true" applyBorder="true" applyAlignment="true" applyProtection="true">
      <alignment horizontal="general" vertical="bottom" textRotation="0" wrapText="false" indent="0" shrinkToFit="false"/>
      <protection locked="true" hidden="false"/>
    </xf>
    <xf numFmtId="174" fontId="5" fillId="0" borderId="0" applyFont="true" applyBorder="false" applyAlignment="true" applyProtection="false">
      <alignment horizontal="general" vertical="bottom" textRotation="0" wrapText="false" indent="0" shrinkToFit="false"/>
    </xf>
    <xf numFmtId="167" fontId="0" fillId="0" borderId="0" applyFont="true" applyBorder="true" applyAlignment="true" applyProtection="true">
      <alignment horizontal="general" vertical="bottom" textRotation="0" wrapText="false" indent="0" shrinkToFit="false"/>
      <protection locked="true" hidden="false"/>
    </xf>
    <xf numFmtId="175" fontId="0" fillId="0" borderId="0" applyFont="true" applyBorder="false" applyAlignment="true" applyProtection="false">
      <alignment horizontal="general" vertical="bottom" textRotation="0" wrapText="false" indent="0" shrinkToFit="false"/>
    </xf>
    <xf numFmtId="175" fontId="0"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true" applyAlignment="true" applyProtection="true">
      <alignment horizontal="general" vertical="bottom" textRotation="0" wrapText="false" indent="0" shrinkToFit="false"/>
      <protection locked="true" hidden="false"/>
    </xf>
    <xf numFmtId="174" fontId="5" fillId="0" borderId="0" applyFont="true" applyBorder="false" applyAlignment="true" applyProtection="false">
      <alignment horizontal="general" vertical="bottom" textRotation="0" wrapText="false" indent="0" shrinkToFit="false"/>
    </xf>
    <xf numFmtId="174" fontId="0" fillId="0" borderId="0" applyFont="true" applyBorder="true" applyAlignment="true" applyProtection="true">
      <alignment horizontal="general" vertical="bottom" textRotation="0" wrapText="false" indent="0" shrinkToFit="false"/>
      <protection locked="true" hidden="false"/>
    </xf>
    <xf numFmtId="174" fontId="5" fillId="0" borderId="0" applyFont="true" applyBorder="true" applyAlignment="true" applyProtection="true">
      <alignment horizontal="general" vertical="bottom" textRotation="0" wrapText="false" indent="0" shrinkToFit="false"/>
      <protection locked="true" hidden="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5" fillId="0" borderId="0" applyFont="true" applyBorder="false" applyAlignment="true" applyProtection="false">
      <alignment horizontal="general" vertical="bottom" textRotation="0" wrapText="false" indent="0" shrinkToFit="false"/>
    </xf>
    <xf numFmtId="174" fontId="0" fillId="0" borderId="0" applyFont="true" applyBorder="true" applyAlignment="true" applyProtection="true">
      <alignment horizontal="general" vertical="bottom" textRotation="0" wrapText="false" indent="0" shrinkToFit="false"/>
      <protection locked="true" hidden="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true" applyAlignment="true" applyProtection="true">
      <alignment horizontal="general" vertical="bottom" textRotation="0" wrapText="false" indent="0" shrinkToFit="false"/>
      <protection locked="true" hidden="false"/>
    </xf>
    <xf numFmtId="174" fontId="0" fillId="0" borderId="0" applyFont="true" applyBorder="true" applyAlignment="true" applyProtection="true">
      <alignment horizontal="general" vertical="bottom" textRotation="0" wrapText="false" indent="0" shrinkToFit="false"/>
      <protection locked="true" hidden="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true" applyAlignment="true" applyProtection="true">
      <alignment horizontal="general" vertical="bottom" textRotation="0" wrapText="false" indent="0" shrinkToFit="false"/>
      <protection locked="true" hidden="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true" applyAlignment="true" applyProtection="true">
      <alignment horizontal="general" vertical="bottom" textRotation="0" wrapText="false" indent="0" shrinkToFit="false"/>
      <protection locked="true" hidden="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4" fontId="0" fillId="0" borderId="0" applyFont="true" applyBorder="false" applyAlignment="true" applyProtection="false">
      <alignment horizontal="general" vertical="bottom" textRotation="0" wrapText="false" indent="0" shrinkToFit="false"/>
    </xf>
    <xf numFmtId="176" fontId="0" fillId="0" borderId="0" applyFont="true" applyBorder="false" applyAlignment="true" applyProtection="false">
      <alignment horizontal="general" vertical="bottom" textRotation="0" wrapText="false" indent="0" shrinkToFit="false"/>
    </xf>
    <xf numFmtId="177" fontId="0" fillId="0" borderId="0" applyFont="true" applyBorder="false" applyAlignment="true" applyProtection="false">
      <alignment horizontal="general" vertical="bottom" textRotation="0" wrapText="false" indent="0" shrinkToFit="false"/>
    </xf>
    <xf numFmtId="178" fontId="0" fillId="0" borderId="0" applyFont="true" applyBorder="false" applyAlignment="true" applyProtection="false">
      <alignment horizontal="general" vertical="bottom" textRotation="0" wrapText="false" indent="0" shrinkToFit="false"/>
    </xf>
    <xf numFmtId="164" fontId="19" fillId="0" borderId="0" applyFont="true" applyBorder="true" applyAlignment="true" applyProtection="true">
      <alignment horizontal="general" vertical="bottom" textRotation="0" wrapText="false" indent="0" shrinkToFit="false"/>
      <protection locked="false" hidden="false"/>
    </xf>
    <xf numFmtId="164" fontId="32" fillId="13" borderId="0" applyFont="true" applyBorder="false" applyAlignment="true" applyProtection="false">
      <alignment horizontal="general" vertical="bottom" textRotation="0" wrapText="false" indent="0" shrinkToFit="false"/>
    </xf>
    <xf numFmtId="164" fontId="33" fillId="13" borderId="0" applyFont="true" applyBorder="false" applyAlignment="true" applyProtection="false">
      <alignment horizontal="general" vertical="bottom" textRotation="0" wrapText="false" indent="0" shrinkToFit="false"/>
    </xf>
    <xf numFmtId="164" fontId="33" fillId="13" borderId="0" applyFont="true" applyBorder="false" applyAlignment="true" applyProtection="false">
      <alignment horizontal="general" vertical="bottom" textRotation="0" wrapText="false" indent="0" shrinkToFit="false"/>
    </xf>
    <xf numFmtId="179" fontId="34" fillId="0" borderId="0" applyFont="true" applyBorder="true" applyAlignment="true" applyProtection="true">
      <alignment horizontal="general" vertical="bottom" textRotation="0" wrapText="false" indent="0" shrinkToFit="false"/>
      <protection locked="true" hidden="false"/>
    </xf>
    <xf numFmtId="180" fontId="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3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37"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3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36" fillId="0" borderId="0" applyFont="true" applyBorder="true" applyAlignment="true" applyProtection="true">
      <alignment horizontal="general" vertical="bottom" textRotation="0" wrapText="false" indent="0" shrinkToFit="false"/>
      <protection locked="true" hidden="false"/>
    </xf>
    <xf numFmtId="164" fontId="36"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10" borderId="9" applyFont="true" applyBorder="true" applyAlignment="true" applyProtection="true">
      <alignment horizontal="general" vertical="bottom" textRotation="0" wrapText="false" indent="0" shrinkToFit="false"/>
      <protection locked="true" hidden="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true">
      <alignment horizontal="general" vertical="bottom" textRotation="0" wrapText="false" indent="0" shrinkToFit="false"/>
      <protection locked="true" hidden="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4" fontId="0" fillId="10" borderId="9" applyFont="true" applyBorder="true" applyAlignment="true" applyProtection="false">
      <alignment horizontal="general" vertical="bottom" textRotation="0" wrapText="false" indent="0" shrinkToFit="false"/>
    </xf>
    <xf numFmtId="165" fontId="11" fillId="0" borderId="0" applyFont="true" applyBorder="true" applyAlignment="true" applyProtection="true">
      <alignment horizontal="general" vertical="bottom" textRotation="0" wrapText="false" indent="0" shrinkToFit="false"/>
      <protection locked="false" hidden="false"/>
    </xf>
    <xf numFmtId="181" fontId="0" fillId="0" borderId="0" applyFont="true" applyBorder="false" applyAlignment="true" applyProtection="false">
      <alignment horizontal="general" vertical="bottom" textRotation="0" wrapText="false" indent="0" shrinkToFit="false"/>
    </xf>
    <xf numFmtId="182" fontId="0" fillId="0" borderId="0" applyFont="true" applyBorder="true" applyAlignment="true" applyProtection="true">
      <alignment horizontal="general" vertical="bottom" textRotation="0" wrapText="false" indent="0" shrinkToFit="false"/>
      <protection locked="true" hidden="false"/>
    </xf>
    <xf numFmtId="182" fontId="5"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5" fillId="0" borderId="0" applyFont="true" applyBorder="true" applyAlignment="true" applyProtection="true">
      <alignment horizontal="general" vertical="bottom" textRotation="0" wrapText="false" indent="0" shrinkToFit="false"/>
      <protection locked="true" hidden="false"/>
    </xf>
    <xf numFmtId="182" fontId="5" fillId="0" borderId="0" applyFont="true" applyBorder="false" applyAlignment="true" applyProtection="false">
      <alignment horizontal="general" vertical="bottom" textRotation="0" wrapText="false" indent="0" shrinkToFit="false"/>
    </xf>
    <xf numFmtId="182" fontId="5" fillId="0" borderId="0" applyFont="true" applyBorder="false" applyAlignment="true" applyProtection="false">
      <alignment horizontal="general" vertical="bottom" textRotation="0" wrapText="false" indent="0" shrinkToFit="false"/>
    </xf>
    <xf numFmtId="182" fontId="5" fillId="0" borderId="0" applyFont="true" applyBorder="true" applyAlignment="true" applyProtection="true">
      <alignment horizontal="general" vertical="bottom" textRotation="0" wrapText="false" indent="0" shrinkToFit="false"/>
      <protection locked="true" hidden="false"/>
    </xf>
    <xf numFmtId="182" fontId="5" fillId="0" borderId="0" applyFont="true" applyBorder="false" applyAlignment="true" applyProtection="false">
      <alignment horizontal="general" vertical="bottom" textRotation="0" wrapText="false" indent="0" shrinkToFit="false"/>
    </xf>
    <xf numFmtId="182" fontId="5"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true">
      <alignment horizontal="general" vertical="bottom" textRotation="0" wrapText="false" indent="0" shrinkToFit="false"/>
      <protection locked="true" hidden="false"/>
    </xf>
    <xf numFmtId="182" fontId="31" fillId="0" borderId="0" applyFont="true" applyBorder="false" applyAlignment="true" applyProtection="false">
      <alignment horizontal="general" vertical="bottom" textRotation="0" wrapText="false" indent="0" shrinkToFit="false"/>
    </xf>
    <xf numFmtId="182" fontId="31" fillId="0" borderId="0" applyFont="true" applyBorder="false" applyAlignment="true" applyProtection="false">
      <alignment horizontal="general" vertical="bottom" textRotation="0" wrapText="false" indent="0" shrinkToFit="false"/>
    </xf>
    <xf numFmtId="182" fontId="5" fillId="0" borderId="0" applyFont="true" applyBorder="true" applyAlignment="true" applyProtection="true">
      <alignment horizontal="general" vertical="bottom" textRotation="0" wrapText="false" indent="0" shrinkToFit="false"/>
      <protection locked="true" hidden="false"/>
    </xf>
    <xf numFmtId="182" fontId="5" fillId="0" borderId="0" applyFont="true" applyBorder="false" applyAlignment="true" applyProtection="false">
      <alignment horizontal="general" vertical="bottom" textRotation="0" wrapText="false" indent="0" shrinkToFit="false"/>
    </xf>
    <xf numFmtId="182" fontId="0" fillId="0" borderId="0" applyFont="true" applyBorder="true" applyAlignment="true" applyProtection="true">
      <alignment horizontal="general" vertical="bottom" textRotation="0" wrapText="false" indent="0" shrinkToFit="false"/>
      <protection locked="true" hidden="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true" applyAlignment="true" applyProtection="true">
      <alignment horizontal="general" vertical="bottom" textRotation="0" wrapText="false" indent="0" shrinkToFit="false"/>
      <protection locked="true" hidden="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true" applyAlignment="true" applyProtection="true">
      <alignment horizontal="general" vertical="bottom" textRotation="0" wrapText="false" indent="0" shrinkToFit="false"/>
      <protection locked="true" hidden="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5" fillId="0" borderId="0" applyFont="true" applyBorder="true" applyAlignment="true" applyProtection="true">
      <alignment horizontal="general" vertical="bottom" textRotation="0" wrapText="false" indent="0" shrinkToFit="false"/>
      <protection locked="true" hidden="false"/>
    </xf>
    <xf numFmtId="182" fontId="5" fillId="0" borderId="0" applyFont="true" applyBorder="false" applyAlignment="true" applyProtection="false">
      <alignment horizontal="general" vertical="bottom" textRotation="0" wrapText="false" indent="0" shrinkToFit="false"/>
    </xf>
    <xf numFmtId="182" fontId="5"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5" fillId="0" borderId="0" applyFont="true" applyBorder="false" applyAlignment="true" applyProtection="false">
      <alignment horizontal="general" vertical="bottom" textRotation="0" wrapText="false" indent="0" shrinkToFit="false"/>
    </xf>
    <xf numFmtId="182" fontId="0" fillId="0" borderId="0" applyFont="true" applyBorder="true" applyAlignment="true" applyProtection="true">
      <alignment horizontal="general" vertical="bottom" textRotation="0" wrapText="false" indent="0" shrinkToFit="false"/>
      <protection locked="true" hidden="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true" applyAlignment="true" applyProtection="true">
      <alignment horizontal="general" vertical="bottom" textRotation="0" wrapText="false" indent="0" shrinkToFit="false"/>
      <protection locked="true" hidden="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true" applyAlignment="true" applyProtection="true">
      <alignment horizontal="general" vertical="bottom" textRotation="0" wrapText="false" indent="0" shrinkToFit="false"/>
      <protection locked="true" hidden="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0" fillId="0" borderId="0" applyFont="true" applyBorder="true" applyAlignment="true" applyProtection="true">
      <alignment horizontal="general" vertical="bottom" textRotation="0" wrapText="false" indent="0" shrinkToFit="false"/>
      <protection locked="true" hidden="false"/>
    </xf>
    <xf numFmtId="182" fontId="0" fillId="0" borderId="0" applyFont="true" applyBorder="false" applyAlignment="true" applyProtection="false">
      <alignment horizontal="general" vertical="bottom" textRotation="0" wrapText="false" indent="0" shrinkToFit="false"/>
    </xf>
    <xf numFmtId="182" fontId="5" fillId="0" borderId="0" applyFont="true" applyBorder="false" applyAlignment="true" applyProtection="false">
      <alignment horizontal="general" vertical="bottom" textRotation="0" wrapText="false" indent="0" shrinkToFit="false"/>
    </xf>
    <xf numFmtId="182" fontId="31" fillId="0" borderId="0" applyFont="true" applyBorder="false" applyAlignment="true" applyProtection="false">
      <alignment horizontal="general" vertical="bottom" textRotation="0" wrapText="false" indent="0" shrinkToFit="false"/>
    </xf>
    <xf numFmtId="182" fontId="31" fillId="0" borderId="0" applyFont="true" applyBorder="false" applyAlignment="true" applyProtection="false">
      <alignment horizontal="general" vertical="bottom" textRotation="0" wrapText="false" indent="0" shrinkToFit="false"/>
    </xf>
    <xf numFmtId="182" fontId="31" fillId="0" borderId="0" applyFont="true" applyBorder="false" applyAlignment="true" applyProtection="false">
      <alignment horizontal="general" vertical="bottom" textRotation="0" wrapText="false" indent="0" shrinkToFit="false"/>
    </xf>
    <xf numFmtId="182" fontId="31" fillId="0" borderId="0" applyFont="true" applyBorder="false" applyAlignment="true" applyProtection="false">
      <alignment horizontal="general" vertical="bottom" textRotation="0" wrapText="false" indent="0" shrinkToFit="false"/>
    </xf>
    <xf numFmtId="182" fontId="31" fillId="0" borderId="0" applyFont="true" applyBorder="false" applyAlignment="true" applyProtection="false">
      <alignment horizontal="general" vertical="bottom" textRotation="0" wrapText="false" indent="0" shrinkToFit="false"/>
    </xf>
    <xf numFmtId="182" fontId="31" fillId="0" borderId="0" applyFont="true" applyBorder="false" applyAlignment="true" applyProtection="false">
      <alignment horizontal="general" vertical="bottom" textRotation="0" wrapText="false" indent="0" shrinkToFit="false"/>
    </xf>
    <xf numFmtId="182" fontId="31" fillId="0" borderId="0" applyFont="true" applyBorder="false" applyAlignment="true" applyProtection="false">
      <alignment horizontal="general" vertical="bottom" textRotation="0" wrapText="false" indent="0" shrinkToFit="false"/>
    </xf>
    <xf numFmtId="182" fontId="31" fillId="0" borderId="0" applyFont="true" applyBorder="false" applyAlignment="true" applyProtection="false">
      <alignment horizontal="general" vertical="bottom" textRotation="0" wrapText="false" indent="0" shrinkToFit="false"/>
    </xf>
    <xf numFmtId="182" fontId="0" fillId="0" borderId="0" applyFont="true" applyBorder="false" applyAlignment="true" applyProtection="false">
      <alignment horizontal="general" vertical="bottom" textRotation="0" wrapText="false" indent="0" shrinkToFit="false"/>
    </xf>
    <xf numFmtId="182" fontId="5" fillId="0" borderId="0" applyFont="true" applyBorder="false" applyAlignment="true" applyProtection="false">
      <alignment horizontal="general" vertical="bottom" textRotation="0" wrapText="false" indent="0" shrinkToFit="false"/>
    </xf>
    <xf numFmtId="164" fontId="19" fillId="0" borderId="0" applyFont="true" applyBorder="true" applyAlignment="true" applyProtection="true">
      <alignment horizontal="general" vertical="bottom" textRotation="0" wrapText="false" indent="0" shrinkToFit="false"/>
      <protection locked="false" hidden="false"/>
    </xf>
    <xf numFmtId="166" fontId="38" fillId="0" borderId="0" applyFont="true" applyBorder="true" applyAlignment="true" applyProtection="true">
      <alignment horizontal="general" vertical="bottom" textRotation="0" wrapText="false" indent="0" shrinkToFit="false"/>
      <protection locked="true" hidden="false"/>
    </xf>
    <xf numFmtId="164" fontId="39" fillId="22" borderId="10" applyFont="true" applyBorder="true" applyAlignment="true" applyProtection="true">
      <alignment horizontal="general" vertical="bottom" textRotation="0" wrapText="false" indent="0" shrinkToFit="false"/>
      <protection locked="true" hidden="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3" borderId="10" applyFont="true" applyBorder="true" applyAlignment="true" applyProtection="false">
      <alignment horizontal="general" vertical="bottom" textRotation="0" wrapText="false" indent="0" shrinkToFit="false"/>
    </xf>
    <xf numFmtId="164" fontId="39" fillId="23" borderId="10" applyFont="true" applyBorder="true" applyAlignment="true" applyProtection="false">
      <alignment horizontal="general" vertical="bottom" textRotation="0" wrapText="false" indent="0" shrinkToFit="false"/>
    </xf>
    <xf numFmtId="164" fontId="39" fillId="23" borderId="10" applyFont="true" applyBorder="true" applyAlignment="true" applyProtection="false">
      <alignment horizontal="general" vertical="bottom" textRotation="0" wrapText="false" indent="0" shrinkToFit="false"/>
    </xf>
    <xf numFmtId="164" fontId="39" fillId="23" borderId="10" applyFont="true" applyBorder="true" applyAlignment="true" applyProtection="false">
      <alignment horizontal="general" vertical="bottom" textRotation="0" wrapText="false" indent="0" shrinkToFit="false"/>
    </xf>
    <xf numFmtId="164" fontId="39" fillId="23"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true">
      <alignment horizontal="general" vertical="bottom" textRotation="0" wrapText="false" indent="0" shrinkToFit="false"/>
      <protection locked="true" hidden="false"/>
    </xf>
    <xf numFmtId="164" fontId="39" fillId="23"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4" fontId="39" fillId="22" borderId="10" applyFont="true" applyBorder="true" applyAlignment="true" applyProtection="false">
      <alignment horizontal="general" vertical="bottom" textRotation="0" wrapText="false" indent="0" shrinkToFit="false"/>
    </xf>
    <xf numFmtId="165" fontId="40" fillId="0" borderId="0" applyFont="true" applyBorder="true" applyAlignment="true" applyProtection="true">
      <alignment horizontal="general" vertical="bottom" textRotation="0" wrapText="false" indent="0" shrinkToFit="false"/>
      <protection locked="false" hidden="false"/>
    </xf>
    <xf numFmtId="183" fontId="5" fillId="0" borderId="0" applyFont="true" applyBorder="true" applyAlignment="true" applyProtection="true">
      <alignment horizontal="general" vertical="bottom" textRotation="0" wrapText="false" indent="0" shrinkToFit="false"/>
      <protection locked="true" hidden="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true" applyAlignment="true" applyProtection="true">
      <alignment horizontal="general" vertical="bottom" textRotation="0" wrapText="false" indent="0" shrinkToFit="false"/>
      <protection locked="true" hidden="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4" fontId="0" fillId="0" borderId="0" applyFont="true" applyBorder="true" applyAlignment="true" applyProtection="true">
      <alignment horizontal="general" vertical="bottom" textRotation="0" wrapText="false" indent="0" shrinkToFit="false"/>
      <protection locked="true" hidden="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4" fontId="0" fillId="0" borderId="0" applyFont="true" applyBorder="true" applyAlignment="true" applyProtection="true">
      <alignment horizontal="general" vertical="bottom" textRotation="0" wrapText="false" indent="0" shrinkToFit="false"/>
      <protection locked="true" hidden="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5" fillId="0" borderId="0" applyFont="true" applyBorder="true" applyAlignment="true" applyProtection="true">
      <alignment horizontal="general" vertical="bottom" textRotation="0" wrapText="false" indent="0" shrinkToFit="false"/>
      <protection locked="true" hidden="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5" fontId="5" fillId="0" borderId="0" applyFont="true" applyBorder="false" applyAlignment="true" applyProtection="false">
      <alignment horizontal="general" vertical="bottom" textRotation="0" wrapText="false" indent="0" shrinkToFit="false"/>
    </xf>
    <xf numFmtId="185"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6" fontId="5" fillId="0" borderId="0" applyFont="true" applyBorder="true" applyAlignment="true" applyProtection="true">
      <alignment horizontal="general" vertical="bottom" textRotation="0" wrapText="false" indent="0" shrinkToFit="false"/>
      <protection locked="true" hidden="false"/>
    </xf>
    <xf numFmtId="186" fontId="5" fillId="0" borderId="0" applyFont="true" applyBorder="true" applyAlignment="true" applyProtection="true">
      <alignment horizontal="general" vertical="bottom" textRotation="0" wrapText="false" indent="0" shrinkToFit="false"/>
      <protection locked="true" hidden="false"/>
    </xf>
    <xf numFmtId="186" fontId="5"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6" fontId="5" fillId="0" borderId="0" applyFont="true" applyBorder="true" applyAlignment="true" applyProtection="true">
      <alignment horizontal="general" vertical="bottom" textRotation="0" wrapText="false" indent="0" shrinkToFit="false"/>
      <protection locked="true" hidden="false"/>
    </xf>
    <xf numFmtId="186" fontId="5" fillId="0" borderId="0" applyFont="true" applyBorder="false" applyAlignment="true" applyProtection="false">
      <alignment horizontal="general" vertical="bottom" textRotation="0" wrapText="false" indent="0" shrinkToFit="false"/>
    </xf>
    <xf numFmtId="184" fontId="0" fillId="0" borderId="0" applyFont="true" applyBorder="true" applyAlignment="true" applyProtection="true">
      <alignment horizontal="general" vertical="bottom" textRotation="0" wrapText="false" indent="0" shrinkToFit="false"/>
      <protection locked="true" hidden="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6" fontId="5" fillId="0" borderId="0" applyFont="true" applyBorder="false" applyAlignment="true" applyProtection="false">
      <alignment horizontal="general" vertical="bottom" textRotation="0" wrapText="false" indent="0" shrinkToFit="false"/>
    </xf>
    <xf numFmtId="186" fontId="5" fillId="0" borderId="0" applyFont="true" applyBorder="false" applyAlignment="true" applyProtection="false">
      <alignment horizontal="general" vertical="bottom" textRotation="0" wrapText="false" indent="0" shrinkToFit="false"/>
    </xf>
    <xf numFmtId="186" fontId="5" fillId="0" borderId="0" applyFont="true" applyBorder="true" applyAlignment="true" applyProtection="true">
      <alignment horizontal="general" vertical="bottom" textRotation="0" wrapText="false" indent="0" shrinkToFit="false"/>
      <protection locked="true" hidden="false"/>
    </xf>
    <xf numFmtId="186" fontId="5" fillId="0" borderId="0" applyFont="true" applyBorder="true" applyAlignment="true" applyProtection="true">
      <alignment horizontal="general" vertical="bottom" textRotation="0" wrapText="false" indent="0" shrinkToFit="false"/>
      <protection locked="true" hidden="false"/>
    </xf>
    <xf numFmtId="186" fontId="5" fillId="0" borderId="0" applyFont="true" applyBorder="false" applyAlignment="true" applyProtection="false">
      <alignment horizontal="general" vertical="bottom" textRotation="0" wrapText="false" indent="0" shrinkToFit="false"/>
    </xf>
    <xf numFmtId="186" fontId="5" fillId="0" borderId="0" applyFont="true" applyBorder="false" applyAlignment="true" applyProtection="false">
      <alignment horizontal="general" vertical="bottom" textRotation="0" wrapText="false" indent="0" shrinkToFit="false"/>
    </xf>
    <xf numFmtId="184" fontId="0" fillId="0" borderId="0" applyFont="true" applyBorder="true" applyAlignment="true" applyProtection="true">
      <alignment horizontal="general" vertical="bottom" textRotation="0" wrapText="false" indent="0" shrinkToFit="false"/>
      <protection locked="true" hidden="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6" fontId="5" fillId="0" borderId="0" applyFont="true" applyBorder="false" applyAlignment="true" applyProtection="false">
      <alignment horizontal="general" vertical="bottom" textRotation="0" wrapText="false" indent="0" shrinkToFit="false"/>
    </xf>
    <xf numFmtId="186" fontId="5" fillId="0" borderId="0" applyFont="true" applyBorder="false" applyAlignment="true" applyProtection="false">
      <alignment horizontal="general" vertical="bottom" textRotation="0" wrapText="false" indent="0" shrinkToFit="false"/>
    </xf>
    <xf numFmtId="184" fontId="0" fillId="0" borderId="0" applyFont="true" applyBorder="true" applyAlignment="true" applyProtection="true">
      <alignment horizontal="general" vertical="bottom" textRotation="0" wrapText="false" indent="0" shrinkToFit="false"/>
      <protection locked="true" hidden="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4" fontId="0" fillId="0" borderId="0" applyFont="true" applyBorder="true" applyAlignment="true" applyProtection="true">
      <alignment horizontal="general" vertical="bottom" textRotation="0" wrapText="false" indent="0" shrinkToFit="false"/>
      <protection locked="true" hidden="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5" fontId="5" fillId="0" borderId="0" applyFont="true" applyBorder="false" applyAlignment="true" applyProtection="false">
      <alignment horizontal="general" vertical="bottom" textRotation="0" wrapText="false" indent="0" shrinkToFit="false"/>
    </xf>
    <xf numFmtId="185"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64" fontId="30" fillId="0" borderId="0" applyFont="true" applyBorder="true" applyAlignment="true" applyProtection="true">
      <alignment horizontal="general" vertical="bottom" textRotation="0" wrapText="false" indent="0" shrinkToFit="false"/>
      <protection locked="true" hidden="false"/>
    </xf>
    <xf numFmtId="164" fontId="18" fillId="0" borderId="0" applyFont="true" applyBorder="true" applyAlignment="true" applyProtection="true">
      <alignment horizontal="general" vertical="bottom" textRotation="0" wrapText="false" indent="0" shrinkToFit="false"/>
      <protection locked="true" hidden="false"/>
    </xf>
    <xf numFmtId="164" fontId="18" fillId="0" borderId="0" applyFont="true" applyBorder="false" applyAlignment="true" applyProtection="false">
      <alignment horizontal="general" vertical="bottom" textRotation="0" wrapText="false" indent="0" shrinkToFit="false"/>
    </xf>
    <xf numFmtId="164" fontId="18" fillId="0" borderId="0" applyFont="true" applyBorder="false" applyAlignment="true" applyProtection="false">
      <alignment horizontal="general" vertical="bottom" textRotation="0" wrapText="false" indent="0" shrinkToFit="false"/>
    </xf>
    <xf numFmtId="164" fontId="41" fillId="0" borderId="0" applyFont="true" applyBorder="true" applyAlignment="true" applyProtection="true">
      <alignment horizontal="general" vertical="bottom" textRotation="0" wrapText="false" indent="0" shrinkToFit="false"/>
      <protection locked="true" hidden="false"/>
    </xf>
    <xf numFmtId="164" fontId="41" fillId="0" borderId="0" applyFont="true" applyBorder="false" applyAlignment="true" applyProtection="false">
      <alignment horizontal="general" vertical="bottom" textRotation="0" wrapText="false" indent="0" shrinkToFit="false"/>
    </xf>
    <xf numFmtId="164" fontId="41" fillId="0" borderId="0" applyFont="true" applyBorder="false" applyAlignment="true" applyProtection="false">
      <alignment horizontal="general" vertical="bottom" textRotation="0" wrapText="false" indent="0" shrinkToFit="false"/>
    </xf>
    <xf numFmtId="164" fontId="42" fillId="0" borderId="11" applyFont="true" applyBorder="true" applyAlignment="true" applyProtection="true">
      <alignment horizontal="general" vertical="bottom" textRotation="0" wrapText="false" indent="0" shrinkToFit="false"/>
      <protection locked="true" hidden="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2" applyFont="true" applyBorder="true" applyAlignment="true" applyProtection="false">
      <alignment horizontal="general" vertical="bottom" textRotation="0" wrapText="false" indent="0" shrinkToFit="false"/>
    </xf>
    <xf numFmtId="164" fontId="42" fillId="0" borderId="12" applyFont="true" applyBorder="true" applyAlignment="true" applyProtection="false">
      <alignment horizontal="general" vertical="bottom" textRotation="0" wrapText="false" indent="0" shrinkToFit="false"/>
    </xf>
    <xf numFmtId="164" fontId="42" fillId="0" borderId="12" applyFont="true" applyBorder="true" applyAlignment="true" applyProtection="false">
      <alignment horizontal="general" vertical="bottom" textRotation="0" wrapText="false" indent="0" shrinkToFit="false"/>
    </xf>
    <xf numFmtId="164" fontId="42" fillId="0" borderId="12" applyFont="true" applyBorder="true" applyAlignment="true" applyProtection="false">
      <alignment horizontal="general" vertical="bottom" textRotation="0" wrapText="false" indent="0" shrinkToFit="false"/>
    </xf>
    <xf numFmtId="164" fontId="42" fillId="0" borderId="12"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true">
      <alignment horizontal="general" vertical="bottom" textRotation="0" wrapText="false" indent="0" shrinkToFit="false"/>
      <protection locked="true" hidden="false"/>
    </xf>
    <xf numFmtId="164" fontId="42" fillId="0" borderId="12"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2" fillId="0" borderId="11" applyFont="true" applyBorder="true" applyAlignment="true" applyProtection="false">
      <alignment horizontal="general" vertical="bottom" textRotation="0" wrapText="false" indent="0" shrinkToFit="false"/>
    </xf>
    <xf numFmtId="164" fontId="43" fillId="0" borderId="13" applyFont="true" applyBorder="true" applyAlignment="true" applyProtection="false">
      <alignment horizontal="general" vertical="bottom" textRotation="0" wrapText="false" indent="0" shrinkToFit="false"/>
    </xf>
    <xf numFmtId="164" fontId="7" fillId="0" borderId="1" applyFont="true" applyBorder="true" applyAlignment="true" applyProtection="false">
      <alignment horizontal="general" vertical="bottom" textRotation="0" wrapText="false" indent="0" shrinkToFit="false"/>
    </xf>
    <xf numFmtId="164" fontId="44" fillId="0" borderId="14" applyFont="true" applyBorder="true" applyAlignment="true" applyProtection="false">
      <alignment horizontal="general" vertical="bottom" textRotation="0" wrapText="false" indent="0" shrinkToFit="false"/>
    </xf>
    <xf numFmtId="164" fontId="8" fillId="0" borderId="2" applyFont="true" applyBorder="true" applyAlignment="true" applyProtection="false">
      <alignment horizontal="general" vertical="bottom" textRotation="0" wrapText="false" indent="0" shrinkToFit="false"/>
    </xf>
    <xf numFmtId="164" fontId="45" fillId="0" borderId="15"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45" fillId="0" borderId="0" applyFont="true" applyBorder="false" applyAlignment="true" applyProtection="false">
      <alignment horizontal="general" vertical="bottom" textRotation="0" wrapText="false" indent="0" shrinkToFit="false"/>
    </xf>
    <xf numFmtId="164" fontId="9" fillId="0" borderId="0" applyFont="true" applyBorder="false" applyAlignment="true" applyProtection="false">
      <alignment horizontal="general" vertical="bottom" textRotation="0" wrapText="false" indent="0" shrinkToFit="false"/>
    </xf>
    <xf numFmtId="164" fontId="46" fillId="0" borderId="0" applyFont="true" applyBorder="true" applyAlignment="true" applyProtection="true">
      <alignment horizontal="general" vertical="bottom" textRotation="0" wrapText="false" indent="0" shrinkToFit="false"/>
      <protection locked="true" hidden="false"/>
    </xf>
    <xf numFmtId="164" fontId="46" fillId="0" borderId="0" applyFont="true" applyBorder="false" applyAlignment="true" applyProtection="false">
      <alignment horizontal="general" vertical="bottom" textRotation="0" wrapText="false" indent="0" shrinkToFit="false"/>
    </xf>
    <xf numFmtId="164" fontId="47" fillId="0" borderId="0" applyFont="true" applyBorder="false" applyAlignment="true" applyProtection="false">
      <alignment horizontal="general" vertical="bottom" textRotation="0" wrapText="false" indent="0" shrinkToFit="false"/>
    </xf>
    <xf numFmtId="164" fontId="47" fillId="0" borderId="0" applyFont="true" applyBorder="false" applyAlignment="true" applyProtection="false">
      <alignment horizontal="general" vertical="bottom" textRotation="0" wrapText="false" indent="0" shrinkToFit="false"/>
    </xf>
    <xf numFmtId="164" fontId="47" fillId="0" borderId="0" applyFont="true" applyBorder="false" applyAlignment="true" applyProtection="false">
      <alignment horizontal="general" vertical="bottom" textRotation="0" wrapText="false" indent="0" shrinkToFit="false"/>
    </xf>
    <xf numFmtId="164" fontId="46" fillId="0" borderId="0" applyFont="true" applyBorder="false" applyAlignment="true" applyProtection="false">
      <alignment horizontal="general" vertical="bottom" textRotation="0" wrapText="false" indent="0" shrinkToFit="false"/>
    </xf>
    <xf numFmtId="164" fontId="16" fillId="24" borderId="5" applyFont="true" applyBorder="true" applyAlignment="true" applyProtection="false">
      <alignment horizontal="general" vertical="bottom" textRotation="0" wrapText="false" indent="0" shrinkToFit="false"/>
    </xf>
    <xf numFmtId="164" fontId="16" fillId="24" borderId="5" applyFont="true" applyBorder="tru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31" fillId="0" borderId="0" applyFont="true" applyBorder="false" applyAlignment="true" applyProtection="false">
      <alignment horizontal="general" vertical="bottom" textRotation="0" wrapText="false" indent="0" shrinkToFit="false"/>
    </xf>
    <xf numFmtId="183" fontId="31" fillId="0" borderId="0" applyFont="true" applyBorder="false" applyAlignment="true" applyProtection="false">
      <alignment horizontal="general" vertical="bottom" textRotation="0" wrapText="false" indent="0" shrinkToFit="false"/>
    </xf>
    <xf numFmtId="183" fontId="31" fillId="0" borderId="0" applyFont="true" applyBorder="false" applyAlignment="true" applyProtection="false">
      <alignment horizontal="general" vertical="bottom" textRotation="0" wrapText="false" indent="0" shrinkToFit="false"/>
    </xf>
    <xf numFmtId="183" fontId="31" fillId="0" borderId="0" applyFont="true" applyBorder="false" applyAlignment="true" applyProtection="false">
      <alignment horizontal="general" vertical="bottom" textRotation="0" wrapText="false" indent="0" shrinkToFit="false"/>
    </xf>
    <xf numFmtId="183" fontId="31" fillId="0" borderId="0" applyFont="true" applyBorder="false" applyAlignment="true" applyProtection="false">
      <alignment horizontal="general" vertical="bottom" textRotation="0" wrapText="false" indent="0" shrinkToFit="false"/>
    </xf>
    <xf numFmtId="183" fontId="31" fillId="0" borderId="0" applyFont="true" applyBorder="false" applyAlignment="true" applyProtection="false">
      <alignment horizontal="general" vertical="bottom" textRotation="0" wrapText="false" indent="0" shrinkToFit="false"/>
    </xf>
    <xf numFmtId="183" fontId="31" fillId="0" borderId="0" applyFont="true" applyBorder="false" applyAlignment="true" applyProtection="false">
      <alignment horizontal="general" vertical="bottom" textRotation="0" wrapText="false" indent="0" shrinkToFit="false"/>
    </xf>
    <xf numFmtId="183" fontId="0" fillId="0" borderId="0" applyFont="true" applyBorder="true" applyAlignment="true" applyProtection="true">
      <alignment horizontal="general" vertical="bottom" textRotation="0" wrapText="false" indent="0" shrinkToFit="false"/>
      <protection locked="true" hidden="false"/>
    </xf>
    <xf numFmtId="183" fontId="0" fillId="0" borderId="0" applyFont="true" applyBorder="true" applyAlignment="true" applyProtection="true">
      <alignment horizontal="general" vertical="bottom" textRotation="0" wrapText="false" indent="0" shrinkToFit="false"/>
      <protection locked="true" hidden="false"/>
    </xf>
    <xf numFmtId="183" fontId="0" fillId="0" borderId="0" applyFont="true" applyBorder="false" applyAlignment="true" applyProtection="false">
      <alignment horizontal="general" vertical="bottom" textRotation="0" wrapText="false" indent="0" shrinkToFit="false"/>
    </xf>
    <xf numFmtId="184" fontId="0" fillId="0" borderId="0" applyFont="true" applyBorder="true" applyAlignment="true" applyProtection="true">
      <alignment horizontal="general" vertical="bottom" textRotation="0" wrapText="false" indent="0" shrinkToFit="false"/>
      <protection locked="true" hidden="false"/>
    </xf>
    <xf numFmtId="184"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5" fontId="5" fillId="0" borderId="0" applyFont="true" applyBorder="false" applyAlignment="true" applyProtection="false">
      <alignment horizontal="general" vertical="bottom" textRotation="0" wrapText="false" indent="0" shrinkToFit="false"/>
    </xf>
    <xf numFmtId="185" fontId="5" fillId="0" borderId="0" applyFont="true" applyBorder="false" applyAlignment="true" applyProtection="false">
      <alignment horizontal="general" vertical="bottom" textRotation="0" wrapText="false" indent="0" shrinkToFit="false"/>
    </xf>
    <xf numFmtId="183" fontId="0" fillId="0" borderId="0" applyFont="true" applyBorder="true" applyAlignment="true" applyProtection="true">
      <alignment horizontal="general" vertical="bottom" textRotation="0" wrapText="false" indent="0" shrinkToFit="false"/>
      <protection locked="true" hidden="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true" applyAlignment="true" applyProtection="true">
      <alignment horizontal="general" vertical="bottom" textRotation="0" wrapText="false" indent="0" shrinkToFit="false"/>
      <protection locked="true" hidden="false"/>
    </xf>
    <xf numFmtId="183" fontId="0" fillId="0" borderId="0" applyFont="true" applyBorder="true" applyAlignment="true" applyProtection="true">
      <alignment horizontal="general" vertical="bottom" textRotation="0" wrapText="false" indent="0" shrinkToFit="false"/>
      <protection locked="true" hidden="false"/>
    </xf>
    <xf numFmtId="183" fontId="0" fillId="0" borderId="0" applyFont="true" applyBorder="true" applyAlignment="true" applyProtection="true">
      <alignment horizontal="general" vertical="bottom" textRotation="0" wrapText="false" indent="0" shrinkToFit="false"/>
      <protection locked="true" hidden="false"/>
    </xf>
    <xf numFmtId="183" fontId="0" fillId="0" borderId="0" applyFont="true" applyBorder="true" applyAlignment="true" applyProtection="true">
      <alignment horizontal="general" vertical="bottom" textRotation="0" wrapText="false" indent="0" shrinkToFit="false"/>
      <protection locked="true" hidden="false"/>
    </xf>
    <xf numFmtId="183" fontId="0" fillId="0" borderId="0" applyFont="true" applyBorder="false" applyAlignment="true" applyProtection="false">
      <alignment horizontal="general" vertical="bottom" textRotation="0" wrapText="false" indent="0" shrinkToFit="false"/>
    </xf>
    <xf numFmtId="183" fontId="5" fillId="0" borderId="0" applyFont="true" applyBorder="true" applyAlignment="true" applyProtection="true">
      <alignment horizontal="general" vertical="bottom" textRotation="0" wrapText="false" indent="0" shrinkToFit="false"/>
      <protection locked="true" hidden="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5" fillId="0" borderId="0" applyFont="true" applyBorder="false" applyAlignment="true" applyProtection="false">
      <alignment horizontal="general" vertical="bottom" textRotation="0" wrapText="false" indent="0" shrinkToFit="false"/>
    </xf>
    <xf numFmtId="183" fontId="0" fillId="0" borderId="0" applyFont="true" applyBorder="true" applyAlignment="true" applyProtection="true">
      <alignment horizontal="general" vertical="bottom" textRotation="0" wrapText="false" indent="0" shrinkToFit="false"/>
      <protection locked="true" hidden="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5" fontId="5" fillId="0" borderId="0" applyFont="true" applyBorder="true" applyAlignment="true" applyProtection="true">
      <alignment horizontal="general" vertical="bottom" textRotation="0" wrapText="false" indent="0" shrinkToFit="false"/>
      <protection locked="true" hidden="false"/>
    </xf>
    <xf numFmtId="185" fontId="5"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true" applyAlignment="true" applyProtection="true">
      <alignment horizontal="general" vertical="bottom" textRotation="0" wrapText="false" indent="0" shrinkToFit="false"/>
      <protection locked="true" hidden="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83" fontId="0" fillId="0" borderId="0" applyFont="true" applyBorder="false" applyAlignment="true" applyProtection="false">
      <alignment horizontal="general" vertical="bottom" textRotation="0" wrapText="false" indent="0" shrinkToFit="false"/>
    </xf>
    <xf numFmtId="164" fontId="4" fillId="25" borderId="0" applyFont="true" applyBorder="false" applyAlignment="true" applyProtection="false">
      <alignment horizontal="general" vertical="bottom" textRotation="0" wrapText="false" indent="0" shrinkToFit="false"/>
    </xf>
    <xf numFmtId="164" fontId="4" fillId="19" borderId="0" applyFont="true" applyBorder="false" applyAlignment="true" applyProtection="false">
      <alignment horizontal="general" vertical="bottom" textRotation="0" wrapText="false" indent="0" shrinkToFit="false"/>
    </xf>
    <xf numFmtId="164" fontId="4" fillId="18" borderId="0" applyFont="true" applyBorder="false" applyAlignment="true" applyProtection="false">
      <alignment horizontal="general" vertical="bottom" textRotation="0" wrapText="false" indent="0" shrinkToFit="false"/>
    </xf>
    <xf numFmtId="164" fontId="4" fillId="20" borderId="0" applyFont="true" applyBorder="false" applyAlignment="true" applyProtection="false">
      <alignment horizontal="general" vertical="bottom" textRotation="0" wrapText="false" indent="0" shrinkToFit="false"/>
    </xf>
    <xf numFmtId="164" fontId="4" fillId="12" borderId="0" applyFont="true" applyBorder="false" applyAlignment="true" applyProtection="false">
      <alignment horizontal="general" vertical="bottom" textRotation="0" wrapText="false" indent="0" shrinkToFit="false"/>
    </xf>
    <xf numFmtId="164" fontId="4" fillId="21" borderId="0" applyFont="true" applyBorder="false" applyAlignment="true" applyProtection="false">
      <alignment horizontal="general" vertical="bottom" textRotation="0" wrapText="false" indent="0" shrinkToFit="false"/>
    </xf>
    <xf numFmtId="164" fontId="4" fillId="26"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4" fillId="16" borderId="0" applyFont="true" applyBorder="false" applyAlignment="true" applyProtection="false">
      <alignment horizontal="general" vertical="bottom" textRotation="0" wrapText="false" indent="0" shrinkToFit="false"/>
    </xf>
    <xf numFmtId="164" fontId="4" fillId="16" borderId="0" applyFont="true" applyBorder="false" applyAlignment="true" applyProtection="false">
      <alignment horizontal="general" vertical="bottom" textRotation="0" wrapText="false" indent="0" shrinkToFit="false"/>
    </xf>
    <xf numFmtId="164" fontId="4" fillId="20" borderId="0" applyFont="true" applyBorder="false" applyAlignment="true" applyProtection="false">
      <alignment horizontal="general" vertical="bottom" textRotation="0" wrapText="false" indent="0" shrinkToFit="false"/>
    </xf>
    <xf numFmtId="164" fontId="4" fillId="18"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cellStyleXfs>
  <cellXfs count="749">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3" borderId="0" xfId="0" applyFont="false" applyBorder="false" applyAlignment="false" applyProtection="false">
      <alignment horizontal="general" vertical="bottom" textRotation="0" wrapText="false" indent="0" shrinkToFit="false"/>
      <protection locked="true" hidden="false"/>
    </xf>
    <xf numFmtId="164" fontId="0" fillId="23" borderId="0" xfId="0" applyFont="false" applyBorder="false" applyAlignment="true" applyProtection="false">
      <alignment horizontal="center" vertical="bottom" textRotation="0" wrapText="false" indent="0" shrinkToFit="false"/>
      <protection locked="true" hidden="false"/>
    </xf>
    <xf numFmtId="164" fontId="0" fillId="23" borderId="0" xfId="0" applyFont="false" applyBorder="false" applyAlignment="true" applyProtection="false">
      <alignment horizontal="general" vertical="bottom" textRotation="0" wrapText="false" indent="0" shrinkToFit="false"/>
      <protection locked="true" hidden="false"/>
    </xf>
    <xf numFmtId="164" fontId="0" fillId="23" borderId="0" xfId="0" applyFont="false" applyBorder="false" applyAlignment="false" applyProtection="true">
      <alignment horizontal="general" vertical="bottom" textRotation="0" wrapText="false" indent="0" shrinkToFit="false"/>
      <protection locked="false" hidden="false"/>
    </xf>
    <xf numFmtId="164" fontId="48" fillId="0" borderId="0" xfId="683" applyFont="true" applyBorder="true" applyAlignment="true" applyProtection="false">
      <alignment horizontal="left" vertical="top" textRotation="0" wrapText="true" indent="0" shrinkToFit="false"/>
      <protection locked="true" hidden="false"/>
    </xf>
    <xf numFmtId="164" fontId="5" fillId="23" borderId="16" xfId="686" applyFont="false" applyBorder="true" applyAlignment="false" applyProtection="false">
      <alignment horizontal="general" vertical="bottom" textRotation="0" wrapText="false" indent="0" shrinkToFit="false"/>
      <protection locked="true" hidden="false"/>
    </xf>
    <xf numFmtId="164" fontId="5" fillId="23" borderId="16" xfId="686" applyFont="false" applyBorder="true" applyAlignment="true" applyProtection="false">
      <alignment horizontal="center" vertical="bottom" textRotation="0" wrapText="false" indent="0" shrinkToFit="false"/>
      <protection locked="true" hidden="false"/>
    </xf>
    <xf numFmtId="164" fontId="5" fillId="23" borderId="16" xfId="686" applyFont="false" applyBorder="true" applyAlignment="true" applyProtection="false">
      <alignment horizontal="general" vertical="bottom" textRotation="0" wrapText="false" indent="0" shrinkToFit="false"/>
      <protection locked="true" hidden="false"/>
    </xf>
    <xf numFmtId="164" fontId="5" fillId="23" borderId="17" xfId="686" applyFont="false" applyBorder="true" applyAlignment="false" applyProtection="false">
      <alignment horizontal="general" vertical="bottom" textRotation="0" wrapText="false" indent="0" shrinkToFit="false"/>
      <protection locked="true" hidden="false"/>
    </xf>
    <xf numFmtId="164" fontId="5" fillId="23" borderId="0" xfId="686" applyFont="false" applyBorder="true" applyAlignment="false" applyProtection="false">
      <alignment horizontal="general" vertical="bottom" textRotation="0" wrapText="false" indent="0" shrinkToFit="false"/>
      <protection locked="true" hidden="false"/>
    </xf>
    <xf numFmtId="164" fontId="5" fillId="23" borderId="0" xfId="686" applyFont="false" applyBorder="true" applyAlignment="true" applyProtection="false">
      <alignment horizontal="center" vertical="bottom" textRotation="0" wrapText="false" indent="0" shrinkToFit="false"/>
      <protection locked="true" hidden="false"/>
    </xf>
    <xf numFmtId="164" fontId="5" fillId="23" borderId="0" xfId="686" applyFont="false" applyBorder="true" applyAlignment="true" applyProtection="false">
      <alignment horizontal="general" vertical="bottom" textRotation="0" wrapText="false" indent="0" shrinkToFit="false"/>
      <protection locked="true" hidden="false"/>
    </xf>
    <xf numFmtId="164" fontId="5" fillId="23" borderId="18" xfId="686" applyFont="false" applyBorder="true" applyAlignment="false" applyProtection="false">
      <alignment horizontal="general" vertical="bottom" textRotation="0" wrapText="false" indent="0" shrinkToFit="false"/>
      <protection locked="true" hidden="false"/>
    </xf>
    <xf numFmtId="164" fontId="49" fillId="23" borderId="0" xfId="686" applyFont="true" applyBorder="true" applyAlignment="false" applyProtection="false">
      <alignment horizontal="general" vertical="bottom" textRotation="0" wrapText="false" indent="0" shrinkToFit="false"/>
      <protection locked="true" hidden="false"/>
    </xf>
    <xf numFmtId="164" fontId="50" fillId="23" borderId="0" xfId="686" applyFont="true" applyBorder="true" applyAlignment="false" applyProtection="false">
      <alignment horizontal="general" vertical="bottom" textRotation="0" wrapText="false" indent="0" shrinkToFit="false"/>
      <protection locked="true" hidden="false"/>
    </xf>
    <xf numFmtId="164" fontId="50" fillId="23" borderId="16" xfId="686" applyFont="true" applyBorder="true" applyAlignment="false" applyProtection="false">
      <alignment horizontal="general" vertical="bottom" textRotation="0" wrapText="false" indent="0" shrinkToFit="false"/>
      <protection locked="true" hidden="false"/>
    </xf>
    <xf numFmtId="164" fontId="31" fillId="10" borderId="0" xfId="686" applyFont="true" applyBorder="true" applyAlignment="true" applyProtection="false">
      <alignment horizontal="left" vertical="bottom" textRotation="0" wrapText="true" indent="0" shrinkToFit="false"/>
      <protection locked="true" hidden="false"/>
    </xf>
    <xf numFmtId="164" fontId="50" fillId="23" borderId="16" xfId="686" applyFont="true" applyBorder="true" applyAlignment="true" applyProtection="false">
      <alignment horizontal="general" vertical="bottom" textRotation="0" wrapText="false" indent="0" shrinkToFit="false"/>
      <protection locked="true" hidden="false"/>
    </xf>
    <xf numFmtId="164" fontId="31" fillId="10" borderId="0" xfId="686" applyFont="true" applyBorder="true" applyAlignment="true" applyProtection="false">
      <alignment horizontal="center" vertical="bottom" textRotation="0" wrapText="false" indent="0" shrinkToFit="false"/>
      <protection locked="true" hidden="false"/>
    </xf>
    <xf numFmtId="164" fontId="31" fillId="10" borderId="0" xfId="686" applyFont="true" applyBorder="true" applyAlignment="true" applyProtection="false">
      <alignment horizontal="left" vertical="bottom" textRotation="0" wrapText="false" indent="0" shrinkToFit="false"/>
      <protection locked="true" hidden="false"/>
    </xf>
    <xf numFmtId="164" fontId="51" fillId="23" borderId="0" xfId="686" applyFont="true" applyBorder="true" applyAlignment="true" applyProtection="false">
      <alignment horizontal="general" vertical="bottom" textRotation="0" wrapText="false" indent="0" shrinkToFit="false"/>
      <protection locked="true" hidden="false"/>
    </xf>
    <xf numFmtId="164" fontId="52" fillId="23" borderId="0" xfId="686" applyFont="true" applyBorder="true" applyAlignment="true" applyProtection="true">
      <alignment horizontal="center" vertical="bottom" textRotation="0" wrapText="false" indent="0" shrinkToFit="false"/>
      <protection locked="false" hidden="false"/>
    </xf>
    <xf numFmtId="164" fontId="52" fillId="23" borderId="0" xfId="686" applyFont="true" applyBorder="true" applyAlignment="true" applyProtection="true">
      <alignment horizontal="left" vertical="bottom" textRotation="0" wrapText="false" indent="0" shrinkToFit="false"/>
      <protection locked="false" hidden="false"/>
    </xf>
    <xf numFmtId="187" fontId="50" fillId="23" borderId="16" xfId="686" applyFont="true" applyBorder="true" applyAlignment="true" applyProtection="false">
      <alignment horizontal="left" vertical="bottom" textRotation="0" wrapText="false" indent="0" shrinkToFit="false"/>
      <protection locked="true" hidden="false"/>
    </xf>
    <xf numFmtId="187" fontId="31" fillId="23" borderId="18" xfId="686" applyFont="true" applyBorder="true" applyAlignment="true" applyProtection="false">
      <alignment horizontal="left" vertical="bottom" textRotation="0" wrapText="false" indent="0" shrinkToFit="false"/>
      <protection locked="true" hidden="false"/>
    </xf>
    <xf numFmtId="188" fontId="31" fillId="10" borderId="0" xfId="686" applyFont="true" applyBorder="true" applyAlignment="true" applyProtection="false">
      <alignment horizontal="center" vertical="bottom" textRotation="0" wrapText="false" indent="0" shrinkToFit="false"/>
      <protection locked="true" hidden="false"/>
    </xf>
    <xf numFmtId="164" fontId="50" fillId="23" borderId="16" xfId="686" applyFont="true" applyBorder="true" applyAlignment="true" applyProtection="false">
      <alignment horizontal="left" vertical="bottom" textRotation="0" wrapText="false" indent="0" shrinkToFit="false"/>
      <protection locked="true" hidden="false"/>
    </xf>
    <xf numFmtId="189" fontId="31" fillId="23" borderId="18" xfId="686" applyFont="true" applyBorder="true" applyAlignment="true" applyProtection="false">
      <alignment horizontal="left" vertical="bottom" textRotation="0" wrapText="false" indent="0" shrinkToFit="false"/>
      <protection locked="true" hidden="false"/>
    </xf>
    <xf numFmtId="190" fontId="31" fillId="10" borderId="0" xfId="686" applyFont="true" applyBorder="true" applyAlignment="true" applyProtection="false">
      <alignment horizontal="center" vertical="bottom" textRotation="0" wrapText="false" indent="0" shrinkToFit="false"/>
      <protection locked="true" hidden="false"/>
    </xf>
    <xf numFmtId="164" fontId="31" fillId="23" borderId="0" xfId="686" applyFont="true" applyBorder="true" applyAlignment="false" applyProtection="false">
      <alignment horizontal="general" vertical="bottom" textRotation="0" wrapText="false" indent="0" shrinkToFit="false"/>
      <protection locked="true" hidden="false"/>
    </xf>
    <xf numFmtId="187" fontId="49" fillId="23" borderId="18" xfId="686" applyFont="true" applyBorder="true" applyAlignment="true" applyProtection="false">
      <alignment horizontal="left" vertical="bottom" textRotation="0" wrapText="false" indent="0" shrinkToFit="false"/>
      <protection locked="true" hidden="false"/>
    </xf>
    <xf numFmtId="164" fontId="31" fillId="10" borderId="0" xfId="0" applyFont="true" applyBorder="true" applyAlignment="true" applyProtection="true">
      <alignment horizontal="left" vertical="bottom" textRotation="0" wrapText="false" indent="0" shrinkToFit="false"/>
      <protection locked="true" hidden="false"/>
    </xf>
    <xf numFmtId="164" fontId="0" fillId="23" borderId="0" xfId="0" applyFont="false" applyBorder="true" applyAlignment="true" applyProtection="true">
      <alignment horizontal="general" vertical="bottom" textRotation="0" wrapText="false" indent="0" shrinkToFit="false"/>
      <protection locked="true" hidden="false"/>
    </xf>
    <xf numFmtId="164" fontId="0" fillId="23" borderId="0" xfId="0" applyFont="false" applyBorder="true" applyAlignment="true" applyProtection="true">
      <alignment horizontal="center" vertical="bottom" textRotation="0" wrapText="false" indent="0" shrinkToFit="false"/>
      <protection locked="true" hidden="false"/>
    </xf>
    <xf numFmtId="164" fontId="52" fillId="23" borderId="0" xfId="0" applyFont="true" applyBorder="true" applyAlignment="true" applyProtection="true">
      <alignment horizontal="center" vertical="bottom" textRotation="0" wrapText="false" indent="0" shrinkToFit="false"/>
      <protection locked="false" hidden="false"/>
    </xf>
    <xf numFmtId="164" fontId="52" fillId="23" borderId="0" xfId="0" applyFont="true" applyBorder="true" applyAlignment="true" applyProtection="true">
      <alignment horizontal="left" vertical="bottom" textRotation="0" wrapText="false" indent="0" shrinkToFit="false"/>
      <protection locked="false" hidden="false"/>
    </xf>
    <xf numFmtId="164" fontId="5" fillId="23" borderId="0" xfId="0" applyFont="true" applyBorder="true" applyAlignment="true" applyProtection="true">
      <alignment horizontal="center" vertical="bottom" textRotation="0" wrapText="false" indent="0" shrinkToFit="false"/>
      <protection locked="true" hidden="false"/>
    </xf>
    <xf numFmtId="164" fontId="53" fillId="10" borderId="0" xfId="20" applyFont="true" applyBorder="true" applyAlignment="true" applyProtection="true">
      <alignment horizontal="left" vertical="bottom" textRotation="0" wrapText="false" indent="0" shrinkToFit="false"/>
      <protection locked="true" hidden="false"/>
    </xf>
    <xf numFmtId="164" fontId="31" fillId="23" borderId="0" xfId="686" applyFont="true" applyBorder="true" applyAlignment="true" applyProtection="false">
      <alignment horizontal="center" vertical="bottom" textRotation="0" wrapText="false" indent="0" shrinkToFit="false"/>
      <protection locked="true" hidden="false"/>
    </xf>
    <xf numFmtId="164" fontId="31" fillId="23" borderId="17" xfId="686" applyFont="true" applyBorder="true" applyAlignment="false" applyProtection="false">
      <alignment horizontal="general" vertical="bottom" textRotation="0" wrapText="false" indent="0" shrinkToFit="false"/>
      <protection locked="true" hidden="false"/>
    </xf>
    <xf numFmtId="191" fontId="31" fillId="10" borderId="19" xfId="686" applyFont="true" applyBorder="true" applyAlignment="true" applyProtection="false">
      <alignment horizontal="center" vertical="bottom" textRotation="0" wrapText="false" indent="0" shrinkToFit="false"/>
      <protection locked="true" hidden="false"/>
    </xf>
    <xf numFmtId="191" fontId="49" fillId="23" borderId="0" xfId="686" applyFont="true" applyBorder="true" applyAlignment="true" applyProtection="false">
      <alignment horizontal="center" vertical="bottom" textRotation="0" wrapText="false" indent="0" shrinkToFit="false"/>
      <protection locked="true" hidden="false"/>
    </xf>
    <xf numFmtId="164" fontId="31" fillId="23" borderId="18" xfId="686" applyFont="true" applyBorder="true" applyAlignment="false" applyProtection="false">
      <alignment horizontal="general" vertical="bottom" textRotation="0" wrapText="false" indent="0" shrinkToFit="false"/>
      <protection locked="true" hidden="false"/>
    </xf>
    <xf numFmtId="164" fontId="42" fillId="23" borderId="0" xfId="0" applyFont="true" applyBorder="false" applyAlignment="false" applyProtection="false">
      <alignment horizontal="general" vertical="bottom" textRotation="0" wrapText="false" indent="0" shrinkToFit="false"/>
      <protection locked="true" hidden="false"/>
    </xf>
    <xf numFmtId="164" fontId="42" fillId="0" borderId="0" xfId="0" applyFont="true" applyBorder="false" applyAlignment="false" applyProtection="false">
      <alignment horizontal="general" vertical="bottom" textRotation="0" wrapText="false" indent="0" shrinkToFit="false"/>
      <protection locked="true" hidden="false"/>
    </xf>
    <xf numFmtId="164" fontId="5" fillId="23" borderId="0" xfId="686" applyFont="true" applyBorder="true" applyAlignment="false" applyProtection="false">
      <alignment horizontal="general" vertical="bottom" textRotation="0" wrapText="false" indent="0" shrinkToFit="false"/>
      <protection locked="true" hidden="false"/>
    </xf>
    <xf numFmtId="164" fontId="5" fillId="23" borderId="8" xfId="686" applyFont="true" applyBorder="true" applyAlignment="false" applyProtection="false">
      <alignment horizontal="general" vertical="bottom" textRotation="0" wrapText="false" indent="0" shrinkToFit="false"/>
      <protection locked="true" hidden="false"/>
    </xf>
    <xf numFmtId="164" fontId="5" fillId="23" borderId="8" xfId="686" applyFont="false" applyBorder="true" applyAlignment="false" applyProtection="false">
      <alignment horizontal="general" vertical="bottom" textRotation="0" wrapText="false" indent="0" shrinkToFit="false"/>
      <protection locked="true" hidden="false"/>
    </xf>
    <xf numFmtId="192" fontId="0" fillId="23" borderId="20" xfId="0" applyFont="false" applyBorder="true" applyAlignment="true" applyProtection="false">
      <alignment horizontal="center" vertical="bottom" textRotation="0" wrapText="false" indent="0" shrinkToFit="false"/>
      <protection locked="true" hidden="false"/>
    </xf>
    <xf numFmtId="164" fontId="5" fillId="23" borderId="0" xfId="686" applyFont="true" applyBorder="true" applyAlignment="true" applyProtection="false">
      <alignment horizontal="center" vertical="bottom" textRotation="0" wrapText="false" indent="0" shrinkToFit="false"/>
      <protection locked="true" hidden="false"/>
    </xf>
    <xf numFmtId="164" fontId="5" fillId="23" borderId="21" xfId="686" applyFont="false" applyBorder="true" applyAlignment="false" applyProtection="false">
      <alignment horizontal="general" vertical="bottom" textRotation="0" wrapText="false" indent="0" shrinkToFit="false"/>
      <protection locked="true" hidden="false"/>
    </xf>
    <xf numFmtId="164" fontId="5" fillId="23" borderId="22" xfId="686" applyFont="false" applyBorder="true" applyAlignment="false" applyProtection="false">
      <alignment horizontal="general" vertical="bottom" textRotation="0" wrapText="false" indent="0" shrinkToFit="false"/>
      <protection locked="true" hidden="false"/>
    </xf>
    <xf numFmtId="164" fontId="0" fillId="23" borderId="0" xfId="0" applyFont="false" applyBorder="true" applyAlignment="false" applyProtection="true">
      <alignment horizontal="general" vertical="bottom" textRotation="0" wrapText="false" indent="0" shrinkToFit="false"/>
      <protection locked="false" hidden="false"/>
    </xf>
    <xf numFmtId="164" fontId="0" fillId="23" borderId="0" xfId="0" applyFont="false" applyBorder="false" applyAlignment="true" applyProtection="true">
      <alignment horizontal="general" vertical="bottom" textRotation="0" wrapText="false" indent="0" shrinkToFit="false"/>
      <protection locked="false" hidden="false"/>
    </xf>
    <xf numFmtId="164" fontId="0" fillId="0" borderId="0" xfId="0" applyFont="false" applyBorder="false" applyAlignment="false" applyProtection="true">
      <alignment horizontal="general" vertical="bottom" textRotation="0" wrapText="false" indent="0" shrinkToFit="false"/>
      <protection locked="false" hidden="false"/>
    </xf>
    <xf numFmtId="164" fontId="5" fillId="23" borderId="23" xfId="682" applyFont="false" applyBorder="true" applyAlignment="true" applyProtection="true">
      <alignment horizontal="general" vertical="bottom" textRotation="0" wrapText="false" indent="0" shrinkToFit="false"/>
      <protection locked="false" hidden="false"/>
    </xf>
    <xf numFmtId="164" fontId="5" fillId="23" borderId="20" xfId="682" applyFont="false" applyBorder="true" applyAlignment="false" applyProtection="true">
      <alignment horizontal="general" vertical="bottom" textRotation="0" wrapText="false" indent="0" shrinkToFit="false"/>
      <protection locked="false" hidden="false"/>
    </xf>
    <xf numFmtId="164" fontId="31" fillId="23" borderId="20" xfId="682" applyFont="true" applyBorder="true" applyAlignment="true" applyProtection="true">
      <alignment horizontal="center" vertical="bottom" textRotation="0" wrapText="false" indent="0" shrinkToFit="false"/>
      <protection locked="false" hidden="false"/>
    </xf>
    <xf numFmtId="164" fontId="5" fillId="23" borderId="24" xfId="682" applyFont="false" applyBorder="true" applyAlignment="false" applyProtection="true">
      <alignment horizontal="general" vertical="bottom" textRotation="0" wrapText="false" indent="0" shrinkToFit="false"/>
      <protection locked="false" hidden="false"/>
    </xf>
    <xf numFmtId="164" fontId="0" fillId="23" borderId="0" xfId="687" applyFont="false" applyBorder="false" applyAlignment="true" applyProtection="true">
      <alignment horizontal="general" vertical="center" textRotation="0" wrapText="false" indent="0" shrinkToFit="false"/>
      <protection locked="false" hidden="false"/>
    </xf>
    <xf numFmtId="164" fontId="0" fillId="23" borderId="0" xfId="687" applyFont="false" applyBorder="false" applyAlignment="false" applyProtection="true">
      <alignment horizontal="general" vertical="bottom" textRotation="0" wrapText="false" indent="0" shrinkToFit="false"/>
      <protection locked="false" hidden="false"/>
    </xf>
    <xf numFmtId="164" fontId="5" fillId="23" borderId="25" xfId="682" applyFont="false" applyBorder="true" applyAlignment="true" applyProtection="true">
      <alignment horizontal="general" vertical="bottom" textRotation="0" wrapText="false" indent="0" shrinkToFit="false"/>
      <protection locked="false" hidden="false"/>
    </xf>
    <xf numFmtId="164" fontId="31" fillId="23" borderId="0" xfId="682" applyFont="true" applyBorder="true" applyAlignment="true" applyProtection="true">
      <alignment horizontal="left" vertical="bottom" textRotation="0" wrapText="false" indent="0" shrinkToFit="false"/>
      <protection locked="false" hidden="false"/>
    </xf>
    <xf numFmtId="164" fontId="31" fillId="23" borderId="0" xfId="682" applyFont="true" applyBorder="true" applyAlignment="true" applyProtection="true">
      <alignment horizontal="center" vertical="bottom" textRotation="0" wrapText="false" indent="0" shrinkToFit="false"/>
      <protection locked="false" hidden="false"/>
    </xf>
    <xf numFmtId="164" fontId="5" fillId="23" borderId="26" xfId="682" applyFont="false" applyBorder="true" applyAlignment="false" applyProtection="true">
      <alignment horizontal="general" vertical="bottom" textRotation="0" wrapText="false" indent="0" shrinkToFit="false"/>
      <protection locked="false" hidden="false"/>
    </xf>
    <xf numFmtId="164" fontId="5" fillId="23" borderId="0" xfId="682" applyFont="false" applyBorder="true" applyAlignment="false" applyProtection="true">
      <alignment horizontal="general" vertical="bottom" textRotation="0" wrapText="false" indent="0" shrinkToFit="false"/>
      <protection locked="false" hidden="false"/>
    </xf>
    <xf numFmtId="164" fontId="31" fillId="23" borderId="0" xfId="682" applyFont="true" applyBorder="true" applyAlignment="true" applyProtection="true">
      <alignment horizontal="center" vertical="center" textRotation="0" wrapText="false" indent="0" shrinkToFit="false"/>
      <protection locked="false" hidden="false"/>
    </xf>
    <xf numFmtId="164" fontId="31" fillId="23" borderId="26" xfId="682" applyFont="true" applyBorder="true" applyAlignment="true" applyProtection="true">
      <alignment horizontal="center" vertical="center" textRotation="0" wrapText="false" indent="0" shrinkToFit="false"/>
      <protection locked="false" hidden="false"/>
    </xf>
    <xf numFmtId="164" fontId="5" fillId="23" borderId="25" xfId="682" applyFont="false" applyBorder="true" applyAlignment="true" applyProtection="true">
      <alignment horizontal="general" vertical="center" textRotation="0" wrapText="false" indent="0" shrinkToFit="false"/>
      <protection locked="false" hidden="false"/>
    </xf>
    <xf numFmtId="164" fontId="31" fillId="23" borderId="0" xfId="682" applyFont="true" applyBorder="true" applyAlignment="true" applyProtection="true">
      <alignment horizontal="left" vertical="center" textRotation="0" wrapText="false" indent="0" shrinkToFit="false"/>
      <protection locked="false" hidden="false"/>
    </xf>
    <xf numFmtId="164" fontId="55" fillId="23" borderId="0" xfId="682" applyFont="true" applyBorder="true" applyAlignment="true" applyProtection="true">
      <alignment horizontal="center" vertical="center" textRotation="0" wrapText="false" indent="0" shrinkToFit="false"/>
      <protection locked="false" hidden="false"/>
    </xf>
    <xf numFmtId="164" fontId="55" fillId="23" borderId="0" xfId="682" applyFont="true" applyBorder="true" applyAlignment="true" applyProtection="true">
      <alignment horizontal="left" vertical="center" textRotation="0" wrapText="false" indent="0" shrinkToFit="false"/>
      <protection locked="false" hidden="false"/>
    </xf>
    <xf numFmtId="164" fontId="5" fillId="23" borderId="27" xfId="682" applyFont="false" applyBorder="true" applyAlignment="true" applyProtection="true">
      <alignment horizontal="general" vertical="center" textRotation="0" wrapText="false" indent="0" shrinkToFit="false"/>
      <protection locked="false" hidden="false"/>
    </xf>
    <xf numFmtId="164" fontId="5" fillId="23" borderId="8" xfId="682" applyFont="false" applyBorder="true" applyAlignment="true" applyProtection="true">
      <alignment horizontal="general" vertical="center" textRotation="0" wrapText="false" indent="0" shrinkToFit="false"/>
      <protection locked="false" hidden="false"/>
    </xf>
    <xf numFmtId="164" fontId="31" fillId="23" borderId="8" xfId="682" applyFont="true" applyBorder="true" applyAlignment="true" applyProtection="true">
      <alignment horizontal="center" vertical="center" textRotation="0" wrapText="false" indent="0" shrinkToFit="false"/>
      <protection locked="false" hidden="false"/>
    </xf>
    <xf numFmtId="164" fontId="31" fillId="23" borderId="8" xfId="682" applyFont="true" applyBorder="true" applyAlignment="true" applyProtection="true">
      <alignment horizontal="left" vertical="center" textRotation="0" wrapText="false" indent="0" shrinkToFit="false"/>
      <protection locked="false" hidden="false"/>
    </xf>
    <xf numFmtId="164" fontId="31" fillId="23" borderId="28" xfId="682" applyFont="true" applyBorder="true" applyAlignment="true" applyProtection="true">
      <alignment horizontal="center" vertical="center" textRotation="0" wrapText="false" indent="0" shrinkToFit="false"/>
      <protection locked="false" hidden="false"/>
    </xf>
    <xf numFmtId="164" fontId="0" fillId="23" borderId="0" xfId="0" applyFont="true" applyBorder="false" applyAlignment="true" applyProtection="true">
      <alignment horizontal="general" vertical="center" textRotation="0" wrapText="false" indent="0" shrinkToFit="false"/>
      <protection locked="false" hidden="false"/>
    </xf>
    <xf numFmtId="164" fontId="0" fillId="23" borderId="0" xfId="0" applyFont="false" applyBorder="true" applyAlignment="true" applyProtection="true">
      <alignment horizontal="general" vertical="center" textRotation="0" wrapText="false" indent="0" shrinkToFit="false"/>
      <protection locked="false" hidden="false"/>
    </xf>
    <xf numFmtId="164" fontId="31" fillId="23" borderId="0" xfId="0" applyFont="true" applyBorder="true" applyAlignment="true" applyProtection="true">
      <alignment horizontal="center" vertical="center" textRotation="0" wrapText="false" indent="0" shrinkToFit="false"/>
      <protection locked="false" hidden="false"/>
    </xf>
    <xf numFmtId="193" fontId="56" fillId="0" borderId="0" xfId="0" applyFont="true" applyBorder="false" applyAlignment="false" applyProtection="true">
      <alignment horizontal="general" vertical="bottom" textRotation="0" wrapText="false" indent="0" shrinkToFit="false"/>
      <protection locked="false" hidden="false"/>
    </xf>
    <xf numFmtId="164" fontId="57" fillId="23" borderId="23" xfId="0" applyFont="true" applyBorder="true" applyAlignment="true" applyProtection="true">
      <alignment horizontal="center" vertical="center" textRotation="0" wrapText="false" indent="0" shrinkToFit="false"/>
      <protection locked="false" hidden="false"/>
    </xf>
    <xf numFmtId="164" fontId="57" fillId="23" borderId="20" xfId="0" applyFont="true" applyBorder="true" applyAlignment="true" applyProtection="true">
      <alignment horizontal="center" vertical="center" textRotation="0" wrapText="false" indent="0" shrinkToFit="false"/>
      <protection locked="false" hidden="false"/>
    </xf>
    <xf numFmtId="190" fontId="57" fillId="23" borderId="24" xfId="0" applyFont="true" applyBorder="true" applyAlignment="true" applyProtection="true">
      <alignment horizontal="left" vertical="top" textRotation="0" wrapText="false" indent="0" shrinkToFit="false"/>
      <protection locked="false" hidden="false"/>
    </xf>
    <xf numFmtId="164" fontId="0" fillId="23" borderId="25" xfId="0" applyFont="true" applyBorder="true" applyAlignment="true" applyProtection="true">
      <alignment horizontal="left" vertical="bottom" textRotation="0" wrapText="false" indent="0" shrinkToFit="false"/>
      <protection locked="false" hidden="false"/>
    </xf>
    <xf numFmtId="164" fontId="0" fillId="23" borderId="0" xfId="0" applyFont="true" applyBorder="true" applyAlignment="true" applyProtection="true">
      <alignment horizontal="left" vertical="bottom" textRotation="0" wrapText="false" indent="0" shrinkToFit="false"/>
      <protection locked="false" hidden="false"/>
    </xf>
    <xf numFmtId="192" fontId="58" fillId="23" borderId="0" xfId="0" applyFont="true" applyBorder="true" applyAlignment="true" applyProtection="true">
      <alignment horizontal="left" vertical="bottom" textRotation="0" wrapText="true" indent="0" shrinkToFit="false"/>
      <protection locked="false" hidden="false"/>
    </xf>
    <xf numFmtId="164" fontId="42" fillId="23" borderId="0" xfId="0" applyFont="true" applyBorder="true" applyAlignment="true" applyProtection="true">
      <alignment horizontal="general" vertical="bottom" textRotation="0" wrapText="false" indent="0" shrinkToFit="false"/>
      <protection locked="false" hidden="false"/>
    </xf>
    <xf numFmtId="164" fontId="0" fillId="23" borderId="0" xfId="0" applyFont="true" applyBorder="true" applyAlignment="false" applyProtection="true">
      <alignment horizontal="general" vertical="bottom" textRotation="0" wrapText="false" indent="0" shrinkToFit="false"/>
      <protection locked="false" hidden="false"/>
    </xf>
    <xf numFmtId="164" fontId="0" fillId="23" borderId="0" xfId="0" applyFont="true" applyBorder="true" applyAlignment="true" applyProtection="true">
      <alignment horizontal="right" vertical="bottom" textRotation="0" wrapText="false" indent="0" shrinkToFit="false"/>
      <protection locked="false" hidden="false"/>
    </xf>
    <xf numFmtId="164" fontId="42" fillId="10" borderId="26" xfId="0" applyFont="true" applyBorder="true" applyAlignment="true" applyProtection="true">
      <alignment horizontal="left" vertical="bottom" textRotation="0" wrapText="false" indent="0" shrinkToFit="false"/>
      <protection locked="false" hidden="false"/>
    </xf>
    <xf numFmtId="192" fontId="0" fillId="23" borderId="0" xfId="0" applyFont="true" applyBorder="true" applyAlignment="true" applyProtection="true">
      <alignment horizontal="left" vertical="bottom" textRotation="0" wrapText="false" indent="0" shrinkToFit="false"/>
      <protection locked="false" hidden="false"/>
    </xf>
    <xf numFmtId="192" fontId="42" fillId="23" borderId="26" xfId="0" applyFont="true" applyBorder="true" applyAlignment="true" applyProtection="true">
      <alignment horizontal="left" vertical="bottom" textRotation="0" wrapText="false" indent="0" shrinkToFit="false"/>
      <protection locked="false" hidden="false"/>
    </xf>
    <xf numFmtId="164" fontId="0" fillId="23" borderId="25" xfId="0" applyFont="true" applyBorder="true" applyAlignment="true" applyProtection="true">
      <alignment horizontal="general" vertical="bottom" textRotation="0" wrapText="false" indent="0" shrinkToFit="false"/>
      <protection locked="false" hidden="false"/>
    </xf>
    <xf numFmtId="164" fontId="0" fillId="23" borderId="0" xfId="0" applyFont="true" applyBorder="true" applyAlignment="true" applyProtection="true">
      <alignment horizontal="general" vertical="bottom" textRotation="0" wrapText="false" indent="0" shrinkToFit="false"/>
      <protection locked="false" hidden="false"/>
    </xf>
    <xf numFmtId="164" fontId="0" fillId="23" borderId="26" xfId="0" applyFont="true" applyBorder="true" applyAlignment="true" applyProtection="true">
      <alignment horizontal="left" vertical="bottom" textRotation="0" wrapText="false" indent="0" shrinkToFit="false"/>
      <protection locked="false" hidden="false"/>
    </xf>
    <xf numFmtId="194" fontId="0" fillId="10" borderId="0" xfId="0" applyFont="true" applyBorder="true" applyAlignment="true" applyProtection="true">
      <alignment horizontal="left" vertical="bottom" textRotation="0" wrapText="false" indent="0" shrinkToFit="false"/>
      <protection locked="false" hidden="false"/>
    </xf>
    <xf numFmtId="194" fontId="0" fillId="23" borderId="0" xfId="0" applyFont="true" applyBorder="true" applyAlignment="true" applyProtection="true">
      <alignment horizontal="left" vertical="bottom" textRotation="0" wrapText="false" indent="0" shrinkToFit="false"/>
      <protection locked="false" hidden="false"/>
    </xf>
    <xf numFmtId="164" fontId="0" fillId="10" borderId="0" xfId="0" applyFont="true" applyBorder="true" applyAlignment="true" applyProtection="true">
      <alignment horizontal="left" vertical="bottom" textRotation="0" wrapText="false" indent="0" shrinkToFit="false"/>
      <protection locked="false" hidden="false"/>
    </xf>
    <xf numFmtId="164" fontId="59" fillId="23" borderId="0" xfId="0" applyFont="true" applyBorder="true" applyAlignment="true" applyProtection="true">
      <alignment horizontal="right" vertical="bottom" textRotation="0" wrapText="false" indent="0" shrinkToFit="false"/>
      <protection locked="false" hidden="false"/>
    </xf>
    <xf numFmtId="192" fontId="42" fillId="23" borderId="0" xfId="0" applyFont="true" applyBorder="true" applyAlignment="true" applyProtection="true">
      <alignment horizontal="left" vertical="bottom" textRotation="0" wrapText="false" indent="0" shrinkToFit="false"/>
      <protection locked="false" hidden="false"/>
    </xf>
    <xf numFmtId="192" fontId="31" fillId="23" borderId="0" xfId="0" applyFont="true" applyBorder="true" applyAlignment="true" applyProtection="true">
      <alignment horizontal="left" vertical="bottom" textRotation="0" wrapText="false" indent="0" shrinkToFit="false"/>
      <protection locked="false" hidden="false"/>
    </xf>
    <xf numFmtId="164" fontId="31" fillId="23" borderId="26" xfId="0" applyFont="true" applyBorder="true" applyAlignment="true" applyProtection="true">
      <alignment horizontal="left" vertical="bottom" textRotation="0" wrapText="false" indent="0" shrinkToFit="false"/>
      <protection locked="false" hidden="false"/>
    </xf>
    <xf numFmtId="195" fontId="31" fillId="23" borderId="26" xfId="0" applyFont="true" applyBorder="true" applyAlignment="true" applyProtection="true">
      <alignment horizontal="left" vertical="bottom" textRotation="0" wrapText="false" indent="0" shrinkToFit="false"/>
      <protection locked="false" hidden="false"/>
    </xf>
    <xf numFmtId="164" fontId="60" fillId="23" borderId="25" xfId="0" applyFont="true" applyBorder="true" applyAlignment="true" applyProtection="true">
      <alignment horizontal="general" vertical="bottom" textRotation="0" wrapText="false" indent="0" shrinkToFit="false"/>
      <protection locked="false" hidden="false"/>
    </xf>
    <xf numFmtId="164" fontId="0" fillId="10" borderId="0" xfId="0" applyFont="false" applyBorder="true" applyAlignment="true" applyProtection="true">
      <alignment horizontal="left" vertical="bottom" textRotation="0" wrapText="false" indent="0" shrinkToFit="false"/>
      <protection locked="false" hidden="false"/>
    </xf>
    <xf numFmtId="164" fontId="0" fillId="10" borderId="26" xfId="0" applyFont="false" applyBorder="true" applyAlignment="true" applyProtection="true">
      <alignment horizontal="left" vertical="bottom" textRotation="0" wrapText="false" indent="0" shrinkToFit="false"/>
      <protection locked="false" hidden="false"/>
    </xf>
    <xf numFmtId="164" fontId="0" fillId="10" borderId="27" xfId="0" applyFont="false" applyBorder="true" applyAlignment="true" applyProtection="true">
      <alignment horizontal="left" vertical="bottom" textRotation="0" wrapText="false" indent="0" shrinkToFit="false"/>
      <protection locked="false" hidden="false"/>
    </xf>
    <xf numFmtId="164" fontId="0" fillId="10" borderId="8" xfId="0" applyFont="false" applyBorder="true" applyAlignment="true" applyProtection="true">
      <alignment horizontal="left" vertical="bottom" textRotation="0" wrapText="false" indent="0" shrinkToFit="false"/>
      <protection locked="false" hidden="false"/>
    </xf>
    <xf numFmtId="164" fontId="0" fillId="10" borderId="28" xfId="0" applyFont="false" applyBorder="true" applyAlignment="true" applyProtection="true">
      <alignment horizontal="left" vertical="bottom" textRotation="0" wrapText="false" indent="0" shrinkToFit="false"/>
      <protection locked="false" hidden="false"/>
    </xf>
    <xf numFmtId="164" fontId="0" fillId="23" borderId="0" xfId="0" applyFont="false" applyBorder="true" applyAlignment="true" applyProtection="true">
      <alignment horizontal="general" vertical="bottom" textRotation="0" wrapText="false" indent="0" shrinkToFit="false"/>
      <protection locked="false" hidden="false"/>
    </xf>
    <xf numFmtId="164" fontId="50" fillId="23" borderId="23" xfId="0" applyFont="true" applyBorder="true" applyAlignment="true" applyProtection="true">
      <alignment horizontal="general" vertical="bottom" textRotation="0" wrapText="false" indent="0" shrinkToFit="false"/>
      <protection locked="false" hidden="false"/>
    </xf>
    <xf numFmtId="164" fontId="50" fillId="23" borderId="20" xfId="0" applyFont="true" applyBorder="true" applyAlignment="false" applyProtection="true">
      <alignment horizontal="general" vertical="bottom" textRotation="0" wrapText="false" indent="0" shrinkToFit="false"/>
      <protection locked="false" hidden="false"/>
    </xf>
    <xf numFmtId="164" fontId="50" fillId="23" borderId="24" xfId="0" applyFont="true" applyBorder="true" applyAlignment="false" applyProtection="true">
      <alignment horizontal="general" vertical="bottom" textRotation="0" wrapText="false" indent="0" shrinkToFit="false"/>
      <protection locked="false" hidden="false"/>
    </xf>
    <xf numFmtId="164" fontId="50" fillId="23" borderId="25" xfId="0" applyFont="true" applyBorder="true" applyAlignment="true" applyProtection="true">
      <alignment horizontal="general" vertical="bottom" textRotation="0" wrapText="false" indent="0" shrinkToFit="false"/>
      <protection locked="false" hidden="false"/>
    </xf>
    <xf numFmtId="164" fontId="50" fillId="23" borderId="0" xfId="0" applyFont="true" applyBorder="true" applyAlignment="false" applyProtection="true">
      <alignment horizontal="general" vertical="bottom" textRotation="0" wrapText="false" indent="0" shrinkToFit="false"/>
      <protection locked="false" hidden="false"/>
    </xf>
    <xf numFmtId="164" fontId="50" fillId="23" borderId="26" xfId="0" applyFont="true" applyBorder="true" applyAlignment="false" applyProtection="true">
      <alignment horizontal="general" vertical="bottom" textRotation="0" wrapText="false" indent="0" shrinkToFit="false"/>
      <protection locked="false" hidden="false"/>
    </xf>
    <xf numFmtId="164" fontId="50" fillId="23" borderId="0" xfId="0" applyFont="true" applyBorder="true" applyAlignment="true" applyProtection="true">
      <alignment horizontal="right" vertical="bottom" textRotation="0" wrapText="false" indent="0" shrinkToFit="false"/>
      <protection locked="false" hidden="false"/>
    </xf>
    <xf numFmtId="188" fontId="50" fillId="23" borderId="0" xfId="0" applyFont="true" applyBorder="true" applyAlignment="true" applyProtection="true">
      <alignment horizontal="left" vertical="bottom" textRotation="0" wrapText="false" indent="0" shrinkToFit="false"/>
      <protection locked="true" hidden="false"/>
    </xf>
    <xf numFmtId="188" fontId="50" fillId="23" borderId="0" xfId="0" applyFont="true" applyBorder="true" applyAlignment="true" applyProtection="true">
      <alignment horizontal="left" vertical="bottom" textRotation="0" wrapText="false" indent="0" shrinkToFit="false"/>
      <protection locked="false" hidden="false"/>
    </xf>
    <xf numFmtId="194" fontId="50" fillId="23" borderId="0" xfId="0" applyFont="true" applyBorder="true" applyAlignment="true" applyProtection="true">
      <alignment horizontal="general" vertical="bottom" textRotation="0" wrapText="false" indent="0" shrinkToFit="false"/>
      <protection locked="false" hidden="false"/>
    </xf>
    <xf numFmtId="181" fontId="49" fillId="23" borderId="0" xfId="19" applyFont="true" applyBorder="true" applyAlignment="true" applyProtection="true">
      <alignment horizontal="center" vertical="bottom" textRotation="0" wrapText="false" indent="0" shrinkToFit="false"/>
      <protection locked="true" hidden="false"/>
    </xf>
    <xf numFmtId="188" fontId="49" fillId="23" borderId="0" xfId="0" applyFont="true" applyBorder="true" applyAlignment="true" applyProtection="true">
      <alignment horizontal="left" vertical="bottom" textRotation="0" wrapText="false" indent="0" shrinkToFit="false"/>
      <protection locked="true" hidden="false"/>
    </xf>
    <xf numFmtId="188" fontId="49" fillId="23" borderId="0" xfId="0" applyFont="true" applyBorder="true" applyAlignment="true" applyProtection="true">
      <alignment horizontal="left" vertical="bottom" textRotation="0" wrapText="false" indent="0" shrinkToFit="false"/>
      <protection locked="false" hidden="false"/>
    </xf>
    <xf numFmtId="164" fontId="49" fillId="10" borderId="19" xfId="0" applyFont="true" applyBorder="true" applyAlignment="true" applyProtection="true">
      <alignment horizontal="center" vertical="bottom" textRotation="0" wrapText="false" indent="0" shrinkToFit="false"/>
      <protection locked="false" hidden="false"/>
    </xf>
    <xf numFmtId="164" fontId="50" fillId="23" borderId="0" xfId="0" applyFont="true" applyBorder="true" applyAlignment="true" applyProtection="true">
      <alignment horizontal="left" vertical="bottom" textRotation="0" wrapText="false" indent="0" shrinkToFit="false"/>
      <protection locked="false" hidden="false"/>
    </xf>
    <xf numFmtId="164" fontId="50" fillId="23" borderId="29" xfId="0" applyFont="true" applyBorder="true" applyAlignment="true" applyProtection="true">
      <alignment horizontal="right" vertical="bottom" textRotation="0" wrapText="false" indent="0" shrinkToFit="false"/>
      <protection locked="false" hidden="false"/>
    </xf>
    <xf numFmtId="181" fontId="49" fillId="23" borderId="19" xfId="0" applyFont="true" applyBorder="true" applyAlignment="true" applyProtection="true">
      <alignment horizontal="center" vertical="bottom" textRotation="0" wrapText="false" indent="0" shrinkToFit="false"/>
      <protection locked="true" hidden="false"/>
    </xf>
    <xf numFmtId="181" fontId="50" fillId="23" borderId="0" xfId="0" applyFont="true" applyBorder="true" applyAlignment="true" applyProtection="true">
      <alignment horizontal="center" vertical="bottom" textRotation="0" wrapText="false" indent="0" shrinkToFit="false"/>
      <protection locked="false" hidden="false"/>
    </xf>
    <xf numFmtId="164" fontId="50" fillId="23" borderId="0" xfId="0" applyFont="true" applyBorder="true" applyAlignment="true" applyProtection="true">
      <alignment horizontal="center" vertical="bottom" textRotation="0" wrapText="false" indent="0" shrinkToFit="false"/>
      <protection locked="false" hidden="false"/>
    </xf>
    <xf numFmtId="164" fontId="50" fillId="23" borderId="27" xfId="0" applyFont="true" applyBorder="true" applyAlignment="true" applyProtection="true">
      <alignment horizontal="general" vertical="bottom" textRotation="0" wrapText="false" indent="0" shrinkToFit="false"/>
      <protection locked="false" hidden="false"/>
    </xf>
    <xf numFmtId="164" fontId="50" fillId="23" borderId="8" xfId="0" applyFont="true" applyBorder="true" applyAlignment="true" applyProtection="true">
      <alignment horizontal="general" vertical="bottom" textRotation="0" wrapText="false" indent="0" shrinkToFit="false"/>
      <protection locked="false" hidden="false"/>
    </xf>
    <xf numFmtId="164" fontId="50" fillId="23" borderId="8" xfId="0" applyFont="true" applyBorder="true" applyAlignment="false" applyProtection="true">
      <alignment horizontal="general" vertical="bottom" textRotation="0" wrapText="false" indent="0" shrinkToFit="false"/>
      <protection locked="false" hidden="false"/>
    </xf>
    <xf numFmtId="164" fontId="50" fillId="23" borderId="28" xfId="0" applyFont="true" applyBorder="true" applyAlignment="false" applyProtection="true">
      <alignment horizontal="general" vertical="bottom" textRotation="0" wrapText="false" indent="0" shrinkToFit="false"/>
      <protection locked="false" hidden="false"/>
    </xf>
    <xf numFmtId="164" fontId="50" fillId="23" borderId="0" xfId="0" applyFont="true" applyBorder="true" applyAlignment="true" applyProtection="true">
      <alignment horizontal="general" vertical="bottom" textRotation="0" wrapText="false" indent="0" shrinkToFit="false"/>
      <protection locked="false" hidden="false"/>
    </xf>
    <xf numFmtId="164" fontId="50" fillId="23" borderId="20" xfId="0" applyFont="true" applyBorder="true" applyAlignment="true" applyProtection="true">
      <alignment horizontal="right" vertical="bottom" textRotation="0" wrapText="false" indent="0" shrinkToFit="false"/>
      <protection locked="false" hidden="false"/>
    </xf>
    <xf numFmtId="164" fontId="50" fillId="23" borderId="20" xfId="0" applyFont="true" applyBorder="true" applyAlignment="true" applyProtection="true">
      <alignment horizontal="left" vertical="bottom" textRotation="0" wrapText="false" indent="0" shrinkToFit="false"/>
      <protection locked="false" hidden="false"/>
    </xf>
    <xf numFmtId="164" fontId="50" fillId="23" borderId="20" xfId="0" applyFont="true" applyBorder="true" applyAlignment="true" applyProtection="true">
      <alignment horizontal="general" vertical="bottom" textRotation="0" wrapText="false" indent="0" shrinkToFit="false"/>
      <protection locked="false" hidden="false"/>
    </xf>
    <xf numFmtId="164" fontId="50" fillId="23" borderId="25" xfId="0" applyFont="true" applyBorder="true" applyAlignment="true" applyProtection="true">
      <alignment horizontal="right" vertical="bottom" textRotation="0" wrapText="false" indent="0" shrinkToFit="false"/>
      <protection locked="false" hidden="false"/>
    </xf>
    <xf numFmtId="164" fontId="50" fillId="23" borderId="26" xfId="0" applyFont="true" applyBorder="true" applyAlignment="true" applyProtection="true">
      <alignment horizontal="center" vertical="bottom" textRotation="0" wrapText="false" indent="0" shrinkToFit="false"/>
      <protection locked="false" hidden="false"/>
    </xf>
    <xf numFmtId="164" fontId="61" fillId="23" borderId="0" xfId="0" applyFont="true" applyBorder="true" applyAlignment="true" applyProtection="true">
      <alignment horizontal="left" vertical="bottom" textRotation="0" wrapText="false" indent="0" shrinkToFit="false"/>
      <protection locked="false" hidden="false"/>
    </xf>
    <xf numFmtId="196" fontId="61" fillId="23" borderId="26" xfId="0" applyFont="true" applyBorder="true" applyAlignment="true" applyProtection="true">
      <alignment horizontal="center" vertical="bottom" textRotation="0" wrapText="false" indent="0" shrinkToFit="false"/>
      <protection locked="false" hidden="false"/>
    </xf>
    <xf numFmtId="164" fontId="61" fillId="23" borderId="0" xfId="0" applyFont="true" applyBorder="true" applyAlignment="false" applyProtection="true">
      <alignment horizontal="general" vertical="bottom" textRotation="0" wrapText="false" indent="0" shrinkToFit="false"/>
      <protection locked="false" hidden="false"/>
    </xf>
    <xf numFmtId="164" fontId="0" fillId="23" borderId="23" xfId="0" applyFont="false" applyBorder="true" applyAlignment="true" applyProtection="true">
      <alignment horizontal="general" vertical="bottom" textRotation="0" wrapText="false" indent="0" shrinkToFit="false"/>
      <protection locked="false" hidden="false"/>
    </xf>
    <xf numFmtId="164" fontId="0" fillId="23" borderId="20" xfId="0" applyFont="false" applyBorder="true" applyAlignment="false" applyProtection="true">
      <alignment horizontal="general" vertical="bottom" textRotation="0" wrapText="false" indent="0" shrinkToFit="false"/>
      <protection locked="false" hidden="false"/>
    </xf>
    <xf numFmtId="164" fontId="0" fillId="23" borderId="24" xfId="0" applyFont="false" applyBorder="true" applyAlignment="false" applyProtection="true">
      <alignment horizontal="general" vertical="bottom" textRotation="0" wrapText="false" indent="0" shrinkToFit="false"/>
      <protection locked="false" hidden="false"/>
    </xf>
    <xf numFmtId="164" fontId="0" fillId="23" borderId="25" xfId="0" applyFont="false" applyBorder="true" applyAlignment="true" applyProtection="true">
      <alignment horizontal="general" vertical="bottom" textRotation="0" wrapText="false" indent="0" shrinkToFit="false"/>
      <protection locked="false" hidden="false"/>
    </xf>
    <xf numFmtId="164" fontId="0" fillId="23" borderId="26" xfId="0" applyFont="false" applyBorder="true" applyAlignment="false" applyProtection="true">
      <alignment horizontal="general" vertical="bottom" textRotation="0" wrapText="false" indent="0" shrinkToFit="false"/>
      <protection locked="false" hidden="false"/>
    </xf>
    <xf numFmtId="164" fontId="0" fillId="23" borderId="0" xfId="0" applyFont="true" applyBorder="true" applyAlignment="true" applyProtection="true">
      <alignment horizontal="center" vertical="bottom" textRotation="0" wrapText="false" indent="0" shrinkToFit="false"/>
      <protection locked="false" hidden="false"/>
    </xf>
    <xf numFmtId="164" fontId="0" fillId="23" borderId="26" xfId="0" applyFont="true" applyBorder="true" applyAlignment="true" applyProtection="true">
      <alignment horizontal="center" vertical="bottom" textRotation="0" wrapText="false" indent="0" shrinkToFit="false"/>
      <protection locked="false" hidden="false"/>
    </xf>
    <xf numFmtId="192" fontId="0" fillId="23" borderId="25" xfId="0" applyFont="false" applyBorder="true" applyAlignment="true" applyProtection="true">
      <alignment horizontal="center" vertical="bottom" textRotation="0" wrapText="false" indent="0" shrinkToFit="false"/>
      <protection locked="true" hidden="false"/>
    </xf>
    <xf numFmtId="164" fontId="0" fillId="23" borderId="27" xfId="0" applyFont="true" applyBorder="true" applyAlignment="true" applyProtection="true">
      <alignment horizontal="general" vertical="bottom" textRotation="0" wrapText="false" indent="0" shrinkToFit="false"/>
      <protection locked="false" hidden="false"/>
    </xf>
    <xf numFmtId="164" fontId="0" fillId="23" borderId="8" xfId="0" applyFont="false" applyBorder="true" applyAlignment="false" applyProtection="true">
      <alignment horizontal="general" vertical="bottom" textRotation="0" wrapText="false" indent="0" shrinkToFit="false"/>
      <protection locked="false" hidden="false"/>
    </xf>
    <xf numFmtId="164" fontId="0" fillId="23" borderId="28" xfId="0" applyFont="false" applyBorder="true" applyAlignment="false" applyProtection="true">
      <alignment horizontal="general" vertical="bottom" textRotation="0" wrapText="false" indent="0" shrinkToFit="false"/>
      <protection locked="false" hidden="false"/>
    </xf>
    <xf numFmtId="164" fontId="5" fillId="0" borderId="0" xfId="684" applyFont="true" applyBorder="false" applyAlignment="false" applyProtection="false">
      <alignment horizontal="general" vertical="bottom" textRotation="0" wrapText="false" indent="0" shrinkToFit="false"/>
      <protection locked="true" hidden="false"/>
    </xf>
    <xf numFmtId="164" fontId="5" fillId="0" borderId="0" xfId="684" applyFont="true" applyBorder="false" applyAlignment="true" applyProtection="false">
      <alignment horizontal="center" vertical="bottom" textRotation="0" wrapText="false" indent="0" shrinkToFit="false"/>
      <protection locked="true" hidden="false"/>
    </xf>
    <xf numFmtId="164" fontId="5" fillId="23" borderId="0" xfId="684" applyFont="true" applyBorder="true" applyAlignment="false" applyProtection="false">
      <alignment horizontal="general" vertical="bottom" textRotation="0" wrapText="false" indent="0" shrinkToFit="false"/>
      <protection locked="true" hidden="false"/>
    </xf>
    <xf numFmtId="164" fontId="5" fillId="23" borderId="0" xfId="684" applyFont="true" applyBorder="true" applyAlignment="true" applyProtection="false">
      <alignment horizontal="center" vertical="bottom" textRotation="0" wrapText="false" indent="0" shrinkToFit="false"/>
      <protection locked="true" hidden="false"/>
    </xf>
    <xf numFmtId="164" fontId="64" fillId="23" borderId="0" xfId="0" applyFont="true" applyBorder="true" applyAlignment="true" applyProtection="true">
      <alignment horizontal="left" vertical="bottom" textRotation="0" wrapText="false" indent="0" shrinkToFit="false"/>
      <protection locked="false" hidden="false"/>
    </xf>
    <xf numFmtId="164" fontId="42" fillId="23" borderId="0" xfId="0" applyFont="true" applyBorder="true" applyAlignment="true" applyProtection="true">
      <alignment horizontal="right" vertical="bottom" textRotation="0" wrapText="false" indent="0" shrinkToFit="false"/>
      <protection locked="false" hidden="false"/>
    </xf>
    <xf numFmtId="192" fontId="42" fillId="23" borderId="0" xfId="0" applyFont="true" applyBorder="true" applyAlignment="true" applyProtection="true">
      <alignment horizontal="left" vertical="bottom" textRotation="0" wrapText="false" indent="0" shrinkToFit="false"/>
      <protection locked="true" hidden="false"/>
    </xf>
    <xf numFmtId="164" fontId="65" fillId="23" borderId="0" xfId="0" applyFont="true" applyBorder="true" applyAlignment="true" applyProtection="true">
      <alignment horizontal="left" vertical="bottom" textRotation="0" wrapText="false" indent="0" shrinkToFit="false"/>
      <protection locked="true" hidden="false"/>
    </xf>
    <xf numFmtId="192" fontId="42" fillId="23" borderId="0" xfId="0" applyFont="true" applyBorder="true" applyAlignment="true" applyProtection="true">
      <alignment horizontal="center" vertical="bottom" textRotation="0" wrapText="false" indent="0" shrinkToFit="false"/>
      <protection locked="true" hidden="false"/>
    </xf>
    <xf numFmtId="164" fontId="49" fillId="23" borderId="0" xfId="684" applyFont="true" applyBorder="true" applyAlignment="false" applyProtection="false">
      <alignment horizontal="general" vertical="bottom" textRotation="0" wrapText="false" indent="0" shrinkToFit="false"/>
      <protection locked="true" hidden="false"/>
    </xf>
    <xf numFmtId="164" fontId="66" fillId="23" borderId="0" xfId="684" applyFont="true" applyBorder="true" applyAlignment="false" applyProtection="false">
      <alignment horizontal="general" vertical="bottom" textRotation="0" wrapText="false" indent="0" shrinkToFit="false"/>
      <protection locked="true" hidden="false"/>
    </xf>
    <xf numFmtId="164" fontId="59" fillId="23" borderId="0" xfId="684" applyFont="true" applyBorder="true" applyAlignment="false" applyProtection="false">
      <alignment horizontal="general" vertical="bottom" textRotation="0" wrapText="false" indent="0" shrinkToFit="false"/>
      <protection locked="true" hidden="false"/>
    </xf>
    <xf numFmtId="164" fontId="59" fillId="23" borderId="0" xfId="684" applyFont="true" applyBorder="true" applyAlignment="true" applyProtection="false">
      <alignment horizontal="center" vertical="bottom" textRotation="0" wrapText="false" indent="0" shrinkToFit="false"/>
      <protection locked="true" hidden="false"/>
    </xf>
    <xf numFmtId="164" fontId="5" fillId="23" borderId="0" xfId="684" applyFont="true" applyBorder="true" applyAlignment="true" applyProtection="false">
      <alignment horizontal="right" vertical="bottom" textRotation="0" wrapText="false" indent="0" shrinkToFit="false"/>
      <protection locked="true" hidden="false"/>
    </xf>
    <xf numFmtId="164" fontId="31" fillId="22" borderId="30" xfId="684" applyFont="true" applyBorder="true" applyAlignment="true" applyProtection="false">
      <alignment horizontal="center" vertical="bottom" textRotation="0" wrapText="false" indent="0" shrinkToFit="false"/>
      <protection locked="true" hidden="false"/>
    </xf>
    <xf numFmtId="176" fontId="5" fillId="23" borderId="30" xfId="534" applyFont="true" applyBorder="true" applyAlignment="true" applyProtection="true">
      <alignment horizontal="center" vertical="bottom" textRotation="0" wrapText="false" indent="0" shrinkToFit="false"/>
      <protection locked="true" hidden="false"/>
    </xf>
    <xf numFmtId="164" fontId="5" fillId="0" borderId="30" xfId="684" applyFont="true" applyBorder="true" applyAlignment="true" applyProtection="false">
      <alignment horizontal="center" vertical="center" textRotation="0" wrapText="false" indent="0" shrinkToFit="false"/>
      <protection locked="true" hidden="false"/>
    </xf>
    <xf numFmtId="164" fontId="5" fillId="0" borderId="30" xfId="684" applyFont="true" applyBorder="true" applyAlignment="true" applyProtection="false">
      <alignment horizontal="center" vertical="center" textRotation="0" wrapText="true" indent="0" shrinkToFit="false"/>
      <protection locked="true" hidden="false"/>
    </xf>
    <xf numFmtId="164" fontId="5" fillId="0" borderId="0" xfId="684" applyFont="true" applyBorder="false" applyAlignment="true" applyProtection="false">
      <alignment horizontal="general" vertical="center" textRotation="0" wrapText="false" indent="0" shrinkToFit="false"/>
      <protection locked="true" hidden="false"/>
    </xf>
    <xf numFmtId="164" fontId="5" fillId="0" borderId="30" xfId="684" applyFont="true" applyBorder="true" applyAlignment="true" applyProtection="false">
      <alignment horizontal="center" vertical="bottom" textRotation="0" wrapText="false" indent="0" shrinkToFit="false"/>
      <protection locked="true" hidden="false"/>
    </xf>
    <xf numFmtId="164" fontId="5" fillId="22" borderId="30" xfId="684" applyFont="true" applyBorder="true" applyAlignment="false" applyProtection="false">
      <alignment horizontal="general" vertical="bottom" textRotation="0" wrapText="false" indent="0" shrinkToFit="false"/>
      <protection locked="true" hidden="false"/>
    </xf>
    <xf numFmtId="176" fontId="5" fillId="22" borderId="30" xfId="684" applyFont="true" applyBorder="true" applyAlignment="true" applyProtection="false">
      <alignment horizontal="center" vertical="bottom" textRotation="0" wrapText="false" indent="0" shrinkToFit="false"/>
      <protection locked="true" hidden="false"/>
    </xf>
    <xf numFmtId="181" fontId="5" fillId="13" borderId="30" xfId="684" applyFont="true" applyBorder="true" applyAlignment="true" applyProtection="false">
      <alignment horizontal="center" vertical="bottom" textRotation="0" wrapText="false" indent="0" shrinkToFit="false"/>
      <protection locked="true" hidden="false"/>
    </xf>
    <xf numFmtId="181" fontId="5" fillId="0" borderId="30" xfId="775" applyFont="true" applyBorder="true" applyAlignment="true" applyProtection="true">
      <alignment horizontal="center" vertical="bottom" textRotation="0" wrapText="false" indent="0" shrinkToFit="false"/>
      <protection locked="true" hidden="false"/>
    </xf>
    <xf numFmtId="181" fontId="5" fillId="13" borderId="30" xfId="775" applyFont="true" applyBorder="true" applyAlignment="true" applyProtection="true">
      <alignment horizontal="center" vertical="bottom" textRotation="0" wrapText="false" indent="0" shrinkToFit="false"/>
      <protection locked="true" hidden="false"/>
    </xf>
    <xf numFmtId="164" fontId="5" fillId="22" borderId="30" xfId="684" applyFont="true" applyBorder="true" applyAlignment="true" applyProtection="false">
      <alignment horizontal="left" vertical="bottom" textRotation="0" wrapText="false" indent="0" shrinkToFit="false"/>
      <protection locked="true" hidden="false"/>
    </xf>
    <xf numFmtId="176" fontId="5" fillId="22" borderId="30" xfId="534" applyFont="true" applyBorder="true" applyAlignment="true" applyProtection="true">
      <alignment horizontal="center" vertical="bottom" textRotation="0" wrapText="false" indent="0" shrinkToFit="false"/>
      <protection locked="true" hidden="false"/>
    </xf>
    <xf numFmtId="181" fontId="5" fillId="22" borderId="30" xfId="775" applyFont="true" applyBorder="true" applyAlignment="true" applyProtection="true">
      <alignment horizontal="center" vertical="bottom" textRotation="0" wrapText="false" indent="0" shrinkToFit="false"/>
      <protection locked="true" hidden="false"/>
    </xf>
    <xf numFmtId="164" fontId="5" fillId="23" borderId="25" xfId="684" applyFont="true" applyBorder="true" applyAlignment="true" applyProtection="false">
      <alignment horizontal="center" vertical="bottom" textRotation="0" wrapText="false" indent="0" shrinkToFit="false"/>
      <protection locked="true" hidden="false"/>
    </xf>
    <xf numFmtId="181" fontId="5" fillId="23" borderId="0" xfId="684" applyFont="true" applyBorder="true" applyAlignment="false" applyProtection="false">
      <alignment horizontal="general" vertical="bottom" textRotation="0" wrapText="false" indent="0" shrinkToFit="false"/>
      <protection locked="true" hidden="false"/>
    </xf>
    <xf numFmtId="181" fontId="5" fillId="23" borderId="26" xfId="684" applyFont="true" applyBorder="true" applyAlignment="false" applyProtection="false">
      <alignment horizontal="general" vertical="bottom" textRotation="0" wrapText="false" indent="0" shrinkToFit="false"/>
      <protection locked="true" hidden="false"/>
    </xf>
    <xf numFmtId="164" fontId="5" fillId="0" borderId="30" xfId="684" applyFont="true" applyBorder="true" applyAlignment="true" applyProtection="false">
      <alignment horizontal="left" vertical="bottom" textRotation="0" wrapText="false" indent="5" shrinkToFit="false"/>
      <protection locked="true" hidden="false"/>
    </xf>
    <xf numFmtId="164" fontId="5" fillId="0" borderId="30" xfId="684" applyFont="true" applyBorder="true" applyAlignment="true" applyProtection="false">
      <alignment horizontal="left" vertical="bottom" textRotation="0" wrapText="false" indent="0" shrinkToFit="false"/>
      <protection locked="true" hidden="false"/>
    </xf>
    <xf numFmtId="164" fontId="5" fillId="23" borderId="26" xfId="684" applyFont="true" applyBorder="true" applyAlignment="false" applyProtection="false">
      <alignment horizontal="general" vertical="bottom" textRotation="0" wrapText="false" indent="0" shrinkToFit="false"/>
      <protection locked="true" hidden="false"/>
    </xf>
    <xf numFmtId="181" fontId="5" fillId="13" borderId="31" xfId="775" applyFont="true" applyBorder="true" applyAlignment="true" applyProtection="true">
      <alignment horizontal="center" vertical="bottom" textRotation="0" wrapText="false" indent="0" shrinkToFit="false"/>
      <protection locked="true" hidden="false"/>
    </xf>
    <xf numFmtId="176" fontId="5" fillId="0" borderId="30" xfId="684" applyFont="true" applyBorder="true" applyAlignment="true" applyProtection="false">
      <alignment horizontal="center" vertical="bottom" textRotation="0" wrapText="false" indent="0" shrinkToFit="false"/>
      <protection locked="true" hidden="false"/>
    </xf>
    <xf numFmtId="164" fontId="5" fillId="0" borderId="30" xfId="684" applyFont="true" applyBorder="true" applyAlignment="false" applyProtection="false">
      <alignment horizontal="general" vertical="bottom" textRotation="0" wrapText="false" indent="0" shrinkToFit="false"/>
      <protection locked="true" hidden="false"/>
    </xf>
    <xf numFmtId="181" fontId="5" fillId="13" borderId="30" xfId="775" applyFont="true" applyBorder="true" applyAlignment="true" applyProtection="true">
      <alignment horizontal="general" vertical="bottom" textRotation="0" wrapText="false" indent="0" shrinkToFit="false"/>
      <protection locked="true" hidden="false"/>
    </xf>
    <xf numFmtId="181" fontId="5" fillId="23" borderId="30" xfId="775" applyFont="true" applyBorder="true" applyAlignment="true" applyProtection="true">
      <alignment horizontal="center" vertical="bottom" textRotation="0" wrapText="false" indent="0" shrinkToFit="false"/>
      <protection locked="true" hidden="false"/>
    </xf>
    <xf numFmtId="164" fontId="5" fillId="23" borderId="0" xfId="684" applyFont="true" applyBorder="false" applyAlignment="false" applyProtection="false">
      <alignment horizontal="general" vertical="bottom" textRotation="0" wrapText="false" indent="0" shrinkToFit="false"/>
      <protection locked="true" hidden="false"/>
    </xf>
    <xf numFmtId="164" fontId="5" fillId="23" borderId="0" xfId="684" applyFont="true" applyBorder="false" applyAlignment="true" applyProtection="false">
      <alignment horizontal="center" vertical="bottom" textRotation="0" wrapText="false" indent="0" shrinkToFit="false"/>
      <protection locked="true" hidden="false"/>
    </xf>
    <xf numFmtId="164" fontId="5" fillId="23" borderId="23" xfId="684" applyFont="true" applyBorder="true" applyAlignment="false" applyProtection="false">
      <alignment horizontal="general" vertical="bottom" textRotation="0" wrapText="false" indent="0" shrinkToFit="false"/>
      <protection locked="true" hidden="false"/>
    </xf>
    <xf numFmtId="164" fontId="5" fillId="23" borderId="20" xfId="684" applyFont="true" applyBorder="true" applyAlignment="false" applyProtection="false">
      <alignment horizontal="general" vertical="bottom" textRotation="0" wrapText="false" indent="0" shrinkToFit="false"/>
      <protection locked="true" hidden="false"/>
    </xf>
    <xf numFmtId="164" fontId="5" fillId="23" borderId="24" xfId="684" applyFont="true" applyBorder="true" applyAlignment="false" applyProtection="false">
      <alignment horizontal="general" vertical="bottom" textRotation="0" wrapText="false" indent="0" shrinkToFit="false"/>
      <protection locked="true" hidden="false"/>
    </xf>
    <xf numFmtId="164" fontId="5" fillId="23" borderId="25" xfId="684" applyFont="true" applyBorder="true" applyAlignment="false" applyProtection="false">
      <alignment horizontal="general" vertical="bottom" textRotation="0" wrapText="false" indent="0" shrinkToFit="false"/>
      <protection locked="true" hidden="false"/>
    </xf>
    <xf numFmtId="164" fontId="5" fillId="23" borderId="27" xfId="684" applyFont="true" applyBorder="true" applyAlignment="false" applyProtection="false">
      <alignment horizontal="general" vertical="bottom" textRotation="0" wrapText="false" indent="0" shrinkToFit="false"/>
      <protection locked="true" hidden="false"/>
    </xf>
    <xf numFmtId="164" fontId="5" fillId="23" borderId="8" xfId="684" applyFont="true" applyBorder="true" applyAlignment="false" applyProtection="false">
      <alignment horizontal="general" vertical="bottom" textRotation="0" wrapText="false" indent="0" shrinkToFit="false"/>
      <protection locked="true" hidden="false"/>
    </xf>
    <xf numFmtId="164" fontId="5" fillId="23" borderId="28" xfId="684" applyFont="true" applyBorder="true" applyAlignment="false" applyProtection="false">
      <alignment horizontal="general" vertical="bottom" textRotation="0" wrapText="false" indent="0" shrinkToFit="false"/>
      <protection locked="true" hidden="false"/>
    </xf>
    <xf numFmtId="192" fontId="5" fillId="0" borderId="20" xfId="684" applyFont="true" applyBorder="true" applyAlignment="true" applyProtection="false">
      <alignment horizontal="center" vertical="bottom" textRotation="0" wrapText="false" indent="0" shrinkToFit="false"/>
      <protection locked="true" hidden="false"/>
    </xf>
    <xf numFmtId="164" fontId="50" fillId="0" borderId="0" xfId="599" applyFont="true" applyBorder="true" applyAlignment="false" applyProtection="true">
      <alignment horizontal="general" vertical="bottom" textRotation="0" wrapText="false" indent="0" shrinkToFit="false"/>
      <protection locked="true" hidden="false"/>
    </xf>
    <xf numFmtId="164" fontId="50" fillId="0" borderId="0" xfId="599" applyFont="true" applyBorder="false" applyAlignment="false" applyProtection="true">
      <alignment horizontal="general" vertical="bottom" textRotation="0" wrapText="false" indent="0" shrinkToFit="false"/>
      <protection locked="true" hidden="false"/>
    </xf>
    <xf numFmtId="164" fontId="50" fillId="23" borderId="0" xfId="599" applyFont="true" applyBorder="false" applyAlignment="true" applyProtection="true">
      <alignment horizontal="general" vertical="bottom" textRotation="0" wrapText="false" indent="0" shrinkToFit="false"/>
      <protection locked="true" hidden="false"/>
    </xf>
    <xf numFmtId="164" fontId="50" fillId="23" borderId="32" xfId="599" applyFont="true" applyBorder="true" applyAlignment="true" applyProtection="true">
      <alignment horizontal="general" vertical="bottom" textRotation="0" wrapText="false" indent="0" shrinkToFit="false"/>
      <protection locked="true" hidden="false"/>
    </xf>
    <xf numFmtId="164" fontId="68" fillId="23" borderId="33" xfId="1261" applyFont="true" applyBorder="true" applyAlignment="true" applyProtection="true">
      <alignment horizontal="general" vertical="bottom" textRotation="0" wrapText="false" indent="0" shrinkToFit="false"/>
      <protection locked="true" hidden="false"/>
    </xf>
    <xf numFmtId="164" fontId="58" fillId="23" borderId="33" xfId="599" applyFont="true" applyBorder="true" applyAlignment="true" applyProtection="true">
      <alignment horizontal="center" vertical="bottom" textRotation="0" wrapText="false" indent="0" shrinkToFit="false"/>
      <protection locked="true" hidden="false"/>
    </xf>
    <xf numFmtId="164" fontId="58" fillId="23" borderId="34" xfId="599" applyFont="true" applyBorder="true" applyAlignment="true" applyProtection="true">
      <alignment horizontal="center" vertical="bottom" textRotation="0" wrapText="false" indent="0" shrinkToFit="false"/>
      <protection locked="true" hidden="false"/>
    </xf>
    <xf numFmtId="197" fontId="56" fillId="23" borderId="35" xfId="719" applyFont="true" applyBorder="true" applyAlignment="true" applyProtection="true">
      <alignment horizontal="center" vertical="center" textRotation="0" wrapText="true" indent="0" shrinkToFit="false"/>
      <protection locked="true" hidden="false"/>
    </xf>
    <xf numFmtId="164" fontId="61" fillId="23" borderId="0" xfId="599" applyFont="true" applyBorder="true" applyAlignment="true" applyProtection="true">
      <alignment horizontal="center" vertical="bottom" textRotation="0" wrapText="true" indent="0" shrinkToFit="false"/>
      <protection locked="true" hidden="false"/>
    </xf>
    <xf numFmtId="164" fontId="68" fillId="23" borderId="0" xfId="1261" applyFont="true" applyBorder="true" applyAlignment="true" applyProtection="true">
      <alignment horizontal="general" vertical="bottom" textRotation="0" wrapText="false" indent="0" shrinkToFit="false"/>
      <protection locked="true" hidden="false"/>
    </xf>
    <xf numFmtId="164" fontId="68" fillId="23" borderId="36" xfId="599" applyFont="true" applyBorder="true" applyAlignment="true" applyProtection="true">
      <alignment horizontal="general" vertical="bottom" textRotation="0" wrapText="false" indent="0" shrinkToFit="false"/>
      <protection locked="true" hidden="false"/>
    </xf>
    <xf numFmtId="164" fontId="0" fillId="23" borderId="0" xfId="599" applyFont="true" applyBorder="true" applyAlignment="true" applyProtection="true">
      <alignment horizontal="right" vertical="bottom" textRotation="0" wrapText="false" indent="0" shrinkToFit="false"/>
      <protection locked="true" hidden="false"/>
    </xf>
    <xf numFmtId="192" fontId="58" fillId="23" borderId="33" xfId="599" applyFont="true" applyBorder="true" applyAlignment="true" applyProtection="true">
      <alignment horizontal="left" vertical="bottom" textRotation="0" wrapText="false" indent="0" shrinkToFit="false"/>
      <protection locked="true" hidden="false"/>
    </xf>
    <xf numFmtId="191" fontId="58" fillId="23" borderId="33" xfId="599" applyFont="true" applyBorder="true" applyAlignment="true" applyProtection="true">
      <alignment horizontal="left" vertical="bottom" textRotation="0" wrapText="false" indent="0" shrinkToFit="false"/>
      <protection locked="true" hidden="false"/>
    </xf>
    <xf numFmtId="191" fontId="58" fillId="23" borderId="29" xfId="599" applyFont="true" applyBorder="true" applyAlignment="true" applyProtection="true">
      <alignment horizontal="left" vertical="bottom" textRotation="0" wrapText="false" indent="1" shrinkToFit="false"/>
      <protection locked="true" hidden="false"/>
    </xf>
    <xf numFmtId="192" fontId="58" fillId="23" borderId="0" xfId="599" applyFont="true" applyBorder="true" applyAlignment="true" applyProtection="true">
      <alignment horizontal="left" vertical="bottom" textRotation="0" wrapText="false" indent="0" shrinkToFit="false"/>
      <protection locked="true" hidden="false"/>
    </xf>
    <xf numFmtId="164" fontId="58" fillId="23" borderId="0" xfId="599" applyFont="true" applyBorder="true" applyAlignment="true" applyProtection="true">
      <alignment horizontal="left" vertical="bottom" textRotation="0" wrapText="false" indent="1" shrinkToFit="false"/>
      <protection locked="true" hidden="false"/>
    </xf>
    <xf numFmtId="191" fontId="58" fillId="23" borderId="0" xfId="599" applyFont="true" applyBorder="true" applyAlignment="true" applyProtection="true">
      <alignment horizontal="left" vertical="bottom" textRotation="0" wrapText="false" indent="0" shrinkToFit="false"/>
      <protection locked="true" hidden="false"/>
    </xf>
    <xf numFmtId="164" fontId="69" fillId="23" borderId="29" xfId="599" applyFont="true" applyBorder="true" applyAlignment="true" applyProtection="true">
      <alignment horizontal="left" vertical="bottom" textRotation="0" wrapText="false" indent="1" shrinkToFit="false"/>
      <protection locked="true" hidden="false"/>
    </xf>
    <xf numFmtId="164" fontId="50" fillId="23" borderId="0" xfId="599" applyFont="true" applyBorder="false" applyAlignment="true" applyProtection="true">
      <alignment horizontal="general" vertical="center" textRotation="0" wrapText="false" indent="0" shrinkToFit="false"/>
      <protection locked="true" hidden="false"/>
    </xf>
    <xf numFmtId="192" fontId="70" fillId="23" borderId="29" xfId="599" applyFont="true" applyBorder="true" applyAlignment="true" applyProtection="true">
      <alignment horizontal="left" vertical="bottom" textRotation="0" wrapText="false" indent="0" shrinkToFit="false"/>
      <protection locked="true" hidden="false"/>
    </xf>
    <xf numFmtId="181" fontId="31" fillId="23" borderId="0" xfId="19" applyFont="true" applyBorder="true" applyAlignment="true" applyProtection="true">
      <alignment horizontal="left" vertical="bottom" textRotation="0" wrapText="false" indent="0" shrinkToFit="false"/>
      <protection locked="true" hidden="false"/>
    </xf>
    <xf numFmtId="197" fontId="70" fillId="23" borderId="29" xfId="599" applyFont="true" applyBorder="true" applyAlignment="true" applyProtection="true">
      <alignment horizontal="left" vertical="bottom" textRotation="0" wrapText="false" indent="1" shrinkToFit="false"/>
      <protection locked="false" hidden="false"/>
    </xf>
    <xf numFmtId="164" fontId="69" fillId="23" borderId="37" xfId="599" applyFont="true" applyBorder="true" applyAlignment="true" applyProtection="true">
      <alignment horizontal="left" vertical="bottom" textRotation="0" wrapText="false" indent="0" shrinkToFit="false"/>
      <protection locked="true" hidden="false"/>
    </xf>
    <xf numFmtId="164" fontId="35" fillId="23" borderId="38" xfId="599" applyFont="true" applyBorder="true" applyAlignment="true" applyProtection="true">
      <alignment horizontal="general" vertical="bottom" textRotation="0" wrapText="false" indent="0" shrinkToFit="false"/>
      <protection locked="true" hidden="false"/>
    </xf>
    <xf numFmtId="164" fontId="71" fillId="23" borderId="38" xfId="599" applyFont="true" applyBorder="true" applyAlignment="true" applyProtection="true">
      <alignment horizontal="center" vertical="bottom" textRotation="0" wrapText="false" indent="0" shrinkToFit="false"/>
      <protection locked="true" hidden="false"/>
    </xf>
    <xf numFmtId="164" fontId="71" fillId="23" borderId="39" xfId="599" applyFont="true" applyBorder="true" applyAlignment="true" applyProtection="true">
      <alignment horizontal="center" vertical="bottom" textRotation="0" wrapText="false" indent="0" shrinkToFit="false"/>
      <protection locked="true" hidden="false"/>
    </xf>
    <xf numFmtId="164" fontId="49" fillId="23" borderId="0" xfId="599" applyFont="true" applyBorder="true" applyAlignment="true" applyProtection="true">
      <alignment horizontal="center" vertical="center" textRotation="0" wrapText="false" indent="0" shrinkToFit="false"/>
      <protection locked="true" hidden="false"/>
    </xf>
    <xf numFmtId="164" fontId="70" fillId="23" borderId="40" xfId="599" applyFont="true" applyBorder="true" applyAlignment="true" applyProtection="true">
      <alignment horizontal="center" vertical="center" textRotation="0" wrapText="false" indent="0" shrinkToFit="false"/>
      <protection locked="true" hidden="false"/>
    </xf>
    <xf numFmtId="164" fontId="70" fillId="23" borderId="19" xfId="599" applyFont="true" applyBorder="true" applyAlignment="true" applyProtection="true">
      <alignment horizontal="center" vertical="center" textRotation="0" wrapText="true" indent="0" shrinkToFit="false"/>
      <protection locked="true" hidden="false"/>
    </xf>
    <xf numFmtId="164" fontId="70" fillId="23" borderId="19" xfId="599" applyFont="true" applyBorder="true" applyAlignment="true" applyProtection="true">
      <alignment horizontal="center" vertical="center" textRotation="0" wrapText="false" indent="0" shrinkToFit="false"/>
      <protection locked="true" hidden="false"/>
    </xf>
    <xf numFmtId="164" fontId="50" fillId="23" borderId="0" xfId="599" applyFont="true" applyBorder="false" applyAlignment="true" applyProtection="true">
      <alignment horizontal="center" vertical="center" textRotation="0" wrapText="false" indent="0" shrinkToFit="false"/>
      <protection locked="true" hidden="false"/>
    </xf>
    <xf numFmtId="164" fontId="70" fillId="23" borderId="40" xfId="599" applyFont="true" applyBorder="true" applyAlignment="true" applyProtection="true">
      <alignment horizontal="center" vertical="center" textRotation="0" wrapText="true" indent="0" shrinkToFit="false"/>
      <protection locked="true" hidden="false"/>
    </xf>
    <xf numFmtId="164" fontId="68" fillId="23" borderId="0" xfId="1261" applyFont="true" applyBorder="true" applyAlignment="true" applyProtection="true">
      <alignment horizontal="center" vertical="center" textRotation="0" wrapText="false" indent="0" shrinkToFit="false"/>
      <protection locked="true" hidden="false"/>
    </xf>
    <xf numFmtId="164" fontId="69" fillId="10" borderId="41" xfId="1261" applyFont="true" applyBorder="true" applyAlignment="true" applyProtection="true">
      <alignment horizontal="center" vertical="center" textRotation="0" wrapText="false" indent="0" shrinkToFit="false"/>
      <protection locked="true" hidden="false"/>
    </xf>
    <xf numFmtId="192" fontId="68" fillId="23" borderId="41" xfId="599" applyFont="true" applyBorder="true" applyAlignment="true" applyProtection="true">
      <alignment horizontal="left" vertical="center" textRotation="0" wrapText="true" indent="0" shrinkToFit="false"/>
      <protection locked="true" hidden="false"/>
    </xf>
    <xf numFmtId="187" fontId="68" fillId="23" borderId="42" xfId="599" applyFont="true" applyBorder="true" applyAlignment="true" applyProtection="true">
      <alignment horizontal="right" vertical="center" textRotation="0" wrapText="false" indent="0" shrinkToFit="false"/>
      <protection locked="true" hidden="false"/>
    </xf>
    <xf numFmtId="198" fontId="69" fillId="23" borderId="43" xfId="1261" applyFont="true" applyBorder="true" applyAlignment="true" applyProtection="true">
      <alignment horizontal="general" vertical="center" textRotation="0" wrapText="false" indent="0" shrinkToFit="false"/>
      <protection locked="true" hidden="false"/>
    </xf>
    <xf numFmtId="164" fontId="68" fillId="10" borderId="44" xfId="599" applyFont="true" applyBorder="true" applyAlignment="true" applyProtection="true">
      <alignment horizontal="center" vertical="center" textRotation="0" wrapText="false" indent="0" shrinkToFit="false"/>
      <protection locked="true" hidden="false"/>
    </xf>
    <xf numFmtId="192" fontId="68" fillId="23" borderId="44" xfId="599" applyFont="true" applyBorder="true" applyAlignment="true" applyProtection="true">
      <alignment horizontal="left" vertical="center" textRotation="0" wrapText="true" indent="0" shrinkToFit="false"/>
      <protection locked="true" hidden="false"/>
    </xf>
    <xf numFmtId="164" fontId="69" fillId="23" borderId="0" xfId="1261" applyFont="true" applyBorder="true" applyAlignment="true" applyProtection="true">
      <alignment horizontal="general" vertical="center" textRotation="0" wrapText="false" indent="0" shrinkToFit="false"/>
      <protection locked="true" hidden="false"/>
    </xf>
    <xf numFmtId="164" fontId="58" fillId="23" borderId="40" xfId="1261" applyFont="true" applyBorder="true" applyAlignment="true" applyProtection="true">
      <alignment horizontal="left" vertical="center" textRotation="0" wrapText="false" indent="2" shrinkToFit="false"/>
      <protection locked="true" hidden="false"/>
    </xf>
    <xf numFmtId="164" fontId="58" fillId="23" borderId="45" xfId="1261" applyFont="true" applyBorder="true" applyAlignment="true" applyProtection="true">
      <alignment horizontal="general" vertical="center" textRotation="0" wrapText="false" indent="0" shrinkToFit="false"/>
      <protection locked="true" hidden="false"/>
    </xf>
    <xf numFmtId="187" fontId="70" fillId="23" borderId="40" xfId="309" applyFont="true" applyBorder="true" applyAlignment="true" applyProtection="true">
      <alignment horizontal="general" vertical="center" textRotation="0" wrapText="false" indent="0" shrinkToFit="false"/>
      <protection locked="true" hidden="false"/>
    </xf>
    <xf numFmtId="187" fontId="72" fillId="23" borderId="40" xfId="309" applyFont="true" applyBorder="true" applyAlignment="true" applyProtection="true">
      <alignment horizontal="general" vertical="center" textRotation="0" wrapText="false" indent="0" shrinkToFit="false"/>
      <protection locked="true" hidden="false"/>
    </xf>
    <xf numFmtId="199" fontId="58" fillId="23" borderId="19" xfId="1261" applyFont="true" applyBorder="true" applyAlignment="true" applyProtection="true">
      <alignment horizontal="general" vertical="center" textRotation="0" wrapText="false" indent="0" shrinkToFit="false"/>
      <protection locked="true" hidden="false"/>
    </xf>
    <xf numFmtId="164" fontId="68" fillId="23" borderId="0" xfId="599" applyFont="true" applyBorder="false" applyAlignment="true" applyProtection="true">
      <alignment horizontal="general" vertical="center" textRotation="0" wrapText="false" indent="0" shrinkToFit="false"/>
      <protection locked="true" hidden="false"/>
    </xf>
    <xf numFmtId="164" fontId="35" fillId="23" borderId="0" xfId="1261" applyFont="true" applyBorder="true" applyAlignment="true" applyProtection="true">
      <alignment horizontal="general" vertical="center" textRotation="0" wrapText="false" indent="0" shrinkToFit="false"/>
      <protection locked="true" hidden="false"/>
    </xf>
    <xf numFmtId="181" fontId="70" fillId="23" borderId="40" xfId="309" applyFont="true" applyBorder="true" applyAlignment="true" applyProtection="true">
      <alignment horizontal="center" vertical="center" textRotation="0" wrapText="false" indent="0" shrinkToFit="false"/>
      <protection locked="true" hidden="false"/>
    </xf>
    <xf numFmtId="187" fontId="70" fillId="7" borderId="40" xfId="309" applyFont="true" applyBorder="true" applyAlignment="true" applyProtection="true">
      <alignment horizontal="center" vertical="center" textRotation="0" wrapText="false" indent="0" shrinkToFit="false"/>
      <protection locked="true" hidden="false"/>
    </xf>
    <xf numFmtId="187" fontId="70" fillId="7" borderId="19" xfId="309" applyFont="true" applyBorder="true" applyAlignment="true" applyProtection="true">
      <alignment horizontal="center" vertical="center" textRotation="0" wrapText="false" indent="0" shrinkToFit="false"/>
      <protection locked="true" hidden="false"/>
    </xf>
    <xf numFmtId="164" fontId="50" fillId="23" borderId="0" xfId="599" applyFont="true" applyBorder="true" applyAlignment="true" applyProtection="true">
      <alignment horizontal="general" vertical="center" textRotation="0" wrapText="false" indent="0" shrinkToFit="false"/>
      <protection locked="true" hidden="false"/>
    </xf>
    <xf numFmtId="164" fontId="68" fillId="0" borderId="0" xfId="599" applyFont="true" applyBorder="true" applyAlignment="false" applyProtection="true">
      <alignment horizontal="general" vertical="bottom" textRotation="0" wrapText="false" indent="0" shrinkToFit="false"/>
      <protection locked="true" hidden="false"/>
    </xf>
    <xf numFmtId="164" fontId="68" fillId="7" borderId="40" xfId="599" applyFont="true" applyBorder="true" applyAlignment="false" applyProtection="true">
      <alignment horizontal="general" vertical="bottom" textRotation="0" wrapText="false" indent="0" shrinkToFit="false"/>
      <protection locked="true" hidden="false"/>
    </xf>
    <xf numFmtId="164" fontId="68" fillId="7" borderId="45" xfId="599" applyFont="true" applyBorder="true" applyAlignment="false" applyProtection="true">
      <alignment horizontal="general" vertical="bottom" textRotation="0" wrapText="false" indent="0" shrinkToFit="false"/>
      <protection locked="true" hidden="false"/>
    </xf>
    <xf numFmtId="187" fontId="68" fillId="7" borderId="45" xfId="599" applyFont="true" applyBorder="true" applyAlignment="false" applyProtection="true">
      <alignment horizontal="general" vertical="bottom" textRotation="0" wrapText="false" indent="0" shrinkToFit="false"/>
      <protection locked="true" hidden="false"/>
    </xf>
    <xf numFmtId="164" fontId="70" fillId="23" borderId="40" xfId="599" applyFont="true" applyBorder="true" applyAlignment="true" applyProtection="true">
      <alignment horizontal="left" vertical="bottom" textRotation="0" wrapText="false" indent="0" shrinkToFit="false"/>
      <protection locked="true" hidden="false"/>
    </xf>
    <xf numFmtId="192" fontId="70" fillId="23" borderId="46" xfId="599" applyFont="true" applyBorder="true" applyAlignment="true" applyProtection="true">
      <alignment horizontal="center" vertical="bottom" textRotation="0" wrapText="false" indent="0" shrinkToFit="false"/>
      <protection locked="true" hidden="false"/>
    </xf>
    <xf numFmtId="197" fontId="58" fillId="23" borderId="40" xfId="719" applyFont="true" applyBorder="true" applyAlignment="true" applyProtection="true">
      <alignment horizontal="left" vertical="center" textRotation="0" wrapText="false" indent="1" shrinkToFit="false"/>
      <protection locked="true" hidden="false"/>
    </xf>
    <xf numFmtId="197" fontId="56" fillId="23" borderId="45" xfId="719" applyFont="true" applyBorder="true" applyAlignment="true" applyProtection="true">
      <alignment horizontal="center" vertical="center" textRotation="0" wrapText="false" indent="0" shrinkToFit="false"/>
      <protection locked="true" hidden="false"/>
    </xf>
    <xf numFmtId="188" fontId="70" fillId="23" borderId="46" xfId="1261" applyFont="true" applyBorder="true" applyAlignment="true" applyProtection="true">
      <alignment horizontal="general" vertical="center" textRotation="0" wrapText="false" indent="0" shrinkToFit="false"/>
      <protection locked="true" hidden="false"/>
    </xf>
    <xf numFmtId="164" fontId="50" fillId="23" borderId="0" xfId="599" applyFont="true" applyBorder="true" applyAlignment="false" applyProtection="true">
      <alignment horizontal="general" vertical="bottom" textRotation="0" wrapText="false" indent="0" shrinkToFit="false"/>
      <protection locked="true" hidden="false"/>
    </xf>
    <xf numFmtId="164" fontId="50" fillId="23" borderId="0" xfId="599" applyFont="true" applyBorder="true" applyAlignment="true" applyProtection="true">
      <alignment horizontal="center" vertical="center" textRotation="0" wrapText="false" indent="0" shrinkToFit="false"/>
      <protection locked="true" hidden="false"/>
    </xf>
    <xf numFmtId="164" fontId="73" fillId="23" borderId="0" xfId="599" applyFont="true" applyBorder="true" applyAlignment="true" applyProtection="true">
      <alignment horizontal="center" vertical="center" textRotation="0" wrapText="false" indent="0" shrinkToFit="false"/>
      <protection locked="true" hidden="false"/>
    </xf>
    <xf numFmtId="164" fontId="74" fillId="23" borderId="38" xfId="0" applyFont="true" applyBorder="true" applyAlignment="true" applyProtection="true">
      <alignment horizontal="center" vertical="center" textRotation="0" wrapText="false" indent="0" shrinkToFit="false"/>
      <protection locked="true" hidden="false"/>
    </xf>
    <xf numFmtId="192" fontId="73" fillId="0" borderId="0" xfId="599" applyFont="true" applyBorder="true" applyAlignment="true" applyProtection="true">
      <alignment horizontal="center" vertical="center" textRotation="0" wrapText="false" indent="0" shrinkToFit="false"/>
      <protection locked="true" hidden="false"/>
    </xf>
    <xf numFmtId="164" fontId="0" fillId="23" borderId="0" xfId="0" applyFont="true" applyBorder="true" applyAlignment="true" applyProtection="true">
      <alignment horizontal="center" vertical="bottom" textRotation="0" wrapText="false" indent="0" shrinkToFit="false"/>
      <protection locked="true" hidden="false"/>
    </xf>
    <xf numFmtId="164" fontId="0" fillId="23" borderId="0" xfId="0" applyFont="true" applyBorder="true" applyAlignment="true" applyProtection="true">
      <alignment horizontal="general" vertical="bottom" textRotation="0" wrapText="false" indent="0" shrinkToFit="false"/>
      <protection locked="true" hidden="false"/>
    </xf>
    <xf numFmtId="164" fontId="0" fillId="23" borderId="0" xfId="0" applyFont="false" applyBorder="true" applyAlignment="true" applyProtection="true">
      <alignment horizontal="general" vertical="top" textRotation="0" wrapText="false" indent="0" shrinkToFit="false"/>
      <protection locked="true" hidden="false"/>
    </xf>
    <xf numFmtId="164" fontId="75" fillId="23" borderId="0" xfId="599" applyFont="true" applyBorder="false" applyAlignment="true" applyProtection="true">
      <alignment horizontal="general" vertical="center" textRotation="0" wrapText="false" indent="0" shrinkToFit="false"/>
      <protection locked="true" hidden="false"/>
    </xf>
    <xf numFmtId="164" fontId="31" fillId="23" borderId="0" xfId="599" applyFont="true" applyBorder="true" applyAlignment="false" applyProtection="true">
      <alignment horizontal="general" vertical="bottom" textRotation="0" wrapText="false" indent="0" shrinkToFit="false"/>
      <protection locked="true" hidden="false"/>
    </xf>
    <xf numFmtId="187" fontId="70" fillId="23" borderId="19" xfId="309" applyFont="true" applyBorder="true" applyAlignment="true" applyProtection="true">
      <alignment horizontal="general" vertical="center" textRotation="0" wrapText="false" indent="0" shrinkToFit="false"/>
      <protection locked="true" hidden="false"/>
    </xf>
    <xf numFmtId="164" fontId="75" fillId="0" borderId="0" xfId="599" applyFont="true" applyBorder="false" applyAlignment="true" applyProtection="true">
      <alignment horizontal="right" vertical="bottom" textRotation="0" wrapText="false" indent="0" shrinkToFit="false"/>
      <protection locked="true" hidden="false"/>
    </xf>
    <xf numFmtId="181" fontId="70" fillId="23" borderId="0" xfId="599" applyFont="true" applyBorder="true" applyAlignment="true" applyProtection="true">
      <alignment horizontal="center" vertical="bottom" textRotation="0" wrapText="false" indent="0" shrinkToFit="false"/>
      <protection locked="true" hidden="false"/>
    </xf>
    <xf numFmtId="164" fontId="69" fillId="23" borderId="0" xfId="599" applyFont="true" applyBorder="true" applyAlignment="true" applyProtection="true">
      <alignment horizontal="right" vertical="bottom" textRotation="0" wrapText="false" indent="0" shrinkToFit="false"/>
      <protection locked="true" hidden="false"/>
    </xf>
    <xf numFmtId="195" fontId="0" fillId="23" borderId="0" xfId="0" applyFont="true" applyBorder="false" applyAlignment="true" applyProtection="true">
      <alignment horizontal="center" vertical="center" textRotation="0" wrapText="false" indent="0" shrinkToFit="false"/>
      <protection locked="false" hidden="false"/>
    </xf>
    <xf numFmtId="194" fontId="0" fillId="23" borderId="0" xfId="0" applyFont="true" applyBorder="false" applyAlignment="true" applyProtection="true">
      <alignment horizontal="center" vertical="center" textRotation="0" wrapText="false" indent="0" shrinkToFit="false"/>
      <protection locked="false" hidden="false"/>
    </xf>
    <xf numFmtId="164" fontId="0" fillId="23" borderId="0" xfId="0" applyFont="true" applyBorder="false" applyAlignment="true" applyProtection="true">
      <alignment horizontal="general" vertical="bottom" textRotation="0" wrapText="true" indent="0" shrinkToFit="false"/>
      <protection locked="false" hidden="false"/>
    </xf>
    <xf numFmtId="164" fontId="0" fillId="23" borderId="0" xfId="0" applyFont="true" applyBorder="false" applyAlignment="true" applyProtection="true">
      <alignment horizontal="center" vertical="center" textRotation="0" wrapText="false" indent="0" shrinkToFit="false"/>
      <protection locked="false" hidden="false"/>
    </xf>
    <xf numFmtId="193" fontId="0" fillId="23" borderId="0" xfId="0" applyFont="true" applyBorder="false" applyAlignment="true" applyProtection="true">
      <alignment horizontal="center" vertical="center" textRotation="0" wrapText="false" indent="0" shrinkToFit="false"/>
      <protection locked="false" hidden="false"/>
    </xf>
    <xf numFmtId="193" fontId="59" fillId="23" borderId="0" xfId="0" applyFont="true" applyBorder="false" applyAlignment="true" applyProtection="true">
      <alignment horizontal="right" vertical="center" textRotation="0" wrapText="false" indent="0" shrinkToFit="false"/>
      <protection locked="false" hidden="false"/>
    </xf>
    <xf numFmtId="193" fontId="0" fillId="23" borderId="0" xfId="0" applyFont="true" applyBorder="false" applyAlignment="true" applyProtection="true">
      <alignment horizontal="right" vertical="center" textRotation="0" wrapText="false" indent="0" shrinkToFit="false"/>
      <protection locked="false" hidden="false"/>
    </xf>
    <xf numFmtId="181" fontId="0" fillId="23" borderId="0" xfId="0" applyFont="true" applyBorder="false" applyAlignment="true" applyProtection="true">
      <alignment horizontal="general" vertical="center" textRotation="0" wrapText="false" indent="0" shrinkToFit="false"/>
      <protection locked="false" hidden="false"/>
    </xf>
    <xf numFmtId="164" fontId="0" fillId="23" borderId="0" xfId="0" applyFont="true" applyBorder="true" applyAlignment="true" applyProtection="true">
      <alignment horizontal="general" vertical="center" textRotation="0" wrapText="false" indent="0" shrinkToFit="false"/>
      <protection locked="false" hidden="false"/>
    </xf>
    <xf numFmtId="164" fontId="0" fillId="23" borderId="0" xfId="0" applyFont="true" applyBorder="true" applyAlignment="true" applyProtection="true">
      <alignment horizontal="center" vertical="center" textRotation="0" wrapText="false" indent="0" shrinkToFit="false"/>
      <protection locked="false" hidden="false"/>
    </xf>
    <xf numFmtId="195" fontId="76" fillId="23" borderId="0" xfId="0" applyFont="true" applyBorder="true" applyAlignment="true" applyProtection="true">
      <alignment horizontal="center" vertical="center" textRotation="0" wrapText="false" indent="0" shrinkToFit="false"/>
      <protection locked="false" hidden="false"/>
    </xf>
    <xf numFmtId="194" fontId="74" fillId="23" borderId="0" xfId="0" applyFont="true" applyBorder="true" applyAlignment="true" applyProtection="true">
      <alignment horizontal="center" vertical="center" textRotation="0" wrapText="false" indent="0" shrinkToFit="false"/>
      <protection locked="false" hidden="false"/>
    </xf>
    <xf numFmtId="200" fontId="76" fillId="23" borderId="0" xfId="0" applyFont="true" applyBorder="true" applyAlignment="true" applyProtection="true">
      <alignment horizontal="center" vertical="center" textRotation="0" wrapText="true" indent="0" shrinkToFit="false"/>
      <protection locked="false" hidden="false"/>
    </xf>
    <xf numFmtId="200" fontId="76" fillId="23" borderId="0" xfId="0" applyFont="true" applyBorder="true" applyAlignment="true" applyProtection="true">
      <alignment horizontal="center" vertical="center" textRotation="0" wrapText="false" indent="0" shrinkToFit="false"/>
      <protection locked="false" hidden="false"/>
    </xf>
    <xf numFmtId="193" fontId="76" fillId="23" borderId="0" xfId="0" applyFont="true" applyBorder="true" applyAlignment="true" applyProtection="true">
      <alignment horizontal="center" vertical="center" textRotation="0" wrapText="false" indent="0" shrinkToFit="false"/>
      <protection locked="false" hidden="false"/>
    </xf>
    <xf numFmtId="193" fontId="76" fillId="23" borderId="0" xfId="0" applyFont="true" applyBorder="true" applyAlignment="true" applyProtection="true">
      <alignment horizontal="right" vertical="center" textRotation="0" wrapText="false" indent="0" shrinkToFit="false"/>
      <protection locked="false" hidden="false"/>
    </xf>
    <xf numFmtId="193" fontId="76" fillId="0" borderId="0" xfId="0" applyFont="true" applyBorder="true" applyAlignment="true" applyProtection="true">
      <alignment horizontal="right" vertical="center" textRotation="0" wrapText="false" indent="0" shrinkToFit="false"/>
      <protection locked="false" hidden="false"/>
    </xf>
    <xf numFmtId="164" fontId="74" fillId="23" borderId="0" xfId="0" applyFont="true" applyBorder="true" applyAlignment="true" applyProtection="true">
      <alignment horizontal="general" vertical="center" textRotation="0" wrapText="false" indent="0" shrinkToFit="false"/>
      <protection locked="false" hidden="false"/>
    </xf>
    <xf numFmtId="164" fontId="74" fillId="23" borderId="0" xfId="0" applyFont="true" applyBorder="true" applyAlignment="true" applyProtection="true">
      <alignment horizontal="center" vertical="center" textRotation="0" wrapText="false" indent="0" shrinkToFit="false"/>
      <protection locked="false" hidden="false"/>
    </xf>
    <xf numFmtId="164" fontId="74" fillId="23" borderId="0" xfId="0" applyFont="true" applyBorder="false" applyAlignment="true" applyProtection="true">
      <alignment horizontal="general" vertical="center" textRotation="0" wrapText="false" indent="0" shrinkToFit="false"/>
      <protection locked="false" hidden="false"/>
    </xf>
    <xf numFmtId="195" fontId="74" fillId="23" borderId="0" xfId="0" applyFont="true" applyBorder="false" applyAlignment="true" applyProtection="true">
      <alignment horizontal="center" vertical="center" textRotation="0" wrapText="false" indent="0" shrinkToFit="false"/>
      <protection locked="false" hidden="false"/>
    </xf>
    <xf numFmtId="194" fontId="74" fillId="23" borderId="0" xfId="0" applyFont="true" applyBorder="false" applyAlignment="true" applyProtection="true">
      <alignment horizontal="center" vertical="center" textRotation="0" wrapText="false" indent="0" shrinkToFit="false"/>
      <protection locked="false" hidden="false"/>
    </xf>
    <xf numFmtId="164" fontId="76" fillId="23" borderId="0" xfId="0" applyFont="true" applyBorder="false" applyAlignment="true" applyProtection="true">
      <alignment horizontal="center" vertical="center" textRotation="0" wrapText="true" indent="0" shrinkToFit="false"/>
      <protection locked="true" hidden="false"/>
    </xf>
    <xf numFmtId="164" fontId="73" fillId="23" borderId="0" xfId="0" applyFont="true" applyBorder="false" applyAlignment="true" applyProtection="true">
      <alignment horizontal="center" vertical="center" textRotation="0" wrapText="false" indent="0" shrinkToFit="false"/>
      <protection locked="true" hidden="false"/>
    </xf>
    <xf numFmtId="193" fontId="74" fillId="23" borderId="0" xfId="0" applyFont="true" applyBorder="false" applyAlignment="true" applyProtection="true">
      <alignment horizontal="center" vertical="center" textRotation="0" wrapText="false" indent="0" shrinkToFit="false"/>
      <protection locked="true" hidden="false"/>
    </xf>
    <xf numFmtId="193" fontId="73" fillId="23" borderId="0" xfId="0" applyFont="true" applyBorder="false" applyAlignment="true" applyProtection="true">
      <alignment horizontal="right" vertical="center" textRotation="0" wrapText="false" indent="0" shrinkToFit="false"/>
      <protection locked="true" hidden="false"/>
    </xf>
    <xf numFmtId="193" fontId="76" fillId="23" borderId="0" xfId="0" applyFont="true" applyBorder="false" applyAlignment="true" applyProtection="true">
      <alignment horizontal="left" vertical="center" textRotation="0" wrapText="false" indent="0" shrinkToFit="false"/>
      <protection locked="true" hidden="false"/>
    </xf>
    <xf numFmtId="193" fontId="76" fillId="23" borderId="0" xfId="0" applyFont="true" applyBorder="true" applyAlignment="true" applyProtection="true">
      <alignment horizontal="left" vertical="center" textRotation="0" wrapText="false" indent="0" shrinkToFit="false"/>
      <protection locked="true" hidden="false"/>
    </xf>
    <xf numFmtId="195" fontId="73" fillId="23" borderId="0" xfId="0" applyFont="true" applyBorder="false" applyAlignment="true" applyProtection="true">
      <alignment horizontal="center" vertical="center" textRotation="0" wrapText="false" indent="0" shrinkToFit="false"/>
      <protection locked="false" hidden="false"/>
    </xf>
    <xf numFmtId="201" fontId="73" fillId="23" borderId="0" xfId="0" applyFont="true" applyBorder="false" applyAlignment="true" applyProtection="true">
      <alignment horizontal="left" vertical="center" textRotation="0" wrapText="false" indent="0" shrinkToFit="false"/>
      <protection locked="true" hidden="false"/>
    </xf>
    <xf numFmtId="193" fontId="73" fillId="23" borderId="0" xfId="0" applyFont="true" applyBorder="true" applyAlignment="true" applyProtection="true">
      <alignment horizontal="right" vertical="center" textRotation="0" wrapText="false" indent="0" shrinkToFit="false"/>
      <protection locked="true" hidden="false"/>
    </xf>
    <xf numFmtId="193" fontId="73" fillId="23" borderId="0" xfId="0" applyFont="true" applyBorder="true" applyAlignment="true" applyProtection="true">
      <alignment horizontal="left" vertical="center" textRotation="0" wrapText="false" indent="0" shrinkToFit="false"/>
      <protection locked="true" hidden="false"/>
    </xf>
    <xf numFmtId="164" fontId="73" fillId="23" borderId="0" xfId="0" applyFont="true" applyBorder="true" applyAlignment="true" applyProtection="true">
      <alignment horizontal="general" vertical="center" textRotation="0" wrapText="false" indent="0" shrinkToFit="false"/>
      <protection locked="false" hidden="false"/>
    </xf>
    <xf numFmtId="164" fontId="73" fillId="23" borderId="0" xfId="0" applyFont="true" applyBorder="true" applyAlignment="true" applyProtection="true">
      <alignment horizontal="center" vertical="center" textRotation="0" wrapText="false" indent="0" shrinkToFit="false"/>
      <protection locked="false" hidden="false"/>
    </xf>
    <xf numFmtId="197" fontId="5" fillId="23" borderId="19" xfId="598" applyFont="true" applyBorder="true" applyAlignment="true" applyProtection="true">
      <alignment horizontal="center" vertical="center" textRotation="0" wrapText="true" indent="0" shrinkToFit="false"/>
      <protection locked="true" hidden="true"/>
    </xf>
    <xf numFmtId="164" fontId="73" fillId="23" borderId="0" xfId="0" applyFont="true" applyBorder="false" applyAlignment="true" applyProtection="true">
      <alignment horizontal="general" vertical="center" textRotation="0" wrapText="false" indent="0" shrinkToFit="false"/>
      <protection locked="false" hidden="false"/>
    </xf>
    <xf numFmtId="193" fontId="76" fillId="23" borderId="38" xfId="0" applyFont="true" applyBorder="true" applyAlignment="true" applyProtection="true">
      <alignment horizontal="left" vertical="center" textRotation="0" wrapText="false" indent="0" shrinkToFit="false"/>
      <protection locked="true" hidden="false"/>
    </xf>
    <xf numFmtId="193" fontId="76" fillId="23" borderId="0" xfId="0" applyFont="true" applyBorder="true" applyAlignment="true" applyProtection="true">
      <alignment horizontal="general" vertical="center" textRotation="0" wrapText="false" indent="0" shrinkToFit="false"/>
      <protection locked="true" hidden="false"/>
    </xf>
    <xf numFmtId="193" fontId="73" fillId="23" borderId="0" xfId="0" applyFont="true" applyBorder="false" applyAlignment="true" applyProtection="true">
      <alignment horizontal="left" vertical="center" textRotation="0" wrapText="false" indent="0" shrinkToFit="false"/>
      <protection locked="true" hidden="false"/>
    </xf>
    <xf numFmtId="193" fontId="73" fillId="23" borderId="38" xfId="0" applyFont="true" applyBorder="true" applyAlignment="true" applyProtection="true">
      <alignment horizontal="left" vertical="center" textRotation="0" wrapText="false" indent="0" shrinkToFit="false"/>
      <protection locked="true" hidden="false"/>
    </xf>
    <xf numFmtId="202" fontId="66" fillId="23" borderId="47" xfId="826" applyFont="true" applyBorder="true" applyAlignment="true" applyProtection="true">
      <alignment horizontal="center" vertical="center" textRotation="0" wrapText="false" indent="0" shrinkToFit="false"/>
      <protection locked="true" hidden="false"/>
    </xf>
    <xf numFmtId="203" fontId="77" fillId="23" borderId="33" xfId="0" applyFont="true" applyBorder="true" applyAlignment="true" applyProtection="true">
      <alignment horizontal="left" vertical="center" textRotation="0" wrapText="true" indent="0" shrinkToFit="false"/>
      <protection locked="true" hidden="false"/>
    </xf>
    <xf numFmtId="193" fontId="73" fillId="23" borderId="33" xfId="0" applyFont="true" applyBorder="true" applyAlignment="true" applyProtection="true">
      <alignment horizontal="left" vertical="center" textRotation="0" wrapText="false" indent="0" shrinkToFit="false"/>
      <protection locked="true" hidden="false"/>
    </xf>
    <xf numFmtId="193" fontId="76" fillId="23" borderId="33" xfId="0" applyFont="true" applyBorder="true" applyAlignment="true" applyProtection="true">
      <alignment horizontal="left" vertical="center" textRotation="0" wrapText="false" indent="0" shrinkToFit="false"/>
      <protection locked="true" hidden="false"/>
    </xf>
    <xf numFmtId="193" fontId="73" fillId="23" borderId="33" xfId="0" applyFont="true" applyBorder="true" applyAlignment="true" applyProtection="true">
      <alignment horizontal="right" vertical="center" textRotation="0" wrapText="false" indent="0" shrinkToFit="false"/>
      <protection locked="true" hidden="false"/>
    </xf>
    <xf numFmtId="195" fontId="76" fillId="23" borderId="33" xfId="0" applyFont="true" applyBorder="true" applyAlignment="true" applyProtection="true">
      <alignment horizontal="left" vertical="center" textRotation="0" wrapText="false" indent="0" shrinkToFit="false"/>
      <protection locked="true" hidden="false"/>
    </xf>
    <xf numFmtId="195" fontId="66" fillId="23" borderId="32" xfId="826" applyFont="true" applyBorder="true" applyAlignment="true" applyProtection="true">
      <alignment horizontal="general" vertical="center" textRotation="0" wrapText="false" indent="0" shrinkToFit="false"/>
      <protection locked="true" hidden="false"/>
    </xf>
    <xf numFmtId="195" fontId="66" fillId="23" borderId="34" xfId="826" applyFont="true" applyBorder="true" applyAlignment="true" applyProtection="true">
      <alignment horizontal="general" vertical="center" textRotation="0" wrapText="false" indent="0" shrinkToFit="false"/>
      <protection locked="true" hidden="false"/>
    </xf>
    <xf numFmtId="195" fontId="66" fillId="23" borderId="32" xfId="826" applyFont="true" applyBorder="true" applyAlignment="true" applyProtection="true">
      <alignment horizontal="center" vertical="center" textRotation="0" wrapText="false" indent="0" shrinkToFit="false"/>
      <protection locked="true" hidden="false"/>
    </xf>
    <xf numFmtId="195" fontId="66" fillId="23" borderId="34" xfId="826" applyFont="true" applyBorder="true" applyAlignment="true" applyProtection="true">
      <alignment horizontal="left" vertical="center" textRotation="0" wrapText="false" indent="0" shrinkToFit="false"/>
      <protection locked="true" hidden="false"/>
    </xf>
    <xf numFmtId="202" fontId="66" fillId="23" borderId="32" xfId="826" applyFont="true" applyBorder="true" applyAlignment="true" applyProtection="true">
      <alignment horizontal="center" vertical="center" textRotation="0" wrapText="false" indent="0" shrinkToFit="false"/>
      <protection locked="true" hidden="false"/>
    </xf>
    <xf numFmtId="202" fontId="66" fillId="23" borderId="33" xfId="826" applyFont="true" applyBorder="true" applyAlignment="true" applyProtection="true">
      <alignment horizontal="left" vertical="center" textRotation="0" wrapText="false" indent="0" shrinkToFit="false"/>
      <protection locked="true" hidden="false"/>
    </xf>
    <xf numFmtId="202" fontId="66" fillId="23" borderId="35" xfId="826" applyFont="true" applyBorder="true" applyAlignment="true" applyProtection="true">
      <alignment horizontal="center" vertical="center" textRotation="0" wrapText="false" indent="0" shrinkToFit="false"/>
      <protection locked="true" hidden="false"/>
    </xf>
    <xf numFmtId="188" fontId="78" fillId="23" borderId="35" xfId="598" applyFont="true" applyBorder="true" applyAlignment="true" applyProtection="true">
      <alignment horizontal="center" vertical="center" textRotation="0" wrapText="false" indent="0" shrinkToFit="false"/>
      <protection locked="true" hidden="true"/>
    </xf>
    <xf numFmtId="204" fontId="73" fillId="23" borderId="38" xfId="0" applyFont="true" applyBorder="true" applyAlignment="true" applyProtection="true">
      <alignment horizontal="left" vertical="center" textRotation="0" wrapText="true" indent="0" shrinkToFit="false"/>
      <protection locked="true" hidden="false"/>
    </xf>
    <xf numFmtId="192" fontId="76" fillId="23" borderId="38" xfId="0" applyFont="true" applyBorder="true" applyAlignment="true" applyProtection="true">
      <alignment horizontal="left" vertical="center" textRotation="0" wrapText="false" indent="0" shrinkToFit="false"/>
      <protection locked="true" hidden="false"/>
    </xf>
    <xf numFmtId="193" fontId="73" fillId="23" borderId="38" xfId="0" applyFont="true" applyBorder="true" applyAlignment="true" applyProtection="true">
      <alignment horizontal="right" vertical="center" textRotation="0" wrapText="false" indent="0" shrinkToFit="false"/>
      <protection locked="true" hidden="false"/>
    </xf>
    <xf numFmtId="164" fontId="76" fillId="23" borderId="38" xfId="0" applyFont="true" applyBorder="true" applyAlignment="true" applyProtection="true">
      <alignment horizontal="left" vertical="center" textRotation="0" wrapText="false" indent="0" shrinkToFit="false"/>
      <protection locked="true" hidden="false"/>
    </xf>
    <xf numFmtId="202" fontId="66" fillId="23" borderId="37" xfId="826" applyFont="true" applyBorder="true" applyAlignment="true" applyProtection="true">
      <alignment horizontal="center" vertical="center" textRotation="0" wrapText="false" indent="0" shrinkToFit="false"/>
      <protection locked="true" hidden="false"/>
    </xf>
    <xf numFmtId="202" fontId="15" fillId="23" borderId="48" xfId="826" applyFont="true" applyBorder="true" applyAlignment="true" applyProtection="true">
      <alignment horizontal="right" vertical="center" textRotation="0" wrapText="false" indent="0" shrinkToFit="false"/>
      <protection locked="false" hidden="false"/>
    </xf>
    <xf numFmtId="202" fontId="66" fillId="23" borderId="39" xfId="826" applyFont="true" applyBorder="true" applyAlignment="true" applyProtection="true">
      <alignment horizontal="left" vertical="center" textRotation="0" wrapText="false" indent="0" shrinkToFit="false"/>
      <protection locked="false" hidden="false"/>
    </xf>
    <xf numFmtId="164" fontId="73" fillId="23" borderId="0" xfId="0" applyFont="true" applyBorder="false" applyAlignment="true" applyProtection="true">
      <alignment horizontal="justify" vertical="center" textRotation="0" wrapText="true" indent="0" shrinkToFit="false"/>
      <protection locked="false" hidden="false"/>
    </xf>
    <xf numFmtId="164" fontId="73" fillId="23" borderId="0" xfId="0" applyFont="true" applyBorder="false" applyAlignment="true" applyProtection="true">
      <alignment horizontal="center" vertical="center" textRotation="0" wrapText="false" indent="0" shrinkToFit="false"/>
      <protection locked="false" hidden="false"/>
    </xf>
    <xf numFmtId="193" fontId="73" fillId="23" borderId="0" xfId="0" applyFont="true" applyBorder="false" applyAlignment="true" applyProtection="true">
      <alignment horizontal="center" vertical="center" textRotation="0" wrapText="false" indent="0" shrinkToFit="false"/>
      <protection locked="false" hidden="false"/>
    </xf>
    <xf numFmtId="193" fontId="73" fillId="23" borderId="0" xfId="0" applyFont="true" applyBorder="false" applyAlignment="true" applyProtection="true">
      <alignment horizontal="right" vertical="center" textRotation="0" wrapText="false" indent="0" shrinkToFit="false"/>
      <protection locked="false" hidden="false"/>
    </xf>
    <xf numFmtId="181" fontId="74" fillId="23" borderId="0" xfId="0" applyFont="true" applyBorder="false" applyAlignment="true" applyProtection="true">
      <alignment horizontal="general" vertical="center" textRotation="0" wrapText="false" indent="0" shrinkToFit="false"/>
      <protection locked="false" hidden="false"/>
    </xf>
    <xf numFmtId="191" fontId="59" fillId="23" borderId="40" xfId="826" applyFont="true" applyBorder="true" applyAlignment="true" applyProtection="true">
      <alignment horizontal="right" vertical="center" textRotation="0" wrapText="false" indent="0" shrinkToFit="false"/>
      <protection locked="true" hidden="false"/>
    </xf>
    <xf numFmtId="191" fontId="59" fillId="27" borderId="38" xfId="826" applyFont="true" applyBorder="true" applyAlignment="true" applyProtection="true">
      <alignment horizontal="left" vertical="center" textRotation="0" wrapText="false" indent="0" shrinkToFit="false"/>
      <protection locked="true" hidden="false"/>
    </xf>
    <xf numFmtId="191" fontId="59" fillId="23" borderId="38" xfId="826" applyFont="true" applyBorder="true" applyAlignment="true" applyProtection="true">
      <alignment horizontal="right" vertical="center" textRotation="0" wrapText="false" indent="0" shrinkToFit="false"/>
      <protection locked="true" hidden="false"/>
    </xf>
    <xf numFmtId="191" fontId="59" fillId="23" borderId="48" xfId="826" applyFont="true" applyBorder="true" applyAlignment="true" applyProtection="true">
      <alignment horizontal="right" vertical="center" textRotation="0" wrapText="false" indent="0" shrinkToFit="false"/>
      <protection locked="true" hidden="false"/>
    </xf>
    <xf numFmtId="191" fontId="66" fillId="23" borderId="39" xfId="826" applyFont="true" applyBorder="true" applyAlignment="true" applyProtection="true">
      <alignment horizontal="left" vertical="center" textRotation="0" wrapText="false" indent="0" shrinkToFit="false"/>
      <protection locked="true" hidden="false"/>
    </xf>
    <xf numFmtId="164" fontId="25" fillId="23" borderId="19" xfId="598" applyFont="true" applyBorder="true" applyAlignment="true" applyProtection="true">
      <alignment horizontal="center" vertical="center" textRotation="0" wrapText="true" indent="0" shrinkToFit="false"/>
      <protection locked="true" hidden="true"/>
    </xf>
    <xf numFmtId="195" fontId="76" fillId="23" borderId="19" xfId="0" applyFont="true" applyBorder="true" applyAlignment="true" applyProtection="true">
      <alignment horizontal="center" vertical="center" textRotation="0" wrapText="true" indent="0" shrinkToFit="false"/>
      <protection locked="false" hidden="false"/>
    </xf>
    <xf numFmtId="194" fontId="79" fillId="23" borderId="19" xfId="0" applyFont="true" applyBorder="true" applyAlignment="true" applyProtection="true">
      <alignment horizontal="center" vertical="center" textRotation="0" wrapText="true" indent="0" shrinkToFit="false"/>
      <protection locked="false" hidden="false"/>
    </xf>
    <xf numFmtId="164" fontId="76" fillId="23" borderId="19" xfId="0" applyFont="true" applyBorder="true" applyAlignment="true" applyProtection="true">
      <alignment horizontal="center" vertical="center" textRotation="0" wrapText="true" indent="0" shrinkToFit="false"/>
      <protection locked="false" hidden="false"/>
    </xf>
    <xf numFmtId="193" fontId="76" fillId="23" borderId="19" xfId="0" applyFont="true" applyBorder="true" applyAlignment="true" applyProtection="true">
      <alignment horizontal="center" vertical="center" textRotation="0" wrapText="true" indent="0" shrinkToFit="false"/>
      <protection locked="false" hidden="false"/>
    </xf>
    <xf numFmtId="181" fontId="76" fillId="23" borderId="19" xfId="0" applyFont="true" applyBorder="true" applyAlignment="true" applyProtection="true">
      <alignment horizontal="center" vertical="center" textRotation="0" wrapText="false" indent="0" shrinkToFit="false"/>
      <protection locked="false" hidden="false"/>
    </xf>
    <xf numFmtId="164" fontId="74" fillId="23" borderId="19" xfId="0" applyFont="true" applyBorder="true" applyAlignment="true" applyProtection="true">
      <alignment horizontal="center" vertical="center" textRotation="0" wrapText="false" indent="0" shrinkToFit="false"/>
      <protection locked="false" hidden="false"/>
    </xf>
    <xf numFmtId="164" fontId="74" fillId="23" borderId="40" xfId="0" applyFont="true" applyBorder="true" applyAlignment="true" applyProtection="true">
      <alignment horizontal="center" vertical="center" textRotation="0" wrapText="true" indent="0" shrinkToFit="false"/>
      <protection locked="false" hidden="false"/>
    </xf>
    <xf numFmtId="195" fontId="66" fillId="13" borderId="19" xfId="0" applyFont="true" applyBorder="true" applyAlignment="true" applyProtection="true">
      <alignment horizontal="center" vertical="center" textRotation="0" wrapText="true" indent="0" shrinkToFit="false"/>
      <protection locked="false" hidden="false"/>
    </xf>
    <xf numFmtId="195" fontId="66" fillId="13" borderId="19" xfId="1073" applyFont="true" applyBorder="true" applyAlignment="true" applyProtection="true">
      <alignment horizontal="center" vertical="center" textRotation="0" wrapText="true" indent="0" shrinkToFit="false"/>
      <protection locked="true" hidden="false"/>
    </xf>
    <xf numFmtId="205" fontId="66" fillId="13" borderId="19" xfId="0" applyFont="true" applyBorder="true" applyAlignment="true" applyProtection="true">
      <alignment horizontal="left" vertical="bottom" textRotation="0" wrapText="true" indent="0" shrinkToFit="false"/>
      <protection locked="true" hidden="false"/>
    </xf>
    <xf numFmtId="205" fontId="59" fillId="13" borderId="19" xfId="0" applyFont="true" applyBorder="true" applyAlignment="true" applyProtection="true">
      <alignment horizontal="center" vertical="center" textRotation="0" wrapText="true" indent="0" shrinkToFit="false"/>
      <protection locked="true" hidden="false"/>
    </xf>
    <xf numFmtId="193" fontId="59" fillId="13" borderId="19" xfId="0" applyFont="true" applyBorder="true" applyAlignment="true" applyProtection="true">
      <alignment horizontal="center" vertical="center" textRotation="0" wrapText="true" indent="0" shrinkToFit="false"/>
      <protection locked="true" hidden="false"/>
    </xf>
    <xf numFmtId="193" fontId="59" fillId="13" borderId="19" xfId="0" applyFont="true" applyBorder="true" applyAlignment="true" applyProtection="true">
      <alignment horizontal="general" vertical="center" textRotation="0" wrapText="true" indent="0" shrinkToFit="false"/>
      <protection locked="true" hidden="false"/>
    </xf>
    <xf numFmtId="193" fontId="59" fillId="13" borderId="19" xfId="0" applyFont="true" applyBorder="true" applyAlignment="true" applyProtection="true">
      <alignment horizontal="right" vertical="center" textRotation="0" wrapText="true" indent="0" shrinkToFit="false"/>
      <protection locked="true" hidden="false"/>
    </xf>
    <xf numFmtId="174" fontId="76" fillId="13" borderId="19" xfId="17" applyFont="true" applyBorder="true" applyAlignment="true" applyProtection="true">
      <alignment horizontal="general" vertical="center" textRotation="0" wrapText="true" indent="0" shrinkToFit="false"/>
      <protection locked="true" hidden="false"/>
    </xf>
    <xf numFmtId="174" fontId="76" fillId="13" borderId="19" xfId="17" applyFont="true" applyBorder="true" applyAlignment="true" applyProtection="true">
      <alignment horizontal="right" vertical="center" textRotation="0" wrapText="true" indent="0" shrinkToFit="false"/>
      <protection locked="false" hidden="false"/>
    </xf>
    <xf numFmtId="164" fontId="66" fillId="23" borderId="0" xfId="0" applyFont="true" applyBorder="true" applyAlignment="true" applyProtection="true">
      <alignment horizontal="general" vertical="center" textRotation="0" wrapText="true" indent="0" shrinkToFit="false"/>
      <protection locked="false" hidden="false"/>
    </xf>
    <xf numFmtId="164" fontId="66" fillId="23" borderId="19" xfId="0" applyFont="true" applyBorder="true" applyAlignment="true" applyProtection="true">
      <alignment horizontal="general" vertical="center" textRotation="0" wrapText="true" indent="0" shrinkToFit="false"/>
      <protection locked="false" hidden="false"/>
    </xf>
    <xf numFmtId="164" fontId="66" fillId="23" borderId="0" xfId="0" applyFont="true" applyBorder="false" applyAlignment="true" applyProtection="true">
      <alignment horizontal="general" vertical="center" textRotation="0" wrapText="true" indent="0" shrinkToFit="false"/>
      <protection locked="false" hidden="false"/>
    </xf>
    <xf numFmtId="195" fontId="59" fillId="23" borderId="49" xfId="0" applyFont="true" applyBorder="true" applyAlignment="true" applyProtection="true">
      <alignment horizontal="center" vertical="center" textRotation="0" wrapText="true" indent="0" shrinkToFit="false"/>
      <protection locked="false" hidden="false"/>
    </xf>
    <xf numFmtId="164" fontId="59" fillId="23" borderId="49" xfId="1073" applyFont="true" applyBorder="true" applyAlignment="true" applyProtection="true">
      <alignment horizontal="center" vertical="center" textRotation="0" wrapText="true" indent="0" shrinkToFit="false"/>
      <protection locked="true" hidden="false"/>
    </xf>
    <xf numFmtId="193" fontId="59" fillId="23" borderId="49" xfId="0" applyFont="true" applyBorder="true" applyAlignment="true" applyProtection="true">
      <alignment horizontal="left" vertical="bottom" textRotation="0" wrapText="true" indent="0" shrinkToFit="false"/>
      <protection locked="true" hidden="false"/>
    </xf>
    <xf numFmtId="193" fontId="59" fillId="23" borderId="49" xfId="0" applyFont="true" applyBorder="true" applyAlignment="true" applyProtection="true">
      <alignment horizontal="center" vertical="center" textRotation="0" wrapText="true" indent="0" shrinkToFit="false"/>
      <protection locked="true" hidden="false"/>
    </xf>
    <xf numFmtId="181" fontId="59" fillId="23" borderId="49" xfId="0" applyFont="true" applyBorder="true" applyAlignment="true" applyProtection="true">
      <alignment horizontal="center" vertical="center" textRotation="0" wrapText="true" indent="0" shrinkToFit="false"/>
      <protection locked="true" hidden="false"/>
    </xf>
    <xf numFmtId="188" fontId="59" fillId="23" borderId="49" xfId="0" applyFont="true" applyBorder="true" applyAlignment="true" applyProtection="true">
      <alignment horizontal="right" vertical="center" textRotation="0" wrapText="true" indent="0" shrinkToFit="false"/>
      <protection locked="true" hidden="false"/>
    </xf>
    <xf numFmtId="188" fontId="59" fillId="23" borderId="49" xfId="0" applyFont="true" applyBorder="true" applyAlignment="true" applyProtection="true">
      <alignment horizontal="right" vertical="center" textRotation="0" wrapText="true" indent="0" shrinkToFit="false"/>
      <protection locked="false" hidden="false"/>
    </xf>
    <xf numFmtId="206" fontId="73" fillId="27" borderId="44" xfId="1165" applyFont="true" applyBorder="true" applyAlignment="true" applyProtection="true">
      <alignment horizontal="right" vertical="center" textRotation="0" wrapText="false" indent="0" shrinkToFit="false"/>
      <protection locked="false" hidden="true"/>
    </xf>
    <xf numFmtId="206" fontId="73" fillId="23" borderId="50" xfId="826" applyFont="true" applyBorder="true" applyAlignment="true" applyProtection="true">
      <alignment horizontal="right" vertical="center" textRotation="0" wrapText="false" indent="0" shrinkToFit="false"/>
      <protection locked="true" hidden="false"/>
    </xf>
    <xf numFmtId="206" fontId="73" fillId="23" borderId="44" xfId="826" applyFont="true" applyBorder="true" applyAlignment="true" applyProtection="true">
      <alignment horizontal="right" vertical="center" textRotation="0" wrapText="false" indent="0" shrinkToFit="false"/>
      <protection locked="true" hidden="false"/>
    </xf>
    <xf numFmtId="183" fontId="73" fillId="23" borderId="51" xfId="826" applyFont="true" applyBorder="true" applyAlignment="true" applyProtection="true">
      <alignment horizontal="right" vertical="center" textRotation="0" wrapText="false" indent="0" shrinkToFit="false"/>
      <protection locked="true" hidden="false"/>
    </xf>
    <xf numFmtId="183" fontId="73" fillId="23" borderId="44" xfId="826" applyFont="true" applyBorder="true" applyAlignment="true" applyProtection="true">
      <alignment horizontal="right" vertical="center" textRotation="0" wrapText="false" indent="0" shrinkToFit="false"/>
      <protection locked="true" hidden="false"/>
    </xf>
    <xf numFmtId="192" fontId="25" fillId="23" borderId="0" xfId="598" applyFont="true" applyBorder="true" applyAlignment="true" applyProtection="true">
      <alignment horizontal="center" vertical="center" textRotation="0" wrapText="false" indent="0" shrinkToFit="false"/>
      <protection locked="true" hidden="true"/>
    </xf>
    <xf numFmtId="188" fontId="73" fillId="23" borderId="52" xfId="598" applyFont="true" applyBorder="true" applyAlignment="true" applyProtection="true">
      <alignment horizontal="right" vertical="center" textRotation="0" wrapText="false" indent="0" shrinkToFit="false"/>
      <protection locked="true" hidden="true"/>
    </xf>
    <xf numFmtId="193" fontId="80" fillId="23" borderId="49" xfId="0" applyFont="true" applyBorder="true" applyAlignment="true" applyProtection="true">
      <alignment horizontal="left" vertical="bottom" textRotation="0" wrapText="true" indent="0" shrinkToFit="false"/>
      <protection locked="true" hidden="false"/>
    </xf>
    <xf numFmtId="188" fontId="59" fillId="23" borderId="49" xfId="0" applyFont="true" applyBorder="true" applyAlignment="true" applyProtection="true">
      <alignment horizontal="center" vertical="center" textRotation="0" wrapText="true" indent="0" shrinkToFit="false"/>
      <protection locked="true" hidden="false"/>
    </xf>
    <xf numFmtId="183" fontId="73" fillId="23" borderId="53" xfId="826" applyFont="true" applyBorder="true" applyAlignment="true" applyProtection="true">
      <alignment horizontal="right" vertical="center" textRotation="0" wrapText="false" indent="0" shrinkToFit="false"/>
      <protection locked="true" hidden="false"/>
    </xf>
    <xf numFmtId="174" fontId="76" fillId="13" borderId="19" xfId="17" applyFont="true" applyBorder="true" applyAlignment="true" applyProtection="true">
      <alignment horizontal="right" vertical="center" textRotation="0" wrapText="true" indent="0" shrinkToFit="false"/>
      <protection locked="true" hidden="false"/>
    </xf>
    <xf numFmtId="193" fontId="53" fillId="23" borderId="49" xfId="20" applyFont="true" applyBorder="true" applyAlignment="true" applyProtection="true">
      <alignment horizontal="left" vertical="bottom" textRotation="0" wrapText="true" indent="0" shrinkToFit="false"/>
      <protection locked="true" hidden="false"/>
    </xf>
    <xf numFmtId="164" fontId="0" fillId="23" borderId="49" xfId="1073" applyFont="true" applyBorder="true" applyAlignment="true" applyProtection="true">
      <alignment horizontal="center" vertical="center" textRotation="0" wrapText="true" indent="0" shrinkToFit="false"/>
      <protection locked="true" hidden="false"/>
    </xf>
    <xf numFmtId="188" fontId="0" fillId="23" borderId="49" xfId="0" applyFont="true" applyBorder="true" applyAlignment="true" applyProtection="true">
      <alignment horizontal="center" vertical="center" textRotation="0" wrapText="true" indent="0" shrinkToFit="false"/>
      <protection locked="true" hidden="false"/>
    </xf>
    <xf numFmtId="164" fontId="69" fillId="0" borderId="49" xfId="1073" applyFont="true" applyBorder="true" applyAlignment="true" applyProtection="true">
      <alignment horizontal="center" vertical="center" textRotation="0" wrapText="true" indent="0" shrinkToFit="false"/>
      <protection locked="true" hidden="false"/>
    </xf>
    <xf numFmtId="188" fontId="0" fillId="0" borderId="49" xfId="0" applyFont="true" applyBorder="true" applyAlignment="true" applyProtection="true">
      <alignment horizontal="center" vertical="center" textRotation="0" wrapText="true" indent="0" shrinkToFit="false"/>
      <protection locked="true" hidden="false"/>
    </xf>
    <xf numFmtId="164" fontId="59" fillId="0" borderId="49" xfId="1073" applyFont="true" applyBorder="true" applyAlignment="true" applyProtection="true">
      <alignment horizontal="center" vertical="center" textRotation="0" wrapText="true" indent="0" shrinkToFit="false"/>
      <protection locked="true" hidden="false"/>
    </xf>
    <xf numFmtId="188" fontId="59" fillId="0" borderId="49" xfId="0" applyFont="true" applyBorder="true" applyAlignment="true" applyProtection="true">
      <alignment horizontal="center" vertical="center" textRotation="0" wrapText="true" indent="0" shrinkToFit="false"/>
      <protection locked="true" hidden="false"/>
    </xf>
    <xf numFmtId="164" fontId="48" fillId="0" borderId="0" xfId="1261" applyFont="true" applyBorder="true" applyAlignment="true" applyProtection="true">
      <alignment horizontal="center" vertical="center" textRotation="0" wrapText="true" indent="0" shrinkToFit="false"/>
      <protection locked="true" hidden="false"/>
    </xf>
    <xf numFmtId="164" fontId="0" fillId="0" borderId="0" xfId="1261" applyFont="true" applyBorder="false" applyAlignment="true" applyProtection="true">
      <alignment horizontal="general" vertical="center" textRotation="0" wrapText="true" indent="0" shrinkToFit="false"/>
      <protection locked="true" hidden="false"/>
    </xf>
    <xf numFmtId="164" fontId="0" fillId="0" borderId="0" xfId="1261" applyFont="true" applyBorder="false" applyAlignment="true" applyProtection="true">
      <alignment horizontal="center" vertical="center" textRotation="0" wrapText="true" indent="0" shrinkToFit="false"/>
      <protection locked="true" hidden="false"/>
    </xf>
    <xf numFmtId="188" fontId="25" fillId="0" borderId="0" xfId="1261" applyFont="true" applyBorder="false" applyAlignment="true" applyProtection="true">
      <alignment horizontal="center" vertical="center" textRotation="0" wrapText="false" indent="0" shrinkToFit="false"/>
      <protection locked="true" hidden="false"/>
    </xf>
    <xf numFmtId="188" fontId="0" fillId="0" borderId="0" xfId="1261" applyFont="true" applyBorder="false" applyAlignment="true" applyProtection="true">
      <alignment horizontal="general" vertical="center" textRotation="0" wrapText="true" indent="0" shrinkToFit="false"/>
      <protection locked="true" hidden="false"/>
    </xf>
    <xf numFmtId="164" fontId="0" fillId="0" borderId="0" xfId="1261" applyFont="true" applyBorder="true" applyAlignment="true" applyProtection="true">
      <alignment horizontal="general" vertical="center" textRotation="0" wrapText="true" indent="0" shrinkToFit="false"/>
      <protection locked="true" hidden="false"/>
    </xf>
    <xf numFmtId="164" fontId="48" fillId="23" borderId="0" xfId="1261" applyFont="true" applyBorder="true" applyAlignment="true" applyProtection="true">
      <alignment horizontal="general" vertical="center" textRotation="0" wrapText="true" indent="0" shrinkToFit="false"/>
      <protection locked="true" hidden="false"/>
    </xf>
    <xf numFmtId="164" fontId="31" fillId="23" borderId="0" xfId="1261" applyFont="true" applyBorder="true" applyAlignment="true" applyProtection="true">
      <alignment horizontal="center" vertical="center" textRotation="0" wrapText="true" indent="0" shrinkToFit="false"/>
      <protection locked="true" hidden="false"/>
    </xf>
    <xf numFmtId="164" fontId="0" fillId="0" borderId="0" xfId="1261" applyFont="false" applyBorder="false" applyAlignment="true" applyProtection="true">
      <alignment horizontal="center" vertical="center" textRotation="0" wrapText="true" indent="0" shrinkToFit="false"/>
      <protection locked="true" hidden="false"/>
    </xf>
    <xf numFmtId="188" fontId="31" fillId="23" borderId="0" xfId="1261" applyFont="true" applyBorder="true" applyAlignment="true" applyProtection="true">
      <alignment horizontal="general" vertical="center" textRotation="0" wrapText="true" indent="0" shrinkToFit="false"/>
      <protection locked="true" hidden="false"/>
    </xf>
    <xf numFmtId="164" fontId="31" fillId="0" borderId="0" xfId="1261" applyFont="true" applyBorder="true" applyAlignment="true" applyProtection="true">
      <alignment horizontal="center" vertical="center" textRotation="0" wrapText="true" indent="0" shrinkToFit="false"/>
      <protection locked="true" hidden="false"/>
    </xf>
    <xf numFmtId="164" fontId="81" fillId="28" borderId="31" xfId="1261" applyFont="true" applyBorder="true" applyAlignment="true" applyProtection="false">
      <alignment horizontal="center" vertical="center" textRotation="0" wrapText="true" indent="0" shrinkToFit="false"/>
      <protection locked="true" hidden="false"/>
    </xf>
    <xf numFmtId="164" fontId="16" fillId="28" borderId="31" xfId="1261" applyFont="true" applyBorder="true" applyAlignment="true" applyProtection="false">
      <alignment horizontal="center" vertical="center" textRotation="0" wrapText="true" indent="0" shrinkToFit="false"/>
      <protection locked="true" hidden="false"/>
    </xf>
    <xf numFmtId="188" fontId="16" fillId="28" borderId="54" xfId="1261" applyFont="true" applyBorder="true" applyAlignment="true" applyProtection="false">
      <alignment horizontal="center" vertical="center" textRotation="0" wrapText="true" indent="0" shrinkToFit="false"/>
      <protection locked="true" hidden="false"/>
    </xf>
    <xf numFmtId="188" fontId="16" fillId="28" borderId="31" xfId="1261" applyFont="true" applyBorder="true" applyAlignment="true" applyProtection="false">
      <alignment horizontal="center" vertical="center" textRotation="0" wrapText="true" indent="0" shrinkToFit="false"/>
      <protection locked="true" hidden="false"/>
    </xf>
    <xf numFmtId="188" fontId="16" fillId="28" borderId="23" xfId="1261" applyFont="true" applyBorder="true" applyAlignment="true" applyProtection="false">
      <alignment horizontal="center" vertical="center" textRotation="0" wrapText="true" indent="0" shrinkToFit="false"/>
      <protection locked="true" hidden="false"/>
    </xf>
    <xf numFmtId="164" fontId="82" fillId="0" borderId="19" xfId="1073" applyFont="true" applyBorder="true" applyAlignment="true" applyProtection="true">
      <alignment horizontal="center" vertical="center" textRotation="0" wrapText="false" indent="0" shrinkToFit="false"/>
      <protection locked="true" hidden="false"/>
    </xf>
    <xf numFmtId="164" fontId="82" fillId="23" borderId="19" xfId="681" applyFont="true" applyBorder="true" applyAlignment="true" applyProtection="false">
      <alignment horizontal="left" vertical="center" textRotation="0" wrapText="true" indent="0" shrinkToFit="false"/>
      <protection locked="true" hidden="false"/>
    </xf>
    <xf numFmtId="164" fontId="83" fillId="23" borderId="19" xfId="681" applyFont="true" applyBorder="true" applyAlignment="true" applyProtection="false">
      <alignment horizontal="center" vertical="center" textRotation="0" wrapText="true" indent="0" shrinkToFit="false"/>
      <protection locked="true" hidden="false"/>
    </xf>
    <xf numFmtId="188" fontId="83" fillId="23" borderId="19" xfId="681" applyFont="true" applyBorder="true" applyAlignment="true" applyProtection="false">
      <alignment horizontal="right" vertical="center" textRotation="0" wrapText="false" indent="0" shrinkToFit="false"/>
      <protection locked="true" hidden="false"/>
    </xf>
    <xf numFmtId="188" fontId="0" fillId="0" borderId="0" xfId="1261" applyFont="true" applyBorder="true" applyAlignment="true" applyProtection="true">
      <alignment horizontal="general" vertical="center" textRotation="0" wrapText="true" indent="0" shrinkToFit="false"/>
      <protection locked="true" hidden="false"/>
    </xf>
    <xf numFmtId="194" fontId="0" fillId="0" borderId="0" xfId="1261" applyFont="true" applyBorder="false" applyAlignment="true" applyProtection="true">
      <alignment horizontal="center" vertical="center" textRotation="0" wrapText="true" indent="0" shrinkToFit="false"/>
      <protection locked="true" hidden="false"/>
    </xf>
    <xf numFmtId="164" fontId="25" fillId="0" borderId="0" xfId="1261" applyFont="true" applyBorder="false" applyAlignment="true" applyProtection="true">
      <alignment horizontal="center" vertical="center" textRotation="0" wrapText="false" indent="0" shrinkToFit="false"/>
      <protection locked="true" hidden="false"/>
    </xf>
    <xf numFmtId="194" fontId="0" fillId="23" borderId="0" xfId="1261" applyFont="true" applyBorder="false" applyAlignment="true" applyProtection="true">
      <alignment horizontal="center" vertical="center" textRotation="0" wrapText="true" indent="0" shrinkToFit="false"/>
      <protection locked="true" hidden="false"/>
    </xf>
    <xf numFmtId="164" fontId="31" fillId="0" borderId="0" xfId="1261" applyFont="true" applyBorder="false" applyAlignment="true" applyProtection="true">
      <alignment horizontal="center" vertical="center" textRotation="0" wrapText="true" indent="0" shrinkToFit="false"/>
      <protection locked="true" hidden="false"/>
    </xf>
    <xf numFmtId="194" fontId="16" fillId="28" borderId="31" xfId="1261" applyFont="true" applyBorder="true" applyAlignment="true" applyProtection="false">
      <alignment horizontal="center" vertical="center" textRotation="0" wrapText="true" indent="0" shrinkToFit="false"/>
      <protection locked="true" hidden="false"/>
    </xf>
    <xf numFmtId="164" fontId="42" fillId="0" borderId="0" xfId="1261" applyFont="true" applyBorder="false" applyAlignment="true" applyProtection="true">
      <alignment horizontal="center" vertical="center" textRotation="0" wrapText="true" indent="0" shrinkToFit="false"/>
      <protection locked="true" hidden="false"/>
    </xf>
    <xf numFmtId="164" fontId="21" fillId="0" borderId="19" xfId="1073" applyFont="true" applyBorder="true" applyAlignment="true" applyProtection="true">
      <alignment horizontal="center" vertical="center" textRotation="0" wrapText="false" indent="0" shrinkToFit="false"/>
      <protection locked="true" hidden="false"/>
    </xf>
    <xf numFmtId="164" fontId="21" fillId="23" borderId="19" xfId="681" applyFont="true" applyBorder="true" applyAlignment="true" applyProtection="false">
      <alignment horizontal="left" vertical="center" textRotation="0" wrapText="true" indent="0" shrinkToFit="false"/>
      <protection locked="true" hidden="false"/>
    </xf>
    <xf numFmtId="164" fontId="86" fillId="23" borderId="19" xfId="681" applyFont="true" applyBorder="true" applyAlignment="true" applyProtection="false">
      <alignment horizontal="center" vertical="center" textRotation="0" wrapText="true" indent="0" shrinkToFit="false"/>
      <protection locked="true" hidden="false"/>
    </xf>
    <xf numFmtId="188" fontId="86" fillId="23" borderId="19" xfId="681" applyFont="true" applyBorder="true" applyAlignment="true" applyProtection="false">
      <alignment horizontal="right" vertical="center" textRotation="0" wrapText="true" indent="0" shrinkToFit="false"/>
      <protection locked="true" hidden="false"/>
    </xf>
    <xf numFmtId="164" fontId="0" fillId="23" borderId="0" xfId="1261" applyFont="true" applyBorder="false" applyAlignment="true" applyProtection="true">
      <alignment horizontal="general" vertical="center" textRotation="0" wrapText="true" indent="0" shrinkToFit="false"/>
      <protection locked="true" hidden="false"/>
    </xf>
    <xf numFmtId="193" fontId="59" fillId="23" borderId="0" xfId="0" applyFont="true" applyBorder="false" applyAlignment="true" applyProtection="true">
      <alignment horizontal="general" vertical="center" textRotation="0" wrapText="false" indent="0" shrinkToFit="false"/>
      <protection locked="false" hidden="false"/>
    </xf>
    <xf numFmtId="195" fontId="87" fillId="23" borderId="0" xfId="0" applyFont="true" applyBorder="true" applyAlignment="true" applyProtection="true">
      <alignment horizontal="center" vertical="center" textRotation="0" wrapText="false" indent="0" shrinkToFit="false"/>
      <protection locked="false" hidden="false"/>
    </xf>
    <xf numFmtId="195" fontId="72" fillId="0" borderId="36" xfId="685" applyFont="true" applyBorder="true" applyAlignment="true" applyProtection="true">
      <alignment horizontal="center" vertical="center" textRotation="0" wrapText="false" indent="0" shrinkToFit="false"/>
      <protection locked="true" hidden="true"/>
    </xf>
    <xf numFmtId="193" fontId="74" fillId="23" borderId="0" xfId="0" applyFont="true" applyBorder="false" applyAlignment="true" applyProtection="true">
      <alignment horizontal="center" vertical="center" textRotation="0" wrapText="false" indent="0" shrinkToFit="false"/>
      <protection locked="false" hidden="false"/>
    </xf>
    <xf numFmtId="193" fontId="76" fillId="23" borderId="0" xfId="0" applyFont="true" applyBorder="true" applyAlignment="true" applyProtection="true">
      <alignment horizontal="left" vertical="center" textRotation="0" wrapText="false" indent="0" shrinkToFit="false"/>
      <protection locked="false" hidden="false"/>
    </xf>
    <xf numFmtId="194" fontId="76" fillId="23" borderId="0" xfId="0" applyFont="true" applyBorder="false" applyAlignment="true" applyProtection="true">
      <alignment horizontal="left" vertical="center" textRotation="0" wrapText="false" indent="0" shrinkToFit="false"/>
      <protection locked="false" hidden="false"/>
    </xf>
    <xf numFmtId="164" fontId="76" fillId="23" borderId="0" xfId="0" applyFont="true" applyBorder="false" applyAlignment="true" applyProtection="true">
      <alignment horizontal="center" vertical="center" textRotation="0" wrapText="true" indent="0" shrinkToFit="false"/>
      <protection locked="false" hidden="false"/>
    </xf>
    <xf numFmtId="201" fontId="73" fillId="23" borderId="0" xfId="0" applyFont="true" applyBorder="false" applyAlignment="true" applyProtection="true">
      <alignment horizontal="left" vertical="center" textRotation="0" wrapText="false" indent="0" shrinkToFit="false"/>
      <protection locked="false" hidden="false"/>
    </xf>
    <xf numFmtId="193" fontId="73" fillId="23" borderId="0" xfId="0" applyFont="true" applyBorder="true" applyAlignment="true" applyProtection="true">
      <alignment horizontal="right" vertical="center" textRotation="0" wrapText="false" indent="0" shrinkToFit="false"/>
      <protection locked="false" hidden="false"/>
    </xf>
    <xf numFmtId="193" fontId="73" fillId="23" borderId="0" xfId="0" applyFont="true" applyBorder="true" applyAlignment="true" applyProtection="true">
      <alignment horizontal="left" vertical="center" textRotation="0" wrapText="false" indent="0" shrinkToFit="false"/>
      <protection locked="false" hidden="false"/>
    </xf>
    <xf numFmtId="181" fontId="76" fillId="23" borderId="0" xfId="0" applyFont="true" applyBorder="true" applyAlignment="true" applyProtection="true">
      <alignment horizontal="left" vertical="center" textRotation="0" wrapText="false" indent="0" shrinkToFit="false"/>
      <protection locked="false" hidden="false"/>
    </xf>
    <xf numFmtId="193" fontId="76" fillId="23" borderId="0" xfId="0" applyFont="true" applyBorder="true" applyAlignment="true" applyProtection="true">
      <alignment horizontal="general" vertical="center" textRotation="0" wrapText="false" indent="0" shrinkToFit="false"/>
      <protection locked="false" hidden="false"/>
    </xf>
    <xf numFmtId="193" fontId="73" fillId="23" borderId="38" xfId="0" applyFont="true" applyBorder="true" applyAlignment="true" applyProtection="true">
      <alignment horizontal="left" vertical="center" textRotation="0" wrapText="false" indent="0" shrinkToFit="false"/>
      <protection locked="false" hidden="false"/>
    </xf>
    <xf numFmtId="201" fontId="73" fillId="23" borderId="0" xfId="0" applyFont="true" applyBorder="true" applyAlignment="true" applyProtection="true">
      <alignment horizontal="left" vertical="center" textRotation="0" wrapText="false" indent="0" shrinkToFit="false"/>
      <protection locked="false" hidden="false"/>
    </xf>
    <xf numFmtId="193" fontId="73" fillId="23" borderId="33" xfId="0" applyFont="true" applyBorder="true" applyAlignment="true" applyProtection="true">
      <alignment horizontal="left" vertical="center" textRotation="0" wrapText="false" indent="0" shrinkToFit="false"/>
      <protection locked="false" hidden="false"/>
    </xf>
    <xf numFmtId="193" fontId="76" fillId="23" borderId="33" xfId="0" applyFont="true" applyBorder="true" applyAlignment="true" applyProtection="true">
      <alignment horizontal="left" vertical="center" textRotation="0" wrapText="false" indent="0" shrinkToFit="false"/>
      <protection locked="false" hidden="false"/>
    </xf>
    <xf numFmtId="193" fontId="73" fillId="23" borderId="33" xfId="0" applyFont="true" applyBorder="true" applyAlignment="true" applyProtection="true">
      <alignment horizontal="right" vertical="center" textRotation="0" wrapText="false" indent="0" shrinkToFit="false"/>
      <protection locked="false" hidden="false"/>
    </xf>
    <xf numFmtId="195" fontId="76" fillId="23" borderId="33" xfId="0" applyFont="true" applyBorder="true" applyAlignment="true" applyProtection="true">
      <alignment horizontal="left" vertical="center" textRotation="0" wrapText="false" indent="0" shrinkToFit="false"/>
      <protection locked="false" hidden="false"/>
    </xf>
    <xf numFmtId="181" fontId="73" fillId="23" borderId="0" xfId="0" applyFont="true" applyBorder="true" applyAlignment="true" applyProtection="true">
      <alignment horizontal="general" vertical="center" textRotation="0" wrapText="false" indent="0" shrinkToFit="false"/>
      <protection locked="false" hidden="false"/>
    </xf>
    <xf numFmtId="204" fontId="73" fillId="23" borderId="38" xfId="0" applyFont="true" applyBorder="true" applyAlignment="true" applyProtection="true">
      <alignment horizontal="left" vertical="center" textRotation="0" wrapText="true" indent="0" shrinkToFit="false"/>
      <protection locked="false" hidden="false"/>
    </xf>
    <xf numFmtId="192" fontId="76" fillId="23" borderId="38" xfId="0" applyFont="true" applyBorder="true" applyAlignment="true" applyProtection="true">
      <alignment horizontal="left" vertical="center" textRotation="0" wrapText="false" indent="0" shrinkToFit="false"/>
      <protection locked="false" hidden="false"/>
    </xf>
    <xf numFmtId="193" fontId="73" fillId="23" borderId="38" xfId="0" applyFont="true" applyBorder="true" applyAlignment="true" applyProtection="true">
      <alignment horizontal="right" vertical="center" textRotation="0" wrapText="false" indent="0" shrinkToFit="false"/>
      <protection locked="false" hidden="false"/>
    </xf>
    <xf numFmtId="181" fontId="73" fillId="23" borderId="0" xfId="0" applyFont="true" applyBorder="true" applyAlignment="true" applyProtection="true">
      <alignment horizontal="right" vertical="center" textRotation="0" wrapText="false" indent="0" shrinkToFit="false"/>
      <protection locked="false" hidden="false"/>
    </xf>
    <xf numFmtId="195" fontId="76" fillId="11" borderId="19" xfId="1074" applyFont="true" applyBorder="true" applyAlignment="true" applyProtection="true">
      <alignment horizontal="center" vertical="center" textRotation="0" wrapText="true" indent="0" shrinkToFit="false"/>
      <protection locked="true" hidden="false"/>
    </xf>
    <xf numFmtId="195" fontId="76" fillId="11" borderId="19" xfId="1074" applyFont="true" applyBorder="true" applyAlignment="true" applyProtection="true">
      <alignment horizontal="center" vertical="center" textRotation="0" wrapText="false" indent="0" shrinkToFit="false"/>
      <protection locked="true" hidden="false"/>
    </xf>
    <xf numFmtId="192" fontId="59" fillId="23" borderId="49" xfId="0" applyFont="true" applyBorder="true" applyAlignment="true" applyProtection="true">
      <alignment horizontal="center" vertical="center" textRotation="0" wrapText="true" indent="0" shrinkToFit="false"/>
      <protection locked="false" hidden="false"/>
    </xf>
    <xf numFmtId="183" fontId="5" fillId="23" borderId="49" xfId="15" applyFont="true" applyBorder="true" applyAlignment="true" applyProtection="true">
      <alignment horizontal="right" vertical="center" textRotation="0" wrapText="true" indent="0" shrinkToFit="false"/>
      <protection locked="false" hidden="false"/>
    </xf>
    <xf numFmtId="181" fontId="5" fillId="23" borderId="49" xfId="19" applyFont="true" applyBorder="true" applyAlignment="true" applyProtection="true">
      <alignment horizontal="right" vertical="center" textRotation="0" wrapText="true" indent="0" shrinkToFit="false"/>
      <protection locked="false" hidden="false"/>
    </xf>
    <xf numFmtId="193" fontId="59" fillId="23" borderId="49" xfId="0" applyFont="true" applyBorder="true" applyAlignment="true" applyProtection="true">
      <alignment horizontal="center" vertical="center" textRotation="0" wrapText="true" indent="0" shrinkToFit="false"/>
      <protection locked="false" hidden="false"/>
    </xf>
    <xf numFmtId="193" fontId="59" fillId="23" borderId="49" xfId="0" applyFont="true" applyBorder="true" applyAlignment="true" applyProtection="true">
      <alignment horizontal="right" vertical="center" textRotation="0" wrapText="true" indent="0" shrinkToFit="false"/>
      <protection locked="false" hidden="false"/>
    </xf>
    <xf numFmtId="181" fontId="59" fillId="23" borderId="49" xfId="0" applyFont="true" applyBorder="true" applyAlignment="true" applyProtection="true">
      <alignment horizontal="center" vertical="center" textRotation="0" wrapText="true" indent="0" shrinkToFit="false"/>
      <protection locked="false" hidden="false"/>
    </xf>
    <xf numFmtId="194" fontId="59" fillId="23" borderId="49" xfId="1073" applyFont="true" applyBorder="true" applyAlignment="true" applyProtection="true">
      <alignment horizontal="center" vertical="center" textRotation="0" wrapText="true" indent="0" shrinkToFit="false"/>
      <protection locked="true" hidden="false"/>
    </xf>
    <xf numFmtId="193" fontId="59" fillId="23" borderId="49" xfId="0" applyFont="true" applyBorder="true" applyAlignment="true" applyProtection="true">
      <alignment horizontal="left" vertical="bottom" textRotation="0" wrapText="true" indent="0" shrinkToFit="false"/>
      <protection locked="false" hidden="false"/>
    </xf>
    <xf numFmtId="207" fontId="0" fillId="23" borderId="0" xfId="687" applyFont="true" applyBorder="false" applyAlignment="true" applyProtection="true">
      <alignment horizontal="center" vertical="top" textRotation="0" wrapText="false" indent="0" shrinkToFit="false"/>
      <protection locked="true" hidden="false"/>
    </xf>
    <xf numFmtId="164" fontId="0" fillId="23" borderId="0" xfId="687" applyFont="true" applyBorder="false" applyAlignment="true" applyProtection="true">
      <alignment horizontal="left" vertical="bottom" textRotation="0" wrapText="true" indent="0" shrinkToFit="false"/>
      <protection locked="true" hidden="false"/>
    </xf>
    <xf numFmtId="181" fontId="0" fillId="23" borderId="0" xfId="687" applyFont="true" applyBorder="false" applyAlignment="false" applyProtection="true">
      <alignment horizontal="general" vertical="bottom" textRotation="0" wrapText="false" indent="0" shrinkToFit="false"/>
      <protection locked="true" hidden="false"/>
    </xf>
    <xf numFmtId="208" fontId="0" fillId="23" borderId="0" xfId="687" applyFont="true" applyBorder="false" applyAlignment="false" applyProtection="true">
      <alignment horizontal="general" vertical="bottom" textRotation="0" wrapText="false" indent="0" shrinkToFit="false"/>
      <protection locked="true" hidden="false"/>
    </xf>
    <xf numFmtId="208" fontId="88" fillId="23" borderId="0" xfId="687" applyFont="true" applyBorder="true" applyAlignment="false" applyProtection="true">
      <alignment horizontal="general" vertical="bottom" textRotation="0" wrapText="false" indent="0" shrinkToFit="false"/>
      <protection locked="true" hidden="false"/>
    </xf>
    <xf numFmtId="164" fontId="88" fillId="23" borderId="0" xfId="687" applyFont="true" applyBorder="true" applyAlignment="false" applyProtection="true">
      <alignment horizontal="general" vertical="bottom" textRotation="0" wrapText="false" indent="0" shrinkToFit="false"/>
      <protection locked="true" hidden="false"/>
    </xf>
    <xf numFmtId="164" fontId="0" fillId="23" borderId="0" xfId="687" applyFont="true" applyBorder="true" applyAlignment="false" applyProtection="true">
      <alignment horizontal="general" vertical="bottom" textRotation="0" wrapText="false" indent="0" shrinkToFit="false"/>
      <protection locked="true" hidden="false"/>
    </xf>
    <xf numFmtId="207" fontId="87" fillId="29" borderId="8" xfId="687" applyFont="true" applyBorder="true" applyAlignment="true" applyProtection="true">
      <alignment horizontal="center" vertical="center" textRotation="0" wrapText="false" indent="0" shrinkToFit="false"/>
      <protection locked="true" hidden="false"/>
    </xf>
    <xf numFmtId="164" fontId="0" fillId="23" borderId="0" xfId="687" applyFont="true" applyBorder="true" applyAlignment="true" applyProtection="true">
      <alignment horizontal="general" vertical="center" textRotation="0" wrapText="false" indent="0" shrinkToFit="false"/>
      <protection locked="true" hidden="false"/>
    </xf>
    <xf numFmtId="207" fontId="0" fillId="23" borderId="23" xfId="687" applyFont="true" applyBorder="true" applyAlignment="true" applyProtection="true">
      <alignment horizontal="center" vertical="top" textRotation="0" wrapText="false" indent="0" shrinkToFit="false"/>
      <protection locked="true" hidden="false"/>
    </xf>
    <xf numFmtId="164" fontId="89" fillId="23" borderId="20" xfId="687" applyFont="true" applyBorder="true" applyAlignment="true" applyProtection="true">
      <alignment horizontal="center" vertical="bottom" textRotation="0" wrapText="false" indent="0" shrinkToFit="false"/>
      <protection locked="true" hidden="true"/>
    </xf>
    <xf numFmtId="181" fontId="90" fillId="23" borderId="20" xfId="687" applyFont="true" applyBorder="true" applyAlignment="true" applyProtection="true">
      <alignment horizontal="right" vertical="bottom" textRotation="0" wrapText="false" indent="0" shrinkToFit="false"/>
      <protection locked="true" hidden="false"/>
    </xf>
    <xf numFmtId="181" fontId="90" fillId="23" borderId="20" xfId="687" applyFont="true" applyBorder="true" applyAlignment="true" applyProtection="true">
      <alignment horizontal="left" vertical="bottom" textRotation="0" wrapText="false" indent="0" shrinkToFit="false"/>
      <protection locked="true" hidden="false"/>
    </xf>
    <xf numFmtId="181" fontId="88" fillId="23" borderId="20" xfId="687" applyFont="true" applyBorder="true" applyAlignment="true" applyProtection="true">
      <alignment horizontal="right" vertical="bottom" textRotation="0" wrapText="false" indent="0" shrinkToFit="false"/>
      <protection locked="true" hidden="false"/>
    </xf>
    <xf numFmtId="164" fontId="88" fillId="23" borderId="24" xfId="687" applyFont="true" applyBorder="true" applyAlignment="false" applyProtection="true">
      <alignment horizontal="general" vertical="bottom" textRotation="0" wrapText="false" indent="0" shrinkToFit="false"/>
      <protection locked="true" hidden="false"/>
    </xf>
    <xf numFmtId="164" fontId="89" fillId="23" borderId="0" xfId="687" applyFont="true" applyBorder="true" applyAlignment="true" applyProtection="true">
      <alignment horizontal="center" vertical="bottom" textRotation="0" wrapText="true" indent="0" shrinkToFit="false"/>
      <protection locked="true" hidden="true"/>
    </xf>
    <xf numFmtId="164" fontId="88" fillId="23" borderId="0" xfId="687" applyFont="true" applyBorder="true" applyAlignment="true" applyProtection="true">
      <alignment horizontal="left" vertical="center" textRotation="0" wrapText="false" indent="0" shrinkToFit="false"/>
      <protection locked="true" hidden="false"/>
    </xf>
    <xf numFmtId="164" fontId="88" fillId="23" borderId="0" xfId="687" applyFont="true" applyBorder="true" applyAlignment="true" applyProtection="true">
      <alignment horizontal="right" vertical="center" textRotation="0" wrapText="false" indent="0" shrinkToFit="false"/>
      <protection locked="true" hidden="false"/>
    </xf>
    <xf numFmtId="164" fontId="90" fillId="23" borderId="0" xfId="687" applyFont="true" applyBorder="true" applyAlignment="true" applyProtection="true">
      <alignment horizontal="right" vertical="center" textRotation="0" wrapText="false" indent="0" shrinkToFit="false"/>
      <protection locked="true" hidden="false"/>
    </xf>
    <xf numFmtId="208" fontId="91" fillId="23" borderId="0" xfId="687" applyFont="true" applyBorder="true" applyAlignment="true" applyProtection="true">
      <alignment horizontal="left" vertical="center" textRotation="0" wrapText="true" indent="0" shrinkToFit="false"/>
      <protection locked="true" hidden="false"/>
    </xf>
    <xf numFmtId="190" fontId="92" fillId="23" borderId="26" xfId="687" applyFont="true" applyBorder="true" applyAlignment="true" applyProtection="true">
      <alignment horizontal="left" vertical="center" textRotation="0" wrapText="false" indent="0" shrinkToFit="false"/>
      <protection locked="true" hidden="false"/>
    </xf>
    <xf numFmtId="207" fontId="0" fillId="23" borderId="25" xfId="687" applyFont="true" applyBorder="true" applyAlignment="true" applyProtection="true">
      <alignment horizontal="center" vertical="top" textRotation="0" wrapText="false" indent="0" shrinkToFit="false"/>
      <protection locked="true" hidden="false"/>
    </xf>
    <xf numFmtId="208" fontId="91" fillId="23" borderId="0" xfId="687" applyFont="true" applyBorder="false" applyAlignment="true" applyProtection="true">
      <alignment horizontal="left" vertical="center" textRotation="0" wrapText="false" indent="0" shrinkToFit="false"/>
      <protection locked="true" hidden="false"/>
    </xf>
    <xf numFmtId="194" fontId="92" fillId="23" borderId="26" xfId="687" applyFont="true" applyBorder="true" applyAlignment="true" applyProtection="true">
      <alignment horizontal="left" vertical="center" textRotation="0" wrapText="false" indent="0" shrinkToFit="false"/>
      <protection locked="true" hidden="false"/>
    </xf>
    <xf numFmtId="207" fontId="88" fillId="23" borderId="25" xfId="687" applyFont="true" applyBorder="true" applyAlignment="true" applyProtection="true">
      <alignment horizontal="center" vertical="top" textRotation="0" wrapText="false" indent="0" shrinkToFit="false"/>
      <protection locked="true" hidden="false"/>
    </xf>
    <xf numFmtId="164" fontId="89" fillId="23" borderId="8" xfId="687" applyFont="true" applyBorder="true" applyAlignment="true" applyProtection="true">
      <alignment horizontal="center" vertical="center" textRotation="0" wrapText="false" indent="0" shrinkToFit="false"/>
      <protection locked="true" hidden="false"/>
    </xf>
    <xf numFmtId="209" fontId="92" fillId="23" borderId="26" xfId="687" applyFont="true" applyBorder="true" applyAlignment="true" applyProtection="true">
      <alignment horizontal="left" vertical="center" textRotation="0" wrapText="false" indent="0" shrinkToFit="false"/>
      <protection locked="true" hidden="false"/>
    </xf>
    <xf numFmtId="210" fontId="91" fillId="23" borderId="0" xfId="687" applyFont="true" applyBorder="false" applyAlignment="true" applyProtection="true">
      <alignment horizontal="left" vertical="center" textRotation="0" wrapText="false" indent="0" shrinkToFit="false"/>
      <protection locked="true" hidden="false"/>
    </xf>
    <xf numFmtId="164" fontId="90" fillId="23" borderId="8" xfId="687" applyFont="true" applyBorder="true" applyAlignment="true" applyProtection="true">
      <alignment horizontal="center" vertical="bottom" textRotation="0" wrapText="true" indent="0" shrinkToFit="false"/>
      <protection locked="true" hidden="false"/>
    </xf>
    <xf numFmtId="181" fontId="90" fillId="23" borderId="54" xfId="687" applyFont="true" applyBorder="true" applyAlignment="true" applyProtection="true">
      <alignment horizontal="center" vertical="bottom" textRotation="0" wrapText="false" indent="0" shrinkToFit="false"/>
      <protection locked="true" hidden="false"/>
    </xf>
    <xf numFmtId="197" fontId="88" fillId="10" borderId="30" xfId="776" applyFont="true" applyBorder="true" applyAlignment="true" applyProtection="true">
      <alignment horizontal="center" vertical="bottom" textRotation="0" wrapText="false" indent="0" shrinkToFit="false"/>
      <protection locked="true" hidden="false"/>
    </xf>
    <xf numFmtId="207" fontId="93" fillId="23" borderId="23" xfId="687" applyFont="true" applyBorder="true" applyAlignment="true" applyProtection="true">
      <alignment horizontal="center" vertical="top" textRotation="0" wrapText="false" indent="0" shrinkToFit="false"/>
      <protection locked="true" hidden="false"/>
    </xf>
    <xf numFmtId="211" fontId="90" fillId="23" borderId="30" xfId="687" applyFont="true" applyBorder="true" applyAlignment="true" applyProtection="true">
      <alignment horizontal="center" vertical="center" textRotation="0" wrapText="false" indent="0" shrinkToFit="false"/>
      <protection locked="true" hidden="false"/>
    </xf>
    <xf numFmtId="181" fontId="94" fillId="23" borderId="31" xfId="687" applyFont="true" applyBorder="true" applyAlignment="true" applyProtection="true">
      <alignment horizontal="right" vertical="bottom" textRotation="0" wrapText="false" indent="0" shrinkToFit="false"/>
      <protection locked="true" hidden="false"/>
    </xf>
    <xf numFmtId="195" fontId="90" fillId="23" borderId="30" xfId="687" applyFont="true" applyBorder="true" applyAlignment="true" applyProtection="true">
      <alignment horizontal="center" vertical="center" textRotation="0" wrapText="false" indent="0" shrinkToFit="false"/>
      <protection locked="false" hidden="false"/>
    </xf>
    <xf numFmtId="181" fontId="95" fillId="23" borderId="55" xfId="687" applyFont="true" applyBorder="true" applyAlignment="true" applyProtection="true">
      <alignment horizontal="center" vertical="center" textRotation="0" wrapText="true" indent="0" shrinkToFit="false"/>
      <protection locked="true" hidden="false"/>
    </xf>
    <xf numFmtId="181" fontId="95" fillId="23" borderId="30" xfId="687" applyFont="true" applyBorder="true" applyAlignment="true" applyProtection="true">
      <alignment horizontal="center" vertical="center" textRotation="0" wrapText="true" indent="0" shrinkToFit="false"/>
      <protection locked="true" hidden="false"/>
    </xf>
    <xf numFmtId="181" fontId="94" fillId="23" borderId="23" xfId="687" applyFont="true" applyBorder="true" applyAlignment="true" applyProtection="true">
      <alignment horizontal="center" vertical="bottom" textRotation="0" wrapText="false" indent="0" shrinkToFit="false"/>
      <protection locked="true" hidden="false"/>
    </xf>
    <xf numFmtId="164" fontId="94" fillId="23" borderId="31" xfId="687" applyFont="true" applyBorder="true" applyAlignment="true" applyProtection="true">
      <alignment horizontal="center" vertical="center" textRotation="0" wrapText="false" indent="0" shrinkToFit="false"/>
      <protection locked="true" hidden="false"/>
    </xf>
    <xf numFmtId="164" fontId="93" fillId="23" borderId="0" xfId="687" applyFont="true" applyBorder="true" applyAlignment="false" applyProtection="true">
      <alignment horizontal="general" vertical="bottom" textRotation="0" wrapText="false" indent="0" shrinkToFit="false"/>
      <protection locked="true" hidden="false"/>
    </xf>
    <xf numFmtId="207" fontId="90" fillId="23" borderId="25" xfId="687" applyFont="true" applyBorder="true" applyAlignment="true" applyProtection="true">
      <alignment horizontal="center" vertical="center" textRotation="0" wrapText="false" indent="0" shrinkToFit="false"/>
      <protection locked="true" hidden="false"/>
    </xf>
    <xf numFmtId="211" fontId="90" fillId="23" borderId="56" xfId="687" applyFont="true" applyBorder="true" applyAlignment="true" applyProtection="true">
      <alignment horizontal="center" vertical="center" textRotation="0" wrapText="false" indent="0" shrinkToFit="false"/>
      <protection locked="true" hidden="false"/>
    </xf>
    <xf numFmtId="211" fontId="94" fillId="23" borderId="25" xfId="687" applyFont="true" applyBorder="true" applyAlignment="true" applyProtection="true">
      <alignment horizontal="center" vertical="center" textRotation="0" wrapText="false" indent="0" shrinkToFit="false"/>
      <protection locked="true" hidden="false"/>
    </xf>
    <xf numFmtId="211" fontId="94" fillId="23" borderId="56" xfId="687" applyFont="true" applyBorder="true" applyAlignment="true" applyProtection="true">
      <alignment horizontal="center" vertical="center" textRotation="0" wrapText="false" indent="0" shrinkToFit="false"/>
      <protection locked="true" hidden="false"/>
    </xf>
    <xf numFmtId="211" fontId="76" fillId="23" borderId="0" xfId="687" applyFont="true" applyBorder="true" applyAlignment="true" applyProtection="true">
      <alignment horizontal="center" vertical="center" textRotation="0" wrapText="false" indent="0" shrinkToFit="false"/>
      <protection locked="true" hidden="false"/>
    </xf>
    <xf numFmtId="207" fontId="90" fillId="23" borderId="27" xfId="687" applyFont="true" applyBorder="true" applyAlignment="true" applyProtection="true">
      <alignment horizontal="center" vertical="center" textRotation="0" wrapText="false" indent="0" shrinkToFit="false"/>
      <protection locked="true" hidden="false"/>
    </xf>
    <xf numFmtId="211" fontId="90" fillId="23" borderId="57" xfId="687" applyFont="true" applyBorder="true" applyAlignment="true" applyProtection="true">
      <alignment horizontal="center" vertical="center" textRotation="0" wrapText="false" indent="0" shrinkToFit="false"/>
      <protection locked="true" hidden="false"/>
    </xf>
    <xf numFmtId="211" fontId="94" fillId="23" borderId="27" xfId="687" applyFont="true" applyBorder="true" applyAlignment="true" applyProtection="true">
      <alignment horizontal="center" vertical="center" textRotation="0" wrapText="false" indent="0" shrinkToFit="false"/>
      <protection locked="true" hidden="false"/>
    </xf>
    <xf numFmtId="211" fontId="94" fillId="23" borderId="57" xfId="687" applyFont="true" applyBorder="true" applyAlignment="true" applyProtection="true">
      <alignment horizontal="center" vertical="center" textRotation="0" wrapText="false" indent="0" shrinkToFit="false"/>
      <protection locked="true" hidden="false"/>
    </xf>
    <xf numFmtId="211" fontId="76" fillId="23" borderId="0" xfId="687" applyFont="true" applyBorder="true" applyAlignment="true" applyProtection="true">
      <alignment horizontal="justify" vertical="bottom" textRotation="0" wrapText="true" indent="0" shrinkToFit="false"/>
      <protection locked="true" hidden="false"/>
    </xf>
    <xf numFmtId="207" fontId="88" fillId="10" borderId="58" xfId="687" applyFont="true" applyBorder="true" applyAlignment="true" applyProtection="true">
      <alignment horizontal="center" vertical="center" textRotation="0" wrapText="true" indent="0" shrinkToFit="false"/>
      <protection locked="true" hidden="false"/>
    </xf>
    <xf numFmtId="192" fontId="73" fillId="23" borderId="58" xfId="687" applyFont="true" applyBorder="true" applyAlignment="true" applyProtection="true">
      <alignment horizontal="left" vertical="center" textRotation="0" wrapText="true" indent="0" shrinkToFit="false"/>
      <protection locked="false" hidden="false"/>
    </xf>
    <xf numFmtId="181" fontId="73" fillId="23" borderId="58" xfId="687" applyFont="true" applyBorder="true" applyAlignment="true" applyProtection="true">
      <alignment horizontal="right" vertical="center" textRotation="0" wrapText="true" indent="0" shrinkToFit="false"/>
      <protection locked="true" hidden="false"/>
    </xf>
    <xf numFmtId="208" fontId="73" fillId="23" borderId="58" xfId="687" applyFont="true" applyBorder="true" applyAlignment="true" applyProtection="true">
      <alignment horizontal="right" vertical="center" textRotation="0" wrapText="true" indent="0" shrinkToFit="false"/>
      <protection locked="true" hidden="false"/>
    </xf>
    <xf numFmtId="181" fontId="73" fillId="10" borderId="58" xfId="687" applyFont="true" applyBorder="true" applyAlignment="true" applyProtection="true">
      <alignment horizontal="right" vertical="center" textRotation="0" wrapText="true" indent="0" shrinkToFit="false"/>
      <protection locked="false" hidden="false"/>
    </xf>
    <xf numFmtId="212" fontId="73" fillId="23" borderId="58" xfId="1075" applyFont="true" applyBorder="true" applyAlignment="true" applyProtection="true">
      <alignment horizontal="right" vertical="center" textRotation="0" wrapText="true" indent="0" shrinkToFit="false"/>
      <protection locked="false" hidden="false"/>
    </xf>
    <xf numFmtId="164" fontId="0" fillId="23" borderId="0" xfId="687" applyFont="true" applyBorder="true" applyAlignment="true" applyProtection="true">
      <alignment horizontal="general" vertical="center" textRotation="0" wrapText="true" indent="0" shrinkToFit="false"/>
      <protection locked="true" hidden="false"/>
    </xf>
    <xf numFmtId="181" fontId="0" fillId="23" borderId="0" xfId="687" applyFont="true" applyBorder="true" applyAlignment="true" applyProtection="true">
      <alignment horizontal="general" vertical="center" textRotation="0" wrapText="true" indent="0" shrinkToFit="false"/>
      <protection locked="true" hidden="false"/>
    </xf>
    <xf numFmtId="207" fontId="88" fillId="10" borderId="59" xfId="687" applyFont="true" applyBorder="true" applyAlignment="true" applyProtection="true">
      <alignment horizontal="center" vertical="center" textRotation="0" wrapText="true" indent="0" shrinkToFit="false"/>
      <protection locked="true" hidden="false"/>
    </xf>
    <xf numFmtId="196" fontId="73" fillId="23" borderId="59" xfId="687" applyFont="true" applyBorder="true" applyAlignment="true" applyProtection="true">
      <alignment horizontal="left" vertical="center" textRotation="0" wrapText="true" indent="0" shrinkToFit="false"/>
      <protection locked="false" hidden="false"/>
    </xf>
    <xf numFmtId="181" fontId="73" fillId="23" borderId="59" xfId="687" applyFont="true" applyBorder="true" applyAlignment="true" applyProtection="true">
      <alignment horizontal="right" vertical="center" textRotation="0" wrapText="true" indent="0" shrinkToFit="false"/>
      <protection locked="true" hidden="false"/>
    </xf>
    <xf numFmtId="208" fontId="73" fillId="23" borderId="59" xfId="687" applyFont="true" applyBorder="true" applyAlignment="true" applyProtection="true">
      <alignment horizontal="right" vertical="center" textRotation="0" wrapText="true" indent="0" shrinkToFit="false"/>
      <protection locked="true" hidden="false"/>
    </xf>
    <xf numFmtId="181" fontId="73" fillId="10" borderId="59" xfId="687" applyFont="true" applyBorder="true" applyAlignment="true" applyProtection="true">
      <alignment horizontal="right" vertical="center" textRotation="0" wrapText="true" indent="0" shrinkToFit="false"/>
      <protection locked="false" hidden="false"/>
    </xf>
    <xf numFmtId="212" fontId="73" fillId="23" borderId="59" xfId="1075" applyFont="true" applyBorder="true" applyAlignment="true" applyProtection="true">
      <alignment horizontal="right" vertical="center" textRotation="0" wrapText="true" indent="0" shrinkToFit="false"/>
      <protection locked="false" hidden="false"/>
    </xf>
    <xf numFmtId="194" fontId="96" fillId="23" borderId="60" xfId="687" applyFont="true" applyBorder="true" applyAlignment="true" applyProtection="true">
      <alignment horizontal="center" vertical="center" textRotation="0" wrapText="false" indent="0" shrinkToFit="false"/>
      <protection locked="true" hidden="false"/>
    </xf>
    <xf numFmtId="181" fontId="73" fillId="23" borderId="60" xfId="687" applyFont="true" applyBorder="true" applyAlignment="true" applyProtection="true">
      <alignment horizontal="right" vertical="center" textRotation="0" wrapText="true" indent="0" shrinkToFit="false"/>
      <protection locked="true" hidden="false"/>
    </xf>
    <xf numFmtId="208" fontId="73" fillId="23" borderId="60" xfId="687" applyFont="true" applyBorder="true" applyAlignment="true" applyProtection="true">
      <alignment horizontal="right" vertical="bottom" textRotation="0" wrapText="false" indent="0" shrinkToFit="false"/>
      <protection locked="true" hidden="false"/>
    </xf>
    <xf numFmtId="181" fontId="73" fillId="23" borderId="60" xfId="687" applyFont="true" applyBorder="true" applyAlignment="true" applyProtection="true">
      <alignment horizontal="right" vertical="bottom" textRotation="0" wrapText="false" indent="0" shrinkToFit="false"/>
      <protection locked="true" hidden="false"/>
    </xf>
    <xf numFmtId="194" fontId="95" fillId="23" borderId="59" xfId="687" applyFont="true" applyBorder="true" applyAlignment="true" applyProtection="true">
      <alignment horizontal="center" vertical="center" textRotation="0" wrapText="false" indent="0" shrinkToFit="false"/>
      <protection locked="true" hidden="false"/>
    </xf>
    <xf numFmtId="174" fontId="76" fillId="10" borderId="59" xfId="17" applyFont="true" applyBorder="true" applyAlignment="true" applyProtection="true">
      <alignment horizontal="right" vertical="bottom" textRotation="0" wrapText="false" indent="0" shrinkToFit="false"/>
      <protection locked="true" hidden="false"/>
    </xf>
    <xf numFmtId="208" fontId="76" fillId="23" borderId="59" xfId="687" applyFont="true" applyBorder="true" applyAlignment="true" applyProtection="true">
      <alignment horizontal="right" vertical="center" textRotation="0" wrapText="false" indent="0" shrinkToFit="false"/>
      <protection locked="true" hidden="false"/>
    </xf>
    <xf numFmtId="181" fontId="73" fillId="23" borderId="59" xfId="687" applyFont="true" applyBorder="true" applyAlignment="true" applyProtection="true">
      <alignment horizontal="right" vertical="center" textRotation="0" wrapText="false" indent="0" shrinkToFit="false"/>
      <protection locked="true" hidden="false"/>
    </xf>
    <xf numFmtId="184" fontId="76" fillId="23" borderId="59" xfId="1075" applyFont="true" applyBorder="true" applyAlignment="true" applyProtection="true">
      <alignment horizontal="right" vertical="center" textRotation="0" wrapText="false" indent="0" shrinkToFit="false"/>
      <protection locked="false" hidden="false"/>
    </xf>
    <xf numFmtId="208" fontId="73" fillId="23" borderId="59" xfId="687" applyFont="true" applyBorder="true" applyAlignment="true" applyProtection="true">
      <alignment horizontal="center" vertical="bottom" textRotation="0" wrapText="false" indent="0" shrinkToFit="false"/>
      <protection locked="true" hidden="false"/>
    </xf>
    <xf numFmtId="194" fontId="96" fillId="23" borderId="59" xfId="687" applyFont="true" applyBorder="true" applyAlignment="true" applyProtection="true">
      <alignment horizontal="center" vertical="center" textRotation="0" wrapText="false" indent="0" shrinkToFit="false"/>
      <protection locked="true" hidden="false"/>
    </xf>
    <xf numFmtId="213" fontId="73" fillId="23" borderId="59" xfId="687" applyFont="true" applyBorder="true" applyAlignment="true" applyProtection="true">
      <alignment horizontal="right" vertical="bottom" textRotation="0" wrapText="false" indent="0" shrinkToFit="false"/>
      <protection locked="true" hidden="false"/>
    </xf>
    <xf numFmtId="194" fontId="96" fillId="23" borderId="61" xfId="687" applyFont="true" applyBorder="true" applyAlignment="true" applyProtection="true">
      <alignment horizontal="center" vertical="center" textRotation="0" wrapText="false" indent="0" shrinkToFit="false"/>
      <protection locked="true" hidden="false"/>
    </xf>
    <xf numFmtId="181" fontId="73" fillId="23" borderId="61" xfId="687" applyFont="true" applyBorder="true" applyAlignment="true" applyProtection="true">
      <alignment horizontal="right" vertical="bottom" textRotation="0" wrapText="false" indent="0" shrinkToFit="false"/>
      <protection locked="true" hidden="false"/>
    </xf>
    <xf numFmtId="188" fontId="73" fillId="23" borderId="61" xfId="687" applyFont="true" applyBorder="true" applyAlignment="true" applyProtection="true">
      <alignment horizontal="right" vertical="bottom" textRotation="0" wrapText="false" indent="0" shrinkToFit="false"/>
      <protection locked="true" hidden="false"/>
    </xf>
    <xf numFmtId="208" fontId="73" fillId="23" borderId="61" xfId="687" applyFont="true" applyBorder="true" applyAlignment="true" applyProtection="true">
      <alignment horizontal="right" vertical="bottom" textRotation="0" wrapText="false" indent="0" shrinkToFit="false"/>
      <protection locked="false" hidden="false"/>
    </xf>
    <xf numFmtId="164" fontId="73" fillId="23" borderId="61" xfId="687" applyFont="true" applyBorder="true" applyAlignment="false" applyProtection="true">
      <alignment horizontal="general" vertical="bottom" textRotation="0" wrapText="false" indent="0" shrinkToFit="false"/>
      <protection locked="true" hidden="false"/>
    </xf>
    <xf numFmtId="207" fontId="88" fillId="23" borderId="0" xfId="687" applyFont="true" applyBorder="true" applyAlignment="true" applyProtection="true">
      <alignment horizontal="center" vertical="top" textRotation="0" wrapText="false" indent="0" shrinkToFit="false"/>
      <protection locked="true" hidden="false"/>
    </xf>
    <xf numFmtId="164" fontId="88" fillId="23" borderId="0" xfId="687" applyFont="true" applyBorder="true" applyAlignment="true" applyProtection="true">
      <alignment horizontal="left" vertical="bottom" textRotation="0" wrapText="true" indent="0" shrinkToFit="false"/>
      <protection locked="true" hidden="false"/>
    </xf>
    <xf numFmtId="181" fontId="88" fillId="23" borderId="0" xfId="687" applyFont="true" applyBorder="true" applyAlignment="true" applyProtection="true">
      <alignment horizontal="right" vertical="bottom" textRotation="0" wrapText="false" indent="0" shrinkToFit="false"/>
      <protection locked="true" hidden="false"/>
    </xf>
    <xf numFmtId="208" fontId="88" fillId="23" borderId="0" xfId="687" applyFont="true" applyBorder="true" applyAlignment="true" applyProtection="true">
      <alignment horizontal="center" vertical="bottom" textRotation="0" wrapText="false" indent="0" shrinkToFit="false"/>
      <protection locked="true" hidden="false"/>
    </xf>
    <xf numFmtId="181" fontId="88" fillId="23" borderId="0" xfId="687" applyFont="true" applyBorder="true" applyAlignment="true" applyProtection="true">
      <alignment horizontal="center" vertical="bottom" textRotation="0" wrapText="false" indent="0" shrinkToFit="false"/>
      <protection locked="true" hidden="false"/>
    </xf>
    <xf numFmtId="164" fontId="97" fillId="23" borderId="0" xfId="687" applyFont="true" applyBorder="true" applyAlignment="true" applyProtection="true">
      <alignment horizontal="center" vertical="bottom" textRotation="0" wrapText="true" indent="0" shrinkToFit="false"/>
      <protection locked="true" hidden="false"/>
    </xf>
    <xf numFmtId="164" fontId="98" fillId="23" borderId="0" xfId="687" applyFont="true" applyBorder="true" applyAlignment="true" applyProtection="true">
      <alignment horizontal="center" vertical="bottom" textRotation="0" wrapText="true" indent="0" shrinkToFit="false"/>
      <protection locked="true" hidden="false"/>
    </xf>
    <xf numFmtId="194" fontId="25" fillId="23" borderId="0" xfId="1074" applyFont="true" applyBorder="true" applyAlignment="true" applyProtection="true">
      <alignment horizontal="center" vertical="center" textRotation="0" wrapText="false" indent="0" shrinkToFit="false"/>
      <protection locked="true" hidden="false"/>
    </xf>
    <xf numFmtId="214" fontId="25" fillId="23" borderId="0" xfId="1074" applyFont="true" applyBorder="true" applyAlignment="true" applyProtection="true">
      <alignment horizontal="center" vertical="center" textRotation="0" wrapText="false" indent="0" shrinkToFit="false"/>
      <protection locked="true" hidden="false"/>
    </xf>
    <xf numFmtId="164" fontId="25" fillId="23" borderId="0" xfId="681" applyFont="true" applyBorder="true" applyAlignment="true" applyProtection="false">
      <alignment horizontal="general" vertical="center" textRotation="0" wrapText="true" indent="0" shrinkToFit="false"/>
      <protection locked="true" hidden="false"/>
    </xf>
    <xf numFmtId="164" fontId="25" fillId="23" borderId="0" xfId="681" applyFont="true" applyBorder="true" applyAlignment="true" applyProtection="false">
      <alignment horizontal="center" vertical="center" textRotation="0" wrapText="false" indent="0" shrinkToFit="false"/>
      <protection locked="true" hidden="false"/>
    </xf>
    <xf numFmtId="215" fontId="25" fillId="23" borderId="0" xfId="681" applyFont="true" applyBorder="true" applyAlignment="true" applyProtection="false">
      <alignment horizontal="center" vertical="center" textRotation="0" wrapText="false" indent="0" shrinkToFit="false"/>
      <protection locked="true" hidden="false"/>
    </xf>
    <xf numFmtId="188" fontId="25" fillId="23" borderId="0" xfId="681" applyFont="true" applyBorder="true" applyAlignment="true" applyProtection="false">
      <alignment horizontal="center" vertical="center" textRotation="0" wrapText="false" indent="0" shrinkToFit="false"/>
      <protection locked="true" hidden="false"/>
    </xf>
    <xf numFmtId="188" fontId="25" fillId="23" borderId="0" xfId="1074" applyFont="true" applyBorder="true" applyAlignment="true" applyProtection="true">
      <alignment horizontal="center" vertical="center" textRotation="0" wrapText="false" indent="0" shrinkToFit="false"/>
      <protection locked="true" hidden="false"/>
    </xf>
    <xf numFmtId="188" fontId="25" fillId="23" borderId="0" xfId="1074" applyFont="true" applyBorder="true" applyAlignment="true" applyProtection="true">
      <alignment horizontal="right" vertical="center"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94" fontId="25" fillId="23" borderId="32" xfId="1074" applyFont="true" applyBorder="true" applyAlignment="true" applyProtection="true">
      <alignment horizontal="center" vertical="center" textRotation="0" wrapText="false" indent="0" shrinkToFit="false"/>
      <protection locked="true" hidden="false"/>
    </xf>
    <xf numFmtId="164" fontId="70" fillId="23" borderId="33" xfId="0" applyFont="true" applyBorder="true" applyAlignment="true" applyProtection="true">
      <alignment horizontal="center" vertical="center" textRotation="0" wrapText="true" indent="0" shrinkToFit="false"/>
      <protection locked="false" hidden="false"/>
    </xf>
    <xf numFmtId="164" fontId="25" fillId="23" borderId="33" xfId="681" applyFont="true" applyBorder="true" applyAlignment="true" applyProtection="false">
      <alignment horizontal="center" vertical="center" textRotation="0" wrapText="false" indent="0" shrinkToFit="false"/>
      <protection locked="true" hidden="false"/>
    </xf>
    <xf numFmtId="215" fontId="25" fillId="23" borderId="33" xfId="681" applyFont="true" applyBorder="true" applyAlignment="true" applyProtection="false">
      <alignment horizontal="center" vertical="center" textRotation="0" wrapText="false" indent="0" shrinkToFit="false"/>
      <protection locked="true" hidden="false"/>
    </xf>
    <xf numFmtId="188" fontId="25" fillId="23" borderId="33" xfId="681" applyFont="true" applyBorder="true" applyAlignment="true" applyProtection="false">
      <alignment horizontal="center" vertical="center" textRotation="0" wrapText="false" indent="0" shrinkToFit="false"/>
      <protection locked="true" hidden="false"/>
    </xf>
    <xf numFmtId="188" fontId="100" fillId="23" borderId="33" xfId="681" applyFont="true" applyBorder="true" applyAlignment="true" applyProtection="false">
      <alignment horizontal="center" vertical="center" textRotation="0" wrapText="true" indent="0" shrinkToFit="false"/>
      <protection locked="true" hidden="false"/>
    </xf>
    <xf numFmtId="188" fontId="100" fillId="23" borderId="33" xfId="681" applyFont="true" applyBorder="true" applyAlignment="true" applyProtection="false">
      <alignment horizontal="general" vertical="center" textRotation="0" wrapText="true" indent="0" shrinkToFit="false"/>
      <protection locked="true" hidden="false"/>
    </xf>
    <xf numFmtId="164" fontId="0" fillId="23" borderId="34" xfId="0" applyFont="false" applyBorder="true" applyAlignment="true" applyProtection="false">
      <alignment horizontal="general" vertical="bottom" textRotation="0" wrapText="true" indent="0" shrinkToFit="false"/>
      <protection locked="true" hidden="false"/>
    </xf>
    <xf numFmtId="194" fontId="25" fillId="23" borderId="36" xfId="1074" applyFont="true" applyBorder="true" applyAlignment="true" applyProtection="true">
      <alignment horizontal="center" vertical="center" textRotation="0" wrapText="false" indent="0" shrinkToFit="false"/>
      <protection locked="true" hidden="false"/>
    </xf>
    <xf numFmtId="164" fontId="66" fillId="23" borderId="0" xfId="0" applyFont="true" applyBorder="true" applyAlignment="true" applyProtection="true">
      <alignment horizontal="center" vertical="center" textRotation="0" wrapText="true" indent="0" shrinkToFit="false"/>
      <protection locked="false" hidden="false"/>
    </xf>
    <xf numFmtId="208" fontId="91" fillId="23" borderId="0" xfId="687" applyFont="true" applyBorder="true" applyAlignment="true" applyProtection="true">
      <alignment horizontal="left" vertical="center" textRotation="0" wrapText="false" indent="0" shrinkToFit="false"/>
      <protection locked="true" hidden="false"/>
    </xf>
    <xf numFmtId="190" fontId="92" fillId="23" borderId="0" xfId="687" applyFont="true" applyBorder="true" applyAlignment="true" applyProtection="true">
      <alignment horizontal="left" vertical="center" textRotation="0" wrapText="false" indent="0" shrinkToFit="false"/>
      <protection locked="true" hidden="false"/>
    </xf>
    <xf numFmtId="164" fontId="0" fillId="23" borderId="29" xfId="0" applyFont="false" applyBorder="true" applyAlignment="true" applyProtection="false">
      <alignment horizontal="general" vertical="bottom" textRotation="0" wrapText="true" indent="0" shrinkToFit="false"/>
      <protection locked="true" hidden="false"/>
    </xf>
    <xf numFmtId="209" fontId="92" fillId="23" borderId="0" xfId="687" applyFont="true" applyBorder="true" applyAlignment="true" applyProtection="true">
      <alignment horizontal="left" vertical="center" textRotation="0" wrapText="false" indent="0" shrinkToFit="false"/>
      <protection locked="true" hidden="false"/>
    </xf>
    <xf numFmtId="194" fontId="25" fillId="23" borderId="37" xfId="1074" applyFont="true" applyBorder="true" applyAlignment="true" applyProtection="true">
      <alignment horizontal="center" vertical="center" textRotation="0" wrapText="false" indent="0" shrinkToFit="false"/>
      <protection locked="true" hidden="false"/>
    </xf>
    <xf numFmtId="214" fontId="25" fillId="23" borderId="38" xfId="1074" applyFont="true" applyBorder="true" applyAlignment="true" applyProtection="true">
      <alignment horizontal="center" vertical="center" textRotation="0" wrapText="false" indent="0" shrinkToFit="false"/>
      <protection locked="true" hidden="false"/>
    </xf>
    <xf numFmtId="164" fontId="66" fillId="23" borderId="38" xfId="0" applyFont="true" applyBorder="true" applyAlignment="true" applyProtection="true">
      <alignment horizontal="center" vertical="center" textRotation="0" wrapText="true" indent="0" shrinkToFit="false"/>
      <protection locked="false" hidden="false"/>
    </xf>
    <xf numFmtId="164" fontId="90" fillId="23" borderId="38" xfId="687" applyFont="true" applyBorder="true" applyAlignment="true" applyProtection="true">
      <alignment horizontal="center" vertical="center" textRotation="0" wrapText="false" indent="0" shrinkToFit="false"/>
      <protection locked="true" hidden="false"/>
    </xf>
    <xf numFmtId="208" fontId="91" fillId="23" borderId="38" xfId="687" applyFont="true" applyBorder="true" applyAlignment="true" applyProtection="true">
      <alignment horizontal="left" vertical="center" textRotation="0" wrapText="false" indent="0" shrinkToFit="false"/>
      <protection locked="true" hidden="false"/>
    </xf>
    <xf numFmtId="188" fontId="25" fillId="23" borderId="38" xfId="681" applyFont="true" applyBorder="true" applyAlignment="true" applyProtection="false">
      <alignment horizontal="center" vertical="center" textRotation="0" wrapText="false" indent="0" shrinkToFit="false"/>
      <protection locked="true" hidden="false"/>
    </xf>
    <xf numFmtId="188" fontId="25" fillId="23" borderId="38" xfId="1074" applyFont="true" applyBorder="true" applyAlignment="true" applyProtection="true">
      <alignment horizontal="center" vertical="center" textRotation="0" wrapText="false" indent="0" shrinkToFit="false"/>
      <protection locked="true" hidden="false"/>
    </xf>
    <xf numFmtId="164" fontId="90" fillId="23" borderId="38" xfId="687" applyFont="true" applyBorder="true" applyAlignment="true" applyProtection="true">
      <alignment horizontal="right" vertical="center" textRotation="0" wrapText="false" indent="0" shrinkToFit="false"/>
      <protection locked="true" hidden="false"/>
    </xf>
    <xf numFmtId="209" fontId="92" fillId="23" borderId="38" xfId="687" applyFont="true" applyBorder="true" applyAlignment="true" applyProtection="true">
      <alignment horizontal="left" vertical="center" textRotation="0" wrapText="false" indent="0" shrinkToFit="false"/>
      <protection locked="true" hidden="false"/>
    </xf>
    <xf numFmtId="164" fontId="0" fillId="23" borderId="39" xfId="0" applyFont="false" applyBorder="true" applyAlignment="true" applyProtection="false">
      <alignment horizontal="general" vertical="bottom" textRotation="0" wrapText="true" indent="0" shrinkToFit="false"/>
      <protection locked="true" hidden="false"/>
    </xf>
    <xf numFmtId="195" fontId="101" fillId="21" borderId="37" xfId="685" applyFont="true" applyBorder="true" applyAlignment="true" applyProtection="true">
      <alignment horizontal="center" vertical="center" textRotation="0" wrapText="false" indent="0" shrinkToFit="false"/>
      <protection locked="true" hidden="true"/>
    </xf>
    <xf numFmtId="195" fontId="76" fillId="11" borderId="40" xfId="1074" applyFont="true" applyBorder="true" applyAlignment="true" applyProtection="true">
      <alignment horizontal="center" vertical="center" textRotation="0" wrapText="false" indent="0" shrinkToFit="false"/>
      <protection locked="true" hidden="false"/>
    </xf>
    <xf numFmtId="214" fontId="89" fillId="11" borderId="19" xfId="1074" applyFont="true" applyBorder="true" applyAlignment="true" applyProtection="true">
      <alignment horizontal="center" vertical="center" textRotation="0" wrapText="true" indent="0" shrinkToFit="false"/>
      <protection locked="true" hidden="false"/>
    </xf>
    <xf numFmtId="164" fontId="66" fillId="11" borderId="19" xfId="681" applyFont="true" applyBorder="true" applyAlignment="true" applyProtection="false">
      <alignment horizontal="center" vertical="center" textRotation="0" wrapText="true" indent="0" shrinkToFit="false"/>
      <protection locked="true" hidden="false"/>
    </xf>
    <xf numFmtId="164" fontId="76" fillId="11" borderId="35" xfId="681" applyFont="true" applyBorder="true" applyAlignment="true" applyProtection="false">
      <alignment horizontal="center" vertical="center" textRotation="0" wrapText="true" indent="0" shrinkToFit="false"/>
      <protection locked="true" hidden="false"/>
    </xf>
    <xf numFmtId="215" fontId="76" fillId="11" borderId="35" xfId="681" applyFont="true" applyBorder="true" applyAlignment="true" applyProtection="false">
      <alignment horizontal="center" vertical="center" textRotation="0" wrapText="true" indent="0" shrinkToFit="false"/>
      <protection locked="true" hidden="false"/>
    </xf>
    <xf numFmtId="188" fontId="76" fillId="11" borderId="35" xfId="681" applyFont="true" applyBorder="true" applyAlignment="true" applyProtection="false">
      <alignment horizontal="center" vertical="center" textRotation="0" wrapText="true" indent="0" shrinkToFit="false"/>
      <protection locked="true" hidden="false"/>
    </xf>
    <xf numFmtId="188" fontId="76" fillId="11" borderId="19" xfId="1074" applyFont="true" applyBorder="true" applyAlignment="true" applyProtection="true">
      <alignment horizontal="center" vertical="center" textRotation="0" wrapText="true" indent="0" shrinkToFit="false"/>
      <protection locked="true" hidden="false"/>
    </xf>
    <xf numFmtId="193" fontId="89" fillId="11" borderId="19" xfId="1074" applyFont="true" applyBorder="true" applyAlignment="true" applyProtection="true">
      <alignment horizontal="center" vertical="center" textRotation="0" wrapText="true" indent="0" shrinkToFit="false"/>
      <protection locked="true" hidden="false"/>
    </xf>
    <xf numFmtId="194" fontId="89" fillId="11" borderId="35" xfId="1074" applyFont="true" applyBorder="true" applyAlignment="true" applyProtection="true">
      <alignment horizontal="center" vertical="center" textRotation="0" wrapText="true" indent="0" shrinkToFit="false"/>
      <protection locked="true" hidden="false"/>
    </xf>
    <xf numFmtId="214" fontId="89" fillId="11" borderId="37" xfId="1074" applyFont="true" applyBorder="true" applyAlignment="true" applyProtection="true">
      <alignment horizontal="center" vertical="center" textRotation="0" wrapText="true" indent="0" shrinkToFit="false"/>
      <protection locked="true" hidden="false"/>
    </xf>
    <xf numFmtId="188" fontId="89" fillId="11" borderId="19" xfId="1074" applyFont="true" applyBorder="true" applyAlignment="true" applyProtection="true">
      <alignment horizontal="center" vertical="center" textRotation="0" wrapText="false" indent="0" shrinkToFit="false"/>
      <protection locked="true" hidden="false"/>
    </xf>
    <xf numFmtId="214" fontId="68" fillId="8" borderId="19" xfId="645" applyFont="true" applyBorder="true" applyAlignment="true" applyProtection="false">
      <alignment horizontal="center" vertical="center" textRotation="0" wrapText="false" indent="0" shrinkToFit="false"/>
      <protection locked="true" hidden="false"/>
    </xf>
    <xf numFmtId="214" fontId="70" fillId="8" borderId="19" xfId="650" applyFont="true" applyBorder="true" applyAlignment="true" applyProtection="false">
      <alignment horizontal="center" vertical="center" textRotation="0" wrapText="true" indent="0" shrinkToFit="false"/>
      <protection locked="true" hidden="false"/>
    </xf>
    <xf numFmtId="164" fontId="58" fillId="8" borderId="19" xfId="645" applyFont="true" applyBorder="true" applyAlignment="true" applyProtection="false">
      <alignment horizontal="left" vertical="center" textRotation="0" wrapText="true" indent="0" shrinkToFit="false"/>
      <protection locked="true" hidden="false"/>
    </xf>
    <xf numFmtId="164" fontId="58" fillId="8" borderId="19" xfId="645" applyFont="true" applyBorder="true" applyAlignment="true" applyProtection="false">
      <alignment horizontal="center" vertical="center" textRotation="0" wrapText="false" indent="0" shrinkToFit="false"/>
      <protection locked="true" hidden="false"/>
    </xf>
    <xf numFmtId="216" fontId="69" fillId="8" borderId="19" xfId="645" applyFont="true" applyBorder="true" applyAlignment="true" applyProtection="false">
      <alignment horizontal="right" vertical="center" textRotation="0" wrapText="false" indent="0" shrinkToFit="false"/>
      <protection locked="true" hidden="false"/>
    </xf>
    <xf numFmtId="188" fontId="69" fillId="8" borderId="19" xfId="645" applyFont="true" applyBorder="true" applyAlignment="true" applyProtection="false">
      <alignment horizontal="center" vertical="center" textRotation="0" wrapText="false" indent="0" shrinkToFit="false"/>
      <protection locked="true" hidden="false"/>
    </xf>
    <xf numFmtId="188" fontId="58" fillId="8" borderId="19" xfId="365" applyFont="true" applyBorder="true" applyAlignment="true" applyProtection="true">
      <alignment horizontal="center" vertical="center" textRotation="0" wrapText="false" indent="0" shrinkToFit="false"/>
      <protection locked="true" hidden="false"/>
    </xf>
    <xf numFmtId="164" fontId="66" fillId="8" borderId="19" xfId="681" applyFont="true" applyBorder="true" applyAlignment="true" applyProtection="false">
      <alignment horizontal="center" vertical="center" textRotation="0" wrapText="true" indent="0" shrinkToFit="false"/>
      <protection locked="true" hidden="false"/>
    </xf>
    <xf numFmtId="195" fontId="59" fillId="10" borderId="62" xfId="1261" applyFont="true" applyBorder="true" applyAlignment="true" applyProtection="false">
      <alignment horizontal="center" vertical="center" textRotation="0" wrapText="false" indent="0" shrinkToFit="false"/>
      <protection locked="true" hidden="false"/>
    </xf>
    <xf numFmtId="164" fontId="59" fillId="10" borderId="52" xfId="1074" applyFont="true" applyBorder="true" applyAlignment="true" applyProtection="true">
      <alignment horizontal="center" vertical="center" textRotation="0" wrapText="false" indent="0" shrinkToFit="false"/>
      <protection locked="true" hidden="false"/>
    </xf>
    <xf numFmtId="214" fontId="59" fillId="23" borderId="52" xfId="1074" applyFont="true" applyBorder="true" applyAlignment="true" applyProtection="true">
      <alignment horizontal="center" vertical="center" textRotation="0" wrapText="false" indent="0" shrinkToFit="false"/>
      <protection locked="true" hidden="false"/>
    </xf>
    <xf numFmtId="192" fontId="59" fillId="23" borderId="52" xfId="681" applyFont="true" applyBorder="true" applyAlignment="true" applyProtection="false">
      <alignment horizontal="general" vertical="center" textRotation="0" wrapText="true" indent="0" shrinkToFit="false"/>
      <protection locked="true" hidden="false"/>
    </xf>
    <xf numFmtId="192" fontId="59" fillId="23" borderId="52" xfId="681" applyFont="true" applyBorder="true" applyAlignment="true" applyProtection="false">
      <alignment horizontal="center" vertical="center" textRotation="0" wrapText="true" indent="0" shrinkToFit="false"/>
      <protection locked="true" hidden="false"/>
    </xf>
    <xf numFmtId="215" fontId="59" fillId="10" borderId="52" xfId="681" applyFont="true" applyBorder="true" applyAlignment="true" applyProtection="false">
      <alignment horizontal="center" vertical="center" textRotation="0" wrapText="false" indent="0" shrinkToFit="false"/>
      <protection locked="true" hidden="false"/>
    </xf>
    <xf numFmtId="188" fontId="31" fillId="23" borderId="52" xfId="300" applyFont="false" applyBorder="true" applyAlignment="true" applyProtection="true">
      <alignment horizontal="center" vertical="center" textRotation="0" wrapText="true" indent="0" shrinkToFit="false"/>
      <protection locked="true" hidden="false"/>
    </xf>
    <xf numFmtId="174" fontId="31" fillId="23" borderId="52" xfId="292" applyFont="true" applyBorder="true" applyAlignment="true" applyProtection="true">
      <alignment horizontal="center" vertical="center" textRotation="0" wrapText="true" indent="0" shrinkToFit="false"/>
      <protection locked="true" hidden="false"/>
    </xf>
    <xf numFmtId="174" fontId="31" fillId="23" borderId="52" xfId="292" applyFont="true" applyBorder="true" applyAlignment="true" applyProtection="true">
      <alignment horizontal="right" vertical="center" textRotation="0" wrapText="false" indent="0" shrinkToFit="false"/>
      <protection locked="true" hidden="false"/>
    </xf>
    <xf numFmtId="164" fontId="59" fillId="10" borderId="63" xfId="1074" applyFont="true" applyBorder="true" applyAlignment="true" applyProtection="true">
      <alignment horizontal="center" vertical="center"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214" fontId="68" fillId="8" borderId="19" xfId="0" applyFont="true" applyBorder="true" applyAlignment="true" applyProtection="true">
      <alignment horizontal="center" vertical="center" textRotation="0" wrapText="false" indent="0" shrinkToFit="false"/>
      <protection locked="true" hidden="false"/>
    </xf>
    <xf numFmtId="214" fontId="70" fillId="8" borderId="19" xfId="0" applyFont="true" applyBorder="true" applyAlignment="true" applyProtection="true">
      <alignment horizontal="center" vertical="center" textRotation="0" wrapText="true" indent="0" shrinkToFit="false"/>
      <protection locked="true" hidden="false"/>
    </xf>
    <xf numFmtId="164" fontId="58" fillId="8" borderId="19" xfId="0" applyFont="true" applyBorder="true" applyAlignment="true" applyProtection="true">
      <alignment horizontal="left" vertical="center" textRotation="0" wrapText="true" indent="0" shrinkToFit="false"/>
      <protection locked="true" hidden="false"/>
    </xf>
    <xf numFmtId="164" fontId="58" fillId="8" borderId="19" xfId="0" applyFont="true" applyBorder="true" applyAlignment="true" applyProtection="true">
      <alignment horizontal="center" vertical="center" textRotation="0" wrapText="false" indent="0" shrinkToFit="false"/>
      <protection locked="true" hidden="false"/>
    </xf>
    <xf numFmtId="216" fontId="69" fillId="8" borderId="19" xfId="0" applyFont="true" applyBorder="true" applyAlignment="true" applyProtection="true">
      <alignment horizontal="right" vertical="center" textRotation="0" wrapText="false" indent="0" shrinkToFit="false"/>
      <protection locked="true" hidden="false"/>
    </xf>
    <xf numFmtId="188" fontId="69" fillId="8" borderId="19" xfId="0" applyFont="true" applyBorder="true" applyAlignment="true" applyProtection="true">
      <alignment horizontal="center" vertical="center" textRotation="0" wrapText="false" indent="0" shrinkToFit="false"/>
      <protection locked="true" hidden="false"/>
    </xf>
    <xf numFmtId="193" fontId="58" fillId="8" borderId="19" xfId="0" applyFont="true" applyBorder="true" applyAlignment="true" applyProtection="true">
      <alignment horizontal="center" vertical="center" textRotation="0" wrapText="false" indent="0" shrinkToFit="false"/>
      <protection locked="true" hidden="false"/>
    </xf>
    <xf numFmtId="164" fontId="66" fillId="8" borderId="19" xfId="0" applyFont="true" applyBorder="true" applyAlignment="true" applyProtection="true">
      <alignment horizontal="center" vertical="center" textRotation="0" wrapText="tru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95" fontId="59" fillId="10" borderId="62" xfId="1262" applyFont="true" applyBorder="true" applyAlignment="true" applyProtection="true">
      <alignment horizontal="center" vertical="center" textRotation="0" wrapText="false" indent="0" shrinkToFit="false"/>
      <protection locked="true" hidden="false"/>
    </xf>
    <xf numFmtId="215" fontId="59" fillId="10" borderId="52" xfId="0" applyFont="true" applyBorder="true" applyAlignment="true" applyProtection="true">
      <alignment horizontal="center" vertical="center" textRotation="0" wrapText="false" indent="0" shrinkToFit="false"/>
      <protection locked="true" hidden="false"/>
    </xf>
    <xf numFmtId="214" fontId="68" fillId="8" borderId="19" xfId="645" applyFont="true" applyBorder="true" applyAlignment="true" applyProtection="true">
      <alignment horizontal="center" vertical="center" textRotation="0" wrapText="false" indent="0" shrinkToFit="false"/>
      <protection locked="true" hidden="false"/>
    </xf>
    <xf numFmtId="214" fontId="70" fillId="8" borderId="19" xfId="650" applyFont="true" applyBorder="true" applyAlignment="true" applyProtection="true">
      <alignment horizontal="center" vertical="center" textRotation="0" wrapText="true" indent="0" shrinkToFit="false"/>
      <protection locked="true" hidden="false"/>
    </xf>
    <xf numFmtId="164" fontId="58" fillId="8" borderId="19" xfId="645" applyFont="true" applyBorder="true" applyAlignment="true" applyProtection="true">
      <alignment horizontal="left" vertical="center" textRotation="0" wrapText="true" indent="0" shrinkToFit="false"/>
      <protection locked="true" hidden="false"/>
    </xf>
    <xf numFmtId="164" fontId="58" fillId="8" borderId="19" xfId="645" applyFont="true" applyBorder="true" applyAlignment="true" applyProtection="true">
      <alignment horizontal="center" vertical="center" textRotation="0" wrapText="false" indent="0" shrinkToFit="false"/>
      <protection locked="true" hidden="false"/>
    </xf>
    <xf numFmtId="216" fontId="69" fillId="8" borderId="19" xfId="645" applyFont="true" applyBorder="true" applyAlignment="true" applyProtection="true">
      <alignment horizontal="right" vertical="center" textRotation="0" wrapText="false" indent="0" shrinkToFit="false"/>
      <protection locked="true" hidden="false"/>
    </xf>
    <xf numFmtId="188" fontId="69" fillId="8" borderId="19" xfId="645" applyFont="true" applyBorder="true" applyAlignment="true" applyProtection="true">
      <alignment horizontal="center" vertical="center" textRotation="0" wrapText="false" indent="0" shrinkToFit="false"/>
      <protection locked="true" hidden="false"/>
    </xf>
    <xf numFmtId="164" fontId="66" fillId="8" borderId="19" xfId="681" applyFont="true" applyBorder="true" applyAlignment="true" applyProtection="true">
      <alignment horizontal="center" vertical="center" textRotation="0" wrapText="true" indent="0" shrinkToFit="false"/>
      <protection locked="true" hidden="false"/>
    </xf>
    <xf numFmtId="194" fontId="59" fillId="10" borderId="52" xfId="0" applyFont="true" applyBorder="true" applyAlignment="true" applyProtection="true">
      <alignment horizontal="center" vertical="center" textRotation="0" wrapText="false" indent="0" shrinkToFit="false"/>
      <protection locked="true" hidden="false"/>
    </xf>
    <xf numFmtId="164" fontId="59" fillId="10" borderId="52" xfId="0" applyFont="true" applyBorder="tru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95" fontId="59" fillId="10" borderId="62" xfId="1261" applyFont="true" applyBorder="true" applyAlignment="true" applyProtection="true">
      <alignment horizontal="center" vertical="center" textRotation="0" wrapText="false" indent="0" shrinkToFit="false"/>
      <protection locked="true" hidden="false"/>
    </xf>
    <xf numFmtId="215" fontId="59" fillId="10" borderId="52" xfId="681" applyFont="true" applyBorder="true" applyAlignment="true" applyProtection="true">
      <alignment horizontal="center" vertical="center" textRotation="0" wrapText="false" indent="0" shrinkToFit="false"/>
      <protection locked="true" hidden="false"/>
    </xf>
    <xf numFmtId="164" fontId="25" fillId="23" borderId="0" xfId="1074" applyFont="true" applyBorder="true" applyAlignment="true" applyProtection="true">
      <alignment horizontal="center" vertical="center" textRotation="0" wrapText="false" indent="0" shrinkToFit="false"/>
      <protection locked="true" hidden="false"/>
    </xf>
    <xf numFmtId="164" fontId="0" fillId="23" borderId="23" xfId="0" applyFont="false" applyBorder="true" applyAlignment="true" applyProtection="false">
      <alignment horizontal="general" vertical="center" textRotation="0" wrapText="false" indent="0" shrinkToFit="false"/>
      <protection locked="true" hidden="false"/>
    </xf>
    <xf numFmtId="164" fontId="0" fillId="23" borderId="20" xfId="0" applyFont="false" applyBorder="true" applyAlignment="true" applyProtection="false">
      <alignment horizontal="center" vertical="center" textRotation="0" wrapText="false" indent="0" shrinkToFit="false"/>
      <protection locked="true" hidden="false"/>
    </xf>
    <xf numFmtId="164" fontId="0" fillId="23" borderId="20" xfId="0" applyFont="false" applyBorder="true" applyAlignment="true" applyProtection="false">
      <alignment horizontal="general" vertical="center" textRotation="0" wrapText="false" indent="0" shrinkToFit="false"/>
      <protection locked="true" hidden="false"/>
    </xf>
    <xf numFmtId="164" fontId="0" fillId="23" borderId="24" xfId="0" applyFont="false" applyBorder="true" applyAlignment="true" applyProtection="false">
      <alignment horizontal="general" vertical="center" textRotation="0" wrapText="false" indent="0" shrinkToFit="false"/>
      <protection locked="true" hidden="false"/>
    </xf>
    <xf numFmtId="164" fontId="0" fillId="23" borderId="25" xfId="0" applyFont="false" applyBorder="true" applyAlignment="true" applyProtection="false">
      <alignment horizontal="general" vertical="center" textRotation="0" wrapText="false" indent="0" shrinkToFit="false"/>
      <protection locked="true" hidden="false"/>
    </xf>
    <xf numFmtId="164" fontId="0" fillId="23" borderId="0" xfId="0" applyFont="false" applyBorder="true" applyAlignment="true" applyProtection="false">
      <alignment horizontal="center" vertical="center" textRotation="0" wrapText="false" indent="0" shrinkToFit="false"/>
      <protection locked="true" hidden="false"/>
    </xf>
    <xf numFmtId="164" fontId="0" fillId="23" borderId="0" xfId="0" applyFont="false" applyBorder="true" applyAlignment="true" applyProtection="false">
      <alignment horizontal="general" vertical="center" textRotation="0" wrapText="false" indent="0" shrinkToFit="false"/>
      <protection locked="true" hidden="false"/>
    </xf>
    <xf numFmtId="164" fontId="0" fillId="23" borderId="26" xfId="0" applyFont="false" applyBorder="true" applyAlignment="true" applyProtection="false">
      <alignment horizontal="general" vertical="center" textRotation="0" wrapText="false" indent="0" shrinkToFit="false"/>
      <protection locked="true" hidden="false"/>
    </xf>
    <xf numFmtId="214" fontId="101" fillId="21" borderId="30" xfId="685" applyFont="true" applyBorder="true" applyAlignment="true" applyProtection="true">
      <alignment horizontal="center" vertical="center" textRotation="0" wrapText="false" indent="0" shrinkToFit="false"/>
      <protection locked="true" hidden="true"/>
    </xf>
    <xf numFmtId="164" fontId="0" fillId="0" borderId="0" xfId="0" applyFont="false" applyBorder="true" applyAlignment="false" applyProtection="false">
      <alignment horizontal="general" vertical="bottom" textRotation="0" wrapText="false" indent="0" shrinkToFit="false"/>
      <protection locked="true" hidden="false"/>
    </xf>
    <xf numFmtId="164" fontId="79" fillId="22" borderId="64" xfId="0" applyFont="true" applyBorder="true" applyAlignment="true" applyProtection="false">
      <alignment horizontal="center" vertical="bottom" textRotation="0" wrapText="false" indent="0" shrinkToFit="false"/>
      <protection locked="true" hidden="false"/>
    </xf>
    <xf numFmtId="164" fontId="79" fillId="22" borderId="65" xfId="0" applyFont="true" applyBorder="true" applyAlignment="true" applyProtection="false">
      <alignment horizontal="center" vertical="bottom" textRotation="0" wrapText="false" indent="0" shrinkToFit="false"/>
      <protection locked="true" hidden="false"/>
    </xf>
    <xf numFmtId="164" fontId="42" fillId="10" borderId="66" xfId="0" applyFont="true" applyBorder="true" applyAlignment="true" applyProtection="false">
      <alignment horizontal="center" vertical="center" textRotation="0" wrapText="false" indent="0" shrinkToFit="false"/>
      <protection locked="true" hidden="false"/>
    </xf>
    <xf numFmtId="164" fontId="79" fillId="0" borderId="67" xfId="0" applyFont="true" applyBorder="true" applyAlignment="true" applyProtection="false">
      <alignment horizontal="right" vertical="bottom" textRotation="0" wrapText="false" indent="0" shrinkToFit="false"/>
      <protection locked="true" hidden="false"/>
    </xf>
    <xf numFmtId="164" fontId="79" fillId="0" borderId="68" xfId="0" applyFont="true" applyBorder="true" applyAlignment="true" applyProtection="false">
      <alignment horizontal="general" vertical="bottom" textRotation="0" wrapText="false" indent="0" shrinkToFit="false"/>
      <protection locked="true" hidden="false"/>
    </xf>
    <xf numFmtId="217" fontId="91" fillId="0" borderId="69" xfId="0" applyFont="true" applyBorder="true" applyAlignment="true" applyProtection="false">
      <alignment horizontal="center" vertical="bottom" textRotation="0" wrapText="false" indent="0" shrinkToFit="false"/>
      <protection locked="true" hidden="false"/>
    </xf>
    <xf numFmtId="217" fontId="91" fillId="0" borderId="40" xfId="0" applyFont="true" applyBorder="true" applyAlignment="true" applyProtection="false">
      <alignment horizontal="center" vertical="bottom" textRotation="0" wrapText="false" indent="0" shrinkToFit="false"/>
      <protection locked="true" hidden="false"/>
    </xf>
    <xf numFmtId="217" fontId="91" fillId="0" borderId="19" xfId="0" applyFont="true" applyBorder="true" applyAlignment="true" applyProtection="false">
      <alignment horizontal="center" vertical="bottom" textRotation="0" wrapText="false" indent="0" shrinkToFit="false"/>
      <protection locked="true" hidden="false"/>
    </xf>
    <xf numFmtId="164" fontId="79" fillId="0" borderId="69" xfId="0" applyFont="true" applyBorder="true" applyAlignment="true" applyProtection="false">
      <alignment horizontal="right" vertical="bottom" textRotation="0" wrapText="false" indent="0" shrinkToFit="false"/>
      <protection locked="true" hidden="false"/>
    </xf>
    <xf numFmtId="164" fontId="79" fillId="0" borderId="70" xfId="0" applyFont="true" applyBorder="true" applyAlignment="true" applyProtection="false">
      <alignment horizontal="general" vertical="bottom" textRotation="0" wrapText="false" indent="0" shrinkToFit="false"/>
      <protection locked="true" hidden="false"/>
    </xf>
    <xf numFmtId="164" fontId="91" fillId="0" borderId="69" xfId="0" applyFont="true" applyBorder="true" applyAlignment="true" applyProtection="false">
      <alignment horizontal="center" vertical="bottom" textRotation="0" wrapText="false" indent="0" shrinkToFit="false"/>
      <protection locked="true" hidden="false"/>
    </xf>
    <xf numFmtId="164" fontId="91" fillId="0" borderId="40" xfId="0" applyFont="true" applyBorder="true" applyAlignment="true" applyProtection="false">
      <alignment horizontal="center" vertical="bottom" textRotation="0" wrapText="false" indent="0" shrinkToFit="false"/>
      <protection locked="true" hidden="false"/>
    </xf>
    <xf numFmtId="164" fontId="91" fillId="0" borderId="19" xfId="0" applyFont="true" applyBorder="true" applyAlignment="true" applyProtection="false">
      <alignment horizontal="center" vertical="bottom" textRotation="0" wrapText="false" indent="0" shrinkToFit="false"/>
      <protection locked="true" hidden="false"/>
    </xf>
    <xf numFmtId="164" fontId="79" fillId="0" borderId="0" xfId="0" applyFont="true" applyBorder="false" applyAlignment="true" applyProtection="false">
      <alignment horizontal="right" vertical="bottom" textRotation="0" wrapText="false" indent="0" shrinkToFit="false"/>
      <protection locked="true" hidden="false"/>
    </xf>
    <xf numFmtId="164" fontId="79" fillId="0" borderId="71" xfId="0" applyFont="true" applyBorder="true" applyAlignment="true" applyProtection="false">
      <alignment horizontal="right" vertical="bottom" textRotation="0" wrapText="false" indent="0" shrinkToFit="false"/>
      <protection locked="true" hidden="false"/>
    </xf>
    <xf numFmtId="164" fontId="79" fillId="0" borderId="72" xfId="0" applyFont="true" applyBorder="true" applyAlignment="true" applyProtection="false">
      <alignment horizontal="general" vertical="bottom" textRotation="0" wrapText="false" indent="0" shrinkToFit="false"/>
      <protection locked="true" hidden="false"/>
    </xf>
    <xf numFmtId="164" fontId="91" fillId="0" borderId="71" xfId="0" applyFont="true" applyBorder="true" applyAlignment="true" applyProtection="false">
      <alignment horizontal="center" vertical="bottom" textRotation="0" wrapText="false" indent="0" shrinkToFit="false"/>
      <protection locked="true" hidden="false"/>
    </xf>
    <xf numFmtId="164" fontId="91" fillId="0" borderId="73" xfId="0" applyFont="true" applyBorder="true" applyAlignment="true" applyProtection="false">
      <alignment horizontal="center" vertical="bottom" textRotation="0" wrapText="false" indent="0" shrinkToFit="false"/>
      <protection locked="true" hidden="false"/>
    </xf>
    <xf numFmtId="164" fontId="91" fillId="0" borderId="74" xfId="0" applyFont="true" applyBorder="true" applyAlignment="true" applyProtection="false">
      <alignment horizontal="center" vertical="bottom" textRotation="0" wrapText="false" indent="0" shrinkToFit="false"/>
      <protection locked="true" hidden="false"/>
    </xf>
    <xf numFmtId="164" fontId="79" fillId="6" borderId="30" xfId="0" applyFont="true" applyBorder="true" applyAlignment="false" applyProtection="false">
      <alignment horizontal="general" vertical="bottom" textRotation="0" wrapText="false" indent="0" shrinkToFit="false"/>
      <protection locked="true" hidden="false"/>
    </xf>
    <xf numFmtId="164" fontId="79" fillId="6" borderId="30" xfId="0" applyFont="true" applyBorder="true" applyAlignment="true" applyProtection="false">
      <alignment horizontal="center" vertical="bottom" textRotation="0" wrapText="false" indent="0" shrinkToFit="false"/>
      <protection locked="true" hidden="false"/>
    </xf>
    <xf numFmtId="164" fontId="79" fillId="6" borderId="75" xfId="0" applyFont="true" applyBorder="true" applyAlignment="true" applyProtection="false">
      <alignment horizontal="center" vertical="bottom" textRotation="0" wrapText="true" indent="0" shrinkToFit="false"/>
      <protection locked="true" hidden="false"/>
    </xf>
    <xf numFmtId="164" fontId="0" fillId="6" borderId="30" xfId="0" applyFont="false" applyBorder="true" applyAlignment="false" applyProtection="false">
      <alignment horizontal="general" vertical="bottom" textRotation="0" wrapText="false" indent="0" shrinkToFit="false"/>
      <protection locked="true" hidden="false"/>
    </xf>
    <xf numFmtId="164" fontId="79" fillId="0" borderId="76" xfId="0" applyFont="true" applyBorder="true" applyAlignment="true" applyProtection="false">
      <alignment horizontal="center" vertical="center" textRotation="0" wrapText="false" indent="0" shrinkToFit="false"/>
      <protection locked="true" hidden="false"/>
    </xf>
    <xf numFmtId="164" fontId="91" fillId="0" borderId="77" xfId="0" applyFont="true" applyBorder="true" applyAlignment="true" applyProtection="false">
      <alignment horizontal="justify" vertical="bottom" textRotation="0" wrapText="true" indent="0" shrinkToFit="false"/>
      <protection locked="true" hidden="false"/>
    </xf>
    <xf numFmtId="164" fontId="91" fillId="0" borderId="77" xfId="0" applyFont="true" applyBorder="true" applyAlignment="true" applyProtection="false">
      <alignment horizontal="center" vertical="bottom" textRotation="0" wrapText="true" indent="0" shrinkToFit="false"/>
      <protection locked="true" hidden="false"/>
    </xf>
    <xf numFmtId="218" fontId="0" fillId="0" borderId="77" xfId="0" applyFont="false" applyBorder="true" applyAlignment="true" applyProtection="false">
      <alignment horizontal="center" vertical="center" textRotation="0" wrapText="false" indent="0" shrinkToFit="false"/>
      <protection locked="true" hidden="false"/>
    </xf>
    <xf numFmtId="218" fontId="79" fillId="10" borderId="78" xfId="0" applyFont="true" applyBorder="tru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justify" vertical="bottom" textRotation="0" wrapText="true" indent="0" shrinkToFit="false"/>
      <protection locked="true" hidden="false"/>
    </xf>
    <xf numFmtId="194" fontId="48" fillId="23" borderId="31" xfId="1261" applyFont="true" applyBorder="true" applyAlignment="true" applyProtection="true">
      <alignment horizontal="center" vertical="center" textRotation="0" wrapText="false" indent="0" shrinkToFit="false"/>
      <protection locked="true" hidden="false"/>
    </xf>
    <xf numFmtId="193" fontId="31" fillId="0" borderId="0" xfId="1261" applyFont="true" applyBorder="false" applyAlignment="true" applyProtection="true">
      <alignment horizontal="center" vertical="center" textRotation="0" wrapText="true" indent="0" shrinkToFit="false"/>
      <protection locked="true" hidden="false"/>
    </xf>
    <xf numFmtId="164" fontId="79" fillId="23" borderId="56" xfId="0" applyFont="true" applyBorder="true" applyAlignment="true" applyProtection="false">
      <alignment horizontal="center" vertical="bottom" textRotation="0" wrapText="false" indent="0" shrinkToFit="false"/>
      <protection locked="true" hidden="false"/>
    </xf>
    <xf numFmtId="164" fontId="79" fillId="23" borderId="25" xfId="0" applyFont="true" applyBorder="true" applyAlignment="true" applyProtection="false">
      <alignment horizontal="center" vertical="bottom" textRotation="0" wrapText="false" indent="0" shrinkToFit="false"/>
      <protection locked="true" hidden="false"/>
    </xf>
    <xf numFmtId="164" fontId="73" fillId="23" borderId="0" xfId="0" applyFont="true" applyBorder="false" applyAlignment="true" applyProtection="true">
      <alignment horizontal="right" vertical="center" textRotation="0" wrapText="false" indent="0" shrinkToFit="false"/>
      <protection locked="false" hidden="false"/>
    </xf>
    <xf numFmtId="192" fontId="74" fillId="23" borderId="0" xfId="0" applyFont="true" applyBorder="true" applyAlignment="true" applyProtection="true">
      <alignment horizontal="left" vertical="center" textRotation="0" wrapText="false" indent="0" shrinkToFit="false"/>
      <protection locked="false" hidden="false"/>
    </xf>
    <xf numFmtId="164" fontId="79" fillId="23" borderId="26" xfId="0" applyFont="true" applyBorder="true" applyAlignment="true" applyProtection="false">
      <alignment horizontal="center" vertical="bottom" textRotation="0" wrapText="false" indent="0" shrinkToFit="false"/>
      <protection locked="true" hidden="false"/>
    </xf>
    <xf numFmtId="164" fontId="74" fillId="23" borderId="25" xfId="0" applyFont="true" applyBorder="true" applyAlignment="true" applyProtection="false">
      <alignment horizontal="left" vertical="bottom" textRotation="0" wrapText="false" indent="0" shrinkToFit="false"/>
      <protection locked="true" hidden="false"/>
    </xf>
    <xf numFmtId="164" fontId="73" fillId="23" borderId="26" xfId="0" applyFont="true" applyBorder="true" applyAlignment="true" applyProtection="false">
      <alignment horizontal="right" vertical="bottom" textRotation="0" wrapText="false" indent="0" shrinkToFit="false"/>
      <protection locked="true" hidden="false"/>
    </xf>
    <xf numFmtId="194" fontId="48" fillId="23" borderId="25" xfId="1261" applyFont="true" applyBorder="true" applyAlignment="true" applyProtection="true">
      <alignment horizontal="general" vertical="center" textRotation="0" wrapText="false" indent="0" shrinkToFit="false"/>
      <protection locked="true" hidden="false"/>
    </xf>
    <xf numFmtId="164" fontId="0" fillId="23" borderId="0" xfId="1261" applyFont="false" applyBorder="true" applyAlignment="true" applyProtection="true">
      <alignment horizontal="general" vertical="center" textRotation="0" wrapText="false" indent="0" shrinkToFit="false"/>
      <protection locked="true" hidden="false"/>
    </xf>
    <xf numFmtId="193" fontId="31" fillId="23" borderId="0" xfId="1261" applyFont="true" applyBorder="true" applyAlignment="true" applyProtection="true">
      <alignment horizontal="center" vertical="center" textRotation="0" wrapText="true" indent="0" shrinkToFit="false"/>
      <protection locked="true" hidden="false"/>
    </xf>
    <xf numFmtId="193" fontId="31" fillId="23" borderId="26" xfId="1261" applyFont="true" applyBorder="true" applyAlignment="true" applyProtection="true">
      <alignment horizontal="center" vertical="center" textRotation="0" wrapText="true" indent="0" shrinkToFit="false"/>
      <protection locked="true" hidden="false"/>
    </xf>
    <xf numFmtId="164" fontId="79" fillId="23" borderId="30" xfId="0" applyFont="true" applyBorder="true" applyAlignment="true" applyProtection="false">
      <alignment horizontal="center" vertical="bottom" textRotation="0" wrapText="false" indent="0" shrinkToFit="false"/>
      <protection locked="true" hidden="false"/>
    </xf>
    <xf numFmtId="164" fontId="0" fillId="23" borderId="23" xfId="0" applyFont="false" applyBorder="true" applyAlignment="false" applyProtection="false">
      <alignment horizontal="general" vertical="bottom" textRotation="0" wrapText="false" indent="0" shrinkToFit="false"/>
      <protection locked="true" hidden="false"/>
    </xf>
    <xf numFmtId="164" fontId="0" fillId="23" borderId="20" xfId="0" applyFont="false" applyBorder="true" applyAlignment="false" applyProtection="false">
      <alignment horizontal="general" vertical="bottom" textRotation="0" wrapText="false" indent="0" shrinkToFit="false"/>
      <protection locked="true" hidden="false"/>
    </xf>
    <xf numFmtId="164" fontId="0" fillId="23" borderId="24" xfId="0" applyFont="false" applyBorder="true" applyAlignment="false" applyProtection="false">
      <alignment horizontal="general" vertical="bottom" textRotation="0" wrapText="false" indent="0" shrinkToFit="false"/>
      <protection locked="true" hidden="false"/>
    </xf>
    <xf numFmtId="164" fontId="69" fillId="23" borderId="25" xfId="0" applyFont="true" applyBorder="true" applyAlignment="false" applyProtection="false">
      <alignment horizontal="general" vertical="bottom" textRotation="0" wrapText="false" indent="0" shrinkToFit="false"/>
      <protection locked="true" hidden="false"/>
    </xf>
    <xf numFmtId="164" fontId="69" fillId="23" borderId="0" xfId="0" applyFont="true" applyBorder="true" applyAlignment="false" applyProtection="false">
      <alignment horizontal="general" vertical="bottom" textRotation="0" wrapText="false" indent="0" shrinkToFit="false"/>
      <protection locked="true" hidden="false"/>
    </xf>
    <xf numFmtId="164" fontId="69" fillId="23" borderId="26" xfId="0" applyFont="true" applyBorder="true" applyAlignment="false" applyProtection="false">
      <alignment horizontal="general" vertical="bottom" textRotation="0" wrapText="false" indent="0" shrinkToFit="false"/>
      <protection locked="true" hidden="false"/>
    </xf>
    <xf numFmtId="164" fontId="79" fillId="0" borderId="0" xfId="0" applyFont="true" applyBorder="false" applyAlignment="true" applyProtection="false">
      <alignment horizontal="center" vertical="bottom" textRotation="0" wrapText="true" indent="0" shrinkToFit="false"/>
      <protection locked="true" hidden="false"/>
    </xf>
    <xf numFmtId="164" fontId="58" fillId="23" borderId="0" xfId="0" applyFont="true" applyBorder="true" applyAlignment="true" applyProtection="false">
      <alignment horizontal="center" vertical="bottom" textRotation="0" wrapText="false" indent="0" shrinkToFit="false"/>
      <protection locked="true" hidden="false"/>
    </xf>
    <xf numFmtId="164" fontId="69" fillId="23" borderId="0" xfId="0" applyFont="true" applyBorder="true" applyAlignment="true" applyProtection="false">
      <alignment horizontal="justify" vertical="bottom" textRotation="0" wrapText="true" indent="0" shrinkToFit="false"/>
      <protection locked="true" hidden="false"/>
    </xf>
    <xf numFmtId="164" fontId="69" fillId="23" borderId="0" xfId="0" applyFont="true" applyBorder="true" applyAlignment="true" applyProtection="false">
      <alignment horizontal="right" vertical="bottom" textRotation="0" wrapText="false" indent="0" shrinkToFit="false"/>
      <protection locked="true" hidden="false"/>
    </xf>
    <xf numFmtId="195" fontId="69" fillId="23" borderId="0" xfId="0" applyFont="true" applyBorder="true" applyAlignment="true" applyProtection="false">
      <alignment horizontal="left" vertical="bottom" textRotation="0" wrapText="false" indent="0" shrinkToFit="false"/>
      <protection locked="true" hidden="false"/>
    </xf>
    <xf numFmtId="192" fontId="69" fillId="23" borderId="0" xfId="0" applyFont="true" applyBorder="true" applyAlignment="true" applyProtection="false">
      <alignment horizontal="left" vertical="bottom" textRotation="0" wrapText="false" indent="0" shrinkToFit="false"/>
      <protection locked="true" hidden="false"/>
    </xf>
    <xf numFmtId="192" fontId="69" fillId="23" borderId="0" xfId="0" applyFont="true" applyBorder="true" applyAlignment="true" applyProtection="false">
      <alignment horizontal="center" vertical="bottom" textRotation="0" wrapText="false" indent="0" shrinkToFit="false"/>
      <protection locked="true" hidden="false"/>
    </xf>
    <xf numFmtId="164" fontId="69" fillId="23" borderId="0" xfId="0" applyFont="true" applyBorder="true" applyAlignment="true" applyProtection="false">
      <alignment horizontal="center" vertical="bottom" textRotation="0" wrapText="false" indent="0" shrinkToFit="false"/>
      <protection locked="true" hidden="false"/>
    </xf>
    <xf numFmtId="193" fontId="0" fillId="0" borderId="0" xfId="0" applyFont="false" applyBorder="false" applyAlignment="false" applyProtection="false">
      <alignment horizontal="general" vertical="bottom" textRotation="0" wrapText="false" indent="0" shrinkToFit="false"/>
      <protection locked="true" hidden="false"/>
    </xf>
    <xf numFmtId="193" fontId="42" fillId="0" borderId="0" xfId="0" applyFont="true" applyBorder="false" applyAlignment="false" applyProtection="false">
      <alignment horizontal="general" vertical="bottom" textRotation="0" wrapText="false" indent="0" shrinkToFit="false"/>
      <protection locked="true" hidden="false"/>
    </xf>
    <xf numFmtId="164" fontId="69" fillId="23" borderId="27" xfId="0" applyFont="true" applyBorder="true" applyAlignment="false" applyProtection="false">
      <alignment horizontal="general" vertical="bottom" textRotation="0" wrapText="false" indent="0" shrinkToFit="false"/>
      <protection locked="true" hidden="false"/>
    </xf>
    <xf numFmtId="164" fontId="69" fillId="23" borderId="8" xfId="0" applyFont="true" applyBorder="true" applyAlignment="false" applyProtection="false">
      <alignment horizontal="general" vertical="bottom" textRotation="0" wrapText="false" indent="0" shrinkToFit="false"/>
      <protection locked="true" hidden="false"/>
    </xf>
    <xf numFmtId="164" fontId="69" fillId="23" borderId="28" xfId="0" applyFont="true" applyBorder="true" applyAlignment="false" applyProtection="false">
      <alignment horizontal="general" vertical="bottom" textRotation="0" wrapText="false" indent="0" shrinkToFit="false"/>
      <protection locked="true" hidden="false"/>
    </xf>
    <xf numFmtId="164" fontId="0" fillId="23" borderId="0" xfId="0" applyFont="false" applyBorder="true" applyAlignment="false" applyProtection="false">
      <alignment horizontal="general" vertical="bottom" textRotation="0" wrapText="false" indent="0" shrinkToFit="false"/>
      <protection locked="true" hidden="false"/>
    </xf>
    <xf numFmtId="164" fontId="42" fillId="0" borderId="0" xfId="0" applyFont="true" applyBorder="true" applyAlignment="false" applyProtection="false">
      <alignment horizontal="general" vertical="bottom" textRotation="0" wrapText="false" indent="0" shrinkToFit="false"/>
      <protection locked="true" hidden="false"/>
    </xf>
    <xf numFmtId="164" fontId="79" fillId="23" borderId="0" xfId="0" applyFont="true" applyBorder="true" applyAlignment="true" applyProtection="false">
      <alignment horizontal="center" vertical="bottom" textRotation="0" wrapText="false" indent="0" shrinkToFit="false"/>
      <protection locked="true" hidden="false"/>
    </xf>
    <xf numFmtId="164" fontId="0" fillId="23" borderId="25" xfId="0" applyFont="false" applyBorder="true" applyAlignment="false" applyProtection="false">
      <alignment horizontal="general" vertical="bottom" textRotation="0" wrapText="false" indent="0" shrinkToFit="false"/>
      <protection locked="true" hidden="false"/>
    </xf>
    <xf numFmtId="164" fontId="0" fillId="23" borderId="26" xfId="0" applyFont="false" applyBorder="true" applyAlignment="false" applyProtection="false">
      <alignment horizontal="general" vertical="bottom" textRotation="0" wrapText="false" indent="0" shrinkToFit="false"/>
      <protection locked="true" hidden="false"/>
    </xf>
    <xf numFmtId="164" fontId="79" fillId="23" borderId="30" xfId="0" applyFont="true" applyBorder="true" applyAlignment="true" applyProtection="false">
      <alignment horizontal="center" vertical="center" textRotation="0" wrapText="false" indent="0" shrinkToFit="false"/>
      <protection locked="true" hidden="false"/>
    </xf>
    <xf numFmtId="164" fontId="79" fillId="23" borderId="30" xfId="0" applyFont="true" applyBorder="true" applyAlignment="true" applyProtection="false">
      <alignment horizontal="center" vertical="bottom" textRotation="0" wrapText="true" indent="0" shrinkToFit="false"/>
      <protection locked="true" hidden="false"/>
    </xf>
    <xf numFmtId="164" fontId="42" fillId="23" borderId="30" xfId="0" applyFont="true" applyBorder="true" applyAlignment="true" applyProtection="false">
      <alignment horizontal="center" vertical="center" textRotation="0" wrapText="false" indent="0" shrinkToFit="false"/>
      <protection locked="true" hidden="false"/>
    </xf>
    <xf numFmtId="164" fontId="0" fillId="23" borderId="30" xfId="0" applyFont="true" applyBorder="true" applyAlignment="true" applyProtection="false">
      <alignment horizontal="center" vertical="center" textRotation="0" wrapText="false" indent="0" shrinkToFit="false"/>
      <protection locked="true" hidden="false"/>
    </xf>
    <xf numFmtId="164" fontId="0" fillId="23" borderId="30" xfId="0" applyFont="true" applyBorder="true" applyAlignment="true" applyProtection="false">
      <alignment horizontal="left" vertical="center" textRotation="0" wrapText="false" indent="0" shrinkToFit="false"/>
      <protection locked="true" hidden="false"/>
    </xf>
    <xf numFmtId="193" fontId="0" fillId="23" borderId="30" xfId="0" applyFont="false" applyBorder="true" applyAlignment="true" applyProtection="false">
      <alignment horizontal="center" vertical="center" textRotation="0" wrapText="false" indent="0" shrinkToFit="false"/>
      <protection locked="true" hidden="false"/>
    </xf>
    <xf numFmtId="164" fontId="0" fillId="23" borderId="20" xfId="0" applyFont="true" applyBorder="true" applyAlignment="true" applyProtection="false">
      <alignment horizontal="left" vertical="center" textRotation="0" wrapText="false" indent="0" shrinkToFit="false"/>
      <protection locked="true" hidden="false"/>
    </xf>
    <xf numFmtId="164" fontId="42" fillId="23" borderId="30" xfId="0" applyFont="true" applyBorder="true" applyAlignment="true" applyProtection="false">
      <alignment horizontal="left" vertical="center" textRotation="0" wrapText="false" indent="0" shrinkToFit="false"/>
      <protection locked="true" hidden="false"/>
    </xf>
    <xf numFmtId="193" fontId="42" fillId="23" borderId="30" xfId="0" applyFont="true" applyBorder="true" applyAlignment="true" applyProtection="false">
      <alignment horizontal="center" vertical="center" textRotation="0" wrapText="false" indent="0" shrinkToFit="false"/>
      <protection locked="true" hidden="false"/>
    </xf>
    <xf numFmtId="164" fontId="0" fillId="23" borderId="31" xfId="0" applyFont="true" applyBorder="true" applyAlignment="true" applyProtection="false">
      <alignment horizontal="left" vertical="center" textRotation="0" wrapText="false" indent="0" shrinkToFit="false"/>
      <protection locked="true" hidden="false"/>
    </xf>
    <xf numFmtId="164" fontId="0" fillId="23" borderId="54" xfId="0" applyFont="true" applyBorder="true" applyAlignment="true" applyProtection="false">
      <alignment horizontal="center" vertical="center" textRotation="0" wrapText="false" indent="0" shrinkToFit="false"/>
      <protection locked="true" hidden="false"/>
    </xf>
    <xf numFmtId="164" fontId="0" fillId="23" borderId="57" xfId="0" applyFont="true" applyBorder="true" applyAlignment="true" applyProtection="false">
      <alignment horizontal="left" vertical="center" textRotation="0" wrapText="false" indent="0" shrinkToFit="false"/>
      <protection locked="true" hidden="false"/>
    </xf>
    <xf numFmtId="164" fontId="42" fillId="0" borderId="30" xfId="0" applyFont="true" applyBorder="true" applyAlignment="true" applyProtection="false">
      <alignment horizontal="center" vertical="bottom" textRotation="0" wrapText="false" indent="0" shrinkToFit="false"/>
      <protection locked="true" hidden="false"/>
    </xf>
    <xf numFmtId="193" fontId="58" fillId="7" borderId="30" xfId="0" applyFont="true" applyBorder="true" applyAlignment="true" applyProtection="false">
      <alignment horizontal="center" vertical="center" textRotation="0" wrapText="false" indent="0" shrinkToFit="false"/>
      <protection locked="true" hidden="false"/>
    </xf>
    <xf numFmtId="164" fontId="0" fillId="0" borderId="25" xfId="0" applyFont="false" applyBorder="true" applyAlignment="false" applyProtection="false">
      <alignment horizontal="general" vertical="bottom" textRotation="0" wrapText="false" indent="0" shrinkToFit="false"/>
      <protection locked="true" hidden="false"/>
    </xf>
    <xf numFmtId="164" fontId="0" fillId="0" borderId="26" xfId="0" applyFont="false" applyBorder="true" applyAlignment="false" applyProtection="false">
      <alignment horizontal="general" vertical="bottom" textRotation="0" wrapText="false" indent="0" shrinkToFit="false"/>
      <protection locked="true" hidden="false"/>
    </xf>
    <xf numFmtId="164" fontId="0" fillId="0" borderId="57" xfId="0" applyFont="true" applyBorder="true" applyAlignment="true" applyProtection="false">
      <alignment horizontal="left" vertical="bottom" textRotation="0" wrapText="false" indent="0" shrinkToFit="false"/>
      <protection locked="true" hidden="false"/>
    </xf>
    <xf numFmtId="195" fontId="74" fillId="23" borderId="0" xfId="0" applyFont="true" applyBorder="true" applyAlignment="true" applyProtection="true">
      <alignment horizontal="center" vertical="center" textRotation="0" wrapText="false" indent="0" shrinkToFit="false"/>
      <protection locked="false" hidden="false"/>
    </xf>
    <xf numFmtId="164" fontId="76" fillId="23" borderId="0" xfId="0" applyFont="true" applyBorder="true" applyAlignment="true" applyProtection="true">
      <alignment horizontal="center" vertical="center" textRotation="0" wrapText="true" indent="0" shrinkToFit="false"/>
      <protection locked="false" hidden="false"/>
    </xf>
    <xf numFmtId="193" fontId="76" fillId="23" borderId="0" xfId="0" applyFont="true" applyBorder="false" applyAlignment="true" applyProtection="true">
      <alignment horizontal="left" vertical="center" textRotation="0" wrapText="false" indent="0" shrinkToFit="false"/>
      <protection locked="false" hidden="false"/>
    </xf>
    <xf numFmtId="192" fontId="74" fillId="23" borderId="0" xfId="0" applyFont="true" applyBorder="false" applyAlignment="true" applyProtection="true">
      <alignment horizontal="left" vertical="center" textRotation="0" wrapText="false" indent="0" shrinkToFit="false"/>
      <protection locked="false" hidden="false"/>
    </xf>
    <xf numFmtId="193" fontId="74" fillId="23" borderId="0" xfId="0" applyFont="true" applyBorder="true" applyAlignment="true" applyProtection="true">
      <alignment horizontal="right" vertical="center" textRotation="0" wrapText="false" indent="0" shrinkToFit="false"/>
      <protection locked="false" hidden="false"/>
    </xf>
    <xf numFmtId="192" fontId="76" fillId="23" borderId="0" xfId="0" applyFont="true" applyBorder="true" applyAlignment="true" applyProtection="true">
      <alignment horizontal="left" vertical="center" textRotation="0" wrapText="false" indent="0" shrinkToFit="false"/>
      <protection locked="false" hidden="false"/>
    </xf>
    <xf numFmtId="195" fontId="76" fillId="23" borderId="0" xfId="0" applyFont="true" applyBorder="true" applyAlignment="true" applyProtection="true">
      <alignment horizontal="left" vertical="center" textRotation="0" wrapText="false" indent="0" shrinkToFit="false"/>
      <protection locked="false" hidden="false"/>
    </xf>
    <xf numFmtId="195" fontId="74" fillId="23" borderId="0" xfId="0" applyFont="true" applyBorder="true" applyAlignment="true" applyProtection="true">
      <alignment horizontal="left" vertical="center" textRotation="0" wrapText="true" indent="0" shrinkToFit="false"/>
      <protection locked="false" hidden="false"/>
    </xf>
    <xf numFmtId="193" fontId="74" fillId="23" borderId="38" xfId="0" applyFont="true" applyBorder="true" applyAlignment="true" applyProtection="true">
      <alignment horizontal="left" vertical="center" textRotation="0" wrapText="false" indent="0" shrinkToFit="false"/>
      <protection locked="false" hidden="false"/>
    </xf>
    <xf numFmtId="164" fontId="76" fillId="23" borderId="0" xfId="0" applyFont="true" applyBorder="true" applyAlignment="true" applyProtection="true">
      <alignment horizontal="general" vertical="center" textRotation="0" wrapText="false" indent="0" shrinkToFit="false"/>
      <protection locked="false" hidden="false"/>
    </xf>
    <xf numFmtId="164" fontId="76" fillId="23" borderId="0" xfId="0" applyFont="true" applyBorder="true" applyAlignment="true" applyProtection="true">
      <alignment horizontal="left" vertical="center" textRotation="0" wrapText="false" indent="0" shrinkToFit="false"/>
      <protection locked="false" hidden="false"/>
    </xf>
    <xf numFmtId="164" fontId="74" fillId="7" borderId="19" xfId="0" applyFont="true" applyBorder="true" applyAlignment="true" applyProtection="false">
      <alignment horizontal="center" vertical="center" textRotation="0" wrapText="false" indent="0" shrinkToFit="false"/>
      <protection locked="true" hidden="false"/>
    </xf>
    <xf numFmtId="164" fontId="74" fillId="7" borderId="19" xfId="0" applyFont="true" applyBorder="true" applyAlignment="true" applyProtection="false">
      <alignment horizontal="center" vertical="center" textRotation="0" wrapText="true" indent="0" shrinkToFit="false"/>
      <protection locked="true" hidden="false"/>
    </xf>
    <xf numFmtId="164" fontId="74" fillId="23" borderId="0" xfId="0" applyFont="true" applyBorder="false" applyAlignment="true" applyProtection="false">
      <alignment horizontal="center" vertical="bottom" textRotation="0" wrapText="false" indent="0" shrinkToFit="false"/>
      <protection locked="true" hidden="false"/>
    </xf>
    <xf numFmtId="164" fontId="0" fillId="8" borderId="19" xfId="0" applyFont="true" applyBorder="true" applyAlignment="true" applyProtection="false">
      <alignment horizontal="center" vertical="center" textRotation="0" wrapText="false" indent="0" shrinkToFit="false"/>
      <protection locked="true" hidden="false"/>
    </xf>
    <xf numFmtId="164" fontId="0" fillId="0" borderId="19" xfId="0" applyFont="false" applyBorder="true" applyAlignment="false" applyProtection="false">
      <alignment horizontal="general" vertical="bottom" textRotation="0" wrapText="false" indent="0" shrinkToFit="false"/>
      <protection locked="true" hidden="false"/>
    </xf>
    <xf numFmtId="191" fontId="0" fillId="0" borderId="19" xfId="0" applyFont="false" applyBorder="true" applyAlignment="false" applyProtection="false">
      <alignment horizontal="general" vertical="bottom" textRotation="0" wrapText="false" indent="0" shrinkToFit="false"/>
      <protection locked="true" hidden="false"/>
    </xf>
    <xf numFmtId="194" fontId="0" fillId="0" borderId="19" xfId="0" applyFont="false" applyBorder="true" applyAlignment="true" applyProtection="false">
      <alignment horizontal="center" vertical="bottom" textRotation="0" wrapText="false" indent="0" shrinkToFit="false"/>
      <protection locked="true" hidden="false"/>
    </xf>
    <xf numFmtId="164" fontId="0" fillId="0" borderId="19" xfId="0" applyFont="false" applyBorder="true" applyAlignment="true" applyProtection="false">
      <alignment horizontal="center" vertical="bottom" textRotation="0" wrapText="false" indent="0" shrinkToFit="false"/>
      <protection locked="true" hidden="false"/>
    </xf>
  </cellXfs>
  <cellStyles count="1249">
    <cellStyle name="Normal" xfId="0" builtinId="0"/>
    <cellStyle name="Comma" xfId="15" builtinId="3"/>
    <cellStyle name="Comma [0]" xfId="16" builtinId="6"/>
    <cellStyle name="Currency" xfId="17" builtinId="4"/>
    <cellStyle name="Currency [0]" xfId="18" builtinId="7"/>
    <cellStyle name="Percent" xfId="19" builtinId="5"/>
    <cellStyle name="20% - Cor1" xfId="21"/>
    <cellStyle name="20% - Cor1 2" xfId="22"/>
    <cellStyle name="20% - Cor2" xfId="23"/>
    <cellStyle name="20% - Cor2 2" xfId="24"/>
    <cellStyle name="20% - Cor3" xfId="25"/>
    <cellStyle name="20% - Cor3 2" xfId="26"/>
    <cellStyle name="20% - Cor4" xfId="27"/>
    <cellStyle name="20% - Cor4 2" xfId="28"/>
    <cellStyle name="20% - Cor5" xfId="29"/>
    <cellStyle name="20% - Cor5 2" xfId="30"/>
    <cellStyle name="20% - Cor6" xfId="31"/>
    <cellStyle name="20% - Cor6 2" xfId="32"/>
    <cellStyle name="20% - Ênfase1 2" xfId="33"/>
    <cellStyle name="20% - Ênfase1 2 2" xfId="34"/>
    <cellStyle name="20% - Ênfase1 2 2 2" xfId="35"/>
    <cellStyle name="20% - Ênfase1 2 3" xfId="36"/>
    <cellStyle name="20% - Ênfase1 2 4" xfId="37"/>
    <cellStyle name="20% - Ênfase1 3" xfId="38"/>
    <cellStyle name="20% - Ênfase1 3 2" xfId="39"/>
    <cellStyle name="20% - Ênfase1 3 3" xfId="40"/>
    <cellStyle name="20% - Ênfase1 4" xfId="41"/>
    <cellStyle name="20% - Ênfase1 5" xfId="42"/>
    <cellStyle name="20% - Ênfase2 2" xfId="43"/>
    <cellStyle name="20% - Ênfase2 2 2" xfId="44"/>
    <cellStyle name="20% - Ênfase2 2 2 2" xfId="45"/>
    <cellStyle name="20% - Ênfase2 2 3" xfId="46"/>
    <cellStyle name="20% - Ênfase2 2 4" xfId="47"/>
    <cellStyle name="20% - Ênfase2 3" xfId="48"/>
    <cellStyle name="20% - Ênfase2 3 2" xfId="49"/>
    <cellStyle name="20% - Ênfase2 3 3" xfId="50"/>
    <cellStyle name="20% - Ênfase2 4" xfId="51"/>
    <cellStyle name="20% - Ênfase2 5" xfId="52"/>
    <cellStyle name="20% - Ênfase3 2" xfId="53"/>
    <cellStyle name="20% - Ênfase3 2 2" xfId="54"/>
    <cellStyle name="20% - Ênfase3 2 2 2" xfId="55"/>
    <cellStyle name="20% - Ênfase3 2 3" xfId="56"/>
    <cellStyle name="20% - Ênfase3 2 4" xfId="57"/>
    <cellStyle name="20% - Ênfase3 3" xfId="58"/>
    <cellStyle name="20% - Ênfase3 3 2" xfId="59"/>
    <cellStyle name="20% - Ênfase3 3 3" xfId="60"/>
    <cellStyle name="20% - Ênfase3 4" xfId="61"/>
    <cellStyle name="20% - Ênfase3 5" xfId="62"/>
    <cellStyle name="20% - Ênfase4 2" xfId="63"/>
    <cellStyle name="20% - Ênfase4 2 2" xfId="64"/>
    <cellStyle name="20% - Ênfase4 2 2 2" xfId="65"/>
    <cellStyle name="20% - Ênfase4 2 3" xfId="66"/>
    <cellStyle name="20% - Ênfase4 2 4" xfId="67"/>
    <cellStyle name="20% - Ênfase4 3" xfId="68"/>
    <cellStyle name="20% - Ênfase4 3 2" xfId="69"/>
    <cellStyle name="20% - Ênfase4 3 3" xfId="70"/>
    <cellStyle name="20% - Ênfase4 4" xfId="71"/>
    <cellStyle name="20% - Ênfase4 5" xfId="72"/>
    <cellStyle name="20% - Ênfase5 2" xfId="73"/>
    <cellStyle name="20% - Ênfase5 2 2" xfId="74"/>
    <cellStyle name="20% - Ênfase5 2 2 2" xfId="75"/>
    <cellStyle name="20% - Ênfase5 2 3" xfId="76"/>
    <cellStyle name="20% - Ênfase5 2 4" xfId="77"/>
    <cellStyle name="20% - Ênfase5 3" xfId="78"/>
    <cellStyle name="20% - Ênfase5 3 2" xfId="79"/>
    <cellStyle name="20% - Ênfase5 3 3" xfId="80"/>
    <cellStyle name="20% - Ênfase5 4" xfId="81"/>
    <cellStyle name="20% - Ênfase6 2" xfId="82"/>
    <cellStyle name="20% - Ênfase6 2 2" xfId="83"/>
    <cellStyle name="20% - Ênfase6 2 2 2" xfId="84"/>
    <cellStyle name="20% - Ênfase6 2 3" xfId="85"/>
    <cellStyle name="20% - Ênfase6 2 4" xfId="86"/>
    <cellStyle name="20% - Ênfase6 3" xfId="87"/>
    <cellStyle name="20% - Ênfase6 3 2" xfId="88"/>
    <cellStyle name="20% - Ênfase6 3 3" xfId="89"/>
    <cellStyle name="20% - Ênfase6 4" xfId="90"/>
    <cellStyle name="40% - Cor1" xfId="91"/>
    <cellStyle name="40% - Cor1 2" xfId="92"/>
    <cellStyle name="40% - Cor2" xfId="93"/>
    <cellStyle name="40% - Cor2 2" xfId="94"/>
    <cellStyle name="40% - Cor3" xfId="95"/>
    <cellStyle name="40% - Cor3 2" xfId="96"/>
    <cellStyle name="40% - Cor4" xfId="97"/>
    <cellStyle name="40% - Cor4 2" xfId="98"/>
    <cellStyle name="40% - Cor5" xfId="99"/>
    <cellStyle name="40% - Cor5 2" xfId="100"/>
    <cellStyle name="40% - Cor6" xfId="101"/>
    <cellStyle name="40% - Cor6 2" xfId="102"/>
    <cellStyle name="40% - Ênfase1 2" xfId="103"/>
    <cellStyle name="40% - Ênfase1 2 2" xfId="104"/>
    <cellStyle name="40% - Ênfase1 2 2 2" xfId="105"/>
    <cellStyle name="40% - Ênfase1 2 3" xfId="106"/>
    <cellStyle name="40% - Ênfase1 2 4" xfId="107"/>
    <cellStyle name="40% - Ênfase1 3" xfId="108"/>
    <cellStyle name="40% - Ênfase1 3 2" xfId="109"/>
    <cellStyle name="40% - Ênfase1 3 3" xfId="110"/>
    <cellStyle name="40% - Ênfase1 4" xfId="111"/>
    <cellStyle name="40% - Ênfase2 2" xfId="112"/>
    <cellStyle name="40% - Ênfase2 2 2" xfId="113"/>
    <cellStyle name="40% - Ênfase2 2 2 2" xfId="114"/>
    <cellStyle name="40% - Ênfase2 2 3" xfId="115"/>
    <cellStyle name="40% - Ênfase2 2 4" xfId="116"/>
    <cellStyle name="40% - Ênfase2 3" xfId="117"/>
    <cellStyle name="40% - Ênfase2 3 2" xfId="118"/>
    <cellStyle name="40% - Ênfase2 3 3" xfId="119"/>
    <cellStyle name="40% - Ênfase2 4" xfId="120"/>
    <cellStyle name="40% - Ênfase3 2" xfId="121"/>
    <cellStyle name="40% - Ênfase3 2 2" xfId="122"/>
    <cellStyle name="40% - Ênfase3 2 2 2" xfId="123"/>
    <cellStyle name="40% - Ênfase3 2 3" xfId="124"/>
    <cellStyle name="40% - Ênfase3 2 4" xfId="125"/>
    <cellStyle name="40% - Ênfase3 3" xfId="126"/>
    <cellStyle name="40% - Ênfase3 3 2" xfId="127"/>
    <cellStyle name="40% - Ênfase3 3 3" xfId="128"/>
    <cellStyle name="40% - Ênfase3 4" xfId="129"/>
    <cellStyle name="40% - Ênfase3 5" xfId="130"/>
    <cellStyle name="40% - Ênfase4 2" xfId="131"/>
    <cellStyle name="40% - Ênfase4 2 2" xfId="132"/>
    <cellStyle name="40% - Ênfase4 2 2 2" xfId="133"/>
    <cellStyle name="40% - Ênfase4 2 3" xfId="134"/>
    <cellStyle name="40% - Ênfase4 2 4" xfId="135"/>
    <cellStyle name="40% - Ênfase4 3" xfId="136"/>
    <cellStyle name="40% - Ênfase4 3 2" xfId="137"/>
    <cellStyle name="40% - Ênfase4 3 3" xfId="138"/>
    <cellStyle name="40% - Ênfase4 4" xfId="139"/>
    <cellStyle name="40% - Ênfase5 2" xfId="140"/>
    <cellStyle name="40% - Ênfase5 2 2" xfId="141"/>
    <cellStyle name="40% - Ênfase5 2 2 2" xfId="142"/>
    <cellStyle name="40% - Ênfase5 2 3" xfId="143"/>
    <cellStyle name="40% - Ênfase5 2 4" xfId="144"/>
    <cellStyle name="40% - Ênfase5 3" xfId="145"/>
    <cellStyle name="40% - Ênfase5 3 2" xfId="146"/>
    <cellStyle name="40% - Ênfase5 3 3" xfId="147"/>
    <cellStyle name="40% - Ênfase5 4" xfId="148"/>
    <cellStyle name="40% - Ênfase6 2" xfId="149"/>
    <cellStyle name="40% - Ênfase6 2 2" xfId="150"/>
    <cellStyle name="40% - Ênfase6 2 2 2" xfId="151"/>
    <cellStyle name="40% - Ênfase6 2 3" xfId="152"/>
    <cellStyle name="40% - Ênfase6 2 4" xfId="153"/>
    <cellStyle name="40% - Ênfase6 3" xfId="154"/>
    <cellStyle name="40% - Ênfase6 3 2" xfId="155"/>
    <cellStyle name="40% - Ênfase6 3 3" xfId="156"/>
    <cellStyle name="40% - Ênfase6 4" xfId="157"/>
    <cellStyle name="60% - Cor1" xfId="158"/>
    <cellStyle name="60% - Cor1 2" xfId="159"/>
    <cellStyle name="60% - Cor2" xfId="160"/>
    <cellStyle name="60% - Cor2 2" xfId="161"/>
    <cellStyle name="60% - Cor3" xfId="162"/>
    <cellStyle name="60% - Cor3 2" xfId="163"/>
    <cellStyle name="60% - Cor4" xfId="164"/>
    <cellStyle name="60% - Cor4 2" xfId="165"/>
    <cellStyle name="60% - Cor5" xfId="166"/>
    <cellStyle name="60% - Cor5 2" xfId="167"/>
    <cellStyle name="60% - Cor6" xfId="168"/>
    <cellStyle name="60% - Cor6 2" xfId="169"/>
    <cellStyle name="60% - Ênfase1 2" xfId="170"/>
    <cellStyle name="60% - Ênfase1 3" xfId="171"/>
    <cellStyle name="60% - Ênfase2 2" xfId="172"/>
    <cellStyle name="60% - Ênfase2 3" xfId="173"/>
    <cellStyle name="60% - Ênfase3 2" xfId="174"/>
    <cellStyle name="60% - Ênfase3 2 2" xfId="175"/>
    <cellStyle name="60% - Ênfase3 3" xfId="176"/>
    <cellStyle name="60% - Ênfase4 2" xfId="177"/>
    <cellStyle name="60% - Ênfase4 2 2" xfId="178"/>
    <cellStyle name="60% - Ênfase4 3" xfId="179"/>
    <cellStyle name="60% - Ênfase5 2" xfId="180"/>
    <cellStyle name="60% - Ênfase5 3" xfId="181"/>
    <cellStyle name="60% - Ênfase6 2" xfId="182"/>
    <cellStyle name="60% - Ênfase6 2 2" xfId="183"/>
    <cellStyle name="60% - Ênfase6 3" xfId="184"/>
    <cellStyle name="_CRONOGRAMA MODELO" xfId="185"/>
    <cellStyle name="_CRONOGRAMA MODELO_SERVIÇOS &amp; COMPOSIÇÕES (COR-SUDE2012) SUELY" xfId="186"/>
    <cellStyle name="_Teixeira Soares - EE Guarauna - REVISÃO - ADITIVO" xfId="187"/>
    <cellStyle name="_Teixeira Soares - EE Guarauna - REVISÃO - ADITIVO_SERVIÇOS &amp; COMPOSIÇÕES (COR-SUDE2012) SUELY" xfId="188"/>
    <cellStyle name="Bom 2" xfId="189"/>
    <cellStyle name="Bom 3" xfId="190"/>
    <cellStyle name="Cabeçalho 1" xfId="191"/>
    <cellStyle name="Cabeçalho 1 2" xfId="192"/>
    <cellStyle name="Cabeçalho 2" xfId="193"/>
    <cellStyle name="Cabeçalho 2 2" xfId="194"/>
    <cellStyle name="Cabeçalho 3" xfId="195"/>
    <cellStyle name="Cabeçalho 3 2" xfId="196"/>
    <cellStyle name="Cabeçalho 4" xfId="197"/>
    <cellStyle name="Cabeçalho 4 2" xfId="198"/>
    <cellStyle name="category" xfId="199"/>
    <cellStyle name="Comma" xfId="200"/>
    <cellStyle name="Comma [0]_aola" xfId="201"/>
    <cellStyle name="Comma0" xfId="202"/>
    <cellStyle name="Comma0 - Modelo1" xfId="203"/>
    <cellStyle name="Comma0 - Style1" xfId="204"/>
    <cellStyle name="Comma1 - Modelo2" xfId="205"/>
    <cellStyle name="Comma1 - Style2" xfId="206"/>
    <cellStyle name="Comma_5 Series SW" xfId="207"/>
    <cellStyle name="Cor1" xfId="208"/>
    <cellStyle name="Cor1 2" xfId="209"/>
    <cellStyle name="Cor2" xfId="210"/>
    <cellStyle name="Cor2 2" xfId="211"/>
    <cellStyle name="Cor3" xfId="212"/>
    <cellStyle name="Cor3 2" xfId="213"/>
    <cellStyle name="Cor4" xfId="214"/>
    <cellStyle name="Cor4 2" xfId="215"/>
    <cellStyle name="Cor5" xfId="216"/>
    <cellStyle name="Cor5 2" xfId="217"/>
    <cellStyle name="Cor6" xfId="218"/>
    <cellStyle name="Cor6 2" xfId="219"/>
    <cellStyle name="Correcto" xfId="220"/>
    <cellStyle name="Correcto 2" xfId="221"/>
    <cellStyle name="Currency" xfId="222"/>
    <cellStyle name="Currency $" xfId="223"/>
    <cellStyle name="Currency [0]_1995" xfId="224"/>
    <cellStyle name="Currency0" xfId="225"/>
    <cellStyle name="Currency_1995" xfId="226"/>
    <cellStyle name="Cálculo 2" xfId="227"/>
    <cellStyle name="Cálculo 2 2" xfId="228"/>
    <cellStyle name="Cálculo 2 2 2" xfId="229"/>
    <cellStyle name="Cálculo 2 2_CÁLCULO DE HORAS - tabela MARÇO 2014" xfId="230"/>
    <cellStyle name="Cálculo 2 3" xfId="231"/>
    <cellStyle name="Cálculo 2 3 2" xfId="232"/>
    <cellStyle name="Cálculo 2 3_CÁLCULO DE HORAS - tabela MARÇO 2014" xfId="233"/>
    <cellStyle name="Cálculo 2 4" xfId="234"/>
    <cellStyle name="Cálculo 2_AQPNG_ORC_R01_2013_11_22(OBRA COMPLETA) 29112013-2" xfId="235"/>
    <cellStyle name="Cálculo 3" xfId="236"/>
    <cellStyle name="Cálculo 3 2" xfId="237"/>
    <cellStyle name="Cálculo 3_CÁLCULO DE HORAS - tabela MARÇO 2014" xfId="238"/>
    <cellStyle name="Célula de Verificação 2" xfId="239"/>
    <cellStyle name="Célula de Verificação 3" xfId="240"/>
    <cellStyle name="Célula Ligada" xfId="241"/>
    <cellStyle name="Célula Ligada 2" xfId="242"/>
    <cellStyle name="Célula Vinculada 2" xfId="243"/>
    <cellStyle name="Célula Vinculada 3" xfId="244"/>
    <cellStyle name="Date" xfId="245"/>
    <cellStyle name="Dia" xfId="246"/>
    <cellStyle name="Encabez1" xfId="247"/>
    <cellStyle name="Encabez2" xfId="248"/>
    <cellStyle name="Entrada 2" xfId="249"/>
    <cellStyle name="Entrada 2 2" xfId="250"/>
    <cellStyle name="Entrada 2 2 2" xfId="251"/>
    <cellStyle name="Entrada 2 2_CÁLCULO DE HORAS - tabela MARÇO 2014" xfId="252"/>
    <cellStyle name="Entrada 2 3" xfId="253"/>
    <cellStyle name="Entrada 2 3 2" xfId="254"/>
    <cellStyle name="Entrada 2 3_CÁLCULO DE HORAS - tabela MARÇO 2014" xfId="255"/>
    <cellStyle name="Entrada 2 4" xfId="256"/>
    <cellStyle name="Entrada 2_AQPNG_ORC_R01_2013_11_22(OBRA COMPLETA) 29112013-2" xfId="257"/>
    <cellStyle name="Entrada 3" xfId="258"/>
    <cellStyle name="Entrada 3 2" xfId="259"/>
    <cellStyle name="Entrada 3_CÁLCULO DE HORAS - tabela MARÇO 2014" xfId="260"/>
    <cellStyle name="ESPECM" xfId="261"/>
    <cellStyle name="ESPECM 2" xfId="262"/>
    <cellStyle name="Estilo 1" xfId="263"/>
    <cellStyle name="Estilo 1 2" xfId="264"/>
    <cellStyle name="Estilo 1_AQPNG_ORC_R01_2013_11_22(OBRA COMPLETA) 29112013-2" xfId="265"/>
    <cellStyle name="Euro" xfId="266"/>
    <cellStyle name="F2" xfId="267"/>
    <cellStyle name="F3" xfId="268"/>
    <cellStyle name="F4" xfId="269"/>
    <cellStyle name="F5" xfId="270"/>
    <cellStyle name="F6" xfId="271"/>
    <cellStyle name="F7" xfId="272"/>
    <cellStyle name="F8" xfId="273"/>
    <cellStyle name="Fijo" xfId="274"/>
    <cellStyle name="Financiero" xfId="275"/>
    <cellStyle name="Fixed" xfId="276"/>
    <cellStyle name="Followed Hyperlink" xfId="277"/>
    <cellStyle name="Grey" xfId="278"/>
    <cellStyle name="HEADER" xfId="279"/>
    <cellStyle name="Heading 1 2" xfId="280"/>
    <cellStyle name="Heading 2 3" xfId="281"/>
    <cellStyle name="Hiperlink 2" xfId="282"/>
    <cellStyle name="Incorrecto" xfId="283"/>
    <cellStyle name="Incorrecto 2" xfId="284"/>
    <cellStyle name="Incorreto 2" xfId="285"/>
    <cellStyle name="Incorreto 3" xfId="286"/>
    <cellStyle name="Input [yellow]" xfId="287"/>
    <cellStyle name="Input [yellow] 2" xfId="288"/>
    <cellStyle name="Millares [0]_10 AVERIAS MASIVAS + ANT" xfId="289"/>
    <cellStyle name="Millares_10 AVERIAS MASIVAS + ANT" xfId="290"/>
    <cellStyle name="Model" xfId="291"/>
    <cellStyle name="Moeda 10" xfId="292"/>
    <cellStyle name="Moeda 10 2" xfId="293"/>
    <cellStyle name="Moeda 10 2 2" xfId="294"/>
    <cellStyle name="Moeda 10 3" xfId="295"/>
    <cellStyle name="Moeda 11" xfId="296"/>
    <cellStyle name="Moeda 11 2" xfId="297"/>
    <cellStyle name="Moeda 11 2 2" xfId="298"/>
    <cellStyle name="Moeda 11 3" xfId="299"/>
    <cellStyle name="Moeda 12" xfId="300"/>
    <cellStyle name="Moeda 12 2" xfId="301"/>
    <cellStyle name="Moeda 12 2 2" xfId="302"/>
    <cellStyle name="Moeda 12 3" xfId="303"/>
    <cellStyle name="Moeda 13" xfId="304"/>
    <cellStyle name="Moeda 13 2" xfId="305"/>
    <cellStyle name="Moeda 14" xfId="306"/>
    <cellStyle name="Moeda 2" xfId="307"/>
    <cellStyle name="Moeda 2 2" xfId="308"/>
    <cellStyle name="Moeda 2 2 2" xfId="309"/>
    <cellStyle name="Moeda 2 2 2 2" xfId="310"/>
    <cellStyle name="Moeda 2 2 2 2 2" xfId="311"/>
    <cellStyle name="Moeda 2 2 2 3" xfId="312"/>
    <cellStyle name="Moeda 2 2 3" xfId="313"/>
    <cellStyle name="Moeda 2 2 3 2" xfId="314"/>
    <cellStyle name="Moeda 2 2 3 2 2" xfId="315"/>
    <cellStyle name="Moeda 2 2 3 3" xfId="316"/>
    <cellStyle name="Moeda 2 2 4" xfId="317"/>
    <cellStyle name="Moeda 2 2_AQPNG_ORC_R01_2013_11_22(OBRA COMPLETA) 29112013-2" xfId="318"/>
    <cellStyle name="Moeda 2 3" xfId="319"/>
    <cellStyle name="Moeda 2 3 2" xfId="320"/>
    <cellStyle name="Moeda 2 3_AQPNG_ORC_R01_2013_11_22(OBRA COMPLETA) 29112013-2" xfId="321"/>
    <cellStyle name="Moeda 2 4" xfId="322"/>
    <cellStyle name="Moeda 2 4 2" xfId="323"/>
    <cellStyle name="Moeda 2 4 2 2" xfId="324"/>
    <cellStyle name="Moeda 2 4 3" xfId="325"/>
    <cellStyle name="Moeda 2 5" xfId="326"/>
    <cellStyle name="Moeda 2_AQPNG_ORC_R01_2013_11_22(OBRA COMPLETA) 29112013-2" xfId="327"/>
    <cellStyle name="Moeda 3" xfId="328"/>
    <cellStyle name="Moeda 3 2" xfId="329"/>
    <cellStyle name="Moeda 3 2 2" xfId="330"/>
    <cellStyle name="Moeda 3 2 2 2" xfId="331"/>
    <cellStyle name="Moeda 3 2 2 2 2" xfId="332"/>
    <cellStyle name="Moeda 3 2 2 3" xfId="333"/>
    <cellStyle name="Moeda 3 2_AQPNG_ORC_R01_2013_11_22(OBRA COMPLETA) 29112013-2" xfId="334"/>
    <cellStyle name="Moeda 3 3" xfId="335"/>
    <cellStyle name="Moeda 3 3 2" xfId="336"/>
    <cellStyle name="Moeda 3 3 2 2" xfId="337"/>
    <cellStyle name="Moeda 3 3 2 2 2" xfId="338"/>
    <cellStyle name="Moeda 3 3 2 3" xfId="339"/>
    <cellStyle name="Moeda 3 3_AQPNG_ORC_R01_2013_11_22(OBRA COMPLETA) 29112013-2" xfId="340"/>
    <cellStyle name="Moeda 3 4" xfId="341"/>
    <cellStyle name="Moeda 3 4 2" xfId="342"/>
    <cellStyle name="Moeda 3 4 2 2" xfId="343"/>
    <cellStyle name="Moeda 3 4 3" xfId="344"/>
    <cellStyle name="Moeda 3_AQPNG_ORC_R01_2013_11_22(OBRA COMPLETA) 29112013-2" xfId="345"/>
    <cellStyle name="Moeda 4" xfId="346"/>
    <cellStyle name="Moeda 4 2" xfId="347"/>
    <cellStyle name="Moeda 4 2 2" xfId="348"/>
    <cellStyle name="Moeda 4 2 2 2" xfId="349"/>
    <cellStyle name="Moeda 4 2 2 2 2" xfId="350"/>
    <cellStyle name="Moeda 4 2 2 2 2 2" xfId="351"/>
    <cellStyle name="Moeda 4 2 2 2 3" xfId="352"/>
    <cellStyle name="Moeda 4 2 2 3" xfId="353"/>
    <cellStyle name="Moeda 4 2 2 3 2" xfId="354"/>
    <cellStyle name="Moeda 4 2 2 4" xfId="355"/>
    <cellStyle name="Moeda 4 2 3" xfId="356"/>
    <cellStyle name="Moeda 4 2 3 2" xfId="357"/>
    <cellStyle name="Moeda 4 2 3 2 2" xfId="358"/>
    <cellStyle name="Moeda 4 2 3 3" xfId="359"/>
    <cellStyle name="Moeda 4 2 4" xfId="360"/>
    <cellStyle name="Moeda 4 2 4 2" xfId="361"/>
    <cellStyle name="Moeda 4 2 4 2 2" xfId="362"/>
    <cellStyle name="Moeda 4 2 4 3" xfId="363"/>
    <cellStyle name="Moeda 4 2_AQPNG_ORC_R01_2013_11_22(OBRA COMPLETA) 29112013-2" xfId="364"/>
    <cellStyle name="Moeda 4 3" xfId="365"/>
    <cellStyle name="Moeda 4 3 2" xfId="366"/>
    <cellStyle name="Moeda 4 3 2 2" xfId="367"/>
    <cellStyle name="Moeda 4 3 2 2 2" xfId="368"/>
    <cellStyle name="Moeda 4 3 2 3" xfId="369"/>
    <cellStyle name="Moeda 4 3 3" xfId="370"/>
    <cellStyle name="Moeda 4 3 3 2" xfId="371"/>
    <cellStyle name="Moeda 4 3 3 2 2" xfId="372"/>
    <cellStyle name="Moeda 4 3 3 3" xfId="373"/>
    <cellStyle name="Moeda 4 3 4" xfId="374"/>
    <cellStyle name="Moeda 4 3 4 2" xfId="375"/>
    <cellStyle name="Moeda 4 3 5" xfId="376"/>
    <cellStyle name="Moeda 4 4" xfId="377"/>
    <cellStyle name="Moeda 4 4 2" xfId="378"/>
    <cellStyle name="Moeda 4 4 2 2" xfId="379"/>
    <cellStyle name="Moeda 4 4 3" xfId="380"/>
    <cellStyle name="Moeda 4 5" xfId="381"/>
    <cellStyle name="Moeda 4 5 2" xfId="382"/>
    <cellStyle name="Moeda 4 5 2 2" xfId="383"/>
    <cellStyle name="Moeda 4 5 3" xfId="384"/>
    <cellStyle name="Moeda 4_AQPNG_ORC_R01_2013_11_22(OBRA COMPLETA) 29112013-2" xfId="385"/>
    <cellStyle name="Moeda 5" xfId="386"/>
    <cellStyle name="Moeda 5 10" xfId="387"/>
    <cellStyle name="Moeda 5 10 2" xfId="388"/>
    <cellStyle name="Moeda 5 10 2 2" xfId="389"/>
    <cellStyle name="Moeda 5 10 3" xfId="390"/>
    <cellStyle name="Moeda 5 11" xfId="391"/>
    <cellStyle name="Moeda 5 11 2" xfId="392"/>
    <cellStyle name="Moeda 5 11 2 2" xfId="393"/>
    <cellStyle name="Moeda 5 11 3" xfId="394"/>
    <cellStyle name="Moeda 5 2" xfId="395"/>
    <cellStyle name="Moeda 5 2 2" xfId="396"/>
    <cellStyle name="Moeda 5 2 2 2" xfId="397"/>
    <cellStyle name="Moeda 5 2 2 2 2" xfId="398"/>
    <cellStyle name="Moeda 5 2 2 2 2 2" xfId="399"/>
    <cellStyle name="Moeda 5 2 2 2 3" xfId="400"/>
    <cellStyle name="Moeda 5 2 2 3" xfId="401"/>
    <cellStyle name="Moeda 5 2 2 3 2" xfId="402"/>
    <cellStyle name="Moeda 5 2 2 3 2 2" xfId="403"/>
    <cellStyle name="Moeda 5 2 2 3 3" xfId="404"/>
    <cellStyle name="Moeda 5 2 2 4" xfId="405"/>
    <cellStyle name="Moeda 5 2 2 4 2" xfId="406"/>
    <cellStyle name="Moeda 5 2 2 5" xfId="407"/>
    <cellStyle name="Moeda 5 2 3" xfId="408"/>
    <cellStyle name="Moeda 5 2 3 2" xfId="409"/>
    <cellStyle name="Moeda 5 2 3 2 2" xfId="410"/>
    <cellStyle name="Moeda 5 2 3 2 2 2" xfId="411"/>
    <cellStyle name="Moeda 5 2 3 2 3" xfId="412"/>
    <cellStyle name="Moeda 5 2 3 3" xfId="413"/>
    <cellStyle name="Moeda 5 2 3 3 2" xfId="414"/>
    <cellStyle name="Moeda 5 2 3 4" xfId="415"/>
    <cellStyle name="Moeda 5 2 4" xfId="416"/>
    <cellStyle name="Moeda 5 2 4 2" xfId="417"/>
    <cellStyle name="Moeda 5 2 4 2 2" xfId="418"/>
    <cellStyle name="Moeda 5 2 4 3" xfId="419"/>
    <cellStyle name="Moeda 5 2 5" xfId="420"/>
    <cellStyle name="Moeda 5 2 5 2" xfId="421"/>
    <cellStyle name="Moeda 5 2 5 2 2" xfId="422"/>
    <cellStyle name="Moeda 5 2 5 3" xfId="423"/>
    <cellStyle name="Moeda 5 2 6" xfId="424"/>
    <cellStyle name="Moeda 5 2 6 2" xfId="425"/>
    <cellStyle name="Moeda 5 2 7" xfId="426"/>
    <cellStyle name="Moeda 5 3" xfId="427"/>
    <cellStyle name="Moeda 5 3 2" xfId="428"/>
    <cellStyle name="Moeda 5 3 2 2" xfId="429"/>
    <cellStyle name="Moeda 5 3 2 2 2" xfId="430"/>
    <cellStyle name="Moeda 5 3 2 2 2 2" xfId="431"/>
    <cellStyle name="Moeda 5 3 2 2 3" xfId="432"/>
    <cellStyle name="Moeda 5 3 2 3" xfId="433"/>
    <cellStyle name="Moeda 5 3 2 3 2" xfId="434"/>
    <cellStyle name="Moeda 5 3 2 4" xfId="435"/>
    <cellStyle name="Moeda 5 3 3" xfId="436"/>
    <cellStyle name="Moeda 5 3 3 2" xfId="437"/>
    <cellStyle name="Moeda 5 3 3 2 2" xfId="438"/>
    <cellStyle name="Moeda 5 3 3 3" xfId="439"/>
    <cellStyle name="Moeda 5 3 4" xfId="440"/>
    <cellStyle name="Moeda 5 3 4 2" xfId="441"/>
    <cellStyle name="Moeda 5 3 4 2 2" xfId="442"/>
    <cellStyle name="Moeda 5 3 4 3" xfId="443"/>
    <cellStyle name="Moeda 5 3 5" xfId="444"/>
    <cellStyle name="Moeda 5 3 5 2" xfId="445"/>
    <cellStyle name="Moeda 5 3 6" xfId="446"/>
    <cellStyle name="Moeda 5 4" xfId="447"/>
    <cellStyle name="Moeda 5 4 2" xfId="448"/>
    <cellStyle name="Moeda 5 4 2 2" xfId="449"/>
    <cellStyle name="Moeda 5 4 3" xfId="450"/>
    <cellStyle name="Moeda 5 5" xfId="451"/>
    <cellStyle name="Moeda 5 5 2" xfId="452"/>
    <cellStyle name="Moeda 5 5 2 2" xfId="453"/>
    <cellStyle name="Moeda 5 5 2 2 2" xfId="454"/>
    <cellStyle name="Moeda 5 5 2 3" xfId="455"/>
    <cellStyle name="Moeda 5 5 3" xfId="456"/>
    <cellStyle name="Moeda 5 5 3 2" xfId="457"/>
    <cellStyle name="Moeda 5 5 3 2 2" xfId="458"/>
    <cellStyle name="Moeda 5 5 3 3" xfId="459"/>
    <cellStyle name="Moeda 5 5 4" xfId="460"/>
    <cellStyle name="Moeda 5 5 4 2" xfId="461"/>
    <cellStyle name="Moeda 5 5 5" xfId="462"/>
    <cellStyle name="Moeda 5 6" xfId="463"/>
    <cellStyle name="Moeda 5 6 2" xfId="464"/>
    <cellStyle name="Moeda 5 6 2 2" xfId="465"/>
    <cellStyle name="Moeda 5 6 2 2 2" xfId="466"/>
    <cellStyle name="Moeda 5 6 2 3" xfId="467"/>
    <cellStyle name="Moeda 5 6 3" xfId="468"/>
    <cellStyle name="Moeda 5 6 3 2" xfId="469"/>
    <cellStyle name="Moeda 5 6 3 2 2" xfId="470"/>
    <cellStyle name="Moeda 5 6 3 3" xfId="471"/>
    <cellStyle name="Moeda 5 6 4" xfId="472"/>
    <cellStyle name="Moeda 5 6 4 2" xfId="473"/>
    <cellStyle name="Moeda 5 6 5" xfId="474"/>
    <cellStyle name="Moeda 5 7" xfId="475"/>
    <cellStyle name="Moeda 5 7 2" xfId="476"/>
    <cellStyle name="Moeda 5 7 2 2" xfId="477"/>
    <cellStyle name="Moeda 5 7 2 2 2" xfId="478"/>
    <cellStyle name="Moeda 5 7 2 3" xfId="479"/>
    <cellStyle name="Moeda 5 7 3" xfId="480"/>
    <cellStyle name="Moeda 5 7 3 2" xfId="481"/>
    <cellStyle name="Moeda 5 7 4" xfId="482"/>
    <cellStyle name="Moeda 5 8" xfId="483"/>
    <cellStyle name="Moeda 5 8 2" xfId="484"/>
    <cellStyle name="Moeda 5 8 2 2" xfId="485"/>
    <cellStyle name="Moeda 5 8 2 2 2" xfId="486"/>
    <cellStyle name="Moeda 5 8 2 3" xfId="487"/>
    <cellStyle name="Moeda 5 8 3" xfId="488"/>
    <cellStyle name="Moeda 5 8 3 2" xfId="489"/>
    <cellStyle name="Moeda 5 8 4" xfId="490"/>
    <cellStyle name="Moeda 5 9" xfId="491"/>
    <cellStyle name="Moeda 5 9 2" xfId="492"/>
    <cellStyle name="Moeda 5 9 2 2" xfId="493"/>
    <cellStyle name="Moeda 5 9 3" xfId="494"/>
    <cellStyle name="Moeda 5_AQPNG_ORC_R01_2013_11_22(OBRA COMPLETA) 29112013-2" xfId="495"/>
    <cellStyle name="Moeda 6" xfId="496"/>
    <cellStyle name="Moeda 6 2" xfId="497"/>
    <cellStyle name="Moeda 6 2 2" xfId="498"/>
    <cellStyle name="Moeda 6 2 2 2" xfId="499"/>
    <cellStyle name="Moeda 6 2 2 2 2" xfId="500"/>
    <cellStyle name="Moeda 6 2 2 3" xfId="501"/>
    <cellStyle name="Moeda 6 2 3" xfId="502"/>
    <cellStyle name="Moeda 6 2 3 2" xfId="503"/>
    <cellStyle name="Moeda 6 2 4" xfId="504"/>
    <cellStyle name="Moeda 6 3" xfId="505"/>
    <cellStyle name="Moeda 6 3 2" xfId="506"/>
    <cellStyle name="Moeda 6 3 2 2" xfId="507"/>
    <cellStyle name="Moeda 6 3 3" xfId="508"/>
    <cellStyle name="Moeda 6 4" xfId="509"/>
    <cellStyle name="Moeda 6 4 2" xfId="510"/>
    <cellStyle name="Moeda 6 4 2 2" xfId="511"/>
    <cellStyle name="Moeda 6 4 3" xfId="512"/>
    <cellStyle name="Moeda 6_AQPNG_ORC_R01_2013_11_22(OBRA COMPLETA) 29112013-2" xfId="513"/>
    <cellStyle name="Moeda 7" xfId="514"/>
    <cellStyle name="Moeda 7 2" xfId="515"/>
    <cellStyle name="Moeda 7 2 2" xfId="516"/>
    <cellStyle name="Moeda 7 2 2 2" xfId="517"/>
    <cellStyle name="Moeda 7 2 3" xfId="518"/>
    <cellStyle name="Moeda 7 3" xfId="519"/>
    <cellStyle name="Moeda 7 3 2" xfId="520"/>
    <cellStyle name="Moeda 7 4" xfId="521"/>
    <cellStyle name="Moeda 8" xfId="522"/>
    <cellStyle name="Moeda 8 2" xfId="523"/>
    <cellStyle name="Moeda 8 2 2" xfId="524"/>
    <cellStyle name="Moeda 8 2 2 2" xfId="525"/>
    <cellStyle name="Moeda 8 2 3" xfId="526"/>
    <cellStyle name="Moeda 8 3" xfId="527"/>
    <cellStyle name="Moeda 8 3 2" xfId="528"/>
    <cellStyle name="Moeda 8 4" xfId="529"/>
    <cellStyle name="Moeda 9" xfId="530"/>
    <cellStyle name="Moeda 9 2" xfId="531"/>
    <cellStyle name="Moeda 9 2 2" xfId="532"/>
    <cellStyle name="Moeda 9 3" xfId="533"/>
    <cellStyle name="Moeda_pLANILHA DE BDI_MODELO v2_EXCEL" xfId="534"/>
    <cellStyle name="Moneda [0]_10 AVERIAS MASIVAS + ANT" xfId="535"/>
    <cellStyle name="Moneda_10 AVERIAS MASIVAS + ANT" xfId="536"/>
    <cellStyle name="Monetario" xfId="537"/>
    <cellStyle name="Neutra 2" xfId="538"/>
    <cellStyle name="Neutra 3" xfId="539"/>
    <cellStyle name="Neutro 2" xfId="540"/>
    <cellStyle name="no dec" xfId="541"/>
    <cellStyle name="Normal - Style1" xfId="542"/>
    <cellStyle name="Normal 10" xfId="543"/>
    <cellStyle name="Normal 10 2" xfId="544"/>
    <cellStyle name="Normal 10 3" xfId="545"/>
    <cellStyle name="Normal 10 3 2" xfId="546"/>
    <cellStyle name="Normal 10 4" xfId="547"/>
    <cellStyle name="Normal 10 5" xfId="548"/>
    <cellStyle name="Normal 10_AQPNG_ORC_R01_2013_11_22(OBRA COMPLETA) 29112013-2" xfId="549"/>
    <cellStyle name="Normal 11" xfId="550"/>
    <cellStyle name="Normal 11 2" xfId="551"/>
    <cellStyle name="Normal 11 2 2" xfId="552"/>
    <cellStyle name="Normal 11 3" xfId="553"/>
    <cellStyle name="Normal 11 4" xfId="554"/>
    <cellStyle name="Normal 11 5" xfId="555"/>
    <cellStyle name="Normal 11_AQPNG_ORC_R01_2013_11_22(OBRA COMPLETA) 29112013-2" xfId="556"/>
    <cellStyle name="Normal 12" xfId="557"/>
    <cellStyle name="Normal 12 2" xfId="558"/>
    <cellStyle name="Normal 12 2 2" xfId="559"/>
    <cellStyle name="Normal 12 2 2 2" xfId="560"/>
    <cellStyle name="Normal 12 2 2 2 2" xfId="561"/>
    <cellStyle name="Normal 12 2 2 3" xfId="562"/>
    <cellStyle name="Normal 12 2 3" xfId="563"/>
    <cellStyle name="Normal 12 2 3 2" xfId="564"/>
    <cellStyle name="Normal 12 2 3 2 2" xfId="565"/>
    <cellStyle name="Normal 12 2 3 3" xfId="566"/>
    <cellStyle name="Normal 12 2 4" xfId="567"/>
    <cellStyle name="Normal 12 2 4 2" xfId="568"/>
    <cellStyle name="Normal 12 2 5" xfId="569"/>
    <cellStyle name="Normal 12 2_CÁLCULO DE HORAS - tabela MARÇO 2014" xfId="570"/>
    <cellStyle name="Normal 12 3" xfId="571"/>
    <cellStyle name="Normal 12 3 2" xfId="572"/>
    <cellStyle name="Normal 12 3 2 2" xfId="573"/>
    <cellStyle name="Normal 12 3 2 2 2" xfId="574"/>
    <cellStyle name="Normal 12 3 2 3" xfId="575"/>
    <cellStyle name="Normal 12 3 3" xfId="576"/>
    <cellStyle name="Normal 12 3 3 2" xfId="577"/>
    <cellStyle name="Normal 12 3 4" xfId="578"/>
    <cellStyle name="Normal 12 3_CÁLCULO DE HORAS - tabela MARÇO 2014" xfId="579"/>
    <cellStyle name="Normal 12 4" xfId="580"/>
    <cellStyle name="Normal 12 4 2" xfId="581"/>
    <cellStyle name="Normal 12 4 2 2" xfId="582"/>
    <cellStyle name="Normal 12 4 3" xfId="583"/>
    <cellStyle name="Normal 12 5" xfId="584"/>
    <cellStyle name="Normal 12 5 2" xfId="585"/>
    <cellStyle name="Normal 12 5 2 2" xfId="586"/>
    <cellStyle name="Normal 12 5 3" xfId="587"/>
    <cellStyle name="Normal 12_AQPNG_ORC_R01_2013_11_22(OBRA COMPLETA) 29112013-2" xfId="588"/>
    <cellStyle name="Normal 13" xfId="589"/>
    <cellStyle name="Normal 14" xfId="590"/>
    <cellStyle name="Normal 14 2" xfId="591"/>
    <cellStyle name="Normal 15" xfId="592"/>
    <cellStyle name="Normal 16" xfId="593"/>
    <cellStyle name="Normal 17" xfId="594"/>
    <cellStyle name="Normal 18" xfId="595"/>
    <cellStyle name="Normal 19" xfId="596"/>
    <cellStyle name="Normal 2" xfId="597"/>
    <cellStyle name="Normal 2 2" xfId="598"/>
    <cellStyle name="Normal 2 2 2" xfId="599"/>
    <cellStyle name="Normal 2 2 3" xfId="600"/>
    <cellStyle name="Normal 2 2 3 2" xfId="601"/>
    <cellStyle name="Normal 2 2 4" xfId="602"/>
    <cellStyle name="Normal 2 2 4 2" xfId="603"/>
    <cellStyle name="Normal 2 2 5" xfId="604"/>
    <cellStyle name="Normal 2 2 6" xfId="605"/>
    <cellStyle name="Normal 2 2 7" xfId="606"/>
    <cellStyle name="Normal 2 2_CEEP BANDEIRANTES - REV. SUELY" xfId="607"/>
    <cellStyle name="Normal 2 3" xfId="608"/>
    <cellStyle name="Normal 2 3 2" xfId="609"/>
    <cellStyle name="Normal 2 3 2 2" xfId="610"/>
    <cellStyle name="Normal 2 3 2 3" xfId="611"/>
    <cellStyle name="Normal 2 3 3" xfId="612"/>
    <cellStyle name="Normal 2 3 4" xfId="613"/>
    <cellStyle name="Normal 2 4" xfId="614"/>
    <cellStyle name="Normal 2 4 2" xfId="615"/>
    <cellStyle name="Normal 2 5" xfId="616"/>
    <cellStyle name="Normal 2 6" xfId="617"/>
    <cellStyle name="Normal 20" xfId="618"/>
    <cellStyle name="Normal 21" xfId="619"/>
    <cellStyle name="Normal 22" xfId="620"/>
    <cellStyle name="Normal 23" xfId="621"/>
    <cellStyle name="Normal 24" xfId="622"/>
    <cellStyle name="Normal 25" xfId="623"/>
    <cellStyle name="Normal 26" xfId="624"/>
    <cellStyle name="Normal 27" xfId="625"/>
    <cellStyle name="Normal 27 2" xfId="626"/>
    <cellStyle name="Normal 28" xfId="627"/>
    <cellStyle name="Normal 29" xfId="628"/>
    <cellStyle name="Normal 29 2" xfId="629"/>
    <cellStyle name="Normal 2_0130.02.IMUNIZAÇÃO SGA_PLANILHA ORÇAMENTARIA.R05" xfId="630"/>
    <cellStyle name="Normal 3" xfId="631"/>
    <cellStyle name="Normal 3 2" xfId="632"/>
    <cellStyle name="Normal 3 3" xfId="633"/>
    <cellStyle name="Normal 3 3 2" xfId="634"/>
    <cellStyle name="Normal 3 4" xfId="635"/>
    <cellStyle name="Normal 3 5" xfId="636"/>
    <cellStyle name="Normal 3 6" xfId="637"/>
    <cellStyle name="Normal 30" xfId="638"/>
    <cellStyle name="Normal 30 2" xfId="639"/>
    <cellStyle name="Normal 31" xfId="640"/>
    <cellStyle name="Normal 32" xfId="641"/>
    <cellStyle name="Normal 33" xfId="642"/>
    <cellStyle name="Normal 3_Planilha RETROFIT PALÁCIO - VRF  DEZEMBRO  2013 CRONOGRAMA 15 MESES _ R02 - 2" xfId="643"/>
    <cellStyle name="Normal 4" xfId="644"/>
    <cellStyle name="Normal 4 10" xfId="645"/>
    <cellStyle name="Normal 4 10 2" xfId="646"/>
    <cellStyle name="Normal 4 2" xfId="647"/>
    <cellStyle name="Normal 4 3" xfId="648"/>
    <cellStyle name="Normal 4 3 2" xfId="649"/>
    <cellStyle name="Normal 4 3 2 2" xfId="650"/>
    <cellStyle name="Normal 4 3 3" xfId="651"/>
    <cellStyle name="Normal 4 3 4" xfId="652"/>
    <cellStyle name="Normal 4 3_AQPNG_ORC_R01_2013_11_22(OBRA COMPLETA) 29112013-2" xfId="653"/>
    <cellStyle name="Normal 4 4" xfId="654"/>
    <cellStyle name="Normal 4 4 2" xfId="655"/>
    <cellStyle name="Normal 4 5" xfId="656"/>
    <cellStyle name="Normal 4 6" xfId="657"/>
    <cellStyle name="Normal 4 7" xfId="658"/>
    <cellStyle name="Normal 4 8" xfId="659"/>
    <cellStyle name="Normal 40" xfId="660"/>
    <cellStyle name="Normal 44" xfId="661"/>
    <cellStyle name="Normal 4_CEEP BANDEIRANTES - REV. SUELY" xfId="662"/>
    <cellStyle name="Normal 5" xfId="663"/>
    <cellStyle name="Normal 5 2" xfId="664"/>
    <cellStyle name="Normal 5 3" xfId="665"/>
    <cellStyle name="Normal 5 4" xfId="666"/>
    <cellStyle name="Normal 6" xfId="667"/>
    <cellStyle name="Normal 6 2" xfId="668"/>
    <cellStyle name="Normal 6 2 2" xfId="669"/>
    <cellStyle name="Normal 6 3" xfId="670"/>
    <cellStyle name="Normal 6_Cópia de CEEP INDÍGENA DO PARANÁ  - LICITAÇÃO" xfId="671"/>
    <cellStyle name="Normal 7" xfId="672"/>
    <cellStyle name="Normal 7 2" xfId="673"/>
    <cellStyle name="Normal 8" xfId="674"/>
    <cellStyle name="Normal 8 2" xfId="675"/>
    <cellStyle name="Normal 8 3" xfId="676"/>
    <cellStyle name="Normal 9" xfId="677"/>
    <cellStyle name="Normal 9 2" xfId="678"/>
    <cellStyle name="Normal 9 3" xfId="679"/>
    <cellStyle name="Normal 9_AQPNG_ORC_R01_2013_11_22(OBRA COMPLETA) 29112013-2" xfId="680"/>
    <cellStyle name="Normal_ELETRICA_2" xfId="681"/>
    <cellStyle name="Normal_Modelo de Folha de Fechamento BDI Diferenciado" xfId="682"/>
    <cellStyle name="Normal_Plan4_1" xfId="683"/>
    <cellStyle name="Normal_pLANILHA DE BDI_MODELO v2_EXCEL" xfId="684"/>
    <cellStyle name="Normal_Planilha Modelo" xfId="685"/>
    <cellStyle name="Normal_Planilha RETROFIT PALÁCIO - VRF  DEZEMBRO  2013 CRONOGRAMA 15 MESES _ R02 - 2" xfId="686"/>
    <cellStyle name="Normal_SEJU" xfId="687"/>
    <cellStyle name="Nota 2" xfId="688"/>
    <cellStyle name="Nota 2 2" xfId="689"/>
    <cellStyle name="Nota 2 2 2" xfId="690"/>
    <cellStyle name="Nota 2 2 2 2" xfId="691"/>
    <cellStyle name="Nota 2 2 3" xfId="692"/>
    <cellStyle name="Nota 2 2_CÁLCULO DE HORAS - tabela MARÇO 2014" xfId="693"/>
    <cellStyle name="Nota 2 3" xfId="694"/>
    <cellStyle name="Nota 2 3 2" xfId="695"/>
    <cellStyle name="Nota 2 3 2 2" xfId="696"/>
    <cellStyle name="Nota 2 3 3" xfId="697"/>
    <cellStyle name="Nota 2 3_CÁLCULO DE HORAS - tabela MARÇO 2014" xfId="698"/>
    <cellStyle name="Nota 2 4" xfId="699"/>
    <cellStyle name="Nota 2 4 2" xfId="700"/>
    <cellStyle name="Nota 2 5" xfId="701"/>
    <cellStyle name="Nota 2_AQPNG_ORC_R01_2013_11_22(OBRA COMPLETA) 29112013-2" xfId="702"/>
    <cellStyle name="Nota 3" xfId="703"/>
    <cellStyle name="Nota 3 2" xfId="704"/>
    <cellStyle name="Nota 3 2 2" xfId="705"/>
    <cellStyle name="Nota 3 3" xfId="706"/>
    <cellStyle name="Nota 3_CÁLCULO DE HORAS - tabela MARÇO 2014" xfId="707"/>
    <cellStyle name="Nota 4" xfId="708"/>
    <cellStyle name="Nota 4 2" xfId="709"/>
    <cellStyle name="Nota 5" xfId="710"/>
    <cellStyle name="Nota 5 2" xfId="711"/>
    <cellStyle name="Nota 6" xfId="712"/>
    <cellStyle name="Nota 6 2" xfId="713"/>
    <cellStyle name="Nota 6 2 2" xfId="714"/>
    <cellStyle name="Nota 6 3" xfId="715"/>
    <cellStyle name="Percent" xfId="716"/>
    <cellStyle name="Percent [2]" xfId="717"/>
    <cellStyle name="Percentagem 2" xfId="718"/>
    <cellStyle name="Percentagem 2 2" xfId="719"/>
    <cellStyle name="Percentagem 2 3" xfId="720"/>
    <cellStyle name="Percentagem 2_AQPNG_ORC_R01_2013_11_22(OBRA COMPLETA) 29112013-2" xfId="721"/>
    <cellStyle name="Percentagem 3" xfId="722"/>
    <cellStyle name="Percentagem 3 2" xfId="723"/>
    <cellStyle name="Percentagem 3_AQPNG_ORC_R01_2013_11_22(OBRA COMPLETA) 29112013-2" xfId="724"/>
    <cellStyle name="Percentagem 4" xfId="725"/>
    <cellStyle name="Percentagem 4 2" xfId="726"/>
    <cellStyle name="Percentagem 4_AQPNG_ORC_R01_2013_11_22(OBRA COMPLETA) 29112013-2" xfId="727"/>
    <cellStyle name="PLANILHA ANALITICA" xfId="728"/>
    <cellStyle name="PLANILHA ANALITICA 2" xfId="729"/>
    <cellStyle name="PLANILHA ANALITICA_AQPNG_ORC_R01_2013_11_22(OBRA COMPLETA) 29112013-2" xfId="730"/>
    <cellStyle name="planilhas" xfId="731"/>
    <cellStyle name="Porcentagem 10" xfId="732"/>
    <cellStyle name="Porcentagem 10 2" xfId="733"/>
    <cellStyle name="Porcentagem 2" xfId="734"/>
    <cellStyle name="Porcentagem 2 10" xfId="735"/>
    <cellStyle name="Porcentagem 2 2" xfId="736"/>
    <cellStyle name="Porcentagem 2 2 2" xfId="737"/>
    <cellStyle name="Porcentagem 2 2_AQPNG_ORC_R01_2013_11_22(OBRA COMPLETA) 29112013-2" xfId="738"/>
    <cellStyle name="Porcentagem 2 3" xfId="739"/>
    <cellStyle name="Porcentagem 2 3 2" xfId="740"/>
    <cellStyle name="Porcentagem 2 3_AQPNG_ORC_R01_2013_11_22(OBRA COMPLETA) 29112013-2" xfId="741"/>
    <cellStyle name="Porcentagem 2 4" xfId="742"/>
    <cellStyle name="Porcentagem 2 4 2" xfId="743"/>
    <cellStyle name="Porcentagem 2 4_AQPNG_ORC_R01_2013_11_22(OBRA COMPLETA) 29112013-2" xfId="744"/>
    <cellStyle name="Porcentagem 2 5" xfId="745"/>
    <cellStyle name="Porcentagem 2 5 2" xfId="746"/>
    <cellStyle name="Porcentagem 2 5_AQPNG_ORC_R01_2013_11_22(OBRA COMPLETA) 29112013-2" xfId="747"/>
    <cellStyle name="Porcentagem 2 6" xfId="748"/>
    <cellStyle name="Porcentagem 2 6 2" xfId="749"/>
    <cellStyle name="Porcentagem 2 7" xfId="750"/>
    <cellStyle name="Porcentagem 2 8" xfId="751"/>
    <cellStyle name="Porcentagem 2 9" xfId="752"/>
    <cellStyle name="Porcentagem 2_AQPNG_ORC_R01_2013_11_22(OBRA COMPLETA) 29112013-2" xfId="753"/>
    <cellStyle name="Porcentagem 3" xfId="754"/>
    <cellStyle name="Porcentagem 3 2" xfId="755"/>
    <cellStyle name="Porcentagem 3 3" xfId="756"/>
    <cellStyle name="Porcentagem 3 4" xfId="757"/>
    <cellStyle name="Porcentagem 3_AQPNG_ORC_R01_2013_11_22(OBRA COMPLETA) 29112013-2" xfId="758"/>
    <cellStyle name="Porcentagem 4" xfId="759"/>
    <cellStyle name="Porcentagem 4 2" xfId="760"/>
    <cellStyle name="Porcentagem 4 2 2" xfId="761"/>
    <cellStyle name="Porcentagem 4 3" xfId="762"/>
    <cellStyle name="Porcentagem 4 4" xfId="763"/>
    <cellStyle name="Porcentagem 4 5" xfId="764"/>
    <cellStyle name="Porcentagem 4_AQPNG_ORC_R01_2013_11_22(OBRA COMPLETA) 29112013-2" xfId="765"/>
    <cellStyle name="Porcentagem 5" xfId="766"/>
    <cellStyle name="Porcentagem 6" xfId="767"/>
    <cellStyle name="Porcentagem 6 2" xfId="768"/>
    <cellStyle name="Porcentagem 7" xfId="769"/>
    <cellStyle name="Porcentagem 7 2" xfId="770"/>
    <cellStyle name="Porcentagem 8" xfId="771"/>
    <cellStyle name="Porcentagem 8 2" xfId="772"/>
    <cellStyle name="Porcentagem 9" xfId="773"/>
    <cellStyle name="Porcentagem 9 2" xfId="774"/>
    <cellStyle name="Porcentagem_pLANILHA DE BDI_MODELO v2_EXCEL" xfId="775"/>
    <cellStyle name="Porcentagem_SEJU" xfId="776"/>
    <cellStyle name="Porcentaje" xfId="777"/>
    <cellStyle name="RM" xfId="778"/>
    <cellStyle name="Saída 2" xfId="779"/>
    <cellStyle name="Saída 2 2" xfId="780"/>
    <cellStyle name="Saída 2 2 2" xfId="781"/>
    <cellStyle name="Saída 2 2 2 2" xfId="782"/>
    <cellStyle name="Saída 2 2 3" xfId="783"/>
    <cellStyle name="Saída 2 2_CÁLCULO DE HORAS - tabela MARÇO 2014" xfId="784"/>
    <cellStyle name="Saída 2 3" xfId="785"/>
    <cellStyle name="Saída 2 3 2" xfId="786"/>
    <cellStyle name="Saída 2 3 2 2" xfId="787"/>
    <cellStyle name="Saída 2 3 3" xfId="788"/>
    <cellStyle name="Saída 2 3_CÁLCULO DE HORAS - tabela MARÇO 2014" xfId="789"/>
    <cellStyle name="Saída 2 4" xfId="790"/>
    <cellStyle name="Saída 2 4 2" xfId="791"/>
    <cellStyle name="Saída 2 5" xfId="792"/>
    <cellStyle name="Saída 2_AQPNG_ORC_R01_2013_11_22(OBRA COMPLETA) 29112013-2" xfId="793"/>
    <cellStyle name="Saída 3" xfId="794"/>
    <cellStyle name="Saída 3 2" xfId="795"/>
    <cellStyle name="Saída 3 2 2" xfId="796"/>
    <cellStyle name="Saída 3 3" xfId="797"/>
    <cellStyle name="Saída 3_CÁLCULO DE HORAS - tabela MARÇO 2014" xfId="798"/>
    <cellStyle name="Separador de m" xfId="799"/>
    <cellStyle name="Separador de milhares 2" xfId="800"/>
    <cellStyle name="Separador de milhares 2 10" xfId="801"/>
    <cellStyle name="Separador de milhares 2 10 2" xfId="802"/>
    <cellStyle name="Separador de milhares 2 10 2 2" xfId="803"/>
    <cellStyle name="Separador de milhares 2 10 2 2 2" xfId="804"/>
    <cellStyle name="Separador de milhares 2 10 2 2 2 2" xfId="805"/>
    <cellStyle name="Separador de milhares 2 10 2 2 3" xfId="806"/>
    <cellStyle name="Separador de milhares 2 10 2 3" xfId="807"/>
    <cellStyle name="Separador de milhares 2 10 2 3 2" xfId="808"/>
    <cellStyle name="Separador de milhares 2 10 2 4" xfId="809"/>
    <cellStyle name="Separador de milhares 2 2" xfId="810"/>
    <cellStyle name="Separador de milhares 2 2 2" xfId="811"/>
    <cellStyle name="Separador de milhares 2 2 2 2" xfId="812"/>
    <cellStyle name="Separador de milhares 2 2 2 2 2" xfId="813"/>
    <cellStyle name="Separador de milhares 2 2_AQPNG_ORC_R01_2013_11_22(OBRA COMPLETA) 29112013-2" xfId="814"/>
    <cellStyle name="Separador de milhares 2 3" xfId="815"/>
    <cellStyle name="Separador de milhares 2 3 2" xfId="816"/>
    <cellStyle name="Separador de milhares 2 3 2 2" xfId="817"/>
    <cellStyle name="Separador de milhares 2 3 2 2 2" xfId="818"/>
    <cellStyle name="Separador de milhares 2 3_AQPNG_ORC_R01_2013_11_22(OBRA COMPLETA) 29112013-2" xfId="819"/>
    <cellStyle name="Separador de milhares 2 4" xfId="820"/>
    <cellStyle name="Separador de milhares 2 4 2" xfId="821"/>
    <cellStyle name="Separador de milhares 2 4 2 2" xfId="822"/>
    <cellStyle name="Separador de milhares 2 4 2 2 2" xfId="823"/>
    <cellStyle name="Separador de milhares 2 4_AQPNG_ORC_R01_2013_11_22(OBRA COMPLETA) 29112013-2" xfId="824"/>
    <cellStyle name="Separador de milhares 2 5" xfId="825"/>
    <cellStyle name="Separador de milhares 2 5 2" xfId="826"/>
    <cellStyle name="Separador de milhares 2 5 2 2" xfId="827"/>
    <cellStyle name="Separador de milhares 2 5 2 2 2" xfId="828"/>
    <cellStyle name="Separador de milhares 2 5 2 2 2 2" xfId="829"/>
    <cellStyle name="Separador de milhares 2 5 2 2 3" xfId="830"/>
    <cellStyle name="Separador de milhares 2 5 2 3" xfId="831"/>
    <cellStyle name="Separador de milhares 2 5 2 3 2" xfId="832"/>
    <cellStyle name="Separador de milhares 2 5 2 4" xfId="833"/>
    <cellStyle name="Separador de milhares 2 5 3" xfId="834"/>
    <cellStyle name="Separador de milhares 2 5_AQPNG_ORC_R01_2013_11_22(OBRA COMPLETA) 29112013-2" xfId="835"/>
    <cellStyle name="Separador de milhares 2 6" xfId="836"/>
    <cellStyle name="Separador de milhares 2 6 2" xfId="837"/>
    <cellStyle name="Separador de milhares 2 6 2 2" xfId="838"/>
    <cellStyle name="Separador de milhares 2 6 2 2 2" xfId="839"/>
    <cellStyle name="Separador de milhares 2 6 2 3" xfId="840"/>
    <cellStyle name="Separador de milhares 2 6 3" xfId="841"/>
    <cellStyle name="Separador de milhares 2 6 3 2" xfId="842"/>
    <cellStyle name="Separador de milhares 2 6 3 2 2" xfId="843"/>
    <cellStyle name="Separador de milhares 2 6 3 3" xfId="844"/>
    <cellStyle name="Separador de milhares 2 6 4" xfId="845"/>
    <cellStyle name="Separador de milhares 2 6 4 2" xfId="846"/>
    <cellStyle name="Separador de milhares 2 6 5" xfId="847"/>
    <cellStyle name="Separador de milhares 2 7" xfId="848"/>
    <cellStyle name="Separador de milhares 2 7 2" xfId="849"/>
    <cellStyle name="Separador de milhares 2 7 2 2" xfId="850"/>
    <cellStyle name="Separador de milhares 2 7 2 2 2" xfId="851"/>
    <cellStyle name="Separador de milhares 2 7 2 2 2 2" xfId="852"/>
    <cellStyle name="Separador de milhares 2 7 2 2 3" xfId="853"/>
    <cellStyle name="Separador de milhares 2 7 2 3" xfId="854"/>
    <cellStyle name="Separador de milhares 2 7 2 3 2" xfId="855"/>
    <cellStyle name="Separador de milhares 2 7 2 4" xfId="856"/>
    <cellStyle name="Separador de milhares 2 8" xfId="857"/>
    <cellStyle name="Separador de milhares 2 8 2" xfId="858"/>
    <cellStyle name="Separador de milhares 2 8 2 2" xfId="859"/>
    <cellStyle name="Separador de milhares 2 8 2 2 2" xfId="860"/>
    <cellStyle name="Separador de milhares 2 8 2 2 2 2" xfId="861"/>
    <cellStyle name="Separador de milhares 2 8 2 2 3" xfId="862"/>
    <cellStyle name="Separador de milhares 2 8 2 3" xfId="863"/>
    <cellStyle name="Separador de milhares 2 8 2 3 2" xfId="864"/>
    <cellStyle name="Separador de milhares 2 8 2 4" xfId="865"/>
    <cellStyle name="Separador de milhares 2 9" xfId="866"/>
    <cellStyle name="Separador de milhares 2 9 2" xfId="867"/>
    <cellStyle name="Separador de milhares 2 9 2 2" xfId="868"/>
    <cellStyle name="Separador de milhares 2 9 2 2 2" xfId="869"/>
    <cellStyle name="Separador de milhares 2 9 2 2 2 2" xfId="870"/>
    <cellStyle name="Separador de milhares 2 9 2 2 3" xfId="871"/>
    <cellStyle name="Separador de milhares 2 9 2 3" xfId="872"/>
    <cellStyle name="Separador de milhares 2 9 2 3 2" xfId="873"/>
    <cellStyle name="Separador de milhares 2 9 2 4" xfId="874"/>
    <cellStyle name="Separador de milhares 2_AQPNG_ORC_R01_2013_11_22(OBRA COMPLETA) 29112013-2" xfId="875"/>
    <cellStyle name="Separador de milhares 3" xfId="876"/>
    <cellStyle name="Separador de milhares 3 2" xfId="877"/>
    <cellStyle name="Separador de milhares 3 2 2" xfId="878"/>
    <cellStyle name="Separador de milhares 3 2 3" xfId="879"/>
    <cellStyle name="Separador de milhares 3 2 3 2" xfId="880"/>
    <cellStyle name="Separador de milhares 3 2 3 2 2" xfId="881"/>
    <cellStyle name="Separador de milhares 3 2 3 3" xfId="882"/>
    <cellStyle name="Separador de milhares 3 2 4" xfId="883"/>
    <cellStyle name="Separador de milhares 3 2_AQPNG_ORC_R01_2013_11_22(OBRA COMPLETA) 29112013-2" xfId="884"/>
    <cellStyle name="Separador de milhares 3 3" xfId="885"/>
    <cellStyle name="Separador de milhares 3 3 2" xfId="886"/>
    <cellStyle name="Separador de milhares 3 3 2 2" xfId="887"/>
    <cellStyle name="Separador de milhares 3 3 2 2 2" xfId="888"/>
    <cellStyle name="Separador de milhares 3 3_AQPNG_ORC_R01_2013_11_22(OBRA COMPLETA) 29112013-2" xfId="889"/>
    <cellStyle name="Separador de milhares 3 4" xfId="890"/>
    <cellStyle name="Separador de milhares 3 4 2" xfId="891"/>
    <cellStyle name="Separador de milhares 3 4 2 2" xfId="892"/>
    <cellStyle name="Separador de milhares 3 4 2 2 2" xfId="893"/>
    <cellStyle name="Separador de milhares 3 4 2 2 2 2" xfId="894"/>
    <cellStyle name="Separador de milhares 3 4 2 2 3" xfId="895"/>
    <cellStyle name="Separador de milhares 3 4 2 3" xfId="896"/>
    <cellStyle name="Separador de milhares 3 4 2 3 2" xfId="897"/>
    <cellStyle name="Separador de milhares 3 4 2 4" xfId="898"/>
    <cellStyle name="Separador de milhares 3 4 3" xfId="899"/>
    <cellStyle name="Separador de milhares 3 4 3 2" xfId="900"/>
    <cellStyle name="Separador de milhares 3 4 3 2 2" xfId="901"/>
    <cellStyle name="Separador de milhares 3 4 3 2 2 2" xfId="902"/>
    <cellStyle name="Separador de milhares 3 4 3 2 3" xfId="903"/>
    <cellStyle name="Separador de milhares 3 4 3 3" xfId="904"/>
    <cellStyle name="Separador de milhares 3 4 3 3 2" xfId="905"/>
    <cellStyle name="Separador de milhares 3 4 3 4" xfId="906"/>
    <cellStyle name="Separador de milhares 3 5" xfId="907"/>
    <cellStyle name="Separador de milhares 3 5 2" xfId="908"/>
    <cellStyle name="Separador de milhares 3 5 2 2" xfId="909"/>
    <cellStyle name="Separador de milhares 3 5 2 2 2" xfId="910"/>
    <cellStyle name="Separador de milhares 3 5 2 2 2 2" xfId="911"/>
    <cellStyle name="Separador de milhares 3 5 2 2 3" xfId="912"/>
    <cellStyle name="Separador de milhares 3 5 2 3" xfId="913"/>
    <cellStyle name="Separador de milhares 3 5 2 3 2" xfId="914"/>
    <cellStyle name="Separador de milhares 3 5 2 4" xfId="915"/>
    <cellStyle name="Separador de milhares 3 5 3" xfId="916"/>
    <cellStyle name="Separador de milhares 3 5 3 2" xfId="917"/>
    <cellStyle name="Separador de milhares 3 5 3 2 2" xfId="918"/>
    <cellStyle name="Separador de milhares 3 5 3 2 2 2" xfId="919"/>
    <cellStyle name="Separador de milhares 3 5 3 2 3" xfId="920"/>
    <cellStyle name="Separador de milhares 3 5 3 3" xfId="921"/>
    <cellStyle name="Separador de milhares 3 5 3 3 2" xfId="922"/>
    <cellStyle name="Separador de milhares 3 5 3 4" xfId="923"/>
    <cellStyle name="Separador de milhares 3 6" xfId="924"/>
    <cellStyle name="Separador de milhares 3 6 2" xfId="925"/>
    <cellStyle name="Separador de milhares 3 6 2 2" xfId="926"/>
    <cellStyle name="Separador de milhares 3 6 2 2 2" xfId="927"/>
    <cellStyle name="Separador de milhares 3 6 2 2 2 2" xfId="928"/>
    <cellStyle name="Separador de milhares 3 6 2 2 3" xfId="929"/>
    <cellStyle name="Separador de milhares 3 6 2 3" xfId="930"/>
    <cellStyle name="Separador de milhares 3 6 2 3 2" xfId="931"/>
    <cellStyle name="Separador de milhares 3 6 2 4" xfId="932"/>
    <cellStyle name="Separador de milhares 3 7" xfId="933"/>
    <cellStyle name="Separador de milhares 3 7 2" xfId="934"/>
    <cellStyle name="Separador de milhares 3 7 2 2" xfId="935"/>
    <cellStyle name="Separador de milhares 3 7 2 2 2" xfId="936"/>
    <cellStyle name="Separador de milhares 3 7 2 2 2 2" xfId="937"/>
    <cellStyle name="Separador de milhares 3 7 2 2 3" xfId="938"/>
    <cellStyle name="Separador de milhares 3 7 2 3" xfId="939"/>
    <cellStyle name="Separador de milhares 3 7 2 3 2" xfId="940"/>
    <cellStyle name="Separador de milhares 3 7 2 4" xfId="941"/>
    <cellStyle name="Separador de milhares 3 8" xfId="942"/>
    <cellStyle name="Separador de milhares 3_AQPNG_ORC_R01_2013_11_22(OBRA COMPLETA) 29112013-2" xfId="943"/>
    <cellStyle name="Separador de milhares 4" xfId="944"/>
    <cellStyle name="Separador de milhares 4 2" xfId="945"/>
    <cellStyle name="Separador de milhares 4 2 2" xfId="946"/>
    <cellStyle name="Separador de milhares 4 2_AQPNG_ORC_R01_2013_11_22(OBRA COMPLETA) 29112013-2" xfId="947"/>
    <cellStyle name="Separador de milhares 4 3" xfId="948"/>
    <cellStyle name="Separador de milhares 4 3 2" xfId="949"/>
    <cellStyle name="Separador de milhares 4 3 2 2" xfId="950"/>
    <cellStyle name="Separador de milhares 4 3 2 2 2" xfId="951"/>
    <cellStyle name="Separador de milhares 4 3_AQPNG_ORC_R01_2013_11_22(OBRA COMPLETA) 29112013-2" xfId="952"/>
    <cellStyle name="Separador de milhares 4 4" xfId="953"/>
    <cellStyle name="Separador de milhares 4 4 2" xfId="954"/>
    <cellStyle name="Separador de milhares 4 4 2 2" xfId="955"/>
    <cellStyle name="Separador de milhares 4 4 2 2 2" xfId="956"/>
    <cellStyle name="Separador de milhares 4 4 2 2 2 2" xfId="957"/>
    <cellStyle name="Separador de milhares 4 4 2 2 3" xfId="958"/>
    <cellStyle name="Separador de milhares 4 4 2 3" xfId="959"/>
    <cellStyle name="Separador de milhares 4 4 2 3 2" xfId="960"/>
    <cellStyle name="Separador de milhares 4 4 2 4" xfId="961"/>
    <cellStyle name="Separador de milhares 4 4 3" xfId="962"/>
    <cellStyle name="Separador de milhares 4 4 3 2" xfId="963"/>
    <cellStyle name="Separador de milhares 4 4 3 2 2" xfId="964"/>
    <cellStyle name="Separador de milhares 4 4 3 2 2 2" xfId="965"/>
    <cellStyle name="Separador de milhares 4 4 3 2 3" xfId="966"/>
    <cellStyle name="Separador de milhares 4 4 3 3" xfId="967"/>
    <cellStyle name="Separador de milhares 4 4 3 3 2" xfId="968"/>
    <cellStyle name="Separador de milhares 4 4 3 4" xfId="969"/>
    <cellStyle name="Separador de milhares 4 5" xfId="970"/>
    <cellStyle name="Separador de milhares 4 5 2" xfId="971"/>
    <cellStyle name="Separador de milhares 4 5 2 2" xfId="972"/>
    <cellStyle name="Separador de milhares 4 5 2 2 2" xfId="973"/>
    <cellStyle name="Separador de milhares 4 5 2 2 2 2" xfId="974"/>
    <cellStyle name="Separador de milhares 4 5 2 2 3" xfId="975"/>
    <cellStyle name="Separador de milhares 4 5 2 3" xfId="976"/>
    <cellStyle name="Separador de milhares 4 5 2 3 2" xfId="977"/>
    <cellStyle name="Separador de milhares 4 5 2 4" xfId="978"/>
    <cellStyle name="Separador de milhares 4 6" xfId="979"/>
    <cellStyle name="Separador de milhares 4 6 2" xfId="980"/>
    <cellStyle name="Separador de milhares 4 6 2 2" xfId="981"/>
    <cellStyle name="Separador de milhares 4 6 2 2 2" xfId="982"/>
    <cellStyle name="Separador de milhares 4 6 2 2 2 2" xfId="983"/>
    <cellStyle name="Separador de milhares 4 6 2 2 3" xfId="984"/>
    <cellStyle name="Separador de milhares 4 6 2 3" xfId="985"/>
    <cellStyle name="Separador de milhares 4 6 2 3 2" xfId="986"/>
    <cellStyle name="Separador de milhares 4 6 2 4" xfId="987"/>
    <cellStyle name="Separador de milhares 4 7" xfId="988"/>
    <cellStyle name="Separador de milhares 4 7 2" xfId="989"/>
    <cellStyle name="Separador de milhares 4 7 2 2" xfId="990"/>
    <cellStyle name="Separador de milhares 4 7 2 2 2" xfId="991"/>
    <cellStyle name="Separador de milhares 4 7 2 2 2 2" xfId="992"/>
    <cellStyle name="Separador de milhares 4 7 2 2 3" xfId="993"/>
    <cellStyle name="Separador de milhares 4 7 2 3" xfId="994"/>
    <cellStyle name="Separador de milhares 4 7 2 3 2" xfId="995"/>
    <cellStyle name="Separador de milhares 4 7 2 4" xfId="996"/>
    <cellStyle name="Separador de milhares 4 8" xfId="997"/>
    <cellStyle name="Separador de milhares 4_AQPNG_ORC_R01_2013_11_22(OBRA COMPLETA) 29112013-2" xfId="998"/>
    <cellStyle name="Separador de milhares 5" xfId="999"/>
    <cellStyle name="Separador de milhares 5 2" xfId="1000"/>
    <cellStyle name="Separador de milhares 5 2 2" xfId="1001"/>
    <cellStyle name="Separador de milhares 5 2 2 2" xfId="1002"/>
    <cellStyle name="Separador de milhares 5_AQPNG_ORC_R01_2013_11_22(OBRA COMPLETA) 29112013-2" xfId="1003"/>
    <cellStyle name="Separador de milhares 6" xfId="1004"/>
    <cellStyle name="Separador de milhares 6 2" xfId="1005"/>
    <cellStyle name="Separador de milhares 6 2 2" xfId="1006"/>
    <cellStyle name="Separador de milhares 6 2 2 2" xfId="1007"/>
    <cellStyle name="Separador de milhares 6_AQPNG_ORC_R01_2013_11_22(OBRA COMPLETA) 29112013-2" xfId="1008"/>
    <cellStyle name="Separador de milhares 7" xfId="1009"/>
    <cellStyle name="Separador de milhares 7 2" xfId="1010"/>
    <cellStyle name="Separador de milhares 7 2 2" xfId="1011"/>
    <cellStyle name="Separador de milhares 7 2 2 2" xfId="1012"/>
    <cellStyle name="Separador de milhares 7 2 2 2 2" xfId="1013"/>
    <cellStyle name="Separador de milhares 7 2 2 3" xfId="1014"/>
    <cellStyle name="Separador de milhares 7 2 3" xfId="1015"/>
    <cellStyle name="Separador de milhares 7 2 3 2" xfId="1016"/>
    <cellStyle name="Separador de milhares 7 2 4" xfId="1017"/>
    <cellStyle name="Separador de milhares 7 3" xfId="1018"/>
    <cellStyle name="Separador de milhares 7 3 2" xfId="1019"/>
    <cellStyle name="Separador de milhares 7 3 2 2" xfId="1020"/>
    <cellStyle name="Separador de milhares 7 3 3" xfId="1021"/>
    <cellStyle name="Separador de milhares 7 4" xfId="1022"/>
    <cellStyle name="Separador de milhares 7 4 2" xfId="1023"/>
    <cellStyle name="Separador de milhares 7 4 2 2" xfId="1024"/>
    <cellStyle name="Separador de milhares 7 4 3" xfId="1025"/>
    <cellStyle name="Separador de milhares 7 5" xfId="1026"/>
    <cellStyle name="Separador de milhares 7 5 2" xfId="1027"/>
    <cellStyle name="Separador de milhares 7 6" xfId="1028"/>
    <cellStyle name="Separador de milhares 8" xfId="1029"/>
    <cellStyle name="Separador de milhares 8 2" xfId="1030"/>
    <cellStyle name="Separador de milhares 8 2 2" xfId="1031"/>
    <cellStyle name="Separador de milhares 8 2 2 2" xfId="1032"/>
    <cellStyle name="Separador de milhares 8 2 2 2 2" xfId="1033"/>
    <cellStyle name="Separador de milhares 8 2 2 2 2 2" xfId="1034"/>
    <cellStyle name="Separador de milhares 8 2 2 2 3" xfId="1035"/>
    <cellStyle name="Separador de milhares 8 2 2 3" xfId="1036"/>
    <cellStyle name="Separador de milhares 8 2 2 3 2" xfId="1037"/>
    <cellStyle name="Separador de milhares 8 2 2 4" xfId="1038"/>
    <cellStyle name="Separador de milhares 8 2 3" xfId="1039"/>
    <cellStyle name="Separador de milhares 8 2 3 2" xfId="1040"/>
    <cellStyle name="Separador de milhares 8 2 3 2 2" xfId="1041"/>
    <cellStyle name="Separador de milhares 8 2 3 3" xfId="1042"/>
    <cellStyle name="Separador de milhares 8 2 4" xfId="1043"/>
    <cellStyle name="Separador de milhares 8 2 4 2" xfId="1044"/>
    <cellStyle name="Separador de milhares 8 2 5" xfId="1045"/>
    <cellStyle name="Separador de milhares 8 3" xfId="1046"/>
    <cellStyle name="Separador de milhares 8 3 2" xfId="1047"/>
    <cellStyle name="Separador de milhares 8 3 2 2" xfId="1048"/>
    <cellStyle name="Separador de milhares 8 3 2 2 2" xfId="1049"/>
    <cellStyle name="Separador de milhares 8 3 2 3" xfId="1050"/>
    <cellStyle name="Separador de milhares 8 3 3" xfId="1051"/>
    <cellStyle name="Separador de milhares 8 3 3 2" xfId="1052"/>
    <cellStyle name="Separador de milhares 8 3 4" xfId="1053"/>
    <cellStyle name="Separador de milhares 8 4" xfId="1054"/>
    <cellStyle name="Separador de milhares 8 4 2" xfId="1055"/>
    <cellStyle name="Separador de milhares 8 4 2 2" xfId="1056"/>
    <cellStyle name="Separador de milhares 8 4 2 2 2" xfId="1057"/>
    <cellStyle name="Separador de milhares 8 4 2 3" xfId="1058"/>
    <cellStyle name="Separador de milhares 8 4 3" xfId="1059"/>
    <cellStyle name="Separador de milhares 8 4 3 2" xfId="1060"/>
    <cellStyle name="Separador de milhares 8 4 4" xfId="1061"/>
    <cellStyle name="Separador de milhares 8 5" xfId="1062"/>
    <cellStyle name="Separador de milhares 8 5 2" xfId="1063"/>
    <cellStyle name="Separador de milhares 8 5 2 2" xfId="1064"/>
    <cellStyle name="Separador de milhares 8 5 3" xfId="1065"/>
    <cellStyle name="Separador de milhares 8 6" xfId="1066"/>
    <cellStyle name="Separador de milhares 8 6 2" xfId="1067"/>
    <cellStyle name="Separador de milhares 8 7" xfId="1068"/>
    <cellStyle name="Separador de milhares 9" xfId="1069"/>
    <cellStyle name="Separador de milhares 9 2" xfId="1070"/>
    <cellStyle name="Separador de milhares 9 2 2" xfId="1071"/>
    <cellStyle name="Separador de milhares 9 3" xfId="1072"/>
    <cellStyle name="Separador de milhares_ELETRICA_2 2 2" xfId="1073"/>
    <cellStyle name="Separador de milhares_ELETRICA_2 2_MODELO Planilha Orçamentária obra menor _ SEIL-PRED-SUDE _ JUN 2013-2" xfId="1074"/>
    <cellStyle name="Separador de milhares_SEJU" xfId="1075"/>
    <cellStyle name="subhead" xfId="1076"/>
    <cellStyle name="Texto de Aviso 2" xfId="1077"/>
    <cellStyle name="Texto de Aviso 2 2" xfId="1078"/>
    <cellStyle name="Texto de Aviso 2_AQPNG_ORC_R01_2013_11_22(OBRA COMPLETA) 29112013-2" xfId="1079"/>
    <cellStyle name="Texto Explicativo 2" xfId="1080"/>
    <cellStyle name="Texto Explicativo 2 2" xfId="1081"/>
    <cellStyle name="Texto Explicativo 2_AQPNG_ORC_R01_2013_11_22(OBRA COMPLETA) 29112013-2" xfId="1082"/>
    <cellStyle name="Total 2" xfId="1083"/>
    <cellStyle name="Total 2 2" xfId="1084"/>
    <cellStyle name="Total 2 2 2" xfId="1085"/>
    <cellStyle name="Total 2 2 2 2" xfId="1086"/>
    <cellStyle name="Total 2 2 3" xfId="1087"/>
    <cellStyle name="Total 2 2_CÁLCULO DE HORAS - tabela MARÇO 2014" xfId="1088"/>
    <cellStyle name="Total 2 3" xfId="1089"/>
    <cellStyle name="Total 2 3 2" xfId="1090"/>
    <cellStyle name="Total 2 3 2 2" xfId="1091"/>
    <cellStyle name="Total 2 3 3" xfId="1092"/>
    <cellStyle name="Total 2 3_CÁLCULO DE HORAS - tabela MARÇO 2014" xfId="1093"/>
    <cellStyle name="Total 2 4" xfId="1094"/>
    <cellStyle name="Total 2 4 2" xfId="1095"/>
    <cellStyle name="Total 2 5" xfId="1096"/>
    <cellStyle name="Total 2_AQPNG_ORC_R01_2013_11_22(OBRA COMPLETA) 29112013-2" xfId="1097"/>
    <cellStyle name="Total 3" xfId="1098"/>
    <cellStyle name="Total 3 2" xfId="1099"/>
    <cellStyle name="Total 3 2 2" xfId="1100"/>
    <cellStyle name="Total 3 3" xfId="1101"/>
    <cellStyle name="Total 3_CÁLCULO DE HORAS - tabela MARÇO 2014" xfId="1102"/>
    <cellStyle name="Título 1 2" xfId="1103"/>
    <cellStyle name="Título 1 3" xfId="1104"/>
    <cellStyle name="Título 2 2" xfId="1105"/>
    <cellStyle name="Título 2 3" xfId="1106"/>
    <cellStyle name="Título 3 2" xfId="1107"/>
    <cellStyle name="Título 3 3" xfId="1108"/>
    <cellStyle name="Título 4 2" xfId="1109"/>
    <cellStyle name="Título 4 3" xfId="1110"/>
    <cellStyle name="Título 5" xfId="1111"/>
    <cellStyle name="Título 5 2" xfId="1112"/>
    <cellStyle name="Título 5 3" xfId="1113"/>
    <cellStyle name="Título 5_AQPNG_ORC_R01_2013_11_22(OBRA COMPLETA) 29112013-2" xfId="1114"/>
    <cellStyle name="Título 6" xfId="1115"/>
    <cellStyle name="Título 7" xfId="1116"/>
    <cellStyle name="Verificar Célula" xfId="1117"/>
    <cellStyle name="Verificar Célula 2" xfId="1118"/>
    <cellStyle name="Vírgula 10" xfId="1119"/>
    <cellStyle name="Vírgula 10 2" xfId="1120"/>
    <cellStyle name="Vírgula 10 2 2" xfId="1121"/>
    <cellStyle name="Vírgula 10 3" xfId="1122"/>
    <cellStyle name="Vírgula 11" xfId="1123"/>
    <cellStyle name="Vírgula 11 2" xfId="1124"/>
    <cellStyle name="Vírgula 11 2 2" xfId="1125"/>
    <cellStyle name="Vírgula 11 3" xfId="1126"/>
    <cellStyle name="Vírgula 12" xfId="1127"/>
    <cellStyle name="Vírgula 12 2" xfId="1128"/>
    <cellStyle name="Vírgula 13" xfId="1129"/>
    <cellStyle name="Vírgula 2" xfId="1130"/>
    <cellStyle name="Vírgula 2 10" xfId="1131"/>
    <cellStyle name="Vírgula 2 12" xfId="1132"/>
    <cellStyle name="Vírgula 2 2" xfId="1133"/>
    <cellStyle name="Vírgula 2 2 2" xfId="1134"/>
    <cellStyle name="Vírgula 2 2 2 2" xfId="1135"/>
    <cellStyle name="Vírgula 2 2 2 2 2" xfId="1136"/>
    <cellStyle name="Vírgula 2 2 2 2 2 2" xfId="1137"/>
    <cellStyle name="Vírgula 2 2 2 2 2 2 2" xfId="1138"/>
    <cellStyle name="Vírgula 2 2 2 2 2 3" xfId="1139"/>
    <cellStyle name="Vírgula 2 2 2 2 3" xfId="1140"/>
    <cellStyle name="Vírgula 2 2 2 2 3 2" xfId="1141"/>
    <cellStyle name="Vírgula 2 2 2 2 4" xfId="1142"/>
    <cellStyle name="Vírgula 2 2 3" xfId="1143"/>
    <cellStyle name="Vírgula 2 2_AQPNG_ORC_R01_2013_11_22(OBRA COMPLETA) 29112013-2" xfId="1144"/>
    <cellStyle name="Vírgula 2 3" xfId="1145"/>
    <cellStyle name="Vírgula 2 3 2" xfId="1146"/>
    <cellStyle name="Vírgula 2 3 2 2" xfId="1147"/>
    <cellStyle name="Vírgula 2 3 2 2 2" xfId="1148"/>
    <cellStyle name="Vírgula 2 3 2 3" xfId="1149"/>
    <cellStyle name="Vírgula 2 3_CÁLCULO DE HORAS - tabela MARÇO 2014" xfId="1150"/>
    <cellStyle name="Vírgula 2 4" xfId="1151"/>
    <cellStyle name="Vírgula 2 4 2" xfId="1152"/>
    <cellStyle name="Vírgula 2 4 2 2" xfId="1153"/>
    <cellStyle name="Vírgula 2 4 3" xfId="1154"/>
    <cellStyle name="Vírgula 2 5" xfId="1155"/>
    <cellStyle name="Vírgula 2 5 2" xfId="1156"/>
    <cellStyle name="Vírgula 2 5 2 2" xfId="1157"/>
    <cellStyle name="Vírgula 2 5 3" xfId="1158"/>
    <cellStyle name="Vírgula 2 6" xfId="1159"/>
    <cellStyle name="Vírgula 2 7" xfId="1160"/>
    <cellStyle name="Vírgula 2 8" xfId="1161"/>
    <cellStyle name="Vírgula 2 9" xfId="1162"/>
    <cellStyle name="Vírgula 2_AQPNG_ORC_R01_2013_11_22(OBRA COMPLETA) 29112013-2" xfId="1163"/>
    <cellStyle name="Vírgula 3" xfId="1164"/>
    <cellStyle name="Vírgula 3 2" xfId="1165"/>
    <cellStyle name="Vírgula 3 2 2" xfId="1166"/>
    <cellStyle name="Vírgula 3 2 2 2" xfId="1167"/>
    <cellStyle name="Vírgula 3 2 3" xfId="1168"/>
    <cellStyle name="Vírgula 3_AQPNG_ORC_R01_2013_11_22(OBRA COMPLETA) 29112013-2" xfId="1169"/>
    <cellStyle name="Vírgula 4" xfId="1170"/>
    <cellStyle name="Vírgula 4 2" xfId="1171"/>
    <cellStyle name="Vírgula 4 2 2" xfId="1172"/>
    <cellStyle name="Vírgula 4 2 2 2" xfId="1173"/>
    <cellStyle name="Vírgula 4 2 2 2 2" xfId="1174"/>
    <cellStyle name="Vírgula 4 2 2 3" xfId="1175"/>
    <cellStyle name="Vírgula 4 2 3" xfId="1176"/>
    <cellStyle name="Vírgula 4 2 3 2" xfId="1177"/>
    <cellStyle name="Vírgula 4 2 3 2 2" xfId="1178"/>
    <cellStyle name="Vírgula 4 2 3 3" xfId="1179"/>
    <cellStyle name="Vírgula 4 2 4" xfId="1180"/>
    <cellStyle name="Vírgula 4 2 4 2" xfId="1181"/>
    <cellStyle name="Vírgula 4 2 5" xfId="1182"/>
    <cellStyle name="Vírgula 4 3" xfId="1183"/>
    <cellStyle name="Vírgula 4 3 2" xfId="1184"/>
    <cellStyle name="Vírgula 4 3 2 2" xfId="1185"/>
    <cellStyle name="Vírgula 4 3 3" xfId="1186"/>
    <cellStyle name="Vírgula 4 4" xfId="1187"/>
    <cellStyle name="Vírgula 4 4 2" xfId="1188"/>
    <cellStyle name="Vírgula 4 4 2 2" xfId="1189"/>
    <cellStyle name="Vírgula 4 4 3" xfId="1190"/>
    <cellStyle name="Vírgula 4_AQPNG_ORC_R01_2013_11_22(OBRA COMPLETA) 29112013-2" xfId="1191"/>
    <cellStyle name="Vírgula 5" xfId="1192"/>
    <cellStyle name="Vírgula 5 2" xfId="1193"/>
    <cellStyle name="Vírgula 5_AQPNG_ORC_R01_2013_11_22(OBRA COMPLETA) 29112013-2" xfId="1194"/>
    <cellStyle name="Vírgula 6" xfId="1195"/>
    <cellStyle name="Vírgula 6 2" xfId="1196"/>
    <cellStyle name="Vírgula 6 2 2" xfId="1197"/>
    <cellStyle name="Vírgula 6 2 2 2" xfId="1198"/>
    <cellStyle name="Vírgula 6 2 2 2 2" xfId="1199"/>
    <cellStyle name="Vírgula 6 2 2 2 2 2" xfId="1200"/>
    <cellStyle name="Vírgula 6 2 2 2 3" xfId="1201"/>
    <cellStyle name="Vírgula 6 2 2 3" xfId="1202"/>
    <cellStyle name="Vírgula 6 2 2 3 2" xfId="1203"/>
    <cellStyle name="Vírgula 6 2 2 4" xfId="1204"/>
    <cellStyle name="Vírgula 6 2 3" xfId="1205"/>
    <cellStyle name="Vírgula 6 2 3 2" xfId="1206"/>
    <cellStyle name="Vírgula 6 2 3 2 2" xfId="1207"/>
    <cellStyle name="Vírgula 6 2 3 3" xfId="1208"/>
    <cellStyle name="Vírgula 6 2 4" xfId="1209"/>
    <cellStyle name="Vírgula 6 2 4 2" xfId="1210"/>
    <cellStyle name="Vírgula 6 2 4 2 2" xfId="1211"/>
    <cellStyle name="Vírgula 6 2 4 3" xfId="1212"/>
    <cellStyle name="Vírgula 6 2 5" xfId="1213"/>
    <cellStyle name="Vírgula 6 2 5 2" xfId="1214"/>
    <cellStyle name="Vírgula 6 2 6" xfId="1215"/>
    <cellStyle name="Vírgula 6 3" xfId="1216"/>
    <cellStyle name="Vírgula 6 3 2" xfId="1217"/>
    <cellStyle name="Vírgula 6 3 2 2" xfId="1218"/>
    <cellStyle name="Vírgula 6 3 3" xfId="1219"/>
    <cellStyle name="Vírgula 6 4" xfId="1220"/>
    <cellStyle name="Vírgula 6 4 2" xfId="1221"/>
    <cellStyle name="Vírgula 6 4 2 2" xfId="1222"/>
    <cellStyle name="Vírgula 6 4 2 2 2" xfId="1223"/>
    <cellStyle name="Vírgula 6 4 2 3" xfId="1224"/>
    <cellStyle name="Vírgula 6 4 3" xfId="1225"/>
    <cellStyle name="Vírgula 6 4 3 2" xfId="1226"/>
    <cellStyle name="Vírgula 6 4 4" xfId="1227"/>
    <cellStyle name="Vírgula 6 5" xfId="1228"/>
    <cellStyle name="Vírgula 6 5 2" xfId="1229"/>
    <cellStyle name="Vírgula 6 5 2 2" xfId="1230"/>
    <cellStyle name="Vírgula 6 5 3" xfId="1231"/>
    <cellStyle name="Vírgula 6 6" xfId="1232"/>
    <cellStyle name="Vírgula 6 6 2" xfId="1233"/>
    <cellStyle name="Vírgula 6 6 2 2" xfId="1234"/>
    <cellStyle name="Vírgula 6 6 3" xfId="1235"/>
    <cellStyle name="Vírgula 6_CÁLCULO DE HORAS - tabela MARÇO 2014" xfId="1236"/>
    <cellStyle name="Vírgula 7" xfId="1237"/>
    <cellStyle name="Vírgula 7 2" xfId="1238"/>
    <cellStyle name="Vírgula 7 2 2" xfId="1239"/>
    <cellStyle name="Vírgula 7 3" xfId="1240"/>
    <cellStyle name="Vírgula 8" xfId="1241"/>
    <cellStyle name="Vírgula 8 2" xfId="1242"/>
    <cellStyle name="Vírgula 8 2 2" xfId="1243"/>
    <cellStyle name="Vírgula 8 3" xfId="1244"/>
    <cellStyle name="Vírgula 9" xfId="1245"/>
    <cellStyle name="Vírgula 9 2" xfId="1246"/>
    <cellStyle name="Vírgula 9 2 2" xfId="1247"/>
    <cellStyle name="Vírgula 9 3" xfId="1248"/>
    <cellStyle name="Ênfase1 2" xfId="1249"/>
    <cellStyle name="Ênfase1 3" xfId="1250"/>
    <cellStyle name="Ênfase2 2" xfId="1251"/>
    <cellStyle name="Ênfase2 3" xfId="1252"/>
    <cellStyle name="Ênfase3 2" xfId="1253"/>
    <cellStyle name="Ênfase3 3" xfId="1254"/>
    <cellStyle name="Ênfase4 2" xfId="1255"/>
    <cellStyle name="Ênfase4 3" xfId="1256"/>
    <cellStyle name="Ênfase5 2" xfId="1257"/>
    <cellStyle name="Ênfase5 3" xfId="1258"/>
    <cellStyle name="Ênfase6 2" xfId="1259"/>
    <cellStyle name="Ênfase6 3" xfId="1260"/>
    <cellStyle name="*unknown*" xfId="20" builtinId="8"/>
    <cellStyle name="Excel Built-in Normal" xfId="1261"/>
    <cellStyle name="Excel Built-in Explanatory Text" xfId="1262"/>
  </cellStyles>
  <dxfs count="34">
    <dxf>
      <fill>
        <patternFill patternType="solid">
          <fgColor rgb="FFFFFFFF"/>
        </patternFill>
      </fill>
    </dxf>
    <dxf>
      <fill>
        <patternFill patternType="solid">
          <fgColor rgb="FF000000"/>
          <bgColor rgb="FFFFFFFF"/>
        </patternFill>
      </fill>
    </dxf>
    <dxf>
      <fill>
        <patternFill patternType="solid">
          <fgColor rgb="00FFFFFF"/>
        </patternFill>
      </fill>
    </dxf>
    <dxf>
      <fill>
        <patternFill patternType="solid">
          <fgColor rgb="FFFFFFC0"/>
        </patternFill>
      </fill>
    </dxf>
    <dxf>
      <font>
        <color rgb="FFC00000"/>
      </font>
    </dxf>
    <dxf>
      <font>
        <color rgb="FF9C0006"/>
      </font>
      <fill>
        <patternFill>
          <bgColor rgb="FFFFC7CE"/>
        </patternFill>
      </fill>
    </dxf>
    <dxf>
      <font>
        <color rgb="FF9C0006"/>
      </font>
      <fill>
        <patternFill>
          <bgColor rgb="FFFFC7CE"/>
        </patternFill>
      </fill>
    </dxf>
    <dxf>
      <fill>
        <patternFill>
          <bgColor rgb="FFFFFFFF"/>
        </patternFill>
      </fill>
    </dxf>
    <dxf>
      <fill>
        <patternFill>
          <bgColor rgb="FFFFFFFF"/>
        </patternFill>
      </fill>
    </dxf>
    <dxf>
      <fill>
        <patternFill>
          <bgColor rgb="FFFFFFFF"/>
        </patternFill>
      </fill>
    </dxf>
    <dxf>
      <fill>
        <patternFill>
          <bgColor rgb="FFFFFFFF"/>
        </patternFill>
      </fill>
    </dxf>
    <dxf>
      <fill>
        <patternFill>
          <bgColor rgb="FFFFFFFF"/>
        </patternFill>
      </fill>
    </dxf>
    <dxf>
      <fill>
        <patternFill>
          <bgColor rgb="FFFFFFFF"/>
        </patternFill>
      </fill>
    </dxf>
    <dxf>
      <fill>
        <patternFill>
          <bgColor rgb="FFFDE0C8"/>
        </patternFill>
      </fill>
    </dxf>
    <dxf>
      <fill>
        <patternFill>
          <bgColor rgb="FFADDB7B"/>
        </patternFill>
      </fill>
    </dxf>
    <dxf>
      <font>
        <color rgb="FFC00000"/>
      </font>
      <fill>
        <patternFill>
          <bgColor rgb="FFE6B9B8"/>
        </patternFill>
      </fill>
    </dxf>
    <dxf>
      <fill>
        <patternFill>
          <bgColor rgb="FFFFFF00"/>
        </patternFill>
      </fill>
    </dxf>
    <dxf>
      <fill>
        <patternFill>
          <bgColor rgb="FF92D050"/>
        </patternFill>
      </fill>
    </dxf>
    <dxf/>
    <dxf/>
    <dxf>
      <font>
        <color rgb="FFFFFFFF"/>
      </font>
    </dxf>
    <dxf>
      <font>
        <color rgb="FFC00000"/>
      </font>
      <fill>
        <patternFill>
          <bgColor rgb="FFECCBCA"/>
        </patternFill>
      </fill>
    </dxf>
    <dxf>
      <font>
        <color rgb="FF9C0006"/>
      </font>
      <fill>
        <patternFill>
          <bgColor rgb="FFFFC7CE"/>
        </patternFill>
      </fill>
    </dxf>
    <dxf>
      <font>
        <color rgb="FFC00000"/>
      </font>
      <fill>
        <patternFill>
          <bgColor rgb="FFFFC0C0"/>
        </patternFill>
      </fill>
    </dxf>
    <dxf>
      <font>
        <color rgb="FFFFFFFF"/>
      </font>
      <fill>
        <patternFill>
          <bgColor rgb="FFFFC0C0"/>
        </patternFill>
      </fill>
    </dxf>
    <dxf>
      <fill>
        <patternFill patternType="solid">
          <fgColor rgb="FF1F497D"/>
        </patternFill>
      </fill>
    </dxf>
    <dxf>
      <fill>
        <patternFill patternType="solid">
          <fgColor rgb="FF008080"/>
        </patternFill>
      </fill>
    </dxf>
    <dxf>
      <fill>
        <patternFill patternType="solid">
          <fgColor rgb="FF333399"/>
        </patternFill>
      </fill>
    </dxf>
    <dxf>
      <font>
        <color rgb="FF9C0006"/>
      </font>
      <fill>
        <patternFill>
          <bgColor rgb="FFFFC7CE"/>
        </patternFill>
      </fill>
    </dxf>
    <dxf>
      <font>
        <name val="Calibri"/>
        <charset val="1"/>
        <family val="2"/>
        <b val="0"/>
        <i val="0"/>
        <strike val="0"/>
        <outline val="0"/>
        <shadow val="0"/>
        <color rgb="FF000000"/>
        <sz val="11"/>
        <u val="none"/>
      </font>
      <numFmt numFmtId="164" formatCode="General"/>
      <fill>
        <patternFill>
          <bgColor rgb="FFC0C0FF"/>
        </patternFill>
      </fill>
      <alignment horizontal="general" vertical="bottom" textRotation="0" wrapText="false" indent="0" shrinkToFit="false"/>
    </dxf>
    <dxf>
      <font>
        <color rgb="FF9C0006"/>
      </font>
    </dxf>
    <dxf>
      <font>
        <color rgb="FF9C0006"/>
      </font>
    </dxf>
    <dxf>
      <font>
        <name val="Calibri"/>
        <charset val="1"/>
        <family val="2"/>
        <color rgb="FF9C0006"/>
        <sz val="11"/>
      </font>
    </dxf>
    <dxf>
      <font>
        <name val="Calibri"/>
        <charset val="1"/>
        <family val="2"/>
        <color rgb="FF9C0006"/>
        <sz val="11"/>
      </font>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E6B9B8"/>
      <rgbColor rgb="FF996666"/>
      <rgbColor rgb="FFFFFFCC"/>
      <rgbColor rgb="FFE3E3E3"/>
      <rgbColor rgb="FF660066"/>
      <rgbColor rgb="FFFF8080"/>
      <rgbColor rgb="FF0080C0"/>
      <rgbColor rgb="FFC0C0FF"/>
      <rgbColor rgb="FF000080"/>
      <rgbColor rgb="FFFF00FF"/>
      <rgbColor rgb="FFFDE0C8"/>
      <rgbColor rgb="FF00FFFF"/>
      <rgbColor rgb="FFC00000"/>
      <rgbColor rgb="FF9C0006"/>
      <rgbColor rgb="FF336666"/>
      <rgbColor rgb="FF3333CC"/>
      <rgbColor rgb="FFA0E0E0"/>
      <rgbColor rgb="FFFFFFC0"/>
      <rgbColor rgb="FFCCFFCC"/>
      <rgbColor rgb="FFFFFF99"/>
      <rgbColor rgb="FFA6CAF0"/>
      <rgbColor rgb="FFCC9CCC"/>
      <rgbColor rgb="FFCC99FF"/>
      <rgbColor rgb="FFFFC0C0"/>
      <rgbColor rgb="FF376092"/>
      <rgbColor rgb="FF33CCCC"/>
      <rgbColor rgb="FF92D050"/>
      <rgbColor rgb="FFADDB7B"/>
      <rgbColor rgb="FF999933"/>
      <rgbColor rgb="FFFFC7CE"/>
      <rgbColor rgb="FF666699"/>
      <rgbColor rgb="FF969696"/>
      <rgbColor rgb="FF1F497D"/>
      <rgbColor rgb="FF9BBB59"/>
      <rgbColor rgb="FF003300"/>
      <rgbColor rgb="FF663300"/>
      <rgbColor rgb="FF996633"/>
      <rgbColor rgb="FFECCBCA"/>
      <rgbColor rgb="FF333399"/>
      <rgbColor rgb="FF424242"/>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externalLink" Target="externalLinks/externalLink1.xml"/><Relationship Id="rId17" Type="http://schemas.openxmlformats.org/officeDocument/2006/relationships/externalLink" Target="externalLinks/externalLink2.xml"/><Relationship Id="rId1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04.jpeg"/><Relationship Id="rId2" Type="http://schemas.openxmlformats.org/officeDocument/2006/relationships/image" Target="../media/image105.png"/>
</Relationships>
</file>

<file path=xl/drawings/_rels/drawing2.xml.rels><?xml version="1.0" encoding="UTF-8"?>
<Relationships xmlns="http://schemas.openxmlformats.org/package/2006/relationships"><Relationship Id="rId1" Type="http://schemas.openxmlformats.org/officeDocument/2006/relationships/image" Target="../media/image106.jpeg"/><Relationship Id="rId2" Type="http://schemas.openxmlformats.org/officeDocument/2006/relationships/image" Target="../media/image107.jpeg"/><Relationship Id="rId3" Type="http://schemas.openxmlformats.org/officeDocument/2006/relationships/image" Target="../media/image108.png"/>
</Relationships>
</file>

<file path=xl/drawings/_rels/drawing3.xml.rels><?xml version="1.0" encoding="UTF-8"?>
<Relationships xmlns="http://schemas.openxmlformats.org/package/2006/relationships"><Relationship Id="rId1" Type="http://schemas.openxmlformats.org/officeDocument/2006/relationships/image" Target="../media/image109.wmf"/><Relationship Id="rId2" Type="http://schemas.openxmlformats.org/officeDocument/2006/relationships/image" Target="../media/image110.jpeg"/><Relationship Id="rId3" Type="http://schemas.openxmlformats.org/officeDocument/2006/relationships/image" Target="../media/image111.png"/>
</Relationships>
</file>

<file path=xl/drawings/_rels/drawing4.xml.rels><?xml version="1.0" encoding="UTF-8"?>
<Relationships xmlns="http://schemas.openxmlformats.org/package/2006/relationships"><Relationship Id="rId1" Type="http://schemas.openxmlformats.org/officeDocument/2006/relationships/image" Target="../media/image112.jpeg"/><Relationship Id="rId2" Type="http://schemas.openxmlformats.org/officeDocument/2006/relationships/image" Target="../media/image113.png"/>
</Relationships>
</file>

<file path=xl/drawings/_rels/drawing5.xml.rels><?xml version="1.0" encoding="UTF-8"?>
<Relationships xmlns="http://schemas.openxmlformats.org/package/2006/relationships"><Relationship Id="rId1" Type="http://schemas.openxmlformats.org/officeDocument/2006/relationships/image" Target="../media/image114.jpeg"/><Relationship Id="rId2" Type="http://schemas.openxmlformats.org/officeDocument/2006/relationships/image" Target="../media/image115.jpeg"/><Relationship Id="rId3" Type="http://schemas.openxmlformats.org/officeDocument/2006/relationships/image" Target="../media/image116.png"/>
</Relationships>
</file>

<file path=xl/drawings/_rels/drawing6.xml.rels><?xml version="1.0" encoding="UTF-8"?>
<Relationships xmlns="http://schemas.openxmlformats.org/package/2006/relationships"><Relationship Id="rId1" Type="http://schemas.openxmlformats.org/officeDocument/2006/relationships/image" Target="../media/image117.jpeg"/><Relationship Id="rId2" Type="http://schemas.openxmlformats.org/officeDocument/2006/relationships/image" Target="../media/image118.jpeg"/><Relationship Id="rId3" Type="http://schemas.openxmlformats.org/officeDocument/2006/relationships/image" Target="../media/image119.png"/>
</Relationships>
</file>

<file path=xl/drawings/_rels/drawing7.xml.rels><?xml version="1.0" encoding="UTF-8"?>
<Relationships xmlns="http://schemas.openxmlformats.org/package/2006/relationships"><Relationship Id="rId1" Type="http://schemas.openxmlformats.org/officeDocument/2006/relationships/image" Target="../media/image120.jpeg"/><Relationship Id="rId2" Type="http://schemas.openxmlformats.org/officeDocument/2006/relationships/image" Target="../media/image121.png"/>
</Relationships>
</file>

<file path=xl/drawings/_rels/drawing8.xml.rels><?xml version="1.0" encoding="UTF-8"?>
<Relationships xmlns="http://schemas.openxmlformats.org/package/2006/relationships"><Relationship Id="rId1" Type="http://schemas.openxmlformats.org/officeDocument/2006/relationships/image" Target="../media/image122.jpeg"/><Relationship Id="rId2" Type="http://schemas.openxmlformats.org/officeDocument/2006/relationships/image" Target="../media/image123.png"/>
</Relationships>
</file>

<file path=xl/drawings/_rels/drawing9.xml.rels><?xml version="1.0" encoding="UTF-8"?>
<Relationships xmlns="http://schemas.openxmlformats.org/package/2006/relationships"><Relationship Id="rId1" Type="http://schemas.openxmlformats.org/officeDocument/2006/relationships/image" Target="../media/image124.wmf"/><Relationship Id="rId2" Type="http://schemas.openxmlformats.org/officeDocument/2006/relationships/image" Target="../media/image125.jpeg"/><Relationship Id="rId3" Type="http://schemas.openxmlformats.org/officeDocument/2006/relationships/image" Target="../media/image126.png"/>
</Relationships>
</file>

<file path=xl/drawings/_rels/drawing10.xml.rels><?xml version="1.0" encoding="UTF-8"?>
<Relationships xmlns="http://schemas.openxmlformats.org/package/2006/relationships"><Relationship Id="rId1" Type="http://schemas.openxmlformats.org/officeDocument/2006/relationships/image" Target="../media/image127.jpeg"/><Relationship Id="rId2" Type="http://schemas.openxmlformats.org/officeDocument/2006/relationships/image" Target="../media/image128.png"/>
</Relationships>
</file>

<file path=xl/drawings/_rels/drawing11.xml.rels><?xml version="1.0" encoding="UTF-8"?>
<Relationships xmlns="http://schemas.openxmlformats.org/package/2006/relationships"><Relationship Id="rId1" Type="http://schemas.openxmlformats.org/officeDocument/2006/relationships/image" Target="../media/image129.jpeg"/><Relationship Id="rId2" Type="http://schemas.openxmlformats.org/officeDocument/2006/relationships/image" Target="../media/image130.png"/>
</Relationships>
</file>

<file path=xl/drawings/_rels/drawing12.xml.rels><?xml version="1.0" encoding="UTF-8"?>
<Relationships xmlns="http://schemas.openxmlformats.org/package/2006/relationships"><Relationship Id="rId1" Type="http://schemas.openxmlformats.org/officeDocument/2006/relationships/image" Target="../media/image131.jpeg"/><Relationship Id="rId2" Type="http://schemas.openxmlformats.org/officeDocument/2006/relationships/image" Target="../media/image132.png"/>
</Relationships>
</file>

<file path=xl/drawings/_rels/drawing13.xml.rels><?xml version="1.0" encoding="UTF-8"?>
<Relationships xmlns="http://schemas.openxmlformats.org/package/2006/relationships"><Relationship Id="rId1" Type="http://schemas.openxmlformats.org/officeDocument/2006/relationships/image" Target="../media/image133.jpeg"/><Relationship Id="rId2" Type="http://schemas.openxmlformats.org/officeDocument/2006/relationships/image" Target="../media/image134.png"/>
</Relationships>
</file>

<file path=xl/drawings/_rels/drawing14.xml.rels><?xml version="1.0" encoding="UTF-8"?>
<Relationships xmlns="http://schemas.openxmlformats.org/package/2006/relationships"><Relationship Id="rId1" Type="http://schemas.openxmlformats.org/officeDocument/2006/relationships/image" Target="../media/image135.jpeg"/><Relationship Id="rId2" Type="http://schemas.openxmlformats.org/officeDocument/2006/relationships/image" Target="../media/image136.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512280</xdr:colOff>
      <xdr:row>0</xdr:row>
      <xdr:rowOff>85680</xdr:rowOff>
    </xdr:from>
    <xdr:to>
      <xdr:col>12</xdr:col>
      <xdr:colOff>56520</xdr:colOff>
      <xdr:row>6</xdr:row>
      <xdr:rowOff>43560</xdr:rowOff>
    </xdr:to>
    <xdr:sp>
      <xdr:nvSpPr>
        <xdr:cNvPr id="0" name="Text Box 3"/>
        <xdr:cNvSpPr/>
      </xdr:nvSpPr>
      <xdr:spPr>
        <a:xfrm>
          <a:off x="1147320" y="85680"/>
          <a:ext cx="5279400" cy="1100880"/>
        </a:xfrm>
        <a:prstGeom prst="rect">
          <a:avLst/>
        </a:prstGeom>
        <a:noFill/>
        <a:ln w="0">
          <a:noFill/>
        </a:ln>
      </xdr:spPr>
      <xdr:style>
        <a:lnRef idx="0"/>
        <a:fillRef idx="0"/>
        <a:effectRef idx="0"/>
        <a:fontRef idx="minor"/>
      </xdr:style>
    </xdr:sp>
    <xdr:clientData/>
  </xdr:twoCellAnchor>
  <xdr:twoCellAnchor editAs="oneCell">
    <xdr:from>
      <xdr:col>0</xdr:col>
      <xdr:colOff>75240</xdr:colOff>
      <xdr:row>0</xdr:row>
      <xdr:rowOff>33840</xdr:rowOff>
    </xdr:from>
    <xdr:to>
      <xdr:col>1</xdr:col>
      <xdr:colOff>511920</xdr:colOff>
      <xdr:row>6</xdr:row>
      <xdr:rowOff>150120</xdr:rowOff>
    </xdr:to>
    <xdr:pic>
      <xdr:nvPicPr>
        <xdr:cNvPr id="1" name="Imagem 7" descr="1_2_assinaturas_marca_2_reduzida"/>
        <xdr:cNvPicPr/>
      </xdr:nvPicPr>
      <xdr:blipFill>
        <a:blip r:embed="rId1"/>
        <a:stretch/>
      </xdr:blipFill>
      <xdr:spPr>
        <a:xfrm>
          <a:off x="75240" y="33840"/>
          <a:ext cx="1071720" cy="1259280"/>
        </a:xfrm>
        <a:prstGeom prst="rect">
          <a:avLst/>
        </a:prstGeom>
        <a:ln w="0">
          <a:noFill/>
        </a:ln>
      </xdr:spPr>
    </xdr:pic>
    <xdr:clientData/>
  </xdr:twoCellAnchor>
  <xdr:twoCellAnchor editAs="twoCell">
    <xdr:from>
      <xdr:col>1</xdr:col>
      <xdr:colOff>457200</xdr:colOff>
      <xdr:row>0</xdr:row>
      <xdr:rowOff>0</xdr:rowOff>
    </xdr:from>
    <xdr:to>
      <xdr:col>7</xdr:col>
      <xdr:colOff>208800</xdr:colOff>
      <xdr:row>6</xdr:row>
      <xdr:rowOff>132480</xdr:rowOff>
    </xdr:to>
    <xdr:sp>
      <xdr:nvSpPr>
        <xdr:cNvPr id="2" name="Text Box 3"/>
        <xdr:cNvSpPr/>
      </xdr:nvSpPr>
      <xdr:spPr>
        <a:xfrm>
          <a:off x="1092240" y="0"/>
          <a:ext cx="4257000" cy="1275480"/>
        </a:xfrm>
        <a:prstGeom prst="rect">
          <a:avLst/>
        </a:prstGeom>
        <a:noFill/>
        <a:ln w="0">
          <a:noFill/>
        </a:ln>
      </xdr:spPr>
      <xdr:style>
        <a:lnRef idx="0"/>
        <a:fillRef idx="0"/>
        <a:effectRef idx="0"/>
        <a:fontRef idx="minor"/>
      </xdr:style>
      <xdr:txBody>
        <a:bodyPr vertOverflow="clip" lIns="90000" rIns="90000" tIns="45000" bIns="45000" anchor="ctr" upright="1">
          <a:noAutofit/>
        </a:bodyPr>
        <a:p>
          <a:pPr algn="ctr">
            <a:lnSpc>
              <a:spcPct val="100000"/>
            </a:lnSpc>
            <a:spcBef>
              <a:spcPts val="601"/>
            </a:spcBef>
          </a:pPr>
          <a:r>
            <a:rPr b="1" lang="pt-BR" sz="1100" spc="-1" strike="noStrike">
              <a:latin typeface="Arial"/>
            </a:rPr>
            <a:t>SECRETARIA DE ESTADO DAS CIDADES</a:t>
          </a:r>
          <a:endParaRPr b="0" lang="pt-BR" sz="1100" spc="-1" strike="noStrike">
            <a:latin typeface="Times New Roman"/>
          </a:endParaRPr>
        </a:p>
        <a:p>
          <a:pPr algn="ctr">
            <a:lnSpc>
              <a:spcPct val="100000"/>
            </a:lnSpc>
            <a:spcBef>
              <a:spcPts val="601"/>
            </a:spcBef>
          </a:pPr>
          <a:r>
            <a:rPr b="1" lang="pt-BR" sz="1100" spc="-1" strike="noStrike">
              <a:latin typeface="Arial"/>
            </a:rPr>
            <a:t>DIRETORIA DE EDIFICAÇÕES</a:t>
          </a:r>
          <a:endParaRPr b="0" lang="pt-BR" sz="1100" spc="-1" strike="noStrike">
            <a:latin typeface="Times New Roman"/>
          </a:endParaRPr>
        </a:p>
      </xdr:txBody>
    </xdr:sp>
    <xdr:clientData/>
  </xdr:twoCellAnchor>
  <xdr:twoCellAnchor editAs="oneCell">
    <xdr:from>
      <xdr:col>7</xdr:col>
      <xdr:colOff>152280</xdr:colOff>
      <xdr:row>0</xdr:row>
      <xdr:rowOff>114480</xdr:rowOff>
    </xdr:from>
    <xdr:to>
      <xdr:col>15</xdr:col>
      <xdr:colOff>463320</xdr:colOff>
      <xdr:row>4</xdr:row>
      <xdr:rowOff>156240</xdr:rowOff>
    </xdr:to>
    <xdr:pic>
      <xdr:nvPicPr>
        <xdr:cNvPr id="3" name="Imagem 9" descr=""/>
        <xdr:cNvPicPr/>
      </xdr:nvPicPr>
      <xdr:blipFill>
        <a:blip r:embed="rId2"/>
        <a:stretch/>
      </xdr:blipFill>
      <xdr:spPr>
        <a:xfrm>
          <a:off x="5292720" y="114480"/>
          <a:ext cx="2297160" cy="8038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66600</xdr:colOff>
      <xdr:row>0</xdr:row>
      <xdr:rowOff>0</xdr:rowOff>
    </xdr:from>
    <xdr:to>
      <xdr:col>3</xdr:col>
      <xdr:colOff>168840</xdr:colOff>
      <xdr:row>0</xdr:row>
      <xdr:rowOff>0</xdr:rowOff>
    </xdr:to>
    <xdr:pic>
      <xdr:nvPicPr>
        <xdr:cNvPr id="4" name="Figuras 1" descr=""/>
        <xdr:cNvPicPr/>
      </xdr:nvPicPr>
      <xdr:blipFill>
        <a:blip r:embed="rId1"/>
        <a:stretch/>
      </xdr:blipFill>
      <xdr:spPr>
        <a:xfrm>
          <a:off x="66600" y="0"/>
          <a:ext cx="1460520" cy="0"/>
        </a:xfrm>
        <a:prstGeom prst="rect">
          <a:avLst/>
        </a:prstGeom>
        <a:ln w="0">
          <a:noFill/>
        </a:ln>
      </xdr:spPr>
    </xdr:pic>
    <xdr:clientData/>
  </xdr:twoCellAnchor>
  <xdr:twoCellAnchor editAs="oneCell">
    <xdr:from>
      <xdr:col>0</xdr:col>
      <xdr:colOff>57240</xdr:colOff>
      <xdr:row>0</xdr:row>
      <xdr:rowOff>28440</xdr:rowOff>
    </xdr:from>
    <xdr:to>
      <xdr:col>2</xdr:col>
      <xdr:colOff>232200</xdr:colOff>
      <xdr:row>6</xdr:row>
      <xdr:rowOff>169200</xdr:rowOff>
    </xdr:to>
    <xdr:pic>
      <xdr:nvPicPr>
        <xdr:cNvPr id="5" name="Imagem 7" descr="1_2_assinaturas_marca_2_reduzida"/>
        <xdr:cNvPicPr/>
      </xdr:nvPicPr>
      <xdr:blipFill>
        <a:blip r:embed="rId2"/>
        <a:stretch/>
      </xdr:blipFill>
      <xdr:spPr>
        <a:xfrm>
          <a:off x="57240" y="28440"/>
          <a:ext cx="1080360" cy="1283760"/>
        </a:xfrm>
        <a:prstGeom prst="rect">
          <a:avLst/>
        </a:prstGeom>
        <a:ln w="0">
          <a:noFill/>
        </a:ln>
      </xdr:spPr>
    </xdr:pic>
    <xdr:clientData/>
  </xdr:twoCellAnchor>
  <xdr:twoCellAnchor editAs="oneCell">
    <xdr:from>
      <xdr:col>8</xdr:col>
      <xdr:colOff>216000</xdr:colOff>
      <xdr:row>0</xdr:row>
      <xdr:rowOff>123840</xdr:rowOff>
    </xdr:from>
    <xdr:to>
      <xdr:col>12</xdr:col>
      <xdr:colOff>301680</xdr:colOff>
      <xdr:row>4</xdr:row>
      <xdr:rowOff>108720</xdr:rowOff>
    </xdr:to>
    <xdr:pic>
      <xdr:nvPicPr>
        <xdr:cNvPr id="6" name="Imagem 8" descr=""/>
        <xdr:cNvPicPr/>
      </xdr:nvPicPr>
      <xdr:blipFill>
        <a:blip r:embed="rId3"/>
        <a:stretch/>
      </xdr:blipFill>
      <xdr:spPr>
        <a:xfrm>
          <a:off x="4536720" y="123840"/>
          <a:ext cx="2459160" cy="747000"/>
        </a:xfrm>
        <a:prstGeom prst="rect">
          <a:avLst/>
        </a:prstGeom>
        <a:ln w="0">
          <a:noFill/>
        </a:ln>
      </xdr:spPr>
    </xdr:pic>
    <xdr:clientData/>
  </xdr:twoCellAnchor>
  <xdr:twoCellAnchor editAs="twoCell">
    <xdr:from>
      <xdr:col>2</xdr:col>
      <xdr:colOff>235440</xdr:colOff>
      <xdr:row>0</xdr:row>
      <xdr:rowOff>171360</xdr:rowOff>
    </xdr:from>
    <xdr:to>
      <xdr:col>8</xdr:col>
      <xdr:colOff>234720</xdr:colOff>
      <xdr:row>6</xdr:row>
      <xdr:rowOff>102240</xdr:rowOff>
    </xdr:to>
    <xdr:sp>
      <xdr:nvSpPr>
        <xdr:cNvPr id="7" name="Text Box 3"/>
        <xdr:cNvSpPr/>
      </xdr:nvSpPr>
      <xdr:spPr>
        <a:xfrm>
          <a:off x="1140840" y="171360"/>
          <a:ext cx="3414600" cy="1073880"/>
        </a:xfrm>
        <a:prstGeom prst="rect">
          <a:avLst/>
        </a:prstGeom>
        <a:noFill/>
        <a:ln w="0">
          <a:noFill/>
        </a:ln>
      </xdr:spPr>
      <xdr:style>
        <a:lnRef idx="0"/>
        <a:fillRef idx="0"/>
        <a:effectRef idx="0"/>
        <a:fontRef idx="minor"/>
      </xdr:style>
      <xdr:txBody>
        <a:bodyPr vertOverflow="clip" lIns="90000" rIns="90000" tIns="45000" bIns="45000" anchor="ctr" upright="1">
          <a:noAutofit/>
        </a:bodyPr>
        <a:p>
          <a:pPr algn="ctr">
            <a:lnSpc>
              <a:spcPct val="100000"/>
            </a:lnSpc>
            <a:spcBef>
              <a:spcPts val="601"/>
            </a:spcBef>
          </a:pPr>
          <a:r>
            <a:rPr b="1" lang="pt-BR" sz="1200" spc="-1" strike="noStrike">
              <a:latin typeface="Calibri"/>
            </a:rPr>
            <a:t>SECRETARIA DE ESTADO DAS CIDADES</a:t>
          </a:r>
          <a:endParaRPr b="0" lang="pt-BR" sz="1200" spc="-1" strike="noStrike">
            <a:latin typeface="Times New Roman"/>
          </a:endParaRPr>
        </a:p>
        <a:p>
          <a:pPr algn="ctr">
            <a:lnSpc>
              <a:spcPct val="100000"/>
            </a:lnSpc>
            <a:spcBef>
              <a:spcPts val="601"/>
            </a:spcBef>
          </a:pPr>
          <a:r>
            <a:rPr b="1" lang="pt-BR" sz="1200" spc="-1" strike="noStrike">
              <a:latin typeface="Calibri"/>
            </a:rPr>
            <a:t>DIRETORIA DE EDIFICAÇÕES</a:t>
          </a:r>
          <a:endParaRPr b="0" lang="pt-BR" sz="1200" spc="-1" strike="noStrike">
            <a:latin typeface="Times New Roman"/>
          </a:endParaRPr>
        </a:p>
        <a:p>
          <a:pPr algn="ctr">
            <a:lnSpc>
              <a:spcPct val="100000"/>
            </a:lnSpc>
          </a:pPr>
          <a:endParaRPr b="0" lang="pt-BR" sz="12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5</xdr:col>
      <xdr:colOff>324000</xdr:colOff>
      <xdr:row>29</xdr:row>
      <xdr:rowOff>0</xdr:rowOff>
    </xdr:from>
    <xdr:to>
      <xdr:col>8</xdr:col>
      <xdr:colOff>913680</xdr:colOff>
      <xdr:row>33</xdr:row>
      <xdr:rowOff>75600</xdr:rowOff>
    </xdr:to>
    <xdr:pic>
      <xdr:nvPicPr>
        <xdr:cNvPr id="8" name="Picture 4" descr=""/>
        <xdr:cNvPicPr/>
      </xdr:nvPicPr>
      <xdr:blipFill>
        <a:blip r:embed="rId1"/>
        <a:stretch/>
      </xdr:blipFill>
      <xdr:spPr>
        <a:xfrm>
          <a:off x="6766200" y="5600880"/>
          <a:ext cx="3933360" cy="723240"/>
        </a:xfrm>
        <a:prstGeom prst="rect">
          <a:avLst/>
        </a:prstGeom>
        <a:ln w="0">
          <a:noFill/>
        </a:ln>
      </xdr:spPr>
    </xdr:pic>
    <xdr:clientData/>
  </xdr:twoCellAnchor>
  <xdr:twoCellAnchor editAs="oneCell">
    <xdr:from>
      <xdr:col>0</xdr:col>
      <xdr:colOff>57240</xdr:colOff>
      <xdr:row>0</xdr:row>
      <xdr:rowOff>76320</xdr:rowOff>
    </xdr:from>
    <xdr:to>
      <xdr:col>1</xdr:col>
      <xdr:colOff>210600</xdr:colOff>
      <xdr:row>8</xdr:row>
      <xdr:rowOff>61920</xdr:rowOff>
    </xdr:to>
    <xdr:pic>
      <xdr:nvPicPr>
        <xdr:cNvPr id="9" name="Imagem 7" descr="1_2_assinaturas_marca_2_reduzida"/>
        <xdr:cNvPicPr/>
      </xdr:nvPicPr>
      <xdr:blipFill>
        <a:blip r:embed="rId2"/>
        <a:stretch/>
      </xdr:blipFill>
      <xdr:spPr>
        <a:xfrm>
          <a:off x="57240" y="76320"/>
          <a:ext cx="1091160" cy="1338120"/>
        </a:xfrm>
        <a:prstGeom prst="rect">
          <a:avLst/>
        </a:prstGeom>
        <a:ln w="0">
          <a:noFill/>
        </a:ln>
      </xdr:spPr>
    </xdr:pic>
    <xdr:clientData/>
  </xdr:twoCellAnchor>
  <xdr:twoCellAnchor editAs="oneCell">
    <xdr:from>
      <xdr:col>6</xdr:col>
      <xdr:colOff>237960</xdr:colOff>
      <xdr:row>0</xdr:row>
      <xdr:rowOff>142920</xdr:rowOff>
    </xdr:from>
    <xdr:to>
      <xdr:col>8</xdr:col>
      <xdr:colOff>978840</xdr:colOff>
      <xdr:row>5</xdr:row>
      <xdr:rowOff>80280</xdr:rowOff>
    </xdr:to>
    <xdr:pic>
      <xdr:nvPicPr>
        <xdr:cNvPr id="10" name="Imagem 8" descr=""/>
        <xdr:cNvPicPr/>
      </xdr:nvPicPr>
      <xdr:blipFill>
        <a:blip r:embed="rId3"/>
        <a:stretch/>
      </xdr:blipFill>
      <xdr:spPr>
        <a:xfrm>
          <a:off x="8332200" y="142920"/>
          <a:ext cx="2432520" cy="747000"/>
        </a:xfrm>
        <a:prstGeom prst="rect">
          <a:avLst/>
        </a:prstGeom>
        <a:ln w="0">
          <a:noFill/>
        </a:ln>
      </xdr:spPr>
    </xdr:pic>
    <xdr:clientData/>
  </xdr:twoCellAnchor>
  <xdr:twoCellAnchor editAs="twoCell">
    <xdr:from>
      <xdr:col>1</xdr:col>
      <xdr:colOff>0</xdr:colOff>
      <xdr:row>0</xdr:row>
      <xdr:rowOff>0</xdr:rowOff>
    </xdr:from>
    <xdr:to>
      <xdr:col>6</xdr:col>
      <xdr:colOff>199440</xdr:colOff>
      <xdr:row>5</xdr:row>
      <xdr:rowOff>161280</xdr:rowOff>
    </xdr:to>
    <xdr:sp>
      <xdr:nvSpPr>
        <xdr:cNvPr id="11" name="Text Box 3"/>
        <xdr:cNvSpPr/>
      </xdr:nvSpPr>
      <xdr:spPr>
        <a:xfrm>
          <a:off x="937800" y="0"/>
          <a:ext cx="7355880" cy="970920"/>
        </a:xfrm>
        <a:prstGeom prst="rect">
          <a:avLst/>
        </a:prstGeom>
        <a:noFill/>
        <a:ln w="9525">
          <a:noFill/>
        </a:ln>
      </xdr:spPr>
      <xdr:style>
        <a:lnRef idx="0"/>
        <a:fillRef idx="0"/>
        <a:effectRef idx="0"/>
        <a:fontRef idx="minor"/>
      </xdr:style>
      <xdr:txBody>
        <a:bodyPr vertOverflow="clip" lIns="90000" rIns="90000" tIns="45000" bIns="45000" anchor="ctr" upright="1">
          <a:noAutofit/>
        </a:bodyPr>
        <a:p>
          <a:pPr algn="ctr">
            <a:lnSpc>
              <a:spcPct val="100000"/>
            </a:lnSpc>
            <a:spcBef>
              <a:spcPts val="601"/>
            </a:spcBef>
          </a:pPr>
          <a:r>
            <a:rPr b="1" lang="pt-BR" sz="1100" spc="-1" strike="noStrike">
              <a:latin typeface="Calibri"/>
            </a:rPr>
            <a:t>SECRETARIA DE ESTADO DAS CIDADES</a:t>
          </a:r>
          <a:endParaRPr b="0" lang="pt-BR" sz="1100" spc="-1" strike="noStrike">
            <a:latin typeface="Times New Roman"/>
          </a:endParaRPr>
        </a:p>
        <a:p>
          <a:pPr algn="ctr">
            <a:lnSpc>
              <a:spcPct val="100000"/>
            </a:lnSpc>
            <a:spcBef>
              <a:spcPts val="601"/>
            </a:spcBef>
          </a:pPr>
          <a:r>
            <a:rPr b="1" lang="pt-BR" sz="1100" spc="-1" strike="noStrike">
              <a:latin typeface="Calibri"/>
            </a:rPr>
            <a:t>DIRETORIA DE EDIFICAÇÕES</a:t>
          </a:r>
          <a:endParaRPr b="0" lang="pt-BR" sz="1100" spc="-1" strike="noStrike">
            <a:latin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95400</xdr:colOff>
      <xdr:row>1</xdr:row>
      <xdr:rowOff>28440</xdr:rowOff>
    </xdr:from>
    <xdr:to>
      <xdr:col>2</xdr:col>
      <xdr:colOff>640080</xdr:colOff>
      <xdr:row>5</xdr:row>
      <xdr:rowOff>144720</xdr:rowOff>
    </xdr:to>
    <xdr:pic>
      <xdr:nvPicPr>
        <xdr:cNvPr id="12" name="Imagem 5" descr="1_2_assinaturas_marca_2_reduzida"/>
        <xdr:cNvPicPr/>
      </xdr:nvPicPr>
      <xdr:blipFill>
        <a:blip r:embed="rId1"/>
        <a:stretch/>
      </xdr:blipFill>
      <xdr:spPr>
        <a:xfrm>
          <a:off x="156240" y="85680"/>
          <a:ext cx="1068120" cy="1259280"/>
        </a:xfrm>
        <a:prstGeom prst="rect">
          <a:avLst/>
        </a:prstGeom>
        <a:ln w="0">
          <a:noFill/>
        </a:ln>
      </xdr:spPr>
    </xdr:pic>
    <xdr:clientData/>
  </xdr:twoCellAnchor>
  <xdr:twoCellAnchor editAs="oneCell">
    <xdr:from>
      <xdr:col>7</xdr:col>
      <xdr:colOff>1057320</xdr:colOff>
      <xdr:row>1</xdr:row>
      <xdr:rowOff>38160</xdr:rowOff>
    </xdr:from>
    <xdr:to>
      <xdr:col>9</xdr:col>
      <xdr:colOff>806400</xdr:colOff>
      <xdr:row>3</xdr:row>
      <xdr:rowOff>270360</xdr:rowOff>
    </xdr:to>
    <xdr:pic>
      <xdr:nvPicPr>
        <xdr:cNvPr id="13" name="Imagem 6" descr=""/>
        <xdr:cNvPicPr/>
      </xdr:nvPicPr>
      <xdr:blipFill>
        <a:blip r:embed="rId2"/>
        <a:stretch/>
      </xdr:blipFill>
      <xdr:spPr>
        <a:xfrm>
          <a:off x="7709760" y="95400"/>
          <a:ext cx="2329560" cy="803520"/>
        </a:xfrm>
        <a:prstGeom prst="rect">
          <a:avLst/>
        </a:prstGeom>
        <a:ln w="0">
          <a:noFill/>
        </a:ln>
      </xdr:spPr>
    </xdr:pic>
    <xdr:clientData/>
  </xdr:twoCellAnchor>
  <xdr:twoCellAnchor editAs="twoCell">
    <xdr:from>
      <xdr:col>2</xdr:col>
      <xdr:colOff>647640</xdr:colOff>
      <xdr:row>0</xdr:row>
      <xdr:rowOff>47520</xdr:rowOff>
    </xdr:from>
    <xdr:to>
      <xdr:col>7</xdr:col>
      <xdr:colOff>1046880</xdr:colOff>
      <xdr:row>5</xdr:row>
      <xdr:rowOff>180000</xdr:rowOff>
    </xdr:to>
    <xdr:sp>
      <xdr:nvSpPr>
        <xdr:cNvPr id="14" name="Text Box 3"/>
        <xdr:cNvSpPr/>
      </xdr:nvSpPr>
      <xdr:spPr>
        <a:xfrm>
          <a:off x="1231920" y="47520"/>
          <a:ext cx="6467400" cy="1332720"/>
        </a:xfrm>
        <a:prstGeom prst="rect">
          <a:avLst/>
        </a:prstGeom>
        <a:noFill/>
        <a:ln w="0">
          <a:noFill/>
        </a:ln>
      </xdr:spPr>
      <xdr:style>
        <a:lnRef idx="0"/>
        <a:fillRef idx="0"/>
        <a:effectRef idx="0"/>
        <a:fontRef idx="minor"/>
      </xdr:style>
      <xdr:txBody>
        <a:bodyPr vertOverflow="clip" lIns="90000" rIns="90000" tIns="45000" bIns="45000" anchor="ctr" upright="1">
          <a:noAutofit/>
        </a:bodyPr>
        <a:p>
          <a:pPr algn="ctr">
            <a:lnSpc>
              <a:spcPct val="100000"/>
            </a:lnSpc>
            <a:spcBef>
              <a:spcPts val="601"/>
            </a:spcBef>
          </a:pPr>
          <a:r>
            <a:rPr b="1" lang="pt-BR" sz="1100" spc="-1" strike="noStrike">
              <a:latin typeface="Arial"/>
            </a:rPr>
            <a:t>SECRETARIA DE ESTADO DAS CIDADES</a:t>
          </a:r>
          <a:endParaRPr b="0" lang="pt-BR" sz="1100" spc="-1" strike="noStrike">
            <a:latin typeface="Times New Roman"/>
          </a:endParaRPr>
        </a:p>
        <a:p>
          <a:pPr algn="ctr">
            <a:lnSpc>
              <a:spcPct val="100000"/>
            </a:lnSpc>
            <a:spcBef>
              <a:spcPts val="601"/>
            </a:spcBef>
          </a:pPr>
          <a:r>
            <a:rPr b="1" lang="pt-BR" sz="1100" spc="-1" strike="noStrike">
              <a:latin typeface="Arial"/>
            </a:rPr>
            <a:t>DIRETORIA DE EDIFICAÇÕES</a:t>
          </a:r>
          <a:endParaRPr b="0" lang="pt-BR" sz="1100" spc="-1" strike="noStrike">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23</xdr:col>
      <xdr:colOff>114480</xdr:colOff>
      <xdr:row>0</xdr:row>
      <xdr:rowOff>152280</xdr:rowOff>
    </xdr:from>
    <xdr:to>
      <xdr:col>23</xdr:col>
      <xdr:colOff>976320</xdr:colOff>
      <xdr:row>5</xdr:row>
      <xdr:rowOff>107640</xdr:rowOff>
    </xdr:to>
    <xdr:pic>
      <xdr:nvPicPr>
        <xdr:cNvPr id="15" name="Imagem 5" descr="pred_home"/>
        <xdr:cNvPicPr/>
      </xdr:nvPicPr>
      <xdr:blipFill>
        <a:blip r:embed="rId1"/>
        <a:stretch/>
      </xdr:blipFill>
      <xdr:spPr>
        <a:xfrm>
          <a:off x="22802400" y="152280"/>
          <a:ext cx="861840" cy="791640"/>
        </a:xfrm>
        <a:prstGeom prst="rect">
          <a:avLst/>
        </a:prstGeom>
        <a:ln w="0">
          <a:noFill/>
        </a:ln>
      </xdr:spPr>
    </xdr:pic>
    <xdr:clientData/>
  </xdr:twoCellAnchor>
  <xdr:twoCellAnchor editAs="oneCell">
    <xdr:from>
      <xdr:col>0</xdr:col>
      <xdr:colOff>142920</xdr:colOff>
      <xdr:row>0</xdr:row>
      <xdr:rowOff>47520</xdr:rowOff>
    </xdr:from>
    <xdr:to>
      <xdr:col>1</xdr:col>
      <xdr:colOff>632880</xdr:colOff>
      <xdr:row>5</xdr:row>
      <xdr:rowOff>109440</xdr:rowOff>
    </xdr:to>
    <xdr:pic>
      <xdr:nvPicPr>
        <xdr:cNvPr id="16" name="Imagem 6" descr="1_2_assinaturas_marca_2_reduzida"/>
        <xdr:cNvPicPr/>
      </xdr:nvPicPr>
      <xdr:blipFill>
        <a:blip r:embed="rId2"/>
        <a:stretch/>
      </xdr:blipFill>
      <xdr:spPr>
        <a:xfrm>
          <a:off x="142920" y="47520"/>
          <a:ext cx="974520" cy="898200"/>
        </a:xfrm>
        <a:prstGeom prst="rect">
          <a:avLst/>
        </a:prstGeom>
        <a:ln w="0">
          <a:noFill/>
        </a:ln>
      </xdr:spPr>
    </xdr:pic>
    <xdr:clientData/>
  </xdr:twoCellAnchor>
  <xdr:twoCellAnchor editAs="oneCell">
    <xdr:from>
      <xdr:col>9</xdr:col>
      <xdr:colOff>865800</xdr:colOff>
      <xdr:row>0</xdr:row>
      <xdr:rowOff>83520</xdr:rowOff>
    </xdr:from>
    <xdr:to>
      <xdr:col>11</xdr:col>
      <xdr:colOff>883800</xdr:colOff>
      <xdr:row>3</xdr:row>
      <xdr:rowOff>144720</xdr:rowOff>
    </xdr:to>
    <xdr:pic>
      <xdr:nvPicPr>
        <xdr:cNvPr id="17" name="Imagem 7" descr=""/>
        <xdr:cNvPicPr/>
      </xdr:nvPicPr>
      <xdr:blipFill>
        <a:blip r:embed="rId3"/>
        <a:stretch/>
      </xdr:blipFill>
      <xdr:spPr>
        <a:xfrm>
          <a:off x="13107240" y="83520"/>
          <a:ext cx="1951200" cy="54684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66600</xdr:colOff>
      <xdr:row>0</xdr:row>
      <xdr:rowOff>0</xdr:rowOff>
    </xdr:from>
    <xdr:to>
      <xdr:col>1</xdr:col>
      <xdr:colOff>1065960</xdr:colOff>
      <xdr:row>0</xdr:row>
      <xdr:rowOff>0</xdr:rowOff>
    </xdr:to>
    <xdr:pic>
      <xdr:nvPicPr>
        <xdr:cNvPr id="18" name="Figuras 1" descr=""/>
        <xdr:cNvPicPr/>
      </xdr:nvPicPr>
      <xdr:blipFill>
        <a:blip r:embed="rId1"/>
        <a:stretch/>
      </xdr:blipFill>
      <xdr:spPr>
        <a:xfrm>
          <a:off x="66600" y="0"/>
          <a:ext cx="1624680" cy="0"/>
        </a:xfrm>
        <a:prstGeom prst="rect">
          <a:avLst/>
        </a:prstGeom>
        <a:ln w="0">
          <a:noFill/>
        </a:ln>
      </xdr:spPr>
    </xdr:pic>
    <xdr:clientData/>
  </xdr:twoCellAnchor>
  <xdr:twoCellAnchor editAs="twoCell">
    <xdr:from>
      <xdr:col>1</xdr:col>
      <xdr:colOff>47520</xdr:colOff>
      <xdr:row>0</xdr:row>
      <xdr:rowOff>19080</xdr:rowOff>
    </xdr:from>
    <xdr:to>
      <xdr:col>3</xdr:col>
      <xdr:colOff>551520</xdr:colOff>
      <xdr:row>0</xdr:row>
      <xdr:rowOff>751680</xdr:rowOff>
    </xdr:to>
    <xdr:sp>
      <xdr:nvSpPr>
        <xdr:cNvPr id="19" name="Text Box 3"/>
        <xdr:cNvSpPr/>
      </xdr:nvSpPr>
      <xdr:spPr>
        <a:xfrm>
          <a:off x="672840" y="19080"/>
          <a:ext cx="7318440" cy="732600"/>
        </a:xfrm>
        <a:prstGeom prst="rect">
          <a:avLst/>
        </a:prstGeom>
        <a:noFill/>
        <a:ln w="0">
          <a:noFill/>
        </a:ln>
      </xdr:spPr>
      <xdr:style>
        <a:lnRef idx="0"/>
        <a:fillRef idx="0"/>
        <a:effectRef idx="0"/>
        <a:fontRef idx="minor"/>
      </xdr:style>
      <xdr:txBody>
        <a:bodyPr vertOverflow="clip" lIns="90000" rIns="90000" tIns="45000" bIns="45000" anchor="t">
          <a:noAutofit/>
        </a:bodyPr>
        <a:p>
          <a:pPr algn="ctr">
            <a:lnSpc>
              <a:spcPct val="100000"/>
            </a:lnSpc>
          </a:pPr>
          <a:r>
            <a:rPr b="1" lang="pt-BR" sz="1400" spc="-1" strike="noStrike">
              <a:solidFill>
                <a:srgbClr val="000000"/>
              </a:solidFill>
              <a:latin typeface="Calibri"/>
            </a:rPr>
            <a:t>SERVIÇOS DE EDIFICAÇÕES - NÃO DESONERADA</a:t>
          </a:r>
          <a:endParaRPr b="0" lang="pt-BR" sz="1400" spc="-1" strike="noStrike">
            <a:latin typeface="Times New Roman"/>
          </a:endParaRPr>
        </a:p>
        <a:p>
          <a:pPr algn="ctr">
            <a:lnSpc>
              <a:spcPct val="100000"/>
            </a:lnSpc>
          </a:pPr>
          <a:r>
            <a:rPr b="0" lang="pt-BR" sz="1200" spc="-1" strike="noStrike">
              <a:solidFill>
                <a:srgbClr val="000000"/>
              </a:solidFill>
              <a:latin typeface="Calibri"/>
            </a:rPr>
            <a:t>RESOLUÇÃO SECID N° 016/2024</a:t>
          </a:r>
          <a:endParaRPr b="0" lang="pt-BR" sz="1200" spc="-1" strike="noStrike">
            <a:latin typeface="Times New Roman"/>
          </a:endParaRPr>
        </a:p>
        <a:p>
          <a:pPr algn="ctr">
            <a:lnSpc>
              <a:spcPct val="100000"/>
            </a:lnSpc>
          </a:pPr>
          <a:r>
            <a:rPr b="0" lang="pt-BR" sz="1200" spc="-1" strike="noStrike">
              <a:solidFill>
                <a:srgbClr val="000000"/>
              </a:solidFill>
              <a:latin typeface="Calibri"/>
            </a:rPr>
            <a:t>Referência SINAPI: JANEIRO de 2024  - Vigência: ABRIL de 2024</a:t>
          </a:r>
          <a:endParaRPr b="0" lang="pt-BR" sz="1200" spc="-1" strike="noStrike">
            <a:latin typeface="Times New Roman"/>
          </a:endParaRPr>
        </a:p>
      </xdr:txBody>
    </xdr:sp>
    <xdr:clientData/>
  </xdr:twoCellAnchor>
  <xdr:twoCellAnchor editAs="oneCell">
    <xdr:from>
      <xdr:col>0</xdr:col>
      <xdr:colOff>47520</xdr:colOff>
      <xdr:row>0</xdr:row>
      <xdr:rowOff>38160</xdr:rowOff>
    </xdr:from>
    <xdr:to>
      <xdr:col>1</xdr:col>
      <xdr:colOff>50760</xdr:colOff>
      <xdr:row>0</xdr:row>
      <xdr:rowOff>757440</xdr:rowOff>
    </xdr:to>
    <xdr:pic>
      <xdr:nvPicPr>
        <xdr:cNvPr id="20" name="Imagem 9" descr="1_2_assinaturas_marca_2_reduzida"/>
        <xdr:cNvPicPr/>
      </xdr:nvPicPr>
      <xdr:blipFill>
        <a:blip r:embed="rId2"/>
        <a:stretch/>
      </xdr:blipFill>
      <xdr:spPr>
        <a:xfrm>
          <a:off x="47520" y="38160"/>
          <a:ext cx="628560" cy="719280"/>
        </a:xfrm>
        <a:prstGeom prst="rect">
          <a:avLst/>
        </a:prstGeom>
        <a:ln w="0">
          <a:noFill/>
        </a:ln>
      </xdr:spPr>
    </xdr:pic>
    <xdr:clientData/>
  </xdr:twoCellAnchor>
  <xdr:twoCellAnchor editAs="oneCell">
    <xdr:from>
      <xdr:col>3</xdr:col>
      <xdr:colOff>447840</xdr:colOff>
      <xdr:row>0</xdr:row>
      <xdr:rowOff>47520</xdr:rowOff>
    </xdr:from>
    <xdr:to>
      <xdr:col>5</xdr:col>
      <xdr:colOff>797040</xdr:colOff>
      <xdr:row>0</xdr:row>
      <xdr:rowOff>666000</xdr:rowOff>
    </xdr:to>
    <xdr:pic>
      <xdr:nvPicPr>
        <xdr:cNvPr id="21" name="Imagem 10" descr=""/>
        <xdr:cNvPicPr/>
      </xdr:nvPicPr>
      <xdr:blipFill>
        <a:blip r:embed="rId3"/>
        <a:stretch/>
      </xdr:blipFill>
      <xdr:spPr>
        <a:xfrm>
          <a:off x="7887600" y="47520"/>
          <a:ext cx="2224800" cy="61848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114480</xdr:colOff>
      <xdr:row>0</xdr:row>
      <xdr:rowOff>66600</xdr:rowOff>
    </xdr:from>
    <xdr:to>
      <xdr:col>1</xdr:col>
      <xdr:colOff>5047560</xdr:colOff>
      <xdr:row>1</xdr:row>
      <xdr:rowOff>18360</xdr:rowOff>
    </xdr:to>
    <xdr:sp>
      <xdr:nvSpPr>
        <xdr:cNvPr id="22" name="Text Box 3"/>
        <xdr:cNvSpPr/>
      </xdr:nvSpPr>
      <xdr:spPr>
        <a:xfrm>
          <a:off x="906840" y="66600"/>
          <a:ext cx="4933080" cy="783720"/>
        </a:xfrm>
        <a:prstGeom prst="rect">
          <a:avLst/>
        </a:prstGeom>
        <a:noFill/>
        <a:ln w="0">
          <a:noFill/>
        </a:ln>
      </xdr:spPr>
      <xdr:style>
        <a:lnRef idx="0"/>
        <a:fillRef idx="0"/>
        <a:effectRef idx="0"/>
        <a:fontRef idx="minor"/>
      </xdr:style>
      <xdr:txBody>
        <a:bodyPr vertOverflow="clip" lIns="90000" rIns="90000" tIns="45000" bIns="45000" anchor="t">
          <a:noAutofit/>
        </a:bodyPr>
        <a:p>
          <a:pPr algn="ctr">
            <a:lnSpc>
              <a:spcPct val="100000"/>
            </a:lnSpc>
          </a:pPr>
          <a:r>
            <a:rPr b="1" lang="pt-BR" sz="1400" spc="-1" strike="noStrike">
              <a:solidFill>
                <a:srgbClr val="000000"/>
              </a:solidFill>
              <a:latin typeface="Calibri"/>
            </a:rPr>
            <a:t>INSUMOS DE EDIFICAÇÕES - NÃO DESONERADA</a:t>
          </a:r>
          <a:endParaRPr b="0" lang="pt-BR" sz="1400" spc="-1" strike="noStrike">
            <a:latin typeface="Times New Roman"/>
          </a:endParaRPr>
        </a:p>
        <a:p>
          <a:pPr algn="ctr">
            <a:lnSpc>
              <a:spcPct val="100000"/>
            </a:lnSpc>
          </a:pPr>
          <a:r>
            <a:rPr b="0" lang="pt-BR" sz="1200" spc="-1" strike="noStrike">
              <a:solidFill>
                <a:srgbClr val="000000"/>
              </a:solidFill>
              <a:latin typeface="Calibri"/>
            </a:rPr>
            <a:t>RESOLUÇÃO SECID N° 016/2024</a:t>
          </a:r>
          <a:endParaRPr b="0" lang="pt-BR" sz="1200" spc="-1" strike="noStrike">
            <a:latin typeface="Times New Roman"/>
          </a:endParaRPr>
        </a:p>
        <a:p>
          <a:pPr algn="ctr">
            <a:lnSpc>
              <a:spcPct val="100000"/>
            </a:lnSpc>
          </a:pPr>
          <a:r>
            <a:rPr b="0" lang="pt-BR" sz="1200" spc="-1" strike="noStrike">
              <a:solidFill>
                <a:srgbClr val="000000"/>
              </a:solidFill>
              <a:latin typeface="Calibri"/>
            </a:rPr>
            <a:t>Referência SINAPI: JANEIRO de 2024  - Vigência: ABRIL de 2024</a:t>
          </a:r>
          <a:endParaRPr b="0" lang="pt-BR" sz="1200" spc="-1" strike="noStrike">
            <a:latin typeface="Times New Roman"/>
          </a:endParaRPr>
        </a:p>
      </xdr:txBody>
    </xdr:sp>
    <xdr:clientData/>
  </xdr:twoCellAnchor>
  <xdr:twoCellAnchor editAs="oneCell">
    <xdr:from>
      <xdr:col>0</xdr:col>
      <xdr:colOff>57240</xdr:colOff>
      <xdr:row>0</xdr:row>
      <xdr:rowOff>38160</xdr:rowOff>
    </xdr:from>
    <xdr:to>
      <xdr:col>0</xdr:col>
      <xdr:colOff>685440</xdr:colOff>
      <xdr:row>0</xdr:row>
      <xdr:rowOff>757440</xdr:rowOff>
    </xdr:to>
    <xdr:pic>
      <xdr:nvPicPr>
        <xdr:cNvPr id="23" name="Imagem 8" descr="1_2_assinaturas_marca_2_reduzida"/>
        <xdr:cNvPicPr/>
      </xdr:nvPicPr>
      <xdr:blipFill>
        <a:blip r:embed="rId1"/>
        <a:stretch/>
      </xdr:blipFill>
      <xdr:spPr>
        <a:xfrm>
          <a:off x="57240" y="38160"/>
          <a:ext cx="628200" cy="719280"/>
        </a:xfrm>
        <a:prstGeom prst="rect">
          <a:avLst/>
        </a:prstGeom>
        <a:ln w="0">
          <a:noFill/>
        </a:ln>
      </xdr:spPr>
    </xdr:pic>
    <xdr:clientData/>
  </xdr:twoCellAnchor>
  <xdr:twoCellAnchor editAs="oneCell">
    <xdr:from>
      <xdr:col>1</xdr:col>
      <xdr:colOff>5029200</xdr:colOff>
      <xdr:row>0</xdr:row>
      <xdr:rowOff>47520</xdr:rowOff>
    </xdr:from>
    <xdr:to>
      <xdr:col>3</xdr:col>
      <xdr:colOff>507600</xdr:colOff>
      <xdr:row>0</xdr:row>
      <xdr:rowOff>666000</xdr:rowOff>
    </xdr:to>
    <xdr:pic>
      <xdr:nvPicPr>
        <xdr:cNvPr id="24" name="Imagem 9" descr=""/>
        <xdr:cNvPicPr/>
      </xdr:nvPicPr>
      <xdr:blipFill>
        <a:blip r:embed="rId2"/>
        <a:stretch/>
      </xdr:blipFill>
      <xdr:spPr>
        <a:xfrm>
          <a:off x="5821560" y="47520"/>
          <a:ext cx="2493360" cy="61848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162000</xdr:colOff>
      <xdr:row>2</xdr:row>
      <xdr:rowOff>76320</xdr:rowOff>
    </xdr:from>
    <xdr:to>
      <xdr:col>1</xdr:col>
      <xdr:colOff>394920</xdr:colOff>
      <xdr:row>8</xdr:row>
      <xdr:rowOff>100440</xdr:rowOff>
    </xdr:to>
    <xdr:pic>
      <xdr:nvPicPr>
        <xdr:cNvPr id="25" name="Imagem 5" descr="1_2_assinaturas_marca_2_reduzida"/>
        <xdr:cNvPicPr/>
      </xdr:nvPicPr>
      <xdr:blipFill>
        <a:blip r:embed="rId1"/>
        <a:stretch/>
      </xdr:blipFill>
      <xdr:spPr>
        <a:xfrm>
          <a:off x="162000" y="457200"/>
          <a:ext cx="897840" cy="1043280"/>
        </a:xfrm>
        <a:prstGeom prst="rect">
          <a:avLst/>
        </a:prstGeom>
        <a:ln w="0">
          <a:noFill/>
        </a:ln>
      </xdr:spPr>
    </xdr:pic>
    <xdr:clientData/>
  </xdr:twoCellAnchor>
  <xdr:twoCellAnchor editAs="oneCell">
    <xdr:from>
      <xdr:col>9</xdr:col>
      <xdr:colOff>276120</xdr:colOff>
      <xdr:row>2</xdr:row>
      <xdr:rowOff>76320</xdr:rowOff>
    </xdr:from>
    <xdr:to>
      <xdr:col>11</xdr:col>
      <xdr:colOff>855000</xdr:colOff>
      <xdr:row>6</xdr:row>
      <xdr:rowOff>118440</xdr:rowOff>
    </xdr:to>
    <xdr:pic>
      <xdr:nvPicPr>
        <xdr:cNvPr id="26" name="Imagem 6" descr=""/>
        <xdr:cNvPicPr/>
      </xdr:nvPicPr>
      <xdr:blipFill>
        <a:blip r:embed="rId2"/>
        <a:stretch/>
      </xdr:blipFill>
      <xdr:spPr>
        <a:xfrm>
          <a:off x="11979720" y="457200"/>
          <a:ext cx="2444040" cy="747000"/>
        </a:xfrm>
        <a:prstGeom prst="rect">
          <a:avLst/>
        </a:prstGeom>
        <a:ln w="0">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228600</xdr:colOff>
      <xdr:row>35</xdr:row>
      <xdr:rowOff>0</xdr:rowOff>
    </xdr:from>
    <xdr:to>
      <xdr:col>1</xdr:col>
      <xdr:colOff>637560</xdr:colOff>
      <xdr:row>35</xdr:row>
      <xdr:rowOff>0</xdr:rowOff>
    </xdr:to>
    <xdr:pic>
      <xdr:nvPicPr>
        <xdr:cNvPr id="27" name="Picture 1278" descr=""/>
        <xdr:cNvPicPr/>
      </xdr:nvPicPr>
      <xdr:blipFill>
        <a:blip r:embed="rId1"/>
        <a:stretch/>
      </xdr:blipFill>
      <xdr:spPr>
        <a:xfrm>
          <a:off x="228600" y="6305400"/>
          <a:ext cx="741240" cy="0"/>
        </a:xfrm>
        <a:prstGeom prst="rect">
          <a:avLst/>
        </a:prstGeom>
        <a:ln w="0">
          <a:noFill/>
        </a:ln>
      </xdr:spPr>
    </xdr:pic>
    <xdr:clientData/>
  </xdr:twoCellAnchor>
  <xdr:twoCellAnchor editAs="oneCell">
    <xdr:from>
      <xdr:col>0</xdr:col>
      <xdr:colOff>228600</xdr:colOff>
      <xdr:row>1</xdr:row>
      <xdr:rowOff>85680</xdr:rowOff>
    </xdr:from>
    <xdr:to>
      <xdr:col>1</xdr:col>
      <xdr:colOff>775800</xdr:colOff>
      <xdr:row>5</xdr:row>
      <xdr:rowOff>159120</xdr:rowOff>
    </xdr:to>
    <xdr:pic>
      <xdr:nvPicPr>
        <xdr:cNvPr id="28" name="Imagem 7" descr="1_2_assinaturas_marca_2_reduzida"/>
        <xdr:cNvPicPr/>
      </xdr:nvPicPr>
      <xdr:blipFill>
        <a:blip r:embed="rId2"/>
        <a:stretch/>
      </xdr:blipFill>
      <xdr:spPr>
        <a:xfrm>
          <a:off x="228600" y="399960"/>
          <a:ext cx="879480" cy="1043280"/>
        </a:xfrm>
        <a:prstGeom prst="rect">
          <a:avLst/>
        </a:prstGeom>
        <a:ln w="0">
          <a:noFill/>
        </a:ln>
      </xdr:spPr>
    </xdr:pic>
    <xdr:clientData/>
  </xdr:twoCellAnchor>
  <xdr:twoCellAnchor editAs="oneCell">
    <xdr:from>
      <xdr:col>8</xdr:col>
      <xdr:colOff>457200</xdr:colOff>
      <xdr:row>1</xdr:row>
      <xdr:rowOff>133200</xdr:rowOff>
    </xdr:from>
    <xdr:to>
      <xdr:col>11</xdr:col>
      <xdr:colOff>826560</xdr:colOff>
      <xdr:row>4</xdr:row>
      <xdr:rowOff>119880</xdr:rowOff>
    </xdr:to>
    <xdr:pic>
      <xdr:nvPicPr>
        <xdr:cNvPr id="29" name="Imagem 9" descr=""/>
        <xdr:cNvPicPr/>
      </xdr:nvPicPr>
      <xdr:blipFill>
        <a:blip r:embed="rId3"/>
        <a:stretch/>
      </xdr:blipFill>
      <xdr:spPr>
        <a:xfrm>
          <a:off x="8982000" y="447480"/>
          <a:ext cx="2453400" cy="747000"/>
        </a:xfrm>
        <a:prstGeom prst="rect">
          <a:avLst/>
        </a:prstGeom>
        <a:ln w="0">
          <a:noFill/>
        </a:ln>
      </xdr:spPr>
    </xdr:pic>
    <xdr:clientData/>
  </xdr:twoCellAnchor>
  <xdr:twoCellAnchor editAs="twoCell">
    <xdr:from>
      <xdr:col>1</xdr:col>
      <xdr:colOff>771480</xdr:colOff>
      <xdr:row>1</xdr:row>
      <xdr:rowOff>19080</xdr:rowOff>
    </xdr:from>
    <xdr:to>
      <xdr:col>8</xdr:col>
      <xdr:colOff>456480</xdr:colOff>
      <xdr:row>6</xdr:row>
      <xdr:rowOff>199440</xdr:rowOff>
    </xdr:to>
    <xdr:sp>
      <xdr:nvSpPr>
        <xdr:cNvPr id="30" name="Text Box 3"/>
        <xdr:cNvSpPr/>
      </xdr:nvSpPr>
      <xdr:spPr>
        <a:xfrm>
          <a:off x="1103760" y="333360"/>
          <a:ext cx="7877520" cy="1359720"/>
        </a:xfrm>
        <a:prstGeom prst="rect">
          <a:avLst/>
        </a:prstGeom>
        <a:noFill/>
        <a:ln w="9525">
          <a:noFill/>
        </a:ln>
      </xdr:spPr>
      <xdr:style>
        <a:lnRef idx="0"/>
        <a:fillRef idx="0"/>
        <a:effectRef idx="0"/>
        <a:fontRef idx="minor"/>
      </xdr:style>
      <xdr:txBody>
        <a:bodyPr vertOverflow="clip" lIns="90000" rIns="90000" tIns="45000" bIns="45000" anchor="ctr" upright="1">
          <a:noAutofit/>
        </a:bodyPr>
        <a:p>
          <a:pPr algn="ctr">
            <a:lnSpc>
              <a:spcPct val="100000"/>
            </a:lnSpc>
            <a:spcBef>
              <a:spcPts val="601"/>
            </a:spcBef>
          </a:pPr>
          <a:r>
            <a:rPr b="1" lang="pt-BR" sz="1100" spc="-1" strike="noStrike">
              <a:latin typeface="Calibri"/>
            </a:rPr>
            <a:t>SECRETARIA DE ESTADO DAS CIDADES</a:t>
          </a:r>
          <a:endParaRPr b="0" lang="pt-BR" sz="1100" spc="-1" strike="noStrike">
            <a:latin typeface="Times New Roman"/>
          </a:endParaRPr>
        </a:p>
        <a:p>
          <a:pPr algn="ctr">
            <a:lnSpc>
              <a:spcPct val="100000"/>
            </a:lnSpc>
            <a:spcBef>
              <a:spcPts val="601"/>
            </a:spcBef>
          </a:pPr>
          <a:r>
            <a:rPr b="1" lang="pt-BR" sz="1100" spc="-1" strike="noStrike">
              <a:latin typeface="Calibri"/>
            </a:rPr>
            <a:t>DIRETORIA DE EDIFICAÇÕES</a:t>
          </a:r>
          <a:endParaRPr b="0" lang="pt-BR" sz="1100" spc="-1" strike="noStrike">
            <a:latin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104760</xdr:colOff>
      <xdr:row>0</xdr:row>
      <xdr:rowOff>76320</xdr:rowOff>
    </xdr:from>
    <xdr:to>
      <xdr:col>0</xdr:col>
      <xdr:colOff>966240</xdr:colOff>
      <xdr:row>4</xdr:row>
      <xdr:rowOff>128880</xdr:rowOff>
    </xdr:to>
    <xdr:pic>
      <xdr:nvPicPr>
        <xdr:cNvPr id="31" name="Imagem 5" descr="1_2_assinaturas_marca_2_reduzida"/>
        <xdr:cNvPicPr/>
      </xdr:nvPicPr>
      <xdr:blipFill>
        <a:blip r:embed="rId1"/>
        <a:stretch/>
      </xdr:blipFill>
      <xdr:spPr>
        <a:xfrm>
          <a:off x="104760" y="76320"/>
          <a:ext cx="861480" cy="1043280"/>
        </a:xfrm>
        <a:prstGeom prst="rect">
          <a:avLst/>
        </a:prstGeom>
        <a:ln w="0">
          <a:noFill/>
        </a:ln>
      </xdr:spPr>
    </xdr:pic>
    <xdr:clientData/>
  </xdr:twoCellAnchor>
  <xdr:twoCellAnchor editAs="oneCell">
    <xdr:from>
      <xdr:col>9</xdr:col>
      <xdr:colOff>627480</xdr:colOff>
      <xdr:row>0</xdr:row>
      <xdr:rowOff>29520</xdr:rowOff>
    </xdr:from>
    <xdr:to>
      <xdr:col>10</xdr:col>
      <xdr:colOff>1176120</xdr:colOff>
      <xdr:row>3</xdr:row>
      <xdr:rowOff>39240</xdr:rowOff>
    </xdr:to>
    <xdr:pic>
      <xdr:nvPicPr>
        <xdr:cNvPr id="32" name="Imagem 6" descr=""/>
        <xdr:cNvPicPr/>
      </xdr:nvPicPr>
      <xdr:blipFill>
        <a:blip r:embed="rId2"/>
        <a:stretch/>
      </xdr:blipFill>
      <xdr:spPr>
        <a:xfrm>
          <a:off x="12846240" y="29520"/>
          <a:ext cx="1405080" cy="752760"/>
        </a:xfrm>
        <a:prstGeom prst="rect">
          <a:avLst/>
        </a:prstGeom>
        <a:ln w="0">
          <a:noFill/>
        </a:ln>
      </xdr:spPr>
    </xdr:pic>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162000</xdr:colOff>
      <xdr:row>0</xdr:row>
      <xdr:rowOff>47520</xdr:rowOff>
    </xdr:from>
    <xdr:to>
      <xdr:col>1</xdr:col>
      <xdr:colOff>144360</xdr:colOff>
      <xdr:row>4</xdr:row>
      <xdr:rowOff>148680</xdr:rowOff>
    </xdr:to>
    <xdr:pic>
      <xdr:nvPicPr>
        <xdr:cNvPr id="33" name="Imagem 9" descr="1_2_assinaturas_marca_2_reduzida"/>
        <xdr:cNvPicPr/>
      </xdr:nvPicPr>
      <xdr:blipFill>
        <a:blip r:embed="rId1"/>
        <a:stretch/>
      </xdr:blipFill>
      <xdr:spPr>
        <a:xfrm>
          <a:off x="162000" y="47520"/>
          <a:ext cx="739440" cy="863280"/>
        </a:xfrm>
        <a:prstGeom prst="rect">
          <a:avLst/>
        </a:prstGeom>
        <a:ln w="0">
          <a:noFill/>
        </a:ln>
      </xdr:spPr>
    </xdr:pic>
    <xdr:clientData/>
  </xdr:twoCellAnchor>
  <xdr:twoCellAnchor editAs="oneCell">
    <xdr:from>
      <xdr:col>7</xdr:col>
      <xdr:colOff>181080</xdr:colOff>
      <xdr:row>0</xdr:row>
      <xdr:rowOff>114480</xdr:rowOff>
    </xdr:from>
    <xdr:to>
      <xdr:col>8</xdr:col>
      <xdr:colOff>1044720</xdr:colOff>
      <xdr:row>3</xdr:row>
      <xdr:rowOff>161280</xdr:rowOff>
    </xdr:to>
    <xdr:pic>
      <xdr:nvPicPr>
        <xdr:cNvPr id="34" name="Imagem 10" descr=""/>
        <xdr:cNvPicPr/>
      </xdr:nvPicPr>
      <xdr:blipFill>
        <a:blip r:embed="rId2"/>
        <a:stretch/>
      </xdr:blipFill>
      <xdr:spPr>
        <a:xfrm>
          <a:off x="8151120" y="114480"/>
          <a:ext cx="2193840" cy="618480"/>
        </a:xfrm>
        <a:prstGeom prst="rect">
          <a:avLst/>
        </a:prstGeom>
        <a:ln w="0">
          <a:noFill/>
        </a:ln>
      </xdr:spPr>
    </xdr:pic>
    <xdr:clientData/>
  </xdr:twoCellAnchor>
  <xdr:twoCellAnchor editAs="twoCell">
    <xdr:from>
      <xdr:col>1</xdr:col>
      <xdr:colOff>352080</xdr:colOff>
      <xdr:row>0</xdr:row>
      <xdr:rowOff>9360</xdr:rowOff>
    </xdr:from>
    <xdr:to>
      <xdr:col>7</xdr:col>
      <xdr:colOff>161280</xdr:colOff>
      <xdr:row>4</xdr:row>
      <xdr:rowOff>180000</xdr:rowOff>
    </xdr:to>
    <xdr:sp>
      <xdr:nvSpPr>
        <xdr:cNvPr id="35" name="Text Box 3"/>
        <xdr:cNvSpPr/>
      </xdr:nvSpPr>
      <xdr:spPr>
        <a:xfrm>
          <a:off x="1109160" y="9360"/>
          <a:ext cx="7022160" cy="932760"/>
        </a:xfrm>
        <a:prstGeom prst="rect">
          <a:avLst/>
        </a:prstGeom>
        <a:noFill/>
        <a:ln w="0">
          <a:noFill/>
        </a:ln>
      </xdr:spPr>
      <xdr:style>
        <a:lnRef idx="0"/>
        <a:fillRef idx="0"/>
        <a:effectRef idx="0"/>
        <a:fontRef idx="minor"/>
      </xdr:style>
      <xdr:txBody>
        <a:bodyPr vertOverflow="clip" lIns="90000" rIns="90000" tIns="45000" bIns="45000" anchor="ctr" upright="1">
          <a:noAutofit/>
        </a:bodyPr>
        <a:p>
          <a:pPr algn="ctr">
            <a:lnSpc>
              <a:spcPct val="100000"/>
            </a:lnSpc>
            <a:spcBef>
              <a:spcPts val="601"/>
            </a:spcBef>
          </a:pPr>
          <a:r>
            <a:rPr b="1" lang="pt-BR" sz="1200" spc="-1" strike="noStrike">
              <a:latin typeface="Calibri"/>
            </a:rPr>
            <a:t>SECRETARIA DE ESTADO DAS CIDADES</a:t>
          </a:r>
          <a:endParaRPr b="0" lang="pt-BR" sz="1200" spc="-1" strike="noStrike">
            <a:latin typeface="Times New Roman"/>
          </a:endParaRPr>
        </a:p>
        <a:p>
          <a:pPr algn="ctr">
            <a:lnSpc>
              <a:spcPct val="100000"/>
            </a:lnSpc>
            <a:spcBef>
              <a:spcPts val="601"/>
            </a:spcBef>
          </a:pPr>
          <a:r>
            <a:rPr b="1" lang="pt-BR" sz="1200" spc="-1" strike="noStrike">
              <a:latin typeface="Calibri"/>
            </a:rPr>
            <a:t>DIRETORIA DE EDIFICAÇÕES</a:t>
          </a:r>
          <a:endParaRPr b="0" lang="pt-BR" sz="1200" spc="-1" strike="noStrike">
            <a:latin typeface="Times New Roman"/>
          </a:endParaRPr>
        </a:p>
        <a:p>
          <a:pPr algn="ctr">
            <a:lnSpc>
              <a:spcPct val="100000"/>
            </a:lnSpc>
          </a:pPr>
          <a:endParaRPr b="0" lang="pt-BR" sz="1200" spc="-1" strike="noStrike">
            <a:latin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76320</xdr:colOff>
      <xdr:row>0</xdr:row>
      <xdr:rowOff>133200</xdr:rowOff>
    </xdr:from>
    <xdr:to>
      <xdr:col>5</xdr:col>
      <xdr:colOff>523440</xdr:colOff>
      <xdr:row>0</xdr:row>
      <xdr:rowOff>741960</xdr:rowOff>
    </xdr:to>
    <xdr:sp>
      <xdr:nvSpPr>
        <xdr:cNvPr id="36" name="Text Box 3"/>
        <xdr:cNvSpPr/>
      </xdr:nvSpPr>
      <xdr:spPr>
        <a:xfrm>
          <a:off x="902520" y="133200"/>
          <a:ext cx="3751560" cy="608760"/>
        </a:xfrm>
        <a:prstGeom prst="rect">
          <a:avLst/>
        </a:prstGeom>
        <a:noFill/>
        <a:ln w="0">
          <a:noFill/>
        </a:ln>
      </xdr:spPr>
      <xdr:style>
        <a:lnRef idx="0"/>
        <a:fillRef idx="0"/>
        <a:effectRef idx="0"/>
        <a:fontRef idx="minor"/>
      </xdr:style>
      <xdr:txBody>
        <a:bodyPr vertOverflow="clip" lIns="90000" rIns="90000" tIns="45000" bIns="45000" anchor="t" upright="1">
          <a:noAutofit/>
        </a:bodyPr>
        <a:p>
          <a:pPr algn="ctr">
            <a:lnSpc>
              <a:spcPct val="100000"/>
            </a:lnSpc>
          </a:pPr>
          <a:r>
            <a:rPr b="1" lang="pt-BR" sz="1200" spc="-1" strike="noStrike">
              <a:solidFill>
                <a:srgbClr val="000000"/>
              </a:solidFill>
              <a:latin typeface="Arial"/>
            </a:rPr>
            <a:t>DECLARAÇÃO DE  RESPONSABILIDADE E DE LIBERAÇÃO DOS DIREITOS AUTORAIS</a:t>
          </a:r>
          <a:endParaRPr b="0" lang="pt-BR" sz="1200" spc="-1" strike="noStrike">
            <a:latin typeface="Times New Roman"/>
          </a:endParaRPr>
        </a:p>
      </xdr:txBody>
    </xdr:sp>
    <xdr:clientData/>
  </xdr:twoCellAnchor>
  <xdr:twoCellAnchor editAs="oneCell">
    <xdr:from>
      <xdr:col>0</xdr:col>
      <xdr:colOff>95400</xdr:colOff>
      <xdr:row>0</xdr:row>
      <xdr:rowOff>76320</xdr:rowOff>
    </xdr:from>
    <xdr:to>
      <xdr:col>1</xdr:col>
      <xdr:colOff>27000</xdr:colOff>
      <xdr:row>1</xdr:row>
      <xdr:rowOff>158400</xdr:rowOff>
    </xdr:to>
    <xdr:pic>
      <xdr:nvPicPr>
        <xdr:cNvPr id="37" name="Imagem 10" descr="1_2_assinaturas_marca_2_reduzida"/>
        <xdr:cNvPicPr/>
      </xdr:nvPicPr>
      <xdr:blipFill>
        <a:blip r:embed="rId1"/>
        <a:stretch/>
      </xdr:blipFill>
      <xdr:spPr>
        <a:xfrm>
          <a:off x="95400" y="76320"/>
          <a:ext cx="757800" cy="863280"/>
        </a:xfrm>
        <a:prstGeom prst="rect">
          <a:avLst/>
        </a:prstGeom>
        <a:ln w="0">
          <a:noFill/>
        </a:ln>
      </xdr:spPr>
    </xdr:pic>
    <xdr:clientData/>
  </xdr:twoCellAnchor>
  <xdr:twoCellAnchor editAs="oneCell">
    <xdr:from>
      <xdr:col>5</xdr:col>
      <xdr:colOff>504720</xdr:colOff>
      <xdr:row>0</xdr:row>
      <xdr:rowOff>76320</xdr:rowOff>
    </xdr:from>
    <xdr:to>
      <xdr:col>7</xdr:col>
      <xdr:colOff>712080</xdr:colOff>
      <xdr:row>0</xdr:row>
      <xdr:rowOff>666000</xdr:rowOff>
    </xdr:to>
    <xdr:pic>
      <xdr:nvPicPr>
        <xdr:cNvPr id="38" name="Imagem 11" descr=""/>
        <xdr:cNvPicPr/>
      </xdr:nvPicPr>
      <xdr:blipFill>
        <a:blip r:embed="rId2"/>
        <a:stretch/>
      </xdr:blipFill>
      <xdr:spPr>
        <a:xfrm>
          <a:off x="4635360" y="76320"/>
          <a:ext cx="1859760" cy="589680"/>
        </a:xfrm>
        <a:prstGeom prst="rect">
          <a:avLst/>
        </a:prstGeom>
        <a:ln w="0">
          <a:noFill/>
        </a:ln>
      </xdr:spPr>
    </xdr:pic>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190440</xdr:colOff>
      <xdr:row>0</xdr:row>
      <xdr:rowOff>123840</xdr:rowOff>
    </xdr:from>
    <xdr:to>
      <xdr:col>5</xdr:col>
      <xdr:colOff>542160</xdr:colOff>
      <xdr:row>0</xdr:row>
      <xdr:rowOff>780480</xdr:rowOff>
    </xdr:to>
    <xdr:sp>
      <xdr:nvSpPr>
        <xdr:cNvPr id="39" name="Text Box 1"/>
        <xdr:cNvSpPr/>
      </xdr:nvSpPr>
      <xdr:spPr>
        <a:xfrm>
          <a:off x="803160" y="123840"/>
          <a:ext cx="2802960" cy="656640"/>
        </a:xfrm>
        <a:prstGeom prst="rect">
          <a:avLst/>
        </a:prstGeom>
        <a:noFill/>
        <a:ln w="0">
          <a:noFill/>
        </a:ln>
      </xdr:spPr>
      <xdr:style>
        <a:lnRef idx="0"/>
        <a:fillRef idx="0"/>
        <a:effectRef idx="0"/>
        <a:fontRef idx="minor"/>
      </xdr:style>
      <xdr:txBody>
        <a:bodyPr vertOverflow="clip" lIns="90000" rIns="90000" tIns="45000" bIns="45000" anchor="t" upright="1">
          <a:noAutofit/>
        </a:bodyPr>
        <a:p>
          <a:pPr algn="ctr">
            <a:lnSpc>
              <a:spcPct val="100000"/>
            </a:lnSpc>
          </a:pPr>
          <a:r>
            <a:rPr b="1" lang="pt-BR" sz="1100" spc="-1" strike="noStrike">
              <a:solidFill>
                <a:srgbClr val="000000"/>
              </a:solidFill>
              <a:latin typeface="Arial"/>
            </a:rPr>
            <a:t>COMPOSIÇÃO DOS ENCARGOS SOCIAIS BÁSICOS</a:t>
          </a:r>
          <a:endParaRPr b="0" lang="pt-BR" sz="1100" spc="-1" strike="noStrike">
            <a:latin typeface="Times New Roman"/>
          </a:endParaRPr>
        </a:p>
        <a:p>
          <a:pPr algn="ctr">
            <a:lnSpc>
              <a:spcPct val="100000"/>
            </a:lnSpc>
          </a:pPr>
          <a:r>
            <a:rPr b="1" lang="pt-BR" sz="1100" spc="-1" strike="noStrike">
              <a:solidFill>
                <a:srgbClr val="000000"/>
              </a:solidFill>
              <a:latin typeface="Arial"/>
            </a:rPr>
            <a:t>REFERÊNCIA: JANEIRO/2024</a:t>
          </a:r>
          <a:endParaRPr b="0" lang="pt-BR" sz="1100" spc="-1" strike="noStrike">
            <a:latin typeface="Times New Roman"/>
          </a:endParaRPr>
        </a:p>
      </xdr:txBody>
    </xdr:sp>
    <xdr:clientData/>
  </xdr:twoCellAnchor>
  <xdr:twoCellAnchor editAs="oneCell">
    <xdr:from>
      <xdr:col>0</xdr:col>
      <xdr:colOff>66600</xdr:colOff>
      <xdr:row>0</xdr:row>
      <xdr:rowOff>47520</xdr:rowOff>
    </xdr:from>
    <xdr:to>
      <xdr:col>1</xdr:col>
      <xdr:colOff>169920</xdr:colOff>
      <xdr:row>1</xdr:row>
      <xdr:rowOff>129600</xdr:rowOff>
    </xdr:to>
    <xdr:pic>
      <xdr:nvPicPr>
        <xdr:cNvPr id="40" name="Imagem 1" descr="1_2_assinaturas_marca_2_reduzida"/>
        <xdr:cNvPicPr/>
      </xdr:nvPicPr>
      <xdr:blipFill>
        <a:blip r:embed="rId1"/>
        <a:stretch/>
      </xdr:blipFill>
      <xdr:spPr>
        <a:xfrm>
          <a:off x="66600" y="47520"/>
          <a:ext cx="716040" cy="863280"/>
        </a:xfrm>
        <a:prstGeom prst="rect">
          <a:avLst/>
        </a:prstGeom>
        <a:ln w="0">
          <a:noFill/>
        </a:ln>
      </xdr:spPr>
    </xdr:pic>
    <xdr:clientData/>
  </xdr:twoCellAnchor>
  <xdr:twoCellAnchor editAs="oneCell">
    <xdr:from>
      <xdr:col>5</xdr:col>
      <xdr:colOff>561960</xdr:colOff>
      <xdr:row>0</xdr:row>
      <xdr:rowOff>57240</xdr:rowOff>
    </xdr:from>
    <xdr:to>
      <xdr:col>7</xdr:col>
      <xdr:colOff>774000</xdr:colOff>
      <xdr:row>1</xdr:row>
      <xdr:rowOff>4320</xdr:rowOff>
    </xdr:to>
    <xdr:pic>
      <xdr:nvPicPr>
        <xdr:cNvPr id="41" name="Imagem 2" descr=""/>
        <xdr:cNvPicPr/>
      </xdr:nvPicPr>
      <xdr:blipFill>
        <a:blip r:embed="rId2"/>
        <a:stretch/>
      </xdr:blipFill>
      <xdr:spPr>
        <a:xfrm>
          <a:off x="3625920" y="57240"/>
          <a:ext cx="2094840" cy="728280"/>
        </a:xfrm>
        <a:prstGeom prst="rect">
          <a:avLst/>
        </a:prstGeom>
        <a:ln w="0">
          <a:noFill/>
        </a:ln>
      </xdr:spPr>
    </xdr:pic>
    <xdr:clientData/>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190440</xdr:colOff>
      <xdr:row>0</xdr:row>
      <xdr:rowOff>85680</xdr:rowOff>
    </xdr:from>
    <xdr:to>
      <xdr:col>1</xdr:col>
      <xdr:colOff>388800</xdr:colOff>
      <xdr:row>5</xdr:row>
      <xdr:rowOff>82080</xdr:rowOff>
    </xdr:to>
    <xdr:pic>
      <xdr:nvPicPr>
        <xdr:cNvPr id="42" name="Imagem 5" descr="1_2_assinaturas_marca_2_reduzida"/>
        <xdr:cNvPicPr/>
      </xdr:nvPicPr>
      <xdr:blipFill>
        <a:blip r:embed="rId1"/>
        <a:stretch/>
      </xdr:blipFill>
      <xdr:spPr>
        <a:xfrm>
          <a:off x="190440" y="85680"/>
          <a:ext cx="742680" cy="863280"/>
        </a:xfrm>
        <a:prstGeom prst="rect">
          <a:avLst/>
        </a:prstGeom>
        <a:ln w="0">
          <a:noFill/>
        </a:ln>
      </xdr:spPr>
    </xdr:pic>
    <xdr:clientData/>
  </xdr:twoCellAnchor>
  <xdr:twoCellAnchor editAs="oneCell">
    <xdr:from>
      <xdr:col>6</xdr:col>
      <xdr:colOff>57240</xdr:colOff>
      <xdr:row>0</xdr:row>
      <xdr:rowOff>114480</xdr:rowOff>
    </xdr:from>
    <xdr:to>
      <xdr:col>9</xdr:col>
      <xdr:colOff>569520</xdr:colOff>
      <xdr:row>4</xdr:row>
      <xdr:rowOff>156600</xdr:rowOff>
    </xdr:to>
    <xdr:pic>
      <xdr:nvPicPr>
        <xdr:cNvPr id="43" name="Imagem 6" descr=""/>
        <xdr:cNvPicPr/>
      </xdr:nvPicPr>
      <xdr:blipFill>
        <a:blip r:embed="rId2"/>
        <a:stretch/>
      </xdr:blipFill>
      <xdr:spPr>
        <a:xfrm>
          <a:off x="7350840" y="114480"/>
          <a:ext cx="2350440" cy="747000"/>
        </a:xfrm>
        <a:prstGeom prst="rect">
          <a:avLst/>
        </a:prstGeom>
        <a:ln w="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
</Relationships>
</file>

<file path=xl/externalLinks/_rels/externalLink2.xml.rels><?xml version="1.0" encoding="UTF-8"?>
<Relationships xmlns="http://schemas.openxmlformats.org/package/2006/relationships"><Relationship Id="rId1" Type="http://schemas.openxmlformats.org/officeDocument/2006/relationships/externalLinkPath" Target="../../../../../dg-dpp-gco/PLAN-2017/Seju/Seju%20-%20Preven&#231;&#227;o%20de%20Inc&#234;ndio/CA%2070-2014/Cense%20Ponta%20Grossa/dg-dpp-gco-publico/Arquivos%20para%20o%20site/Folha%20de%20Fechamento.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FOLHA FECHAMENTO"/>
      <sheetName val="PLANILHA_MEDIÇÃO_COMPLETA"/>
      <sheetName val="Parecer_Gerado"/>
      <sheetName val="HISTÓRICO_DE_PARECERES"/>
      <sheetName val="_"/>
      <sheetName val="PLANILHA_MEDIÇÃO_COMPLETA1"/>
      <sheetName val="Parecer_Gerado1"/>
      <sheetName val="HISTÓRICO_DE_PARECERES1"/>
      <sheetName val="_1"/>
      <sheetName val="Auxiliar FxF"/>
      <sheetName val="cotações"/>
      <sheetName val="insumos"/>
      <sheetName val="serviços"/>
      <sheetName val="Teor"/>
      <sheetName val="compos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LHA FECHAMENTO"/>
    </sheetNames>
    <sheetDataSet>
      <sheetData sheetId="0"/>
    </sheetDataSet>
  </externalBook>
</externalLink>
</file>

<file path=xl/worksheets/_rels/sheet1.xml.rels><?xml version="1.0" encoding="UTF-8"?>
<Relationships xmlns="http://schemas.openxmlformats.org/package/2006/relationships"><Relationship Id="rId1" Type="http://schemas.openxmlformats.org/officeDocument/2006/relationships/hyperlink" Target="mailto:ROSNEI.BOBROVICZ@SESP.PR.GOV.BR" TargetMode="External"/><Relationship Id="rId2"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1.vml"/>
</Relationships>
</file>

<file path=xl/worksheets/_rels/sheet3.xml.rels><?xml version="1.0" encoding="UTF-8"?>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2.v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comments" Target="../comments5.xml"/><Relationship Id="rId2" Type="http://schemas.openxmlformats.org/officeDocument/2006/relationships/hyperlink" Target="http://www.paranaedificacoes.pr.gov.br/modules/conteudo/conteudo.php?conteudo=30" TargetMode="External"/><Relationship Id="rId3" Type="http://schemas.openxmlformats.org/officeDocument/2006/relationships/drawing" Target="../drawings/drawing5.xml"/><Relationship Id="rId4" Type="http://schemas.openxmlformats.org/officeDocument/2006/relationships/vmlDrawing" Target="../drawings/vmlDrawing3.vml"/>
</Relationships>
</file>

<file path=xl/worksheets/_rels/sheet6.xml.rels><?xml version="1.0" encoding="UTF-8"?>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6.xml"/><Relationship Id="rId3" Type="http://schemas.openxmlformats.org/officeDocument/2006/relationships/vmlDrawing" Target="../drawings/vmlDrawing4.v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_rels/sheet8.xml.rels><?xml version="1.0" encoding="UTF-8"?>
<Relationships xmlns="http://schemas.openxmlformats.org/package/2006/relationships"><Relationship Id="rId1" Type="http://schemas.openxmlformats.org/officeDocument/2006/relationships/drawing" Target="../drawings/drawing8.xml"/>
</Relationships>
</file>

<file path=xl/worksheets/_rels/sheet9.xml.rels><?xml version="1.0" encoding="UTF-8"?>
<Relationships xmlns="http://schemas.openxmlformats.org/package/2006/relationships"><Relationship Id="rId1" Type="http://schemas.openxmlformats.org/officeDocument/2006/relationships/comments" Target="../comments9.xml"/><Relationship Id="rId2" Type="http://schemas.openxmlformats.org/officeDocument/2006/relationships/drawing" Target="../drawings/drawing9.xml"/><Relationship Id="rId3" Type="http://schemas.openxmlformats.org/officeDocument/2006/relationships/vmlDrawing" Target="../drawings/vmlDrawing5.vml"/>
</Relationships>
</file>

<file path=xl/worksheets/_rels/sheet10.xml.rels><?xml version="1.0" encoding="UTF-8"?>
<Relationships xmlns="http://schemas.openxmlformats.org/package/2006/relationships"><Relationship Id="rId1" Type="http://schemas.openxmlformats.org/officeDocument/2006/relationships/comments" Target="../comments10.xml"/><Relationship Id="rId2" Type="http://schemas.openxmlformats.org/officeDocument/2006/relationships/drawing" Target="../drawings/drawing10.xml"/><Relationship Id="rId3" Type="http://schemas.openxmlformats.org/officeDocument/2006/relationships/vmlDrawing" Target="../drawings/vmlDrawing6.vml"/>
</Relationships>
</file>

<file path=xl/worksheets/_rels/sheet11.xml.rels><?xml version="1.0" encoding="UTF-8"?>
<Relationships xmlns="http://schemas.openxmlformats.org/package/2006/relationships"><Relationship Id="rId1" Type="http://schemas.openxmlformats.org/officeDocument/2006/relationships/drawing" Target="../drawings/drawing11.xml"/>
</Relationships>
</file>

<file path=xl/worksheets/_rels/sheet12.xml.rels><?xml version="1.0" encoding="UTF-8"?>
<Relationships xmlns="http://schemas.openxmlformats.org/package/2006/relationships"><Relationship Id="rId1" Type="http://schemas.openxmlformats.org/officeDocument/2006/relationships/drawing" Target="../drawings/drawing12.xml"/>
</Relationships>
</file>

<file path=xl/worksheets/_rels/sheet13.xml.rels><?xml version="1.0" encoding="UTF-8"?>
<Relationships xmlns="http://schemas.openxmlformats.org/package/2006/relationships"><Relationship Id="rId1" Type="http://schemas.openxmlformats.org/officeDocument/2006/relationships/drawing" Target="../drawings/drawing13.xml"/>
</Relationships>
</file>

<file path=xl/worksheets/_rels/sheet14.xml.rels><?xml version="1.0" encoding="UTF-8"?>
<Relationships xmlns="http://schemas.openxmlformats.org/package/2006/relationships"><Relationship Id="rId1" Type="http://schemas.openxmlformats.org/officeDocument/2006/relationships/comments" Target="../comments14.xml"/><Relationship Id="rId2" Type="http://schemas.openxmlformats.org/officeDocument/2006/relationships/drawing" Target="../drawings/drawing14.xml"/><Relationship Id="rId3" Type="http://schemas.openxmlformats.org/officeDocument/2006/relationships/vmlDrawing" Target="../drawings/vmlDrawing7.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2:U409"/>
  <sheetViews>
    <sheetView showFormulas="false" showGridLines="true" showRowColHeaders="true" showZeros="true" rightToLeft="false" tabSelected="false" showOutlineSymbols="true" defaultGridColor="true" view="pageBreakPreview" topLeftCell="A40" colorId="64" zoomScale="100" zoomScaleNormal="100" zoomScalePageLayoutView="100" workbookViewId="0">
      <selection pane="topLeft" activeCell="Q31" activeCellId="0" sqref="Q31"/>
    </sheetView>
  </sheetViews>
  <sheetFormatPr defaultColWidth="8.6953125" defaultRowHeight="15" zeroHeight="false" outlineLevelRow="0" outlineLevelCol="0"/>
  <cols>
    <col collapsed="false" customWidth="true" hidden="false" outlineLevel="0" max="4" min="1" style="1" width="9"/>
    <col collapsed="false" customWidth="true" hidden="false" outlineLevel="0" max="6" min="5" style="2" width="9"/>
    <col collapsed="false" customWidth="true" hidden="false" outlineLevel="0" max="7" min="7" style="2" width="18.85"/>
    <col collapsed="false" customWidth="true" hidden="false" outlineLevel="0" max="8" min="8" style="2" width="3.57"/>
    <col collapsed="false" customWidth="true" hidden="false" outlineLevel="0" max="9" min="9" style="2" width="2.85"/>
    <col collapsed="false" customWidth="true" hidden="false" outlineLevel="0" max="10" min="10" style="2" width="3.57"/>
    <col collapsed="false" customWidth="true" hidden="false" outlineLevel="0" max="11" min="11" style="3" width="3.57"/>
    <col collapsed="false" customWidth="true" hidden="false" outlineLevel="0" max="12" min="12" style="3" width="3.86"/>
    <col collapsed="false" customWidth="true" hidden="false" outlineLevel="0" max="13" min="13" style="3" width="3.57"/>
    <col collapsed="false" customWidth="true" hidden="false" outlineLevel="0" max="15" min="14" style="1" width="3.57"/>
    <col collapsed="false" customWidth="true" hidden="false" outlineLevel="0" max="17" min="16" style="1" width="9"/>
    <col collapsed="false" customWidth="true" hidden="true" outlineLevel="0" max="21" min="21" style="4" width="30.02"/>
  </cols>
  <sheetData>
    <row r="2" customFormat="false" ht="15" hidden="false" customHeight="false" outlineLevel="0" collapsed="false">
      <c r="U2" s="5" t="s">
        <v>0</v>
      </c>
    </row>
    <row r="3" customFormat="false" ht="15" hidden="false" customHeight="false" outlineLevel="0" collapsed="false">
      <c r="U3" s="5" t="s">
        <v>1</v>
      </c>
    </row>
    <row r="4" customFormat="false" ht="15" hidden="false" customHeight="false" outlineLevel="0" collapsed="false">
      <c r="U4" s="5" t="s">
        <v>2</v>
      </c>
    </row>
    <row r="5" customFormat="false" ht="15" hidden="false" customHeight="false" outlineLevel="0" collapsed="false">
      <c r="U5" s="5" t="s">
        <v>3</v>
      </c>
    </row>
    <row r="6" customFormat="false" ht="15" hidden="false" customHeight="false" outlineLevel="0" collapsed="false">
      <c r="U6" s="5" t="s">
        <v>4</v>
      </c>
    </row>
    <row r="7" customFormat="false" ht="15.75" hidden="false" customHeight="false" outlineLevel="0" collapsed="false">
      <c r="A7" s="6"/>
      <c r="B7" s="6"/>
      <c r="C7" s="6"/>
      <c r="D7" s="6"/>
      <c r="E7" s="7"/>
      <c r="F7" s="7"/>
      <c r="G7" s="7"/>
      <c r="H7" s="7"/>
      <c r="I7" s="7"/>
      <c r="J7" s="7"/>
      <c r="K7" s="8"/>
      <c r="L7" s="8"/>
      <c r="M7" s="8"/>
      <c r="N7" s="6"/>
      <c r="O7" s="6"/>
      <c r="P7" s="6"/>
      <c r="U7" s="5" t="s">
        <v>5</v>
      </c>
    </row>
    <row r="8" customFormat="false" ht="15.75" hidden="false" customHeight="false" outlineLevel="0" collapsed="false">
      <c r="A8" s="9"/>
      <c r="B8" s="10"/>
      <c r="C8" s="10"/>
      <c r="D8" s="10"/>
      <c r="E8" s="11"/>
      <c r="F8" s="11"/>
      <c r="G8" s="11"/>
      <c r="H8" s="11"/>
      <c r="I8" s="11"/>
      <c r="J8" s="11"/>
      <c r="K8" s="12"/>
      <c r="L8" s="12"/>
      <c r="M8" s="12"/>
      <c r="N8" s="10"/>
      <c r="O8" s="10"/>
      <c r="P8" s="13"/>
      <c r="U8" s="5" t="s">
        <v>6</v>
      </c>
    </row>
    <row r="9" customFormat="false" ht="15" hidden="false" customHeight="false" outlineLevel="0" collapsed="false">
      <c r="A9" s="9"/>
      <c r="B9" s="10"/>
      <c r="C9" s="10"/>
      <c r="D9" s="10"/>
      <c r="E9" s="11"/>
      <c r="F9" s="11"/>
      <c r="G9" s="11"/>
      <c r="H9" s="11"/>
      <c r="I9" s="11"/>
      <c r="J9" s="11"/>
      <c r="K9" s="12"/>
      <c r="L9" s="12"/>
      <c r="M9" s="12"/>
      <c r="N9" s="10"/>
      <c r="O9" s="10"/>
      <c r="P9" s="13"/>
      <c r="U9" s="5" t="s">
        <v>7</v>
      </c>
    </row>
    <row r="10" customFormat="false" ht="15.75" hidden="false" customHeight="false" outlineLevel="0" collapsed="false">
      <c r="A10" s="9"/>
      <c r="B10" s="14" t="s">
        <v>8</v>
      </c>
      <c r="C10" s="10"/>
      <c r="D10" s="10"/>
      <c r="E10" s="11"/>
      <c r="F10" s="11"/>
      <c r="G10" s="11"/>
      <c r="H10" s="11"/>
      <c r="I10" s="11"/>
      <c r="J10" s="11"/>
      <c r="K10" s="12"/>
      <c r="L10" s="12"/>
      <c r="M10" s="12"/>
      <c r="N10" s="10"/>
      <c r="O10" s="10"/>
      <c r="P10" s="13"/>
      <c r="U10" s="5" t="s">
        <v>9</v>
      </c>
    </row>
    <row r="11" customFormat="false" ht="15.75" hidden="false" customHeight="false" outlineLevel="0" collapsed="false">
      <c r="A11" s="9"/>
      <c r="B11" s="15"/>
      <c r="C11" s="10"/>
      <c r="D11" s="10"/>
      <c r="E11" s="11"/>
      <c r="F11" s="11"/>
      <c r="G11" s="11"/>
      <c r="H11" s="11"/>
      <c r="I11" s="11"/>
      <c r="J11" s="11"/>
      <c r="K11" s="12"/>
      <c r="L11" s="12"/>
      <c r="M11" s="12"/>
      <c r="N11" s="10"/>
      <c r="O11" s="10"/>
      <c r="P11" s="13"/>
      <c r="U11" s="5" t="s">
        <v>10</v>
      </c>
    </row>
    <row r="12" customFormat="false" ht="16.5" hidden="false" customHeight="true" outlineLevel="0" collapsed="false">
      <c r="A12" s="9"/>
      <c r="B12" s="16" t="s">
        <v>11</v>
      </c>
      <c r="C12" s="6"/>
      <c r="D12" s="17" t="s">
        <v>12</v>
      </c>
      <c r="E12" s="17"/>
      <c r="F12" s="17"/>
      <c r="G12" s="17"/>
      <c r="H12" s="17"/>
      <c r="I12" s="17"/>
      <c r="J12" s="17"/>
      <c r="K12" s="18" t="s">
        <v>13</v>
      </c>
      <c r="L12" s="18"/>
      <c r="M12" s="19" t="s">
        <v>14</v>
      </c>
      <c r="N12" s="19"/>
      <c r="O12" s="19"/>
      <c r="P12" s="13"/>
      <c r="U12" s="5" t="s">
        <v>10</v>
      </c>
    </row>
    <row r="13" customFormat="false" ht="16.5" hidden="false" customHeight="false" outlineLevel="0" collapsed="false">
      <c r="A13" s="9"/>
      <c r="B13" s="15"/>
      <c r="C13" s="10"/>
      <c r="D13" s="10"/>
      <c r="E13" s="11"/>
      <c r="F13" s="11"/>
      <c r="G13" s="11"/>
      <c r="H13" s="11"/>
      <c r="I13" s="11"/>
      <c r="J13" s="11"/>
      <c r="K13" s="12"/>
      <c r="L13" s="12"/>
      <c r="M13" s="12"/>
      <c r="N13" s="10"/>
      <c r="O13" s="10"/>
      <c r="P13" s="13"/>
      <c r="U13" s="5" t="s">
        <v>15</v>
      </c>
    </row>
    <row r="14" customFormat="false" ht="15" hidden="false" customHeight="false" outlineLevel="0" collapsed="false">
      <c r="A14" s="9"/>
      <c r="B14" s="16" t="s">
        <v>16</v>
      </c>
      <c r="C14" s="6"/>
      <c r="D14" s="20" t="s">
        <v>17</v>
      </c>
      <c r="E14" s="20"/>
      <c r="F14" s="20"/>
      <c r="G14" s="20"/>
      <c r="H14" s="20"/>
      <c r="I14" s="20"/>
      <c r="J14" s="20"/>
      <c r="K14" s="20"/>
      <c r="L14" s="20"/>
      <c r="M14" s="20"/>
      <c r="N14" s="20"/>
      <c r="O14" s="20"/>
      <c r="P14" s="13"/>
      <c r="U14" s="5" t="s">
        <v>18</v>
      </c>
    </row>
    <row r="15" customFormat="false" ht="16.5" hidden="false" customHeight="false" outlineLevel="0" collapsed="false">
      <c r="A15" s="9"/>
      <c r="B15" s="15"/>
      <c r="C15" s="10"/>
      <c r="D15" s="21"/>
      <c r="E15" s="22"/>
      <c r="F15" s="22"/>
      <c r="G15" s="22"/>
      <c r="H15" s="22"/>
      <c r="I15" s="22"/>
      <c r="J15" s="22"/>
      <c r="K15" s="23"/>
      <c r="L15" s="23"/>
      <c r="M15" s="23"/>
      <c r="N15" s="10"/>
      <c r="O15" s="10"/>
      <c r="P15" s="13"/>
      <c r="U15" s="5" t="s">
        <v>19</v>
      </c>
    </row>
    <row r="16" customFormat="false" ht="16.5" hidden="false" customHeight="false" outlineLevel="0" collapsed="false">
      <c r="A16" s="9"/>
      <c r="B16" s="16" t="s">
        <v>20</v>
      </c>
      <c r="C16" s="6"/>
      <c r="D16" s="20" t="s">
        <v>21</v>
      </c>
      <c r="E16" s="20"/>
      <c r="F16" s="20"/>
      <c r="G16" s="20"/>
      <c r="H16" s="24" t="s">
        <v>22</v>
      </c>
      <c r="I16" s="24"/>
      <c r="J16" s="24"/>
      <c r="K16" s="24"/>
      <c r="L16" s="24"/>
      <c r="M16" s="25" t="n">
        <f aca="false">IF('FOLHA FECHAMENTO'!G27&lt;&gt;" ",'FOLHA FECHAMENTO'!G27," ")</f>
        <v>150338.524187918</v>
      </c>
      <c r="N16" s="25"/>
      <c r="O16" s="25"/>
      <c r="P16" s="25"/>
      <c r="U16" s="5" t="s">
        <v>23</v>
      </c>
    </row>
    <row r="17" customFormat="false" ht="16.5" hidden="false" customHeight="false" outlineLevel="0" collapsed="false">
      <c r="A17" s="9"/>
      <c r="B17" s="15"/>
      <c r="C17" s="10"/>
      <c r="D17" s="21"/>
      <c r="E17" s="22"/>
      <c r="F17" s="22"/>
      <c r="G17" s="22"/>
      <c r="H17" s="22"/>
      <c r="I17" s="22"/>
      <c r="J17" s="22"/>
      <c r="K17" s="23"/>
      <c r="L17" s="23"/>
      <c r="M17" s="23"/>
      <c r="N17" s="10"/>
      <c r="O17" s="10"/>
      <c r="P17" s="13"/>
      <c r="U17" s="5" t="s">
        <v>24</v>
      </c>
    </row>
    <row r="18" customFormat="false" ht="16.5" hidden="false" customHeight="false" outlineLevel="0" collapsed="false">
      <c r="A18" s="9"/>
      <c r="B18" s="16" t="s">
        <v>25</v>
      </c>
      <c r="C18" s="6"/>
      <c r="D18" s="26" t="n">
        <v>255.98</v>
      </c>
      <c r="E18" s="26"/>
      <c r="F18" s="26"/>
      <c r="G18" s="15"/>
      <c r="H18" s="27" t="s">
        <v>26</v>
      </c>
      <c r="I18" s="27"/>
      <c r="J18" s="27"/>
      <c r="K18" s="27"/>
      <c r="L18" s="27"/>
      <c r="M18" s="28" t="n">
        <f aca="false">IF(D18&lt;&gt;"",M16/D18," ")</f>
        <v>587.305743370255</v>
      </c>
      <c r="N18" s="28"/>
      <c r="O18" s="28"/>
      <c r="P18" s="28"/>
      <c r="U18" s="5" t="s">
        <v>27</v>
      </c>
    </row>
    <row r="19" customFormat="false" ht="15.75" hidden="false" customHeight="false" outlineLevel="0" collapsed="false">
      <c r="A19" s="9"/>
      <c r="B19" s="10"/>
      <c r="C19" s="10"/>
      <c r="D19" s="10"/>
      <c r="E19" s="11"/>
      <c r="F19" s="11"/>
      <c r="G19" s="11"/>
      <c r="H19" s="11"/>
      <c r="I19" s="11"/>
      <c r="J19" s="11"/>
      <c r="K19" s="12"/>
      <c r="L19" s="12"/>
      <c r="M19" s="12"/>
      <c r="N19" s="10"/>
      <c r="O19" s="10"/>
      <c r="P19" s="13"/>
      <c r="U19" s="5" t="s">
        <v>28</v>
      </c>
    </row>
    <row r="20" customFormat="false" ht="16.5" hidden="false" customHeight="false" outlineLevel="0" collapsed="false">
      <c r="A20" s="9"/>
      <c r="B20" s="16" t="s">
        <v>29</v>
      </c>
      <c r="C20" s="6"/>
      <c r="D20" s="29" t="n">
        <f aca="true">TODAY()</f>
        <v>45428</v>
      </c>
      <c r="E20" s="29"/>
      <c r="F20" s="29"/>
      <c r="G20" s="11"/>
      <c r="H20" s="11"/>
      <c r="I20" s="11"/>
      <c r="J20" s="11"/>
      <c r="K20" s="12"/>
      <c r="L20" s="12"/>
      <c r="M20" s="12"/>
      <c r="N20" s="10"/>
      <c r="O20" s="10"/>
      <c r="P20" s="13"/>
      <c r="U20" s="5" t="s">
        <v>30</v>
      </c>
    </row>
    <row r="21" customFormat="false" ht="15.75" hidden="false" customHeight="false" outlineLevel="0" collapsed="false">
      <c r="A21" s="9"/>
      <c r="B21" s="10"/>
      <c r="C21" s="10"/>
      <c r="D21" s="10"/>
      <c r="E21" s="11"/>
      <c r="F21" s="11"/>
      <c r="G21" s="11"/>
      <c r="H21" s="11"/>
      <c r="I21" s="11"/>
      <c r="J21" s="11"/>
      <c r="K21" s="12"/>
      <c r="L21" s="12"/>
      <c r="M21" s="12"/>
      <c r="N21" s="10"/>
      <c r="O21" s="10"/>
      <c r="P21" s="13"/>
      <c r="U21" s="5" t="s">
        <v>31</v>
      </c>
    </row>
    <row r="22" customFormat="false" ht="15.75" hidden="false" customHeight="false" outlineLevel="0" collapsed="false">
      <c r="A22" s="9"/>
      <c r="B22" s="14" t="s">
        <v>32</v>
      </c>
      <c r="C22" s="30"/>
      <c r="D22" s="30"/>
      <c r="E22" s="11"/>
      <c r="F22" s="11"/>
      <c r="G22" s="11"/>
      <c r="H22" s="11"/>
      <c r="I22" s="11"/>
      <c r="J22" s="11"/>
      <c r="K22" s="12"/>
      <c r="L22" s="12"/>
      <c r="M22" s="31"/>
      <c r="N22" s="31"/>
      <c r="O22" s="31"/>
      <c r="P22" s="31"/>
      <c r="U22" s="5" t="s">
        <v>33</v>
      </c>
    </row>
    <row r="23" customFormat="false" ht="15.75" hidden="false" customHeight="false" outlineLevel="0" collapsed="false">
      <c r="A23" s="9"/>
      <c r="B23" s="15"/>
      <c r="C23" s="10"/>
      <c r="D23" s="10"/>
      <c r="E23" s="11"/>
      <c r="F23" s="11"/>
      <c r="G23" s="11"/>
      <c r="H23" s="11"/>
      <c r="I23" s="11"/>
      <c r="J23" s="11"/>
      <c r="K23" s="12"/>
      <c r="L23" s="12"/>
      <c r="M23" s="12"/>
      <c r="N23" s="10"/>
      <c r="O23" s="10"/>
      <c r="P23" s="13"/>
      <c r="U23" s="5" t="s">
        <v>34</v>
      </c>
    </row>
    <row r="24" customFormat="false" ht="15" hidden="false" customHeight="false" outlineLevel="0" collapsed="false">
      <c r="A24" s="9"/>
      <c r="B24" s="16" t="s">
        <v>35</v>
      </c>
      <c r="C24" s="6"/>
      <c r="D24" s="32" t="s">
        <v>36</v>
      </c>
      <c r="E24" s="32"/>
      <c r="F24" s="32"/>
      <c r="G24" s="32"/>
      <c r="H24" s="32"/>
      <c r="I24" s="32"/>
      <c r="J24" s="32"/>
      <c r="K24" s="32"/>
      <c r="L24" s="32"/>
      <c r="M24" s="32"/>
      <c r="N24" s="32"/>
      <c r="O24" s="32"/>
      <c r="P24" s="13"/>
      <c r="U24" s="5" t="s">
        <v>37</v>
      </c>
    </row>
    <row r="25" customFormat="false" ht="15" hidden="false" customHeight="false" outlineLevel="0" collapsed="false">
      <c r="A25" s="9"/>
      <c r="B25" s="15"/>
      <c r="C25" s="10"/>
      <c r="D25" s="33"/>
      <c r="E25" s="34"/>
      <c r="F25" s="34"/>
      <c r="G25" s="34"/>
      <c r="H25" s="34"/>
      <c r="I25" s="34"/>
      <c r="J25" s="34"/>
      <c r="K25" s="33"/>
      <c r="L25" s="33"/>
      <c r="M25" s="33"/>
      <c r="N25" s="33"/>
      <c r="O25" s="33"/>
      <c r="P25" s="13"/>
      <c r="U25" s="5" t="s">
        <v>38</v>
      </c>
    </row>
    <row r="26" customFormat="false" ht="15" hidden="false" customHeight="false" outlineLevel="0" collapsed="false">
      <c r="A26" s="9"/>
      <c r="B26" s="16" t="s">
        <v>39</v>
      </c>
      <c r="C26" s="6"/>
      <c r="D26" s="32" t="s">
        <v>40</v>
      </c>
      <c r="E26" s="32"/>
      <c r="F26" s="32"/>
      <c r="G26" s="32"/>
      <c r="H26" s="32"/>
      <c r="I26" s="32"/>
      <c r="J26" s="32"/>
      <c r="K26" s="32"/>
      <c r="L26" s="32"/>
      <c r="M26" s="32"/>
      <c r="N26" s="32"/>
      <c r="O26" s="32"/>
      <c r="P26" s="13"/>
      <c r="U26" s="5" t="s">
        <v>41</v>
      </c>
    </row>
    <row r="27" customFormat="false" ht="15" hidden="false" customHeight="false" outlineLevel="0" collapsed="false">
      <c r="A27" s="9"/>
      <c r="B27" s="15"/>
      <c r="C27" s="10"/>
      <c r="D27" s="33"/>
      <c r="E27" s="34"/>
      <c r="F27" s="34"/>
      <c r="G27" s="34"/>
      <c r="H27" s="34"/>
      <c r="I27" s="34"/>
      <c r="J27" s="34"/>
      <c r="K27" s="33"/>
      <c r="L27" s="33"/>
      <c r="M27" s="33"/>
      <c r="N27" s="33"/>
      <c r="O27" s="33"/>
      <c r="P27" s="13"/>
      <c r="U27" s="5" t="s">
        <v>42</v>
      </c>
    </row>
    <row r="28" customFormat="false" ht="15" hidden="false" customHeight="false" outlineLevel="0" collapsed="false">
      <c r="A28" s="9"/>
      <c r="B28" s="16" t="s">
        <v>43</v>
      </c>
      <c r="C28" s="6"/>
      <c r="D28" s="32" t="s">
        <v>44</v>
      </c>
      <c r="E28" s="32"/>
      <c r="F28" s="32"/>
      <c r="G28" s="32"/>
      <c r="H28" s="32"/>
      <c r="I28" s="32"/>
      <c r="J28" s="32"/>
      <c r="K28" s="32"/>
      <c r="L28" s="32"/>
      <c r="M28" s="32"/>
      <c r="N28" s="32"/>
      <c r="O28" s="32"/>
      <c r="P28" s="13"/>
      <c r="U28" s="5" t="s">
        <v>45</v>
      </c>
    </row>
    <row r="29" customFormat="false" ht="15" hidden="false" customHeight="false" outlineLevel="0" collapsed="false">
      <c r="A29" s="9"/>
      <c r="B29" s="15"/>
      <c r="C29" s="10"/>
      <c r="D29" s="33"/>
      <c r="E29" s="35"/>
      <c r="F29" s="35"/>
      <c r="G29" s="35"/>
      <c r="H29" s="35"/>
      <c r="I29" s="35"/>
      <c r="J29" s="35"/>
      <c r="K29" s="36"/>
      <c r="L29" s="36"/>
      <c r="M29" s="36"/>
      <c r="N29" s="33"/>
      <c r="O29" s="33"/>
      <c r="P29" s="13"/>
      <c r="U29" s="5" t="s">
        <v>46</v>
      </c>
    </row>
    <row r="30" customFormat="false" ht="15" hidden="false" customHeight="false" outlineLevel="0" collapsed="false">
      <c r="A30" s="9"/>
      <c r="B30" s="16" t="s">
        <v>47</v>
      </c>
      <c r="C30" s="6"/>
      <c r="D30" s="32" t="n">
        <v>1720242787626</v>
      </c>
      <c r="E30" s="32"/>
      <c r="F30" s="32"/>
      <c r="G30" s="32"/>
      <c r="H30" s="32"/>
      <c r="I30" s="32"/>
      <c r="J30" s="32"/>
      <c r="K30" s="32"/>
      <c r="L30" s="32"/>
      <c r="M30" s="32"/>
      <c r="N30" s="32"/>
      <c r="O30" s="32"/>
      <c r="P30" s="13"/>
      <c r="U30" s="5" t="s">
        <v>48</v>
      </c>
    </row>
    <row r="31" customFormat="false" ht="15" hidden="false" customHeight="false" outlineLevel="0" collapsed="false">
      <c r="A31" s="9"/>
      <c r="B31" s="15"/>
      <c r="C31" s="10"/>
      <c r="D31" s="33"/>
      <c r="E31" s="37"/>
      <c r="F31" s="34"/>
      <c r="G31" s="34"/>
      <c r="H31" s="34"/>
      <c r="I31" s="34"/>
      <c r="J31" s="34"/>
      <c r="K31" s="33"/>
      <c r="L31" s="33"/>
      <c r="M31" s="33"/>
      <c r="N31" s="33"/>
      <c r="O31" s="33"/>
      <c r="P31" s="13"/>
      <c r="U31" s="5" t="s">
        <v>49</v>
      </c>
    </row>
    <row r="32" customFormat="false" ht="15" hidden="false" customHeight="false" outlineLevel="0" collapsed="false">
      <c r="A32" s="9"/>
      <c r="B32" s="16" t="s">
        <v>50</v>
      </c>
      <c r="C32" s="6"/>
      <c r="D32" s="32" t="s">
        <v>14</v>
      </c>
      <c r="E32" s="32"/>
      <c r="F32" s="32"/>
      <c r="G32" s="32"/>
      <c r="H32" s="32"/>
      <c r="I32" s="32"/>
      <c r="J32" s="32"/>
      <c r="K32" s="32"/>
      <c r="L32" s="32"/>
      <c r="M32" s="32"/>
      <c r="N32" s="32"/>
      <c r="O32" s="32"/>
      <c r="P32" s="13"/>
      <c r="U32" s="5" t="s">
        <v>51</v>
      </c>
    </row>
    <row r="33" customFormat="false" ht="15" hidden="false" customHeight="false" outlineLevel="0" collapsed="false">
      <c r="A33" s="9"/>
      <c r="B33" s="15"/>
      <c r="C33" s="10"/>
      <c r="D33" s="33"/>
      <c r="E33" s="34"/>
      <c r="F33" s="34"/>
      <c r="G33" s="34"/>
      <c r="H33" s="34"/>
      <c r="I33" s="34"/>
      <c r="J33" s="34"/>
      <c r="K33" s="33"/>
      <c r="L33" s="33"/>
      <c r="M33" s="33"/>
      <c r="N33" s="33"/>
      <c r="O33" s="33"/>
      <c r="P33" s="13"/>
      <c r="U33" s="5" t="s">
        <v>52</v>
      </c>
    </row>
    <row r="34" customFormat="false" ht="15" hidden="false" customHeight="false" outlineLevel="0" collapsed="false">
      <c r="A34" s="9"/>
      <c r="B34" s="16" t="s">
        <v>53</v>
      </c>
      <c r="C34" s="6"/>
      <c r="D34" s="32" t="s">
        <v>54</v>
      </c>
      <c r="E34" s="32"/>
      <c r="F34" s="32"/>
      <c r="G34" s="32"/>
      <c r="H34" s="32"/>
      <c r="I34" s="32"/>
      <c r="J34" s="32"/>
      <c r="K34" s="32"/>
      <c r="L34" s="32"/>
      <c r="M34" s="32"/>
      <c r="N34" s="32"/>
      <c r="O34" s="32"/>
      <c r="P34" s="13"/>
      <c r="U34" s="5" t="s">
        <v>55</v>
      </c>
    </row>
    <row r="35" customFormat="false" ht="15" hidden="false" customHeight="false" outlineLevel="0" collapsed="false">
      <c r="A35" s="9"/>
      <c r="B35" s="15"/>
      <c r="C35" s="10"/>
      <c r="D35" s="33"/>
      <c r="E35" s="35"/>
      <c r="F35" s="35"/>
      <c r="G35" s="35"/>
      <c r="H35" s="35"/>
      <c r="I35" s="35"/>
      <c r="J35" s="35"/>
      <c r="K35" s="36"/>
      <c r="L35" s="36"/>
      <c r="M35" s="36"/>
      <c r="N35" s="33"/>
      <c r="O35" s="33"/>
      <c r="P35" s="13"/>
      <c r="U35" s="5" t="s">
        <v>56</v>
      </c>
    </row>
    <row r="36" customFormat="false" ht="15" hidden="false" customHeight="false" outlineLevel="0" collapsed="false">
      <c r="A36" s="9"/>
      <c r="B36" s="16" t="s">
        <v>57</v>
      </c>
      <c r="C36" s="6"/>
      <c r="D36" s="38" t="s">
        <v>58</v>
      </c>
      <c r="E36" s="38"/>
      <c r="F36" s="38"/>
      <c r="G36" s="38"/>
      <c r="H36" s="38"/>
      <c r="I36" s="38"/>
      <c r="J36" s="38"/>
      <c r="K36" s="38"/>
      <c r="L36" s="38"/>
      <c r="M36" s="38"/>
      <c r="N36" s="38"/>
      <c r="O36" s="38"/>
      <c r="P36" s="13"/>
      <c r="U36" s="5" t="s">
        <v>59</v>
      </c>
    </row>
    <row r="37" customFormat="false" ht="15.75" hidden="false" customHeight="false" outlineLevel="0" collapsed="false">
      <c r="A37" s="9"/>
      <c r="B37" s="10"/>
      <c r="C37" s="10"/>
      <c r="D37" s="10"/>
      <c r="E37" s="11"/>
      <c r="F37" s="11"/>
      <c r="G37" s="11"/>
      <c r="H37" s="11"/>
      <c r="I37" s="11"/>
      <c r="J37" s="11"/>
      <c r="K37" s="12"/>
      <c r="L37" s="12"/>
      <c r="M37" s="12"/>
      <c r="N37" s="10"/>
      <c r="O37" s="10"/>
      <c r="P37" s="13"/>
      <c r="U37" s="5" t="s">
        <v>60</v>
      </c>
    </row>
    <row r="38" customFormat="false" ht="15.75" hidden="false" customHeight="false" outlineLevel="0" collapsed="false">
      <c r="A38" s="9"/>
      <c r="B38" s="14" t="s">
        <v>61</v>
      </c>
      <c r="C38" s="10"/>
      <c r="D38" s="10"/>
      <c r="E38" s="11"/>
      <c r="F38" s="11"/>
      <c r="G38" s="11"/>
      <c r="H38" s="11"/>
      <c r="I38" s="11"/>
      <c r="J38" s="11"/>
      <c r="K38" s="12"/>
      <c r="L38" s="12"/>
      <c r="M38" s="12"/>
      <c r="N38" s="10"/>
      <c r="O38" s="10"/>
      <c r="P38" s="13"/>
      <c r="U38" s="5" t="s">
        <v>62</v>
      </c>
    </row>
    <row r="39" customFormat="false" ht="15" hidden="false" customHeight="false" outlineLevel="0" collapsed="false">
      <c r="A39" s="9"/>
      <c r="C39" s="10"/>
      <c r="D39" s="10"/>
      <c r="E39" s="11"/>
      <c r="F39" s="11"/>
      <c r="G39" s="11"/>
      <c r="H39" s="11"/>
      <c r="I39" s="11"/>
      <c r="J39" s="11"/>
      <c r="K39" s="12"/>
      <c r="L39" s="12"/>
      <c r="M39" s="12"/>
      <c r="N39" s="10"/>
      <c r="O39" s="10"/>
      <c r="P39" s="13"/>
      <c r="U39" s="5" t="s">
        <v>63</v>
      </c>
    </row>
    <row r="40" customFormat="false" ht="15.75" hidden="false" customHeight="false" outlineLevel="0" collapsed="false">
      <c r="A40" s="9"/>
      <c r="B40" s="14" t="s">
        <v>64</v>
      </c>
      <c r="C40" s="30"/>
      <c r="D40" s="30"/>
      <c r="E40" s="39"/>
      <c r="F40" s="39"/>
      <c r="G40" s="39"/>
      <c r="H40" s="39" t="s">
        <v>65</v>
      </c>
      <c r="I40" s="39"/>
      <c r="J40" s="39"/>
      <c r="K40" s="39" t="s">
        <v>66</v>
      </c>
      <c r="L40" s="39"/>
      <c r="M40" s="39"/>
      <c r="N40" s="39" t="s">
        <v>67</v>
      </c>
      <c r="O40" s="39"/>
      <c r="P40" s="13"/>
      <c r="U40" s="5" t="s">
        <v>68</v>
      </c>
    </row>
    <row r="41" customFormat="false" ht="15.75" hidden="false" customHeight="false" outlineLevel="0" collapsed="false">
      <c r="A41" s="9"/>
      <c r="B41" s="15"/>
      <c r="C41" s="10"/>
      <c r="D41" s="10"/>
      <c r="E41" s="11"/>
      <c r="F41" s="11"/>
      <c r="G41" s="11"/>
      <c r="H41" s="11"/>
      <c r="I41" s="11"/>
      <c r="J41" s="11"/>
      <c r="K41" s="12"/>
      <c r="L41" s="12"/>
      <c r="M41" s="12"/>
      <c r="N41" s="10"/>
      <c r="O41" s="10"/>
      <c r="P41" s="13"/>
      <c r="U41" s="5" t="s">
        <v>69</v>
      </c>
    </row>
    <row r="42" s="45" customFormat="true" ht="15.75" hidden="false" customHeight="false" outlineLevel="0" collapsed="false">
      <c r="A42" s="40"/>
      <c r="B42" s="15" t="s">
        <v>70</v>
      </c>
      <c r="C42" s="10"/>
      <c r="D42" s="10"/>
      <c r="E42" s="11"/>
      <c r="F42" s="11"/>
      <c r="G42" s="11"/>
      <c r="H42" s="41"/>
      <c r="I42" s="11"/>
      <c r="J42" s="11"/>
      <c r="K42" s="41"/>
      <c r="L42" s="42"/>
      <c r="M42" s="42"/>
      <c r="N42" s="11"/>
      <c r="O42" s="10"/>
      <c r="P42" s="43"/>
      <c r="Q42" s="44"/>
      <c r="U42" s="5" t="s">
        <v>71</v>
      </c>
    </row>
    <row r="43" customFormat="false" ht="9.75" hidden="false" customHeight="true" outlineLevel="0" collapsed="false">
      <c r="A43" s="9"/>
      <c r="B43" s="15"/>
      <c r="C43" s="10"/>
      <c r="D43" s="10"/>
      <c r="E43" s="11"/>
      <c r="F43" s="11"/>
      <c r="G43" s="11"/>
      <c r="H43" s="11"/>
      <c r="I43" s="11"/>
      <c r="J43" s="11"/>
      <c r="K43" s="11"/>
      <c r="L43" s="11"/>
      <c r="M43" s="11"/>
      <c r="N43" s="11"/>
      <c r="O43" s="10"/>
      <c r="P43" s="13"/>
      <c r="U43" s="5" t="s">
        <v>72</v>
      </c>
    </row>
    <row r="44" customFormat="false" ht="15.75" hidden="false" customHeight="false" outlineLevel="0" collapsed="false">
      <c r="A44" s="9"/>
      <c r="B44" s="15" t="s">
        <v>73</v>
      </c>
      <c r="C44" s="10"/>
      <c r="D44" s="10"/>
      <c r="E44" s="11"/>
      <c r="F44" s="11"/>
      <c r="G44" s="11"/>
      <c r="H44" s="41"/>
      <c r="I44" s="11"/>
      <c r="J44" s="11"/>
      <c r="K44" s="41"/>
      <c r="L44" s="11"/>
      <c r="M44" s="11"/>
      <c r="N44" s="11"/>
      <c r="O44" s="10"/>
      <c r="P44" s="13"/>
      <c r="U44" s="5" t="s">
        <v>72</v>
      </c>
    </row>
    <row r="45" customFormat="false" ht="9.75" hidden="false" customHeight="true" outlineLevel="0" collapsed="false">
      <c r="A45" s="9"/>
      <c r="B45" s="15"/>
      <c r="C45" s="10"/>
      <c r="D45" s="10"/>
      <c r="E45" s="11"/>
      <c r="F45" s="11"/>
      <c r="G45" s="11"/>
      <c r="H45" s="11"/>
      <c r="I45" s="11"/>
      <c r="J45" s="11"/>
      <c r="K45" s="11"/>
      <c r="L45" s="11"/>
      <c r="M45" s="11"/>
      <c r="N45" s="11"/>
      <c r="O45" s="10"/>
      <c r="P45" s="13"/>
      <c r="U45" s="5" t="s">
        <v>72</v>
      </c>
    </row>
    <row r="46" customFormat="false" ht="15.75" hidden="false" customHeight="false" outlineLevel="0" collapsed="false">
      <c r="A46" s="9"/>
      <c r="B46" s="15" t="s">
        <v>74</v>
      </c>
      <c r="C46" s="10"/>
      <c r="D46" s="10"/>
      <c r="E46" s="11"/>
      <c r="F46" s="11"/>
      <c r="G46" s="11"/>
      <c r="H46" s="41"/>
      <c r="I46" s="11"/>
      <c r="J46" s="11"/>
      <c r="K46" s="41"/>
      <c r="L46" s="11"/>
      <c r="M46" s="11"/>
      <c r="N46" s="11"/>
      <c r="O46" s="10"/>
      <c r="P46" s="13"/>
      <c r="U46" s="5" t="s">
        <v>75</v>
      </c>
    </row>
    <row r="47" customFormat="false" ht="9.75" hidden="false" customHeight="true" outlineLevel="0" collapsed="false">
      <c r="A47" s="9"/>
      <c r="P47" s="13"/>
      <c r="U47" s="5" t="s">
        <v>76</v>
      </c>
    </row>
    <row r="48" customFormat="false" ht="15.75" hidden="false" customHeight="false" outlineLevel="0" collapsed="false">
      <c r="A48" s="9"/>
      <c r="B48" s="15" t="s">
        <v>77</v>
      </c>
      <c r="C48" s="10"/>
      <c r="D48" s="10"/>
      <c r="E48" s="11"/>
      <c r="F48" s="11"/>
      <c r="G48" s="11"/>
      <c r="H48" s="41"/>
      <c r="I48" s="11"/>
      <c r="J48" s="11"/>
      <c r="K48" s="41"/>
      <c r="L48" s="11"/>
      <c r="M48" s="11"/>
      <c r="N48" s="41"/>
      <c r="O48" s="10"/>
      <c r="P48" s="13"/>
      <c r="U48" s="5" t="s">
        <v>78</v>
      </c>
    </row>
    <row r="49" customFormat="false" ht="9.75" hidden="false" customHeight="true" outlineLevel="0" collapsed="false">
      <c r="A49" s="9"/>
      <c r="B49" s="15"/>
      <c r="C49" s="10"/>
      <c r="D49" s="10"/>
      <c r="E49" s="11"/>
      <c r="F49" s="11"/>
      <c r="G49" s="11"/>
      <c r="H49" s="11"/>
      <c r="I49" s="11"/>
      <c r="J49" s="11"/>
      <c r="K49" s="11"/>
      <c r="L49" s="11"/>
      <c r="M49" s="11"/>
      <c r="N49" s="11"/>
      <c r="O49" s="10"/>
      <c r="P49" s="13"/>
      <c r="U49" s="5" t="s">
        <v>79</v>
      </c>
    </row>
    <row r="50" customFormat="false" ht="15.75" hidden="false" customHeight="false" outlineLevel="0" collapsed="false">
      <c r="A50" s="9"/>
      <c r="B50" s="15" t="s">
        <v>80</v>
      </c>
      <c r="C50" s="10"/>
      <c r="D50" s="10"/>
      <c r="E50" s="11"/>
      <c r="F50" s="11"/>
      <c r="G50" s="11"/>
      <c r="H50" s="41"/>
      <c r="I50" s="11"/>
      <c r="J50" s="11"/>
      <c r="K50" s="41"/>
      <c r="L50" s="11"/>
      <c r="M50" s="11"/>
      <c r="N50" s="41"/>
      <c r="O50" s="10"/>
      <c r="P50" s="13"/>
      <c r="U50" s="5" t="s">
        <v>81</v>
      </c>
    </row>
    <row r="51" customFormat="false" ht="9.75" hidden="false" customHeight="true" outlineLevel="0" collapsed="false">
      <c r="A51" s="9"/>
      <c r="P51" s="13"/>
      <c r="U51" s="5" t="s">
        <v>82</v>
      </c>
    </row>
    <row r="52" customFormat="false" ht="15.75" hidden="false" customHeight="false" outlineLevel="0" collapsed="false">
      <c r="A52" s="9"/>
      <c r="B52" s="15" t="s">
        <v>83</v>
      </c>
      <c r="C52" s="10"/>
      <c r="D52" s="10"/>
      <c r="E52" s="11"/>
      <c r="F52" s="11"/>
      <c r="G52" s="11"/>
      <c r="H52" s="41"/>
      <c r="I52" s="11"/>
      <c r="J52" s="11"/>
      <c r="K52" s="41"/>
      <c r="L52" s="11"/>
      <c r="M52" s="11"/>
      <c r="N52" s="41"/>
      <c r="O52" s="10"/>
      <c r="P52" s="13"/>
      <c r="U52" s="5" t="s">
        <v>84</v>
      </c>
    </row>
    <row r="53" customFormat="false" ht="9.75" hidden="false" customHeight="true" outlineLevel="0" collapsed="false">
      <c r="A53" s="9"/>
      <c r="B53" s="15"/>
      <c r="C53" s="10"/>
      <c r="D53" s="10"/>
      <c r="E53" s="11"/>
      <c r="F53" s="11"/>
      <c r="G53" s="11"/>
      <c r="H53" s="11"/>
      <c r="I53" s="11"/>
      <c r="J53" s="11"/>
      <c r="K53" s="11"/>
      <c r="L53" s="11"/>
      <c r="M53" s="11"/>
      <c r="N53" s="11"/>
      <c r="O53" s="10"/>
      <c r="P53" s="13"/>
      <c r="U53" s="5" t="s">
        <v>85</v>
      </c>
    </row>
    <row r="54" customFormat="false" ht="15.75" hidden="false" customHeight="false" outlineLevel="0" collapsed="false">
      <c r="A54" s="9"/>
      <c r="B54" s="15" t="s">
        <v>86</v>
      </c>
      <c r="C54" s="10"/>
      <c r="D54" s="10"/>
      <c r="E54" s="11"/>
      <c r="F54" s="11"/>
      <c r="G54" s="11"/>
      <c r="H54" s="41"/>
      <c r="I54" s="11"/>
      <c r="J54" s="11"/>
      <c r="K54" s="41"/>
      <c r="L54" s="11"/>
      <c r="M54" s="11"/>
      <c r="N54" s="11"/>
      <c r="O54" s="10"/>
      <c r="P54" s="13"/>
      <c r="U54" s="5" t="s">
        <v>87</v>
      </c>
    </row>
    <row r="55" customFormat="false" ht="9.75" hidden="false" customHeight="true" outlineLevel="0" collapsed="false">
      <c r="A55" s="9"/>
      <c r="B55" s="15"/>
      <c r="C55" s="10"/>
      <c r="D55" s="10"/>
      <c r="E55" s="11"/>
      <c r="F55" s="11"/>
      <c r="G55" s="11"/>
      <c r="H55" s="11"/>
      <c r="I55" s="11"/>
      <c r="J55" s="11"/>
      <c r="K55" s="11"/>
      <c r="L55" s="11"/>
      <c r="M55" s="11"/>
      <c r="N55" s="11"/>
      <c r="O55" s="10"/>
      <c r="P55" s="13"/>
      <c r="U55" s="5" t="s">
        <v>88</v>
      </c>
    </row>
    <row r="56" customFormat="false" ht="15.75" hidden="false" customHeight="false" outlineLevel="0" collapsed="false">
      <c r="A56" s="9"/>
      <c r="B56" s="15" t="s">
        <v>89</v>
      </c>
      <c r="C56" s="10"/>
      <c r="D56" s="10"/>
      <c r="E56" s="11"/>
      <c r="F56" s="11"/>
      <c r="G56" s="11"/>
      <c r="H56" s="41"/>
      <c r="I56" s="11"/>
      <c r="J56" s="11"/>
      <c r="K56" s="41"/>
      <c r="L56" s="11"/>
      <c r="M56" s="11"/>
      <c r="N56" s="11"/>
      <c r="O56" s="10"/>
      <c r="P56" s="13"/>
      <c r="U56" s="5" t="s">
        <v>90</v>
      </c>
    </row>
    <row r="57" customFormat="false" ht="9.75" hidden="false" customHeight="true" outlineLevel="0" collapsed="false">
      <c r="A57" s="9"/>
      <c r="B57" s="15"/>
      <c r="C57" s="10"/>
      <c r="D57" s="10"/>
      <c r="E57" s="11"/>
      <c r="F57" s="11"/>
      <c r="G57" s="11"/>
      <c r="H57" s="11"/>
      <c r="I57" s="11"/>
      <c r="J57" s="11"/>
      <c r="K57" s="11"/>
      <c r="L57" s="11"/>
      <c r="M57" s="11"/>
      <c r="N57" s="11"/>
      <c r="O57" s="10"/>
      <c r="P57" s="13"/>
      <c r="U57" s="5" t="s">
        <v>91</v>
      </c>
    </row>
    <row r="58" customFormat="false" ht="15.75" hidden="false" customHeight="false" outlineLevel="0" collapsed="false">
      <c r="A58" s="9"/>
      <c r="B58" s="15" t="s">
        <v>92</v>
      </c>
      <c r="C58" s="10"/>
      <c r="D58" s="10"/>
      <c r="E58" s="11"/>
      <c r="F58" s="11"/>
      <c r="G58" s="11"/>
      <c r="H58" s="41"/>
      <c r="I58" s="11"/>
      <c r="J58" s="11"/>
      <c r="K58" s="41"/>
      <c r="L58" s="11"/>
      <c r="M58" s="11"/>
      <c r="N58" s="11"/>
      <c r="O58" s="10"/>
      <c r="P58" s="13"/>
      <c r="U58" s="5" t="s">
        <v>93</v>
      </c>
    </row>
    <row r="59" customFormat="false" ht="9.75" hidden="false" customHeight="true" outlineLevel="0" collapsed="false">
      <c r="A59" s="9"/>
      <c r="B59" s="15"/>
      <c r="C59" s="10"/>
      <c r="D59" s="10"/>
      <c r="E59" s="11"/>
      <c r="F59" s="11"/>
      <c r="G59" s="11"/>
      <c r="H59" s="11"/>
      <c r="I59" s="11"/>
      <c r="J59" s="11"/>
      <c r="K59" s="11"/>
      <c r="L59" s="11"/>
      <c r="M59" s="11"/>
      <c r="N59" s="11"/>
      <c r="O59" s="10"/>
      <c r="P59" s="13"/>
      <c r="U59" s="5" t="s">
        <v>94</v>
      </c>
    </row>
    <row r="60" customFormat="false" ht="15.75" hidden="false" customHeight="false" outlineLevel="0" collapsed="false">
      <c r="A60" s="9"/>
      <c r="B60" s="15" t="s">
        <v>95</v>
      </c>
      <c r="C60" s="10"/>
      <c r="D60" s="10"/>
      <c r="E60" s="11"/>
      <c r="F60" s="11"/>
      <c r="G60" s="11"/>
      <c r="H60" s="41"/>
      <c r="I60" s="11"/>
      <c r="J60" s="11"/>
      <c r="K60" s="41"/>
      <c r="L60" s="11"/>
      <c r="M60" s="11"/>
      <c r="N60" s="41"/>
      <c r="O60" s="10"/>
      <c r="P60" s="13"/>
      <c r="U60" s="5" t="s">
        <v>96</v>
      </c>
    </row>
    <row r="61" customFormat="false" ht="9.75" hidden="false" customHeight="true" outlineLevel="0" collapsed="false">
      <c r="A61" s="9"/>
      <c r="B61" s="15"/>
      <c r="C61" s="10"/>
      <c r="D61" s="10"/>
      <c r="E61" s="11"/>
      <c r="F61" s="11"/>
      <c r="G61" s="11"/>
      <c r="H61" s="11"/>
      <c r="I61" s="11"/>
      <c r="J61" s="11"/>
      <c r="K61" s="11"/>
      <c r="L61" s="11"/>
      <c r="M61" s="11"/>
      <c r="N61" s="11"/>
      <c r="O61" s="10"/>
      <c r="P61" s="13"/>
      <c r="U61" s="5" t="s">
        <v>97</v>
      </c>
    </row>
    <row r="62" customFormat="false" ht="15.75" hidden="false" customHeight="false" outlineLevel="0" collapsed="false">
      <c r="A62" s="9"/>
      <c r="B62" s="15" t="s">
        <v>98</v>
      </c>
      <c r="C62" s="10"/>
      <c r="D62" s="10"/>
      <c r="E62" s="11"/>
      <c r="F62" s="11"/>
      <c r="G62" s="11"/>
      <c r="H62" s="41"/>
      <c r="I62" s="11"/>
      <c r="J62" s="11"/>
      <c r="K62" s="41"/>
      <c r="L62" s="11"/>
      <c r="M62" s="11"/>
      <c r="N62" s="41"/>
      <c r="O62" s="10"/>
      <c r="P62" s="13"/>
      <c r="U62" s="5" t="s">
        <v>99</v>
      </c>
    </row>
    <row r="63" customFormat="false" ht="9.75" hidden="false" customHeight="true" outlineLevel="0" collapsed="false">
      <c r="A63" s="9"/>
      <c r="B63" s="15"/>
      <c r="C63" s="10"/>
      <c r="D63" s="10"/>
      <c r="E63" s="11"/>
      <c r="F63" s="11"/>
      <c r="G63" s="11"/>
      <c r="H63" s="11"/>
      <c r="I63" s="11"/>
      <c r="J63" s="11"/>
      <c r="K63" s="11"/>
      <c r="L63" s="11"/>
      <c r="M63" s="11"/>
      <c r="N63" s="11"/>
      <c r="O63" s="10"/>
      <c r="P63" s="13"/>
      <c r="U63" s="5" t="s">
        <v>100</v>
      </c>
    </row>
    <row r="64" customFormat="false" ht="15.75" hidden="false" customHeight="false" outlineLevel="0" collapsed="false">
      <c r="A64" s="9"/>
      <c r="B64" s="15" t="s">
        <v>101</v>
      </c>
      <c r="C64" s="10"/>
      <c r="D64" s="10"/>
      <c r="E64" s="11"/>
      <c r="F64" s="11"/>
      <c r="G64" s="11"/>
      <c r="H64" s="41"/>
      <c r="I64" s="11"/>
      <c r="J64" s="11"/>
      <c r="K64" s="41"/>
      <c r="L64" s="11"/>
      <c r="M64" s="11"/>
      <c r="N64" s="41"/>
      <c r="O64" s="10"/>
      <c r="P64" s="13"/>
      <c r="U64" s="5" t="s">
        <v>102</v>
      </c>
    </row>
    <row r="65" customFormat="false" ht="9.75" hidden="false" customHeight="true" outlineLevel="0" collapsed="false">
      <c r="A65" s="9"/>
      <c r="B65" s="15"/>
      <c r="C65" s="10"/>
      <c r="D65" s="10"/>
      <c r="E65" s="11"/>
      <c r="F65" s="11"/>
      <c r="G65" s="11"/>
      <c r="H65" s="11"/>
      <c r="I65" s="11"/>
      <c r="J65" s="11"/>
      <c r="K65" s="11"/>
      <c r="L65" s="11"/>
      <c r="M65" s="11"/>
      <c r="N65" s="11"/>
      <c r="O65" s="10"/>
      <c r="P65" s="13"/>
      <c r="U65" s="5" t="s">
        <v>103</v>
      </c>
    </row>
    <row r="66" customFormat="false" ht="15.75" hidden="false" customHeight="false" outlineLevel="0" collapsed="false">
      <c r="A66" s="9"/>
      <c r="B66" s="15" t="s">
        <v>104</v>
      </c>
      <c r="C66" s="10"/>
      <c r="D66" s="10"/>
      <c r="E66" s="11"/>
      <c r="F66" s="11"/>
      <c r="G66" s="11"/>
      <c r="H66" s="41"/>
      <c r="I66" s="11"/>
      <c r="J66" s="11"/>
      <c r="K66" s="41"/>
      <c r="L66" s="11"/>
      <c r="M66" s="11"/>
      <c r="N66" s="41"/>
      <c r="O66" s="10"/>
      <c r="P66" s="13"/>
      <c r="U66" s="5" t="s">
        <v>105</v>
      </c>
    </row>
    <row r="67" customFormat="false" ht="15.75" hidden="false" customHeight="false" outlineLevel="0" collapsed="false">
      <c r="A67" s="9"/>
      <c r="B67" s="15" t="s">
        <v>106</v>
      </c>
      <c r="C67" s="10"/>
      <c r="D67" s="10"/>
      <c r="E67" s="11"/>
      <c r="F67" s="11"/>
      <c r="G67" s="11"/>
      <c r="H67" s="11"/>
      <c r="I67" s="11"/>
      <c r="J67" s="11"/>
      <c r="K67" s="11"/>
      <c r="L67" s="11"/>
      <c r="M67" s="11"/>
      <c r="N67" s="11"/>
      <c r="O67" s="10"/>
      <c r="P67" s="13"/>
      <c r="U67" s="5" t="s">
        <v>21</v>
      </c>
    </row>
    <row r="68" customFormat="false" ht="9.75" hidden="false" customHeight="true" outlineLevel="0" collapsed="false">
      <c r="A68" s="9"/>
      <c r="B68" s="15"/>
      <c r="C68" s="10"/>
      <c r="D68" s="10"/>
      <c r="E68" s="11"/>
      <c r="F68" s="11"/>
      <c r="G68" s="11"/>
      <c r="H68" s="11"/>
      <c r="I68" s="11"/>
      <c r="J68" s="11"/>
      <c r="K68" s="11"/>
      <c r="L68" s="11"/>
      <c r="M68" s="11"/>
      <c r="N68" s="11"/>
      <c r="O68" s="10"/>
      <c r="P68" s="13"/>
      <c r="U68" s="5" t="s">
        <v>107</v>
      </c>
    </row>
    <row r="69" customFormat="false" ht="15.75" hidden="false" customHeight="false" outlineLevel="0" collapsed="false">
      <c r="A69" s="9"/>
      <c r="B69" s="15" t="s">
        <v>108</v>
      </c>
      <c r="C69" s="10"/>
      <c r="D69" s="10"/>
      <c r="E69" s="11"/>
      <c r="F69" s="11"/>
      <c r="G69" s="11"/>
      <c r="H69" s="41"/>
      <c r="I69" s="11"/>
      <c r="J69" s="11"/>
      <c r="K69" s="41"/>
      <c r="L69" s="11"/>
      <c r="M69" s="11"/>
      <c r="N69" s="41"/>
      <c r="O69" s="10"/>
      <c r="P69" s="13"/>
      <c r="U69" s="5" t="s">
        <v>109</v>
      </c>
    </row>
    <row r="70" customFormat="false" ht="15" hidden="false" customHeight="false" outlineLevel="0" collapsed="false">
      <c r="A70" s="9"/>
      <c r="B70" s="46"/>
      <c r="C70" s="10"/>
      <c r="D70" s="10"/>
      <c r="E70" s="11"/>
      <c r="F70" s="11"/>
      <c r="G70" s="11"/>
      <c r="H70" s="11"/>
      <c r="I70" s="11"/>
      <c r="J70" s="11"/>
      <c r="K70" s="12"/>
      <c r="L70" s="12"/>
      <c r="M70" s="12"/>
      <c r="N70" s="10"/>
      <c r="O70" s="10"/>
      <c r="P70" s="13"/>
      <c r="U70" s="5" t="s">
        <v>110</v>
      </c>
    </row>
    <row r="71" customFormat="false" ht="15" hidden="false" customHeight="false" outlineLevel="0" collapsed="false">
      <c r="A71" s="9"/>
      <c r="B71" s="46"/>
      <c r="C71" s="10"/>
      <c r="D71" s="10"/>
      <c r="E71" s="11"/>
      <c r="F71" s="11"/>
      <c r="G71" s="11"/>
      <c r="H71" s="11"/>
      <c r="I71" s="11"/>
      <c r="J71" s="11"/>
      <c r="K71" s="12"/>
      <c r="L71" s="12"/>
      <c r="M71" s="12"/>
      <c r="N71" s="10"/>
      <c r="O71" s="10"/>
      <c r="P71" s="13"/>
      <c r="U71" s="5" t="s">
        <v>111</v>
      </c>
    </row>
    <row r="72" customFormat="false" ht="15.75" hidden="false" customHeight="false" outlineLevel="0" collapsed="false">
      <c r="A72" s="9"/>
      <c r="B72" s="47"/>
      <c r="C72" s="48"/>
      <c r="D72" s="48"/>
      <c r="E72" s="11"/>
      <c r="F72" s="11"/>
      <c r="G72" s="11"/>
      <c r="H72" s="11"/>
      <c r="I72" s="11"/>
      <c r="J72" s="11"/>
      <c r="K72" s="12"/>
      <c r="L72" s="12"/>
      <c r="M72" s="12"/>
      <c r="N72" s="10"/>
      <c r="O72" s="10"/>
      <c r="P72" s="13"/>
      <c r="U72" s="5" t="s">
        <v>112</v>
      </c>
    </row>
    <row r="73" customFormat="false" ht="15" hidden="false" customHeight="false" outlineLevel="0" collapsed="false">
      <c r="A73" s="9"/>
      <c r="B73" s="49" t="str">
        <f aca="false">IF(DADOS!$D$24&lt;&gt;"",DADOS!$D$24," ")</f>
        <v>ROSNEI MANOEL BOBROVICZ</v>
      </c>
      <c r="C73" s="49"/>
      <c r="D73" s="49"/>
      <c r="E73" s="11"/>
      <c r="F73" s="11"/>
      <c r="G73" s="11"/>
      <c r="H73" s="11"/>
      <c r="I73" s="11"/>
      <c r="J73" s="11"/>
      <c r="K73" s="12"/>
      <c r="L73" s="12"/>
      <c r="M73" s="12"/>
      <c r="N73" s="10"/>
      <c r="O73" s="10"/>
      <c r="P73" s="13"/>
      <c r="U73" s="5" t="s">
        <v>113</v>
      </c>
    </row>
    <row r="74" customFormat="false" ht="15" hidden="false" customHeight="false" outlineLevel="0" collapsed="false">
      <c r="A74" s="9"/>
      <c r="B74" s="50" t="s">
        <v>114</v>
      </c>
      <c r="C74" s="50"/>
      <c r="D74" s="50"/>
      <c r="E74" s="11"/>
      <c r="F74" s="11"/>
      <c r="G74" s="11"/>
      <c r="H74" s="11"/>
      <c r="I74" s="11"/>
      <c r="J74" s="11"/>
      <c r="K74" s="11"/>
      <c r="L74" s="11"/>
      <c r="M74" s="11"/>
      <c r="N74" s="11"/>
      <c r="O74" s="11"/>
      <c r="P74" s="13"/>
      <c r="U74" s="5" t="s">
        <v>115</v>
      </c>
    </row>
    <row r="75" customFormat="false" ht="15" hidden="false" customHeight="false" outlineLevel="0" collapsed="false">
      <c r="A75" s="9"/>
      <c r="B75" s="50" t="s">
        <v>116</v>
      </c>
      <c r="C75" s="50"/>
      <c r="D75" s="50"/>
      <c r="E75" s="11"/>
      <c r="F75" s="11"/>
      <c r="G75" s="11"/>
      <c r="H75" s="11"/>
      <c r="I75" s="11"/>
      <c r="J75" s="11"/>
      <c r="K75" s="11"/>
      <c r="L75" s="11"/>
      <c r="M75" s="11"/>
      <c r="N75" s="11"/>
      <c r="O75" s="11"/>
      <c r="P75" s="13"/>
      <c r="U75" s="5" t="s">
        <v>117</v>
      </c>
    </row>
    <row r="76" customFormat="false" ht="15.75" hidden="false" customHeight="false" outlineLevel="0" collapsed="false">
      <c r="A76" s="51"/>
      <c r="B76" s="6"/>
      <c r="C76" s="6"/>
      <c r="D76" s="6"/>
      <c r="E76" s="7"/>
      <c r="F76" s="7"/>
      <c r="G76" s="7"/>
      <c r="H76" s="7"/>
      <c r="I76" s="7"/>
      <c r="J76" s="7"/>
      <c r="K76" s="8"/>
      <c r="L76" s="8"/>
      <c r="M76" s="8"/>
      <c r="N76" s="6"/>
      <c r="O76" s="6"/>
      <c r="P76" s="52"/>
      <c r="U76" s="5" t="s">
        <v>118</v>
      </c>
    </row>
    <row r="77" customFormat="false" ht="15.75" hidden="false" customHeight="false" outlineLevel="0" collapsed="false">
      <c r="U77" s="5" t="s">
        <v>119</v>
      </c>
    </row>
    <row r="78" customFormat="false" ht="15" hidden="false" customHeight="false" outlineLevel="0" collapsed="false">
      <c r="U78" s="5" t="s">
        <v>120</v>
      </c>
    </row>
    <row r="79" customFormat="false" ht="15" hidden="false" customHeight="false" outlineLevel="0" collapsed="false">
      <c r="U79" s="5" t="s">
        <v>121</v>
      </c>
    </row>
    <row r="80" customFormat="false" ht="15" hidden="false" customHeight="false" outlineLevel="0" collapsed="false">
      <c r="U80" s="5" t="s">
        <v>122</v>
      </c>
    </row>
    <row r="81" customFormat="false" ht="15" hidden="false" customHeight="false" outlineLevel="0" collapsed="false">
      <c r="U81" s="5" t="s">
        <v>123</v>
      </c>
    </row>
    <row r="82" customFormat="false" ht="15" hidden="false" customHeight="false" outlineLevel="0" collapsed="false">
      <c r="U82" s="5" t="s">
        <v>124</v>
      </c>
    </row>
    <row r="83" customFormat="false" ht="15" hidden="false" customHeight="false" outlineLevel="0" collapsed="false">
      <c r="U83" s="5" t="s">
        <v>125</v>
      </c>
    </row>
    <row r="84" customFormat="false" ht="15" hidden="false" customHeight="false" outlineLevel="0" collapsed="false">
      <c r="U84" s="5" t="s">
        <v>126</v>
      </c>
    </row>
    <row r="85" customFormat="false" ht="15" hidden="false" customHeight="false" outlineLevel="0" collapsed="false">
      <c r="U85" s="5" t="s">
        <v>127</v>
      </c>
    </row>
    <row r="86" customFormat="false" ht="15" hidden="false" customHeight="false" outlineLevel="0" collapsed="false">
      <c r="U86" s="5" t="s">
        <v>128</v>
      </c>
    </row>
    <row r="87" customFormat="false" ht="15" hidden="false" customHeight="false" outlineLevel="0" collapsed="false">
      <c r="U87" s="5" t="s">
        <v>129</v>
      </c>
    </row>
    <row r="88" customFormat="false" ht="15" hidden="false" customHeight="false" outlineLevel="0" collapsed="false">
      <c r="U88" s="5" t="s">
        <v>130</v>
      </c>
    </row>
    <row r="89" customFormat="false" ht="15" hidden="false" customHeight="false" outlineLevel="0" collapsed="false">
      <c r="U89" s="5" t="s">
        <v>131</v>
      </c>
    </row>
    <row r="90" customFormat="false" ht="15" hidden="false" customHeight="false" outlineLevel="0" collapsed="false">
      <c r="U90" s="5" t="s">
        <v>132</v>
      </c>
    </row>
    <row r="91" customFormat="false" ht="15" hidden="false" customHeight="false" outlineLevel="0" collapsed="false">
      <c r="U91" s="5" t="s">
        <v>133</v>
      </c>
    </row>
    <row r="92" customFormat="false" ht="15" hidden="false" customHeight="false" outlineLevel="0" collapsed="false">
      <c r="U92" s="5" t="s">
        <v>134</v>
      </c>
    </row>
    <row r="93" customFormat="false" ht="15" hidden="false" customHeight="false" outlineLevel="0" collapsed="false">
      <c r="U93" s="5" t="s">
        <v>135</v>
      </c>
    </row>
    <row r="94" customFormat="false" ht="15" hidden="false" customHeight="false" outlineLevel="0" collapsed="false">
      <c r="U94" s="5" t="s">
        <v>136</v>
      </c>
    </row>
    <row r="95" customFormat="false" ht="15" hidden="false" customHeight="false" outlineLevel="0" collapsed="false">
      <c r="U95" s="5" t="s">
        <v>137</v>
      </c>
    </row>
    <row r="96" customFormat="false" ht="15" hidden="false" customHeight="false" outlineLevel="0" collapsed="false">
      <c r="U96" s="5" t="s">
        <v>138</v>
      </c>
    </row>
    <row r="97" customFormat="false" ht="15" hidden="false" customHeight="false" outlineLevel="0" collapsed="false">
      <c r="U97" s="5" t="s">
        <v>139</v>
      </c>
    </row>
    <row r="98" customFormat="false" ht="15" hidden="false" customHeight="false" outlineLevel="0" collapsed="false">
      <c r="U98" s="5" t="s">
        <v>140</v>
      </c>
    </row>
    <row r="99" customFormat="false" ht="15" hidden="false" customHeight="false" outlineLevel="0" collapsed="false">
      <c r="U99" s="5" t="s">
        <v>141</v>
      </c>
    </row>
    <row r="100" customFormat="false" ht="15" hidden="false" customHeight="false" outlineLevel="0" collapsed="false">
      <c r="U100" s="5" t="s">
        <v>142</v>
      </c>
    </row>
    <row r="101" customFormat="false" ht="15" hidden="false" customHeight="false" outlineLevel="0" collapsed="false">
      <c r="U101" s="5" t="s">
        <v>143</v>
      </c>
    </row>
    <row r="102" customFormat="false" ht="15" hidden="false" customHeight="false" outlineLevel="0" collapsed="false">
      <c r="U102" s="5" t="s">
        <v>144</v>
      </c>
    </row>
    <row r="103" customFormat="false" ht="15" hidden="false" customHeight="false" outlineLevel="0" collapsed="false">
      <c r="U103" s="5" t="s">
        <v>145</v>
      </c>
    </row>
    <row r="104" customFormat="false" ht="15" hidden="false" customHeight="false" outlineLevel="0" collapsed="false">
      <c r="U104" s="5" t="s">
        <v>146</v>
      </c>
    </row>
    <row r="105" customFormat="false" ht="15" hidden="false" customHeight="false" outlineLevel="0" collapsed="false">
      <c r="U105" s="5" t="s">
        <v>147</v>
      </c>
    </row>
    <row r="106" customFormat="false" ht="15" hidden="false" customHeight="false" outlineLevel="0" collapsed="false">
      <c r="U106" s="5" t="s">
        <v>148</v>
      </c>
    </row>
    <row r="107" customFormat="false" ht="15" hidden="false" customHeight="false" outlineLevel="0" collapsed="false">
      <c r="U107" s="5" t="s">
        <v>149</v>
      </c>
    </row>
    <row r="108" customFormat="false" ht="15" hidden="false" customHeight="false" outlineLevel="0" collapsed="false">
      <c r="U108" s="5" t="s">
        <v>150</v>
      </c>
    </row>
    <row r="109" customFormat="false" ht="15" hidden="false" customHeight="false" outlineLevel="0" collapsed="false">
      <c r="U109" s="5" t="s">
        <v>151</v>
      </c>
    </row>
    <row r="110" customFormat="false" ht="15" hidden="false" customHeight="false" outlineLevel="0" collapsed="false">
      <c r="U110" s="5" t="s">
        <v>152</v>
      </c>
    </row>
    <row r="111" customFormat="false" ht="15" hidden="false" customHeight="false" outlineLevel="0" collapsed="false">
      <c r="U111" s="5" t="s">
        <v>153</v>
      </c>
    </row>
    <row r="112" customFormat="false" ht="15" hidden="false" customHeight="false" outlineLevel="0" collapsed="false">
      <c r="U112" s="5" t="s">
        <v>154</v>
      </c>
    </row>
    <row r="113" customFormat="false" ht="15" hidden="false" customHeight="false" outlineLevel="0" collapsed="false">
      <c r="U113" s="5" t="s">
        <v>155</v>
      </c>
    </row>
    <row r="114" customFormat="false" ht="15" hidden="false" customHeight="false" outlineLevel="0" collapsed="false">
      <c r="U114" s="5" t="s">
        <v>156</v>
      </c>
    </row>
    <row r="115" customFormat="false" ht="15" hidden="false" customHeight="false" outlineLevel="0" collapsed="false">
      <c r="U115" s="5" t="s">
        <v>157</v>
      </c>
    </row>
    <row r="116" customFormat="false" ht="15" hidden="false" customHeight="false" outlineLevel="0" collapsed="false">
      <c r="U116" s="5" t="s">
        <v>158</v>
      </c>
    </row>
    <row r="117" customFormat="false" ht="15" hidden="false" customHeight="false" outlineLevel="0" collapsed="false">
      <c r="U117" s="5" t="s">
        <v>159</v>
      </c>
    </row>
    <row r="118" customFormat="false" ht="15" hidden="false" customHeight="false" outlineLevel="0" collapsed="false">
      <c r="U118" s="5" t="s">
        <v>160</v>
      </c>
    </row>
    <row r="119" customFormat="false" ht="15" hidden="false" customHeight="false" outlineLevel="0" collapsed="false">
      <c r="U119" s="5" t="s">
        <v>161</v>
      </c>
    </row>
    <row r="120" customFormat="false" ht="15" hidden="false" customHeight="false" outlineLevel="0" collapsed="false">
      <c r="U120" s="5" t="s">
        <v>162</v>
      </c>
    </row>
    <row r="121" customFormat="false" ht="15" hidden="false" customHeight="false" outlineLevel="0" collapsed="false">
      <c r="U121" s="5" t="s">
        <v>163</v>
      </c>
    </row>
    <row r="122" customFormat="false" ht="15" hidden="false" customHeight="false" outlineLevel="0" collapsed="false">
      <c r="U122" s="5" t="s">
        <v>164</v>
      </c>
    </row>
    <row r="123" customFormat="false" ht="15" hidden="false" customHeight="false" outlineLevel="0" collapsed="false">
      <c r="U123" s="5" t="s">
        <v>165</v>
      </c>
    </row>
    <row r="124" customFormat="false" ht="15" hidden="false" customHeight="false" outlineLevel="0" collapsed="false">
      <c r="U124" s="5" t="s">
        <v>166</v>
      </c>
    </row>
    <row r="125" customFormat="false" ht="15" hidden="false" customHeight="false" outlineLevel="0" collapsed="false">
      <c r="U125" s="5" t="s">
        <v>167</v>
      </c>
    </row>
    <row r="126" customFormat="false" ht="15" hidden="false" customHeight="false" outlineLevel="0" collapsed="false">
      <c r="U126" s="5" t="s">
        <v>168</v>
      </c>
    </row>
    <row r="127" customFormat="false" ht="15" hidden="false" customHeight="false" outlineLevel="0" collapsed="false">
      <c r="U127" s="5" t="s">
        <v>169</v>
      </c>
    </row>
    <row r="128" customFormat="false" ht="15" hidden="false" customHeight="false" outlineLevel="0" collapsed="false">
      <c r="U128" s="5" t="s">
        <v>170</v>
      </c>
    </row>
    <row r="129" customFormat="false" ht="15" hidden="false" customHeight="false" outlineLevel="0" collapsed="false">
      <c r="U129" s="5" t="s">
        <v>171</v>
      </c>
    </row>
    <row r="130" customFormat="false" ht="15" hidden="false" customHeight="false" outlineLevel="0" collapsed="false">
      <c r="U130" s="5" t="s">
        <v>172</v>
      </c>
    </row>
    <row r="131" customFormat="false" ht="15" hidden="false" customHeight="false" outlineLevel="0" collapsed="false">
      <c r="U131" s="5" t="s">
        <v>173</v>
      </c>
    </row>
    <row r="132" customFormat="false" ht="15" hidden="false" customHeight="false" outlineLevel="0" collapsed="false">
      <c r="U132" s="5" t="s">
        <v>174</v>
      </c>
    </row>
    <row r="133" customFormat="false" ht="15" hidden="false" customHeight="false" outlineLevel="0" collapsed="false">
      <c r="U133" s="5" t="s">
        <v>175</v>
      </c>
    </row>
    <row r="134" customFormat="false" ht="15" hidden="false" customHeight="false" outlineLevel="0" collapsed="false">
      <c r="U134" s="5" t="s">
        <v>176</v>
      </c>
    </row>
    <row r="135" customFormat="false" ht="15" hidden="false" customHeight="false" outlineLevel="0" collapsed="false">
      <c r="U135" s="5" t="s">
        <v>177</v>
      </c>
    </row>
    <row r="136" customFormat="false" ht="15" hidden="false" customHeight="false" outlineLevel="0" collapsed="false">
      <c r="U136" s="5" t="s">
        <v>178</v>
      </c>
    </row>
    <row r="137" customFormat="false" ht="15" hidden="false" customHeight="false" outlineLevel="0" collapsed="false">
      <c r="U137" s="5" t="s">
        <v>179</v>
      </c>
    </row>
    <row r="138" customFormat="false" ht="15" hidden="false" customHeight="false" outlineLevel="0" collapsed="false">
      <c r="U138" s="5" t="s">
        <v>180</v>
      </c>
    </row>
    <row r="139" customFormat="false" ht="15" hidden="false" customHeight="false" outlineLevel="0" collapsed="false">
      <c r="U139" s="5" t="s">
        <v>181</v>
      </c>
    </row>
    <row r="140" customFormat="false" ht="15" hidden="false" customHeight="false" outlineLevel="0" collapsed="false">
      <c r="U140" s="5" t="s">
        <v>182</v>
      </c>
    </row>
    <row r="141" customFormat="false" ht="15" hidden="false" customHeight="false" outlineLevel="0" collapsed="false">
      <c r="U141" s="5" t="s">
        <v>183</v>
      </c>
    </row>
    <row r="142" customFormat="false" ht="15" hidden="false" customHeight="false" outlineLevel="0" collapsed="false">
      <c r="U142" s="5" t="s">
        <v>184</v>
      </c>
    </row>
    <row r="143" customFormat="false" ht="15" hidden="false" customHeight="false" outlineLevel="0" collapsed="false">
      <c r="U143" s="5" t="s">
        <v>185</v>
      </c>
    </row>
    <row r="144" customFormat="false" ht="15" hidden="false" customHeight="false" outlineLevel="0" collapsed="false">
      <c r="U144" s="5" t="s">
        <v>186</v>
      </c>
    </row>
    <row r="145" customFormat="false" ht="15" hidden="false" customHeight="false" outlineLevel="0" collapsed="false">
      <c r="U145" s="5" t="s">
        <v>187</v>
      </c>
    </row>
    <row r="146" customFormat="false" ht="15" hidden="false" customHeight="false" outlineLevel="0" collapsed="false">
      <c r="U146" s="5" t="s">
        <v>188</v>
      </c>
    </row>
    <row r="147" customFormat="false" ht="15" hidden="false" customHeight="false" outlineLevel="0" collapsed="false">
      <c r="U147" s="5" t="s">
        <v>189</v>
      </c>
    </row>
    <row r="148" customFormat="false" ht="15" hidden="false" customHeight="false" outlineLevel="0" collapsed="false">
      <c r="U148" s="5" t="s">
        <v>190</v>
      </c>
    </row>
    <row r="149" customFormat="false" ht="15" hidden="false" customHeight="false" outlineLevel="0" collapsed="false">
      <c r="U149" s="5" t="s">
        <v>191</v>
      </c>
    </row>
    <row r="150" customFormat="false" ht="15" hidden="false" customHeight="false" outlineLevel="0" collapsed="false">
      <c r="U150" s="5" t="s">
        <v>192</v>
      </c>
    </row>
    <row r="151" customFormat="false" ht="15" hidden="false" customHeight="false" outlineLevel="0" collapsed="false">
      <c r="U151" s="5" t="s">
        <v>193</v>
      </c>
    </row>
    <row r="152" customFormat="false" ht="15" hidden="false" customHeight="false" outlineLevel="0" collapsed="false">
      <c r="U152" s="5" t="s">
        <v>194</v>
      </c>
    </row>
    <row r="153" customFormat="false" ht="15" hidden="false" customHeight="false" outlineLevel="0" collapsed="false">
      <c r="U153" s="5" t="s">
        <v>195</v>
      </c>
    </row>
    <row r="154" customFormat="false" ht="15" hidden="false" customHeight="false" outlineLevel="0" collapsed="false">
      <c r="U154" s="5" t="s">
        <v>196</v>
      </c>
    </row>
    <row r="155" customFormat="false" ht="15" hidden="false" customHeight="false" outlineLevel="0" collapsed="false">
      <c r="U155" s="5" t="s">
        <v>197</v>
      </c>
    </row>
    <row r="156" customFormat="false" ht="15" hidden="false" customHeight="false" outlineLevel="0" collapsed="false">
      <c r="U156" s="5" t="s">
        <v>198</v>
      </c>
    </row>
    <row r="157" customFormat="false" ht="15" hidden="false" customHeight="false" outlineLevel="0" collapsed="false">
      <c r="U157" s="5" t="s">
        <v>199</v>
      </c>
    </row>
    <row r="158" customFormat="false" ht="15" hidden="false" customHeight="false" outlineLevel="0" collapsed="false">
      <c r="U158" s="5" t="s">
        <v>200</v>
      </c>
    </row>
    <row r="159" customFormat="false" ht="15" hidden="false" customHeight="false" outlineLevel="0" collapsed="false">
      <c r="U159" s="5" t="s">
        <v>201</v>
      </c>
    </row>
    <row r="160" customFormat="false" ht="15" hidden="false" customHeight="false" outlineLevel="0" collapsed="false">
      <c r="U160" s="5" t="s">
        <v>202</v>
      </c>
    </row>
    <row r="161" customFormat="false" ht="15" hidden="false" customHeight="false" outlineLevel="0" collapsed="false">
      <c r="U161" s="5" t="s">
        <v>203</v>
      </c>
    </row>
    <row r="162" customFormat="false" ht="15" hidden="false" customHeight="false" outlineLevel="0" collapsed="false">
      <c r="U162" s="5" t="s">
        <v>204</v>
      </c>
    </row>
    <row r="163" customFormat="false" ht="15" hidden="false" customHeight="false" outlineLevel="0" collapsed="false">
      <c r="U163" s="5" t="s">
        <v>205</v>
      </c>
    </row>
    <row r="164" customFormat="false" ht="15" hidden="false" customHeight="false" outlineLevel="0" collapsed="false">
      <c r="U164" s="5" t="s">
        <v>206</v>
      </c>
    </row>
    <row r="165" customFormat="false" ht="15" hidden="false" customHeight="false" outlineLevel="0" collapsed="false">
      <c r="U165" s="5" t="s">
        <v>207</v>
      </c>
    </row>
    <row r="166" customFormat="false" ht="15" hidden="false" customHeight="false" outlineLevel="0" collapsed="false">
      <c r="U166" s="5" t="s">
        <v>208</v>
      </c>
    </row>
    <row r="167" customFormat="false" ht="15" hidden="false" customHeight="false" outlineLevel="0" collapsed="false">
      <c r="U167" s="5" t="s">
        <v>209</v>
      </c>
    </row>
    <row r="168" customFormat="false" ht="15" hidden="false" customHeight="false" outlineLevel="0" collapsed="false">
      <c r="U168" s="5" t="s">
        <v>210</v>
      </c>
    </row>
    <row r="169" customFormat="false" ht="15" hidden="false" customHeight="false" outlineLevel="0" collapsed="false">
      <c r="U169" s="5" t="s">
        <v>211</v>
      </c>
    </row>
    <row r="170" customFormat="false" ht="15" hidden="false" customHeight="false" outlineLevel="0" collapsed="false">
      <c r="U170" s="5" t="s">
        <v>212</v>
      </c>
    </row>
    <row r="171" customFormat="false" ht="15" hidden="false" customHeight="false" outlineLevel="0" collapsed="false">
      <c r="U171" s="5" t="s">
        <v>213</v>
      </c>
    </row>
    <row r="172" customFormat="false" ht="15" hidden="false" customHeight="false" outlineLevel="0" collapsed="false">
      <c r="U172" s="5" t="s">
        <v>214</v>
      </c>
    </row>
    <row r="173" customFormat="false" ht="15" hidden="false" customHeight="false" outlineLevel="0" collapsed="false">
      <c r="U173" s="5" t="s">
        <v>215</v>
      </c>
    </row>
    <row r="174" customFormat="false" ht="15" hidden="false" customHeight="false" outlineLevel="0" collapsed="false">
      <c r="U174" s="5" t="s">
        <v>216</v>
      </c>
    </row>
    <row r="175" customFormat="false" ht="15" hidden="false" customHeight="false" outlineLevel="0" collapsed="false">
      <c r="U175" s="5" t="s">
        <v>217</v>
      </c>
    </row>
    <row r="176" customFormat="false" ht="15" hidden="false" customHeight="false" outlineLevel="0" collapsed="false">
      <c r="U176" s="5" t="s">
        <v>218</v>
      </c>
    </row>
    <row r="177" customFormat="false" ht="15" hidden="false" customHeight="false" outlineLevel="0" collapsed="false">
      <c r="U177" s="5" t="s">
        <v>219</v>
      </c>
    </row>
    <row r="178" customFormat="false" ht="15" hidden="false" customHeight="false" outlineLevel="0" collapsed="false">
      <c r="U178" s="5" t="s">
        <v>220</v>
      </c>
    </row>
    <row r="179" customFormat="false" ht="15" hidden="false" customHeight="false" outlineLevel="0" collapsed="false">
      <c r="U179" s="5" t="s">
        <v>221</v>
      </c>
    </row>
    <row r="180" customFormat="false" ht="15" hidden="false" customHeight="false" outlineLevel="0" collapsed="false">
      <c r="U180" s="5" t="s">
        <v>222</v>
      </c>
    </row>
    <row r="181" customFormat="false" ht="15" hidden="false" customHeight="false" outlineLevel="0" collapsed="false">
      <c r="U181" s="5" t="s">
        <v>223</v>
      </c>
    </row>
    <row r="182" customFormat="false" ht="15" hidden="false" customHeight="false" outlineLevel="0" collapsed="false">
      <c r="U182" s="5" t="s">
        <v>224</v>
      </c>
    </row>
    <row r="183" customFormat="false" ht="15" hidden="false" customHeight="false" outlineLevel="0" collapsed="false">
      <c r="U183" s="5" t="s">
        <v>225</v>
      </c>
    </row>
    <row r="184" customFormat="false" ht="15" hidden="false" customHeight="false" outlineLevel="0" collapsed="false">
      <c r="U184" s="5" t="s">
        <v>226</v>
      </c>
    </row>
    <row r="185" customFormat="false" ht="15" hidden="false" customHeight="false" outlineLevel="0" collapsed="false">
      <c r="U185" s="5" t="s">
        <v>227</v>
      </c>
    </row>
    <row r="186" customFormat="false" ht="15" hidden="false" customHeight="false" outlineLevel="0" collapsed="false">
      <c r="U186" s="5" t="s">
        <v>228</v>
      </c>
    </row>
    <row r="187" customFormat="false" ht="15" hidden="false" customHeight="false" outlineLevel="0" collapsed="false">
      <c r="U187" s="5" t="s">
        <v>229</v>
      </c>
    </row>
    <row r="188" customFormat="false" ht="15" hidden="false" customHeight="false" outlineLevel="0" collapsed="false">
      <c r="U188" s="5" t="s">
        <v>230</v>
      </c>
    </row>
    <row r="189" customFormat="false" ht="15" hidden="false" customHeight="false" outlineLevel="0" collapsed="false">
      <c r="U189" s="5" t="s">
        <v>231</v>
      </c>
    </row>
    <row r="190" customFormat="false" ht="15" hidden="false" customHeight="false" outlineLevel="0" collapsed="false">
      <c r="U190" s="5" t="s">
        <v>232</v>
      </c>
    </row>
    <row r="191" customFormat="false" ht="15" hidden="false" customHeight="false" outlineLevel="0" collapsed="false">
      <c r="U191" s="5" t="s">
        <v>233</v>
      </c>
    </row>
    <row r="192" customFormat="false" ht="15" hidden="false" customHeight="false" outlineLevel="0" collapsed="false">
      <c r="U192" s="5" t="s">
        <v>234</v>
      </c>
    </row>
    <row r="193" customFormat="false" ht="15" hidden="false" customHeight="false" outlineLevel="0" collapsed="false">
      <c r="U193" s="5" t="s">
        <v>235</v>
      </c>
    </row>
    <row r="194" customFormat="false" ht="15" hidden="false" customHeight="false" outlineLevel="0" collapsed="false">
      <c r="U194" s="5" t="s">
        <v>236</v>
      </c>
    </row>
    <row r="195" customFormat="false" ht="15" hidden="false" customHeight="false" outlineLevel="0" collapsed="false">
      <c r="U195" s="5" t="s">
        <v>237</v>
      </c>
    </row>
    <row r="196" customFormat="false" ht="15" hidden="false" customHeight="false" outlineLevel="0" collapsed="false">
      <c r="U196" s="5" t="s">
        <v>238</v>
      </c>
    </row>
    <row r="197" customFormat="false" ht="15" hidden="false" customHeight="false" outlineLevel="0" collapsed="false">
      <c r="U197" s="5" t="s">
        <v>239</v>
      </c>
    </row>
    <row r="198" customFormat="false" ht="15" hidden="false" customHeight="false" outlineLevel="0" collapsed="false">
      <c r="U198" s="5" t="s">
        <v>240</v>
      </c>
    </row>
    <row r="199" customFormat="false" ht="15" hidden="false" customHeight="false" outlineLevel="0" collapsed="false">
      <c r="U199" s="5" t="s">
        <v>241</v>
      </c>
    </row>
    <row r="200" customFormat="false" ht="15" hidden="false" customHeight="false" outlineLevel="0" collapsed="false">
      <c r="U200" s="5" t="s">
        <v>242</v>
      </c>
    </row>
    <row r="201" customFormat="false" ht="15" hidden="false" customHeight="false" outlineLevel="0" collapsed="false">
      <c r="U201" s="5" t="s">
        <v>243</v>
      </c>
    </row>
    <row r="202" customFormat="false" ht="15" hidden="false" customHeight="false" outlineLevel="0" collapsed="false">
      <c r="U202" s="5" t="s">
        <v>244</v>
      </c>
    </row>
    <row r="203" customFormat="false" ht="15" hidden="false" customHeight="false" outlineLevel="0" collapsed="false">
      <c r="U203" s="5" t="s">
        <v>245</v>
      </c>
    </row>
    <row r="204" customFormat="false" ht="15" hidden="false" customHeight="false" outlineLevel="0" collapsed="false">
      <c r="U204" s="5" t="s">
        <v>246</v>
      </c>
    </row>
    <row r="205" customFormat="false" ht="15" hidden="false" customHeight="false" outlineLevel="0" collapsed="false">
      <c r="U205" s="5" t="s">
        <v>247</v>
      </c>
    </row>
    <row r="206" customFormat="false" ht="15" hidden="false" customHeight="false" outlineLevel="0" collapsed="false">
      <c r="U206" s="5" t="s">
        <v>248</v>
      </c>
    </row>
    <row r="207" customFormat="false" ht="15" hidden="false" customHeight="false" outlineLevel="0" collapsed="false">
      <c r="U207" s="5" t="s">
        <v>249</v>
      </c>
    </row>
    <row r="208" customFormat="false" ht="15" hidden="false" customHeight="false" outlineLevel="0" collapsed="false">
      <c r="U208" s="5" t="s">
        <v>250</v>
      </c>
    </row>
    <row r="209" customFormat="false" ht="15" hidden="false" customHeight="false" outlineLevel="0" collapsed="false">
      <c r="U209" s="5" t="s">
        <v>251</v>
      </c>
    </row>
    <row r="210" customFormat="false" ht="15" hidden="false" customHeight="false" outlineLevel="0" collapsed="false">
      <c r="U210" s="5" t="s">
        <v>252</v>
      </c>
    </row>
    <row r="211" customFormat="false" ht="15" hidden="false" customHeight="false" outlineLevel="0" collapsed="false">
      <c r="U211" s="5" t="s">
        <v>253</v>
      </c>
    </row>
    <row r="212" customFormat="false" ht="15" hidden="false" customHeight="false" outlineLevel="0" collapsed="false">
      <c r="U212" s="5" t="s">
        <v>254</v>
      </c>
    </row>
    <row r="213" customFormat="false" ht="15" hidden="false" customHeight="false" outlineLevel="0" collapsed="false">
      <c r="U213" s="5" t="s">
        <v>255</v>
      </c>
    </row>
    <row r="214" customFormat="false" ht="15" hidden="false" customHeight="false" outlineLevel="0" collapsed="false">
      <c r="U214" s="5" t="s">
        <v>256</v>
      </c>
    </row>
    <row r="215" customFormat="false" ht="15" hidden="false" customHeight="false" outlineLevel="0" collapsed="false">
      <c r="U215" s="5" t="s">
        <v>257</v>
      </c>
    </row>
    <row r="216" customFormat="false" ht="15" hidden="false" customHeight="false" outlineLevel="0" collapsed="false">
      <c r="U216" s="5" t="s">
        <v>258</v>
      </c>
    </row>
    <row r="217" customFormat="false" ht="15" hidden="false" customHeight="false" outlineLevel="0" collapsed="false">
      <c r="U217" s="5" t="s">
        <v>259</v>
      </c>
    </row>
    <row r="218" customFormat="false" ht="15" hidden="false" customHeight="false" outlineLevel="0" collapsed="false">
      <c r="U218" s="5" t="s">
        <v>260</v>
      </c>
    </row>
    <row r="219" customFormat="false" ht="15" hidden="false" customHeight="false" outlineLevel="0" collapsed="false">
      <c r="U219" s="5" t="s">
        <v>261</v>
      </c>
    </row>
    <row r="220" customFormat="false" ht="15" hidden="false" customHeight="false" outlineLevel="0" collapsed="false">
      <c r="U220" s="5" t="s">
        <v>262</v>
      </c>
    </row>
    <row r="221" customFormat="false" ht="15" hidden="false" customHeight="false" outlineLevel="0" collapsed="false">
      <c r="U221" s="5" t="s">
        <v>263</v>
      </c>
    </row>
    <row r="222" customFormat="false" ht="15" hidden="false" customHeight="false" outlineLevel="0" collapsed="false">
      <c r="U222" s="5" t="s">
        <v>264</v>
      </c>
    </row>
    <row r="223" customFormat="false" ht="15" hidden="false" customHeight="false" outlineLevel="0" collapsed="false">
      <c r="U223" s="5" t="s">
        <v>265</v>
      </c>
    </row>
    <row r="224" customFormat="false" ht="15" hidden="false" customHeight="false" outlineLevel="0" collapsed="false">
      <c r="U224" s="5" t="s">
        <v>266</v>
      </c>
    </row>
    <row r="225" customFormat="false" ht="15" hidden="false" customHeight="false" outlineLevel="0" collapsed="false">
      <c r="U225" s="5" t="s">
        <v>267</v>
      </c>
    </row>
    <row r="226" customFormat="false" ht="15" hidden="false" customHeight="false" outlineLevel="0" collapsed="false">
      <c r="U226" s="5" t="s">
        <v>268</v>
      </c>
    </row>
    <row r="227" customFormat="false" ht="15" hidden="false" customHeight="false" outlineLevel="0" collapsed="false">
      <c r="U227" s="5" t="s">
        <v>269</v>
      </c>
    </row>
    <row r="228" customFormat="false" ht="15" hidden="false" customHeight="false" outlineLevel="0" collapsed="false">
      <c r="U228" s="5" t="s">
        <v>270</v>
      </c>
    </row>
    <row r="229" customFormat="false" ht="15" hidden="false" customHeight="false" outlineLevel="0" collapsed="false">
      <c r="U229" s="5" t="s">
        <v>271</v>
      </c>
    </row>
    <row r="230" customFormat="false" ht="15" hidden="false" customHeight="false" outlineLevel="0" collapsed="false">
      <c r="U230" s="5" t="s">
        <v>272</v>
      </c>
    </row>
    <row r="231" customFormat="false" ht="15" hidden="false" customHeight="false" outlineLevel="0" collapsed="false">
      <c r="U231" s="5" t="s">
        <v>273</v>
      </c>
    </row>
    <row r="232" customFormat="false" ht="15" hidden="false" customHeight="false" outlineLevel="0" collapsed="false">
      <c r="U232" s="5" t="s">
        <v>274</v>
      </c>
    </row>
    <row r="233" customFormat="false" ht="15" hidden="false" customHeight="false" outlineLevel="0" collapsed="false">
      <c r="U233" s="5" t="s">
        <v>275</v>
      </c>
    </row>
    <row r="234" customFormat="false" ht="15" hidden="false" customHeight="false" outlineLevel="0" collapsed="false">
      <c r="U234" s="5" t="s">
        <v>276</v>
      </c>
    </row>
    <row r="235" customFormat="false" ht="15" hidden="false" customHeight="false" outlineLevel="0" collapsed="false">
      <c r="U235" s="5" t="s">
        <v>277</v>
      </c>
    </row>
    <row r="236" customFormat="false" ht="15" hidden="false" customHeight="false" outlineLevel="0" collapsed="false">
      <c r="U236" s="5" t="s">
        <v>278</v>
      </c>
    </row>
    <row r="237" customFormat="false" ht="15" hidden="false" customHeight="false" outlineLevel="0" collapsed="false">
      <c r="U237" s="5" t="s">
        <v>279</v>
      </c>
    </row>
    <row r="238" customFormat="false" ht="15" hidden="false" customHeight="false" outlineLevel="0" collapsed="false">
      <c r="U238" s="5" t="s">
        <v>280</v>
      </c>
    </row>
    <row r="239" customFormat="false" ht="15" hidden="false" customHeight="false" outlineLevel="0" collapsed="false">
      <c r="U239" s="5" t="s">
        <v>281</v>
      </c>
    </row>
    <row r="240" customFormat="false" ht="15" hidden="false" customHeight="false" outlineLevel="0" collapsed="false">
      <c r="U240" s="5" t="s">
        <v>282</v>
      </c>
    </row>
    <row r="241" customFormat="false" ht="15" hidden="false" customHeight="false" outlineLevel="0" collapsed="false">
      <c r="U241" s="5" t="s">
        <v>283</v>
      </c>
    </row>
    <row r="242" customFormat="false" ht="15" hidden="false" customHeight="false" outlineLevel="0" collapsed="false">
      <c r="U242" s="5" t="s">
        <v>284</v>
      </c>
    </row>
    <row r="243" customFormat="false" ht="15" hidden="false" customHeight="false" outlineLevel="0" collapsed="false">
      <c r="U243" s="5" t="s">
        <v>285</v>
      </c>
    </row>
    <row r="244" customFormat="false" ht="15" hidden="false" customHeight="false" outlineLevel="0" collapsed="false">
      <c r="U244" s="5" t="s">
        <v>286</v>
      </c>
    </row>
    <row r="245" customFormat="false" ht="15" hidden="false" customHeight="false" outlineLevel="0" collapsed="false">
      <c r="U245" s="5" t="s">
        <v>287</v>
      </c>
    </row>
    <row r="246" customFormat="false" ht="15" hidden="false" customHeight="false" outlineLevel="0" collapsed="false">
      <c r="U246" s="5" t="s">
        <v>288</v>
      </c>
    </row>
    <row r="247" customFormat="false" ht="15" hidden="false" customHeight="false" outlineLevel="0" collapsed="false">
      <c r="U247" s="5" t="s">
        <v>289</v>
      </c>
    </row>
    <row r="248" customFormat="false" ht="15" hidden="false" customHeight="false" outlineLevel="0" collapsed="false">
      <c r="U248" s="5" t="s">
        <v>290</v>
      </c>
    </row>
    <row r="249" customFormat="false" ht="15" hidden="false" customHeight="false" outlineLevel="0" collapsed="false">
      <c r="U249" s="5" t="s">
        <v>291</v>
      </c>
    </row>
    <row r="250" customFormat="false" ht="15" hidden="false" customHeight="false" outlineLevel="0" collapsed="false">
      <c r="U250" s="5" t="s">
        <v>292</v>
      </c>
    </row>
    <row r="251" customFormat="false" ht="15" hidden="false" customHeight="false" outlineLevel="0" collapsed="false">
      <c r="U251" s="5" t="s">
        <v>293</v>
      </c>
    </row>
    <row r="252" customFormat="false" ht="15" hidden="false" customHeight="false" outlineLevel="0" collapsed="false">
      <c r="U252" s="5" t="s">
        <v>294</v>
      </c>
    </row>
    <row r="253" customFormat="false" ht="15" hidden="false" customHeight="false" outlineLevel="0" collapsed="false">
      <c r="U253" s="5" t="s">
        <v>295</v>
      </c>
    </row>
    <row r="254" customFormat="false" ht="15" hidden="false" customHeight="false" outlineLevel="0" collapsed="false">
      <c r="U254" s="5" t="s">
        <v>296</v>
      </c>
    </row>
    <row r="255" customFormat="false" ht="15" hidden="false" customHeight="false" outlineLevel="0" collapsed="false">
      <c r="U255" s="5" t="s">
        <v>297</v>
      </c>
    </row>
    <row r="256" customFormat="false" ht="15" hidden="false" customHeight="false" outlineLevel="0" collapsed="false">
      <c r="U256" s="5" t="s">
        <v>298</v>
      </c>
    </row>
    <row r="257" customFormat="false" ht="15" hidden="false" customHeight="false" outlineLevel="0" collapsed="false">
      <c r="U257" s="5" t="s">
        <v>299</v>
      </c>
    </row>
    <row r="258" customFormat="false" ht="15" hidden="false" customHeight="false" outlineLevel="0" collapsed="false">
      <c r="U258" s="5" t="s">
        <v>300</v>
      </c>
    </row>
    <row r="259" customFormat="false" ht="15" hidden="false" customHeight="false" outlineLevel="0" collapsed="false">
      <c r="U259" s="5" t="s">
        <v>301</v>
      </c>
    </row>
    <row r="260" customFormat="false" ht="15" hidden="false" customHeight="false" outlineLevel="0" collapsed="false">
      <c r="U260" s="5" t="s">
        <v>302</v>
      </c>
    </row>
    <row r="261" customFormat="false" ht="15" hidden="false" customHeight="false" outlineLevel="0" collapsed="false">
      <c r="U261" s="5" t="s">
        <v>303</v>
      </c>
    </row>
    <row r="262" customFormat="false" ht="15" hidden="false" customHeight="false" outlineLevel="0" collapsed="false">
      <c r="U262" s="5" t="s">
        <v>304</v>
      </c>
    </row>
    <row r="263" customFormat="false" ht="15" hidden="false" customHeight="false" outlineLevel="0" collapsed="false">
      <c r="U263" s="5" t="s">
        <v>305</v>
      </c>
    </row>
    <row r="264" customFormat="false" ht="15" hidden="false" customHeight="false" outlineLevel="0" collapsed="false">
      <c r="U264" s="5" t="s">
        <v>306</v>
      </c>
    </row>
    <row r="265" customFormat="false" ht="15" hidden="false" customHeight="false" outlineLevel="0" collapsed="false">
      <c r="U265" s="5" t="s">
        <v>307</v>
      </c>
    </row>
    <row r="266" customFormat="false" ht="15" hidden="false" customHeight="false" outlineLevel="0" collapsed="false">
      <c r="U266" s="5" t="s">
        <v>308</v>
      </c>
    </row>
    <row r="267" customFormat="false" ht="15" hidden="false" customHeight="false" outlineLevel="0" collapsed="false">
      <c r="U267" s="5" t="s">
        <v>309</v>
      </c>
    </row>
    <row r="268" customFormat="false" ht="15" hidden="false" customHeight="false" outlineLevel="0" collapsed="false">
      <c r="U268" s="5" t="s">
        <v>310</v>
      </c>
    </row>
    <row r="269" customFormat="false" ht="15" hidden="false" customHeight="false" outlineLevel="0" collapsed="false">
      <c r="U269" s="5" t="s">
        <v>311</v>
      </c>
    </row>
    <row r="270" customFormat="false" ht="15" hidden="false" customHeight="false" outlineLevel="0" collapsed="false">
      <c r="U270" s="5" t="s">
        <v>312</v>
      </c>
    </row>
    <row r="271" customFormat="false" ht="15" hidden="false" customHeight="false" outlineLevel="0" collapsed="false">
      <c r="U271" s="5" t="s">
        <v>313</v>
      </c>
    </row>
    <row r="272" customFormat="false" ht="15" hidden="false" customHeight="false" outlineLevel="0" collapsed="false">
      <c r="U272" s="5" t="s">
        <v>314</v>
      </c>
    </row>
    <row r="273" customFormat="false" ht="15" hidden="false" customHeight="false" outlineLevel="0" collapsed="false">
      <c r="U273" s="5" t="s">
        <v>315</v>
      </c>
    </row>
    <row r="274" customFormat="false" ht="15" hidden="false" customHeight="false" outlineLevel="0" collapsed="false">
      <c r="U274" s="5" t="s">
        <v>316</v>
      </c>
    </row>
    <row r="275" customFormat="false" ht="15" hidden="false" customHeight="false" outlineLevel="0" collapsed="false">
      <c r="U275" s="5" t="s">
        <v>317</v>
      </c>
    </row>
    <row r="276" customFormat="false" ht="15" hidden="false" customHeight="false" outlineLevel="0" collapsed="false">
      <c r="U276" s="5" t="s">
        <v>318</v>
      </c>
    </row>
    <row r="277" customFormat="false" ht="15" hidden="false" customHeight="false" outlineLevel="0" collapsed="false">
      <c r="U277" s="5" t="s">
        <v>319</v>
      </c>
    </row>
    <row r="278" customFormat="false" ht="15" hidden="false" customHeight="false" outlineLevel="0" collapsed="false">
      <c r="U278" s="5" t="s">
        <v>320</v>
      </c>
    </row>
    <row r="279" customFormat="false" ht="15" hidden="false" customHeight="false" outlineLevel="0" collapsed="false">
      <c r="U279" s="5" t="s">
        <v>321</v>
      </c>
    </row>
    <row r="280" customFormat="false" ht="15" hidden="false" customHeight="false" outlineLevel="0" collapsed="false">
      <c r="U280" s="5" t="s">
        <v>322</v>
      </c>
    </row>
    <row r="281" customFormat="false" ht="15" hidden="false" customHeight="false" outlineLevel="0" collapsed="false">
      <c r="U281" s="5" t="s">
        <v>323</v>
      </c>
    </row>
    <row r="282" customFormat="false" ht="15" hidden="false" customHeight="false" outlineLevel="0" collapsed="false">
      <c r="U282" s="5" t="s">
        <v>324</v>
      </c>
    </row>
    <row r="283" customFormat="false" ht="15" hidden="false" customHeight="false" outlineLevel="0" collapsed="false">
      <c r="U283" s="5" t="s">
        <v>325</v>
      </c>
    </row>
    <row r="284" customFormat="false" ht="15" hidden="false" customHeight="false" outlineLevel="0" collapsed="false">
      <c r="U284" s="5" t="s">
        <v>326</v>
      </c>
    </row>
    <row r="285" customFormat="false" ht="15" hidden="false" customHeight="false" outlineLevel="0" collapsed="false">
      <c r="U285" s="5" t="s">
        <v>327</v>
      </c>
    </row>
    <row r="286" customFormat="false" ht="15" hidden="false" customHeight="false" outlineLevel="0" collapsed="false">
      <c r="U286" s="5" t="s">
        <v>328</v>
      </c>
    </row>
    <row r="287" customFormat="false" ht="15" hidden="false" customHeight="false" outlineLevel="0" collapsed="false">
      <c r="U287" s="5" t="s">
        <v>329</v>
      </c>
    </row>
    <row r="288" customFormat="false" ht="15" hidden="false" customHeight="false" outlineLevel="0" collapsed="false">
      <c r="U288" s="5" t="s">
        <v>330</v>
      </c>
    </row>
    <row r="289" customFormat="false" ht="15" hidden="false" customHeight="false" outlineLevel="0" collapsed="false">
      <c r="U289" s="5" t="s">
        <v>331</v>
      </c>
    </row>
    <row r="290" customFormat="false" ht="15" hidden="false" customHeight="false" outlineLevel="0" collapsed="false">
      <c r="U290" s="5" t="s">
        <v>332</v>
      </c>
    </row>
    <row r="291" customFormat="false" ht="15" hidden="false" customHeight="false" outlineLevel="0" collapsed="false">
      <c r="U291" s="5" t="s">
        <v>333</v>
      </c>
    </row>
    <row r="292" customFormat="false" ht="15" hidden="false" customHeight="false" outlineLevel="0" collapsed="false">
      <c r="U292" s="5" t="s">
        <v>334</v>
      </c>
    </row>
    <row r="293" customFormat="false" ht="15" hidden="false" customHeight="false" outlineLevel="0" collapsed="false">
      <c r="U293" s="5" t="s">
        <v>335</v>
      </c>
    </row>
    <row r="294" customFormat="false" ht="15" hidden="false" customHeight="false" outlineLevel="0" collapsed="false">
      <c r="U294" s="5" t="s">
        <v>336</v>
      </c>
    </row>
    <row r="295" customFormat="false" ht="15" hidden="false" customHeight="false" outlineLevel="0" collapsed="false">
      <c r="U295" s="5" t="s">
        <v>337</v>
      </c>
    </row>
    <row r="296" customFormat="false" ht="15" hidden="false" customHeight="false" outlineLevel="0" collapsed="false">
      <c r="U296" s="5" t="s">
        <v>338</v>
      </c>
    </row>
    <row r="297" customFormat="false" ht="15" hidden="false" customHeight="false" outlineLevel="0" collapsed="false">
      <c r="U297" s="5" t="s">
        <v>339</v>
      </c>
    </row>
    <row r="298" customFormat="false" ht="15" hidden="false" customHeight="false" outlineLevel="0" collapsed="false">
      <c r="U298" s="5" t="s">
        <v>340</v>
      </c>
    </row>
    <row r="299" customFormat="false" ht="15" hidden="false" customHeight="false" outlineLevel="0" collapsed="false">
      <c r="U299" s="5" t="s">
        <v>341</v>
      </c>
    </row>
    <row r="300" customFormat="false" ht="15" hidden="false" customHeight="false" outlineLevel="0" collapsed="false">
      <c r="U300" s="5" t="s">
        <v>342</v>
      </c>
    </row>
    <row r="301" customFormat="false" ht="15" hidden="false" customHeight="false" outlineLevel="0" collapsed="false">
      <c r="U301" s="5" t="s">
        <v>343</v>
      </c>
    </row>
    <row r="302" customFormat="false" ht="15" hidden="false" customHeight="false" outlineLevel="0" collapsed="false">
      <c r="U302" s="5" t="s">
        <v>344</v>
      </c>
    </row>
    <row r="303" customFormat="false" ht="15" hidden="false" customHeight="false" outlineLevel="0" collapsed="false">
      <c r="U303" s="5" t="s">
        <v>345</v>
      </c>
    </row>
    <row r="304" customFormat="false" ht="15" hidden="false" customHeight="false" outlineLevel="0" collapsed="false">
      <c r="U304" s="5" t="s">
        <v>346</v>
      </c>
    </row>
    <row r="305" customFormat="false" ht="15" hidden="false" customHeight="false" outlineLevel="0" collapsed="false">
      <c r="U305" s="5" t="s">
        <v>347</v>
      </c>
    </row>
    <row r="306" customFormat="false" ht="15" hidden="false" customHeight="false" outlineLevel="0" collapsed="false">
      <c r="U306" s="5" t="s">
        <v>348</v>
      </c>
    </row>
    <row r="307" customFormat="false" ht="15" hidden="false" customHeight="false" outlineLevel="0" collapsed="false">
      <c r="U307" s="5" t="s">
        <v>349</v>
      </c>
    </row>
    <row r="308" customFormat="false" ht="15" hidden="false" customHeight="false" outlineLevel="0" collapsed="false">
      <c r="U308" s="5" t="s">
        <v>350</v>
      </c>
    </row>
    <row r="309" customFormat="false" ht="15" hidden="false" customHeight="false" outlineLevel="0" collapsed="false">
      <c r="U309" s="5" t="s">
        <v>351</v>
      </c>
    </row>
    <row r="310" customFormat="false" ht="15" hidden="false" customHeight="false" outlineLevel="0" collapsed="false">
      <c r="U310" s="5" t="s">
        <v>352</v>
      </c>
    </row>
    <row r="311" customFormat="false" ht="15" hidden="false" customHeight="false" outlineLevel="0" collapsed="false">
      <c r="U311" s="5" t="s">
        <v>353</v>
      </c>
    </row>
    <row r="312" customFormat="false" ht="15" hidden="false" customHeight="false" outlineLevel="0" collapsed="false">
      <c r="U312" s="5" t="s">
        <v>354</v>
      </c>
    </row>
    <row r="313" customFormat="false" ht="15" hidden="false" customHeight="false" outlineLevel="0" collapsed="false">
      <c r="U313" s="5" t="s">
        <v>355</v>
      </c>
    </row>
    <row r="314" customFormat="false" ht="15" hidden="false" customHeight="false" outlineLevel="0" collapsed="false">
      <c r="U314" s="5" t="s">
        <v>356</v>
      </c>
    </row>
    <row r="315" customFormat="false" ht="15" hidden="false" customHeight="false" outlineLevel="0" collapsed="false">
      <c r="U315" s="5" t="s">
        <v>357</v>
      </c>
    </row>
    <row r="316" customFormat="false" ht="15" hidden="false" customHeight="false" outlineLevel="0" collapsed="false">
      <c r="U316" s="5" t="s">
        <v>358</v>
      </c>
    </row>
    <row r="317" customFormat="false" ht="15" hidden="false" customHeight="false" outlineLevel="0" collapsed="false">
      <c r="U317" s="5" t="s">
        <v>359</v>
      </c>
    </row>
    <row r="318" customFormat="false" ht="15" hidden="false" customHeight="false" outlineLevel="0" collapsed="false">
      <c r="U318" s="5" t="s">
        <v>360</v>
      </c>
    </row>
    <row r="319" customFormat="false" ht="15" hidden="false" customHeight="false" outlineLevel="0" collapsed="false">
      <c r="U319" s="5" t="s">
        <v>361</v>
      </c>
    </row>
    <row r="320" customFormat="false" ht="15" hidden="false" customHeight="false" outlineLevel="0" collapsed="false">
      <c r="U320" s="5" t="s">
        <v>362</v>
      </c>
    </row>
    <row r="321" customFormat="false" ht="15" hidden="false" customHeight="false" outlineLevel="0" collapsed="false">
      <c r="U321" s="5" t="s">
        <v>363</v>
      </c>
    </row>
    <row r="322" customFormat="false" ht="15" hidden="false" customHeight="false" outlineLevel="0" collapsed="false">
      <c r="U322" s="5" t="s">
        <v>364</v>
      </c>
    </row>
    <row r="323" customFormat="false" ht="15" hidden="false" customHeight="false" outlineLevel="0" collapsed="false">
      <c r="U323" s="5" t="s">
        <v>365</v>
      </c>
    </row>
    <row r="324" customFormat="false" ht="15" hidden="false" customHeight="false" outlineLevel="0" collapsed="false">
      <c r="U324" s="5" t="s">
        <v>366</v>
      </c>
    </row>
    <row r="325" customFormat="false" ht="15" hidden="false" customHeight="false" outlineLevel="0" collapsed="false">
      <c r="U325" s="5" t="s">
        <v>367</v>
      </c>
    </row>
    <row r="326" customFormat="false" ht="15" hidden="false" customHeight="false" outlineLevel="0" collapsed="false">
      <c r="U326" s="5" t="s">
        <v>368</v>
      </c>
    </row>
    <row r="327" customFormat="false" ht="15" hidden="false" customHeight="false" outlineLevel="0" collapsed="false">
      <c r="U327" s="5" t="s">
        <v>369</v>
      </c>
    </row>
    <row r="328" customFormat="false" ht="15" hidden="false" customHeight="false" outlineLevel="0" collapsed="false">
      <c r="U328" s="5" t="s">
        <v>370</v>
      </c>
    </row>
    <row r="329" customFormat="false" ht="15" hidden="false" customHeight="false" outlineLevel="0" collapsed="false">
      <c r="U329" s="5" t="s">
        <v>371</v>
      </c>
    </row>
    <row r="330" customFormat="false" ht="15" hidden="false" customHeight="false" outlineLevel="0" collapsed="false">
      <c r="U330" s="5" t="s">
        <v>372</v>
      </c>
    </row>
    <row r="331" customFormat="false" ht="15" hidden="false" customHeight="false" outlineLevel="0" collapsed="false">
      <c r="U331" s="5" t="s">
        <v>373</v>
      </c>
    </row>
    <row r="332" customFormat="false" ht="15" hidden="false" customHeight="false" outlineLevel="0" collapsed="false">
      <c r="U332" s="5" t="s">
        <v>374</v>
      </c>
    </row>
    <row r="333" customFormat="false" ht="15" hidden="false" customHeight="false" outlineLevel="0" collapsed="false">
      <c r="U333" s="5" t="s">
        <v>375</v>
      </c>
    </row>
    <row r="334" customFormat="false" ht="15" hidden="false" customHeight="false" outlineLevel="0" collapsed="false">
      <c r="U334" s="5" t="s">
        <v>376</v>
      </c>
    </row>
    <row r="335" customFormat="false" ht="15" hidden="false" customHeight="false" outlineLevel="0" collapsed="false">
      <c r="U335" s="5" t="s">
        <v>377</v>
      </c>
    </row>
    <row r="336" customFormat="false" ht="15" hidden="false" customHeight="false" outlineLevel="0" collapsed="false">
      <c r="U336" s="5" t="s">
        <v>378</v>
      </c>
    </row>
    <row r="337" customFormat="false" ht="15" hidden="false" customHeight="false" outlineLevel="0" collapsed="false">
      <c r="U337" s="5" t="s">
        <v>379</v>
      </c>
    </row>
    <row r="338" customFormat="false" ht="15" hidden="false" customHeight="false" outlineLevel="0" collapsed="false">
      <c r="U338" s="5" t="s">
        <v>380</v>
      </c>
    </row>
    <row r="339" customFormat="false" ht="15" hidden="false" customHeight="false" outlineLevel="0" collapsed="false">
      <c r="U339" s="5" t="s">
        <v>381</v>
      </c>
    </row>
    <row r="340" customFormat="false" ht="15" hidden="false" customHeight="false" outlineLevel="0" collapsed="false">
      <c r="U340" s="5" t="s">
        <v>382</v>
      </c>
    </row>
    <row r="341" customFormat="false" ht="15" hidden="false" customHeight="false" outlineLevel="0" collapsed="false">
      <c r="U341" s="5" t="s">
        <v>383</v>
      </c>
    </row>
    <row r="342" customFormat="false" ht="15" hidden="false" customHeight="false" outlineLevel="0" collapsed="false">
      <c r="U342" s="5" t="s">
        <v>384</v>
      </c>
    </row>
    <row r="343" customFormat="false" ht="15" hidden="false" customHeight="false" outlineLevel="0" collapsed="false">
      <c r="U343" s="5" t="s">
        <v>385</v>
      </c>
    </row>
    <row r="344" customFormat="false" ht="15" hidden="false" customHeight="false" outlineLevel="0" collapsed="false">
      <c r="U344" s="5" t="s">
        <v>386</v>
      </c>
    </row>
    <row r="345" customFormat="false" ht="15" hidden="false" customHeight="false" outlineLevel="0" collapsed="false">
      <c r="U345" s="5" t="s">
        <v>387</v>
      </c>
    </row>
    <row r="346" customFormat="false" ht="15" hidden="false" customHeight="false" outlineLevel="0" collapsed="false">
      <c r="U346" s="5" t="s">
        <v>388</v>
      </c>
    </row>
    <row r="347" customFormat="false" ht="15" hidden="false" customHeight="false" outlineLevel="0" collapsed="false">
      <c r="U347" s="5" t="s">
        <v>389</v>
      </c>
    </row>
    <row r="348" customFormat="false" ht="15" hidden="false" customHeight="false" outlineLevel="0" collapsed="false">
      <c r="U348" s="5" t="s">
        <v>390</v>
      </c>
    </row>
    <row r="349" customFormat="false" ht="15" hidden="false" customHeight="false" outlineLevel="0" collapsed="false">
      <c r="U349" s="5" t="s">
        <v>391</v>
      </c>
    </row>
    <row r="350" customFormat="false" ht="15" hidden="false" customHeight="false" outlineLevel="0" collapsed="false">
      <c r="U350" s="5" t="s">
        <v>392</v>
      </c>
    </row>
    <row r="351" customFormat="false" ht="15" hidden="false" customHeight="false" outlineLevel="0" collapsed="false">
      <c r="U351" s="5" t="s">
        <v>393</v>
      </c>
    </row>
    <row r="352" customFormat="false" ht="15" hidden="false" customHeight="false" outlineLevel="0" collapsed="false">
      <c r="U352" s="5" t="s">
        <v>394</v>
      </c>
    </row>
    <row r="353" customFormat="false" ht="15" hidden="false" customHeight="false" outlineLevel="0" collapsed="false">
      <c r="U353" s="5" t="s">
        <v>395</v>
      </c>
    </row>
    <row r="354" customFormat="false" ht="15" hidden="false" customHeight="false" outlineLevel="0" collapsed="false">
      <c r="U354" s="5" t="s">
        <v>396</v>
      </c>
    </row>
    <row r="355" customFormat="false" ht="15" hidden="false" customHeight="false" outlineLevel="0" collapsed="false">
      <c r="U355" s="5" t="s">
        <v>397</v>
      </c>
    </row>
    <row r="356" customFormat="false" ht="15" hidden="false" customHeight="false" outlineLevel="0" collapsed="false">
      <c r="U356" s="5" t="s">
        <v>398</v>
      </c>
    </row>
    <row r="357" customFormat="false" ht="15" hidden="false" customHeight="false" outlineLevel="0" collapsed="false">
      <c r="U357" s="5" t="s">
        <v>399</v>
      </c>
    </row>
    <row r="358" customFormat="false" ht="15" hidden="false" customHeight="false" outlineLevel="0" collapsed="false">
      <c r="U358" s="5" t="s">
        <v>400</v>
      </c>
    </row>
    <row r="359" customFormat="false" ht="15" hidden="false" customHeight="false" outlineLevel="0" collapsed="false">
      <c r="U359" s="5" t="s">
        <v>401</v>
      </c>
    </row>
    <row r="360" customFormat="false" ht="15" hidden="false" customHeight="false" outlineLevel="0" collapsed="false">
      <c r="U360" s="5" t="s">
        <v>402</v>
      </c>
    </row>
    <row r="361" customFormat="false" ht="15" hidden="false" customHeight="false" outlineLevel="0" collapsed="false">
      <c r="U361" s="5" t="s">
        <v>403</v>
      </c>
    </row>
    <row r="362" customFormat="false" ht="15" hidden="false" customHeight="false" outlineLevel="0" collapsed="false">
      <c r="U362" s="5" t="s">
        <v>404</v>
      </c>
    </row>
    <row r="363" customFormat="false" ht="15" hidden="false" customHeight="false" outlineLevel="0" collapsed="false">
      <c r="U363" s="5" t="s">
        <v>405</v>
      </c>
    </row>
    <row r="364" customFormat="false" ht="15" hidden="false" customHeight="false" outlineLevel="0" collapsed="false">
      <c r="U364" s="5" t="s">
        <v>406</v>
      </c>
    </row>
    <row r="365" customFormat="false" ht="15" hidden="false" customHeight="false" outlineLevel="0" collapsed="false">
      <c r="U365" s="5" t="s">
        <v>407</v>
      </c>
    </row>
    <row r="366" customFormat="false" ht="15" hidden="false" customHeight="false" outlineLevel="0" collapsed="false">
      <c r="U366" s="5" t="s">
        <v>408</v>
      </c>
    </row>
    <row r="367" customFormat="false" ht="15" hidden="false" customHeight="false" outlineLevel="0" collapsed="false">
      <c r="U367" s="5" t="s">
        <v>409</v>
      </c>
    </row>
    <row r="368" customFormat="false" ht="15" hidden="false" customHeight="false" outlineLevel="0" collapsed="false">
      <c r="U368" s="5" t="s">
        <v>410</v>
      </c>
    </row>
    <row r="369" customFormat="false" ht="15" hidden="false" customHeight="false" outlineLevel="0" collapsed="false">
      <c r="U369" s="5" t="s">
        <v>411</v>
      </c>
    </row>
    <row r="370" customFormat="false" ht="15" hidden="false" customHeight="false" outlineLevel="0" collapsed="false">
      <c r="U370" s="5" t="s">
        <v>412</v>
      </c>
    </row>
    <row r="371" customFormat="false" ht="15" hidden="false" customHeight="false" outlineLevel="0" collapsed="false">
      <c r="U371" s="5" t="s">
        <v>413</v>
      </c>
    </row>
    <row r="372" customFormat="false" ht="15" hidden="false" customHeight="false" outlineLevel="0" collapsed="false">
      <c r="U372" s="5" t="s">
        <v>414</v>
      </c>
    </row>
    <row r="373" customFormat="false" ht="15" hidden="false" customHeight="false" outlineLevel="0" collapsed="false">
      <c r="U373" s="5" t="s">
        <v>415</v>
      </c>
    </row>
    <row r="374" customFormat="false" ht="15" hidden="false" customHeight="false" outlineLevel="0" collapsed="false">
      <c r="U374" s="5" t="s">
        <v>416</v>
      </c>
    </row>
    <row r="375" customFormat="false" ht="15" hidden="false" customHeight="false" outlineLevel="0" collapsed="false">
      <c r="U375" s="5" t="s">
        <v>417</v>
      </c>
    </row>
    <row r="376" customFormat="false" ht="15" hidden="false" customHeight="false" outlineLevel="0" collapsed="false">
      <c r="U376" s="5" t="s">
        <v>418</v>
      </c>
    </row>
    <row r="377" customFormat="false" ht="15" hidden="false" customHeight="false" outlineLevel="0" collapsed="false">
      <c r="U377" s="5" t="s">
        <v>419</v>
      </c>
    </row>
    <row r="378" customFormat="false" ht="15" hidden="false" customHeight="false" outlineLevel="0" collapsed="false">
      <c r="U378" s="5" t="s">
        <v>420</v>
      </c>
    </row>
    <row r="379" customFormat="false" ht="15" hidden="false" customHeight="false" outlineLevel="0" collapsed="false">
      <c r="U379" s="5" t="s">
        <v>421</v>
      </c>
    </row>
    <row r="380" customFormat="false" ht="15" hidden="false" customHeight="false" outlineLevel="0" collapsed="false">
      <c r="U380" s="5" t="s">
        <v>422</v>
      </c>
    </row>
    <row r="381" customFormat="false" ht="15" hidden="false" customHeight="false" outlineLevel="0" collapsed="false">
      <c r="U381" s="5" t="s">
        <v>423</v>
      </c>
    </row>
    <row r="382" customFormat="false" ht="15" hidden="false" customHeight="false" outlineLevel="0" collapsed="false">
      <c r="U382" s="5" t="s">
        <v>424</v>
      </c>
    </row>
    <row r="383" customFormat="false" ht="15" hidden="false" customHeight="false" outlineLevel="0" collapsed="false">
      <c r="U383" s="5" t="s">
        <v>425</v>
      </c>
    </row>
    <row r="384" customFormat="false" ht="15" hidden="false" customHeight="false" outlineLevel="0" collapsed="false">
      <c r="U384" s="5" t="s">
        <v>426</v>
      </c>
    </row>
    <row r="385" customFormat="false" ht="15" hidden="false" customHeight="false" outlineLevel="0" collapsed="false">
      <c r="U385" s="5" t="s">
        <v>427</v>
      </c>
    </row>
    <row r="386" customFormat="false" ht="15" hidden="false" customHeight="false" outlineLevel="0" collapsed="false">
      <c r="U386" s="5" t="s">
        <v>428</v>
      </c>
    </row>
    <row r="387" customFormat="false" ht="15" hidden="false" customHeight="false" outlineLevel="0" collapsed="false">
      <c r="U387" s="5" t="s">
        <v>429</v>
      </c>
    </row>
    <row r="388" customFormat="false" ht="15" hidden="false" customHeight="false" outlineLevel="0" collapsed="false">
      <c r="U388" s="5" t="s">
        <v>430</v>
      </c>
    </row>
    <row r="389" customFormat="false" ht="15" hidden="false" customHeight="false" outlineLevel="0" collapsed="false">
      <c r="U389" s="5" t="s">
        <v>431</v>
      </c>
    </row>
    <row r="390" customFormat="false" ht="15" hidden="false" customHeight="false" outlineLevel="0" collapsed="false">
      <c r="U390" s="5" t="s">
        <v>432</v>
      </c>
    </row>
    <row r="391" customFormat="false" ht="15" hidden="false" customHeight="false" outlineLevel="0" collapsed="false">
      <c r="U391" s="5" t="s">
        <v>433</v>
      </c>
    </row>
    <row r="392" customFormat="false" ht="15" hidden="false" customHeight="false" outlineLevel="0" collapsed="false">
      <c r="U392" s="5" t="s">
        <v>434</v>
      </c>
    </row>
    <row r="393" customFormat="false" ht="15" hidden="false" customHeight="false" outlineLevel="0" collapsed="false">
      <c r="U393" s="5" t="s">
        <v>435</v>
      </c>
    </row>
    <row r="394" customFormat="false" ht="15" hidden="false" customHeight="false" outlineLevel="0" collapsed="false">
      <c r="U394" s="5" t="s">
        <v>436</v>
      </c>
    </row>
    <row r="395" customFormat="false" ht="15" hidden="false" customHeight="false" outlineLevel="0" collapsed="false">
      <c r="U395" s="5" t="s">
        <v>437</v>
      </c>
    </row>
    <row r="396" customFormat="false" ht="15" hidden="false" customHeight="false" outlineLevel="0" collapsed="false">
      <c r="U396" s="5" t="s">
        <v>438</v>
      </c>
    </row>
    <row r="397" customFormat="false" ht="15" hidden="false" customHeight="false" outlineLevel="0" collapsed="false">
      <c r="U397" s="5" t="s">
        <v>439</v>
      </c>
    </row>
    <row r="398" customFormat="false" ht="15" hidden="false" customHeight="false" outlineLevel="0" collapsed="false">
      <c r="U398" s="5" t="s">
        <v>440</v>
      </c>
    </row>
    <row r="399" customFormat="false" ht="15" hidden="false" customHeight="false" outlineLevel="0" collapsed="false">
      <c r="U399" s="5" t="s">
        <v>441</v>
      </c>
    </row>
    <row r="400" customFormat="false" ht="15" hidden="false" customHeight="false" outlineLevel="0" collapsed="false">
      <c r="U400" s="5" t="s">
        <v>442</v>
      </c>
    </row>
    <row r="401" customFormat="false" ht="15" hidden="false" customHeight="false" outlineLevel="0" collapsed="false">
      <c r="U401" s="5" t="s">
        <v>443</v>
      </c>
    </row>
    <row r="409" customFormat="false" ht="15" hidden="false" customHeight="false" outlineLevel="0" collapsed="false">
      <c r="U409" s="53"/>
    </row>
  </sheetData>
  <mergeCells count="22">
    <mergeCell ref="D12:J12"/>
    <mergeCell ref="M12:O12"/>
    <mergeCell ref="D14:O14"/>
    <mergeCell ref="D16:G16"/>
    <mergeCell ref="H16:L16"/>
    <mergeCell ref="M16:P16"/>
    <mergeCell ref="D18:F18"/>
    <mergeCell ref="H18:L18"/>
    <mergeCell ref="M18:P18"/>
    <mergeCell ref="D20:F20"/>
    <mergeCell ref="M22:P22"/>
    <mergeCell ref="D24:O24"/>
    <mergeCell ref="D26:O26"/>
    <mergeCell ref="D28:O28"/>
    <mergeCell ref="D30:O30"/>
    <mergeCell ref="D32:O32"/>
    <mergeCell ref="D34:O34"/>
    <mergeCell ref="D36:O36"/>
    <mergeCell ref="B73:D73"/>
    <mergeCell ref="B74:D74"/>
    <mergeCell ref="H74:O75"/>
    <mergeCell ref="B75:D75"/>
  </mergeCells>
  <dataValidations count="1">
    <dataValidation allowBlank="true" errorStyle="stop" operator="between" prompt="SELECIONE O MUNICÍPIO" showDropDown="false" showErrorMessage="true" showInputMessage="true" sqref="D16:G16" type="list">
      <formula1>$U$1:$U$401</formula1>
      <formula2>0</formula2>
    </dataValidation>
  </dataValidations>
  <hyperlinks>
    <hyperlink ref="D36" r:id="rId1" display="ROSNEI.BOBROVICZ@SESP.PR.GOV.BR"/>
  </hyperlinks>
  <printOptions headings="false" gridLines="false" gridLinesSet="true" horizontalCentered="true" verticalCentered="true"/>
  <pageMargins left="0.984027777777778" right="0.39375" top="0.39375" bottom="0.393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V408"/>
  <sheetViews>
    <sheetView showFormulas="false" showGridLines="true" showRowColHeaders="true" showZeros="true" rightToLeft="false" tabSelected="false" showOutlineSymbols="true" defaultGridColor="true" view="pageBreakPreview" topLeftCell="A25" colorId="64" zoomScale="93" zoomScaleNormal="93" zoomScalePageLayoutView="93" workbookViewId="0">
      <selection pane="topLeft" activeCell="N42" activeCellId="0" sqref="N42"/>
    </sheetView>
  </sheetViews>
  <sheetFormatPr defaultColWidth="10.59765625" defaultRowHeight="15" zeroHeight="false" outlineLevelRow="0" outlineLevelCol="0"/>
  <cols>
    <col collapsed="false" customWidth="true" hidden="false" outlineLevel="0" max="1" min="1" style="54" width="6.42"/>
    <col collapsed="false" customWidth="true" hidden="false" outlineLevel="0" max="4" min="2" style="4" width="6.42"/>
    <col collapsed="false" customWidth="true" hidden="false" outlineLevel="0" max="5" min="5" style="4" width="8"/>
    <col collapsed="false" customWidth="true" hidden="false" outlineLevel="0" max="6" min="6" style="4" width="6.42"/>
    <col collapsed="false" customWidth="true" hidden="false" outlineLevel="0" max="7" min="7" style="4" width="13.86"/>
    <col collapsed="false" customWidth="true" hidden="false" outlineLevel="0" max="8" min="8" style="4" width="7.29"/>
    <col collapsed="false" customWidth="true" hidden="false" outlineLevel="0" max="9" min="9" style="4" width="10.29"/>
    <col collapsed="false" customWidth="true" hidden="false" outlineLevel="0" max="10" min="10" style="4" width="6.42"/>
    <col collapsed="false" customWidth="true" hidden="false" outlineLevel="0" max="11" min="11" style="4" width="8.52"/>
    <col collapsed="false" customWidth="true" hidden="false" outlineLevel="0" max="12" min="12" style="4" width="8.41"/>
    <col collapsed="false" customWidth="true" hidden="false" outlineLevel="0" max="13" min="13" style="4" width="7.57"/>
    <col collapsed="false" customWidth="true" hidden="false" outlineLevel="0" max="14" min="14" style="4" width="6.57"/>
    <col collapsed="false" customWidth="true" hidden="true" outlineLevel="0" max="15" min="15" style="4" width="24.87"/>
    <col collapsed="false" customWidth="true" hidden="false" outlineLevel="0" max="21" min="17" style="4" width="8.29"/>
    <col collapsed="false" customWidth="false" hidden="false" outlineLevel="0" max="1024" min="22" style="55" width="10.58"/>
  </cols>
  <sheetData>
    <row r="1" s="61" customFormat="true" ht="15" hidden="false" customHeight="false" outlineLevel="0" collapsed="false">
      <c r="A1" s="56"/>
      <c r="B1" s="57"/>
      <c r="C1" s="57"/>
      <c r="D1" s="58"/>
      <c r="E1" s="58"/>
      <c r="F1" s="58"/>
      <c r="G1" s="58"/>
      <c r="H1" s="58"/>
      <c r="I1" s="58"/>
      <c r="J1" s="58"/>
      <c r="K1" s="58"/>
      <c r="L1" s="58"/>
      <c r="M1" s="59"/>
      <c r="N1" s="60"/>
      <c r="O1" s="4"/>
      <c r="P1" s="60"/>
      <c r="Q1" s="60"/>
      <c r="R1" s="60"/>
      <c r="S1" s="60"/>
      <c r="T1" s="60"/>
      <c r="U1" s="60"/>
    </row>
    <row r="2" s="61" customFormat="true" ht="15" hidden="false" customHeight="false" outlineLevel="0" collapsed="false">
      <c r="A2" s="62"/>
      <c r="B2" s="63"/>
      <c r="C2" s="63"/>
      <c r="D2" s="63"/>
      <c r="E2" s="64"/>
      <c r="F2" s="64"/>
      <c r="G2" s="64"/>
      <c r="H2" s="64"/>
      <c r="I2" s="64"/>
      <c r="J2" s="64"/>
      <c r="K2" s="64"/>
      <c r="L2" s="64"/>
      <c r="M2" s="65"/>
      <c r="O2" s="4" t="s">
        <v>444</v>
      </c>
    </row>
    <row r="3" s="61" customFormat="true" ht="15" hidden="false" customHeight="false" outlineLevel="0" collapsed="false">
      <c r="A3" s="62"/>
      <c r="B3" s="66"/>
      <c r="C3" s="66"/>
      <c r="D3" s="64"/>
      <c r="E3" s="64"/>
      <c r="F3" s="64"/>
      <c r="G3" s="64"/>
      <c r="H3" s="64"/>
      <c r="I3" s="64"/>
      <c r="J3" s="64"/>
      <c r="K3" s="64"/>
      <c r="L3" s="64"/>
      <c r="M3" s="65"/>
      <c r="O3" s="4" t="s">
        <v>445</v>
      </c>
    </row>
    <row r="4" s="61" customFormat="true" ht="15" hidden="false" customHeight="false" outlineLevel="0" collapsed="false">
      <c r="A4" s="62"/>
      <c r="B4" s="64" t="s">
        <v>446</v>
      </c>
      <c r="C4" s="63"/>
      <c r="D4" s="63"/>
      <c r="E4" s="64"/>
      <c r="F4" s="64"/>
      <c r="G4" s="64"/>
      <c r="H4" s="64"/>
      <c r="I4" s="64"/>
      <c r="J4" s="64"/>
      <c r="K4" s="64"/>
      <c r="L4" s="64"/>
      <c r="M4" s="65"/>
      <c r="O4" s="4" t="s">
        <v>447</v>
      </c>
    </row>
    <row r="5" s="61" customFormat="true" ht="15" hidden="false" customHeight="false" outlineLevel="0" collapsed="false">
      <c r="A5" s="62"/>
      <c r="B5" s="66"/>
      <c r="C5" s="67"/>
      <c r="D5" s="64"/>
      <c r="E5" s="64"/>
      <c r="F5" s="64"/>
      <c r="G5" s="64"/>
      <c r="H5" s="64"/>
      <c r="I5" s="64"/>
      <c r="J5" s="64"/>
      <c r="K5" s="64"/>
      <c r="L5" s="64"/>
      <c r="M5" s="68"/>
      <c r="O5" s="4" t="s">
        <v>448</v>
      </c>
    </row>
    <row r="6" s="61" customFormat="true" ht="15" hidden="false" customHeight="false" outlineLevel="0" collapsed="false">
      <c r="A6" s="69"/>
      <c r="B6" s="70"/>
      <c r="C6" s="71"/>
      <c r="D6" s="72"/>
      <c r="E6" s="71"/>
      <c r="F6" s="71"/>
      <c r="G6" s="71"/>
      <c r="H6" s="71"/>
      <c r="I6" s="71"/>
      <c r="J6" s="71"/>
      <c r="K6" s="71"/>
      <c r="L6" s="67"/>
      <c r="M6" s="68"/>
      <c r="O6" s="4" t="s">
        <v>449</v>
      </c>
    </row>
    <row r="7" s="61" customFormat="true" ht="15.75" hidden="false" customHeight="false" outlineLevel="0" collapsed="false">
      <c r="A7" s="73"/>
      <c r="B7" s="74"/>
      <c r="C7" s="75"/>
      <c r="D7" s="76"/>
      <c r="E7" s="75"/>
      <c r="F7" s="75"/>
      <c r="G7" s="75"/>
      <c r="H7" s="75"/>
      <c r="I7" s="75"/>
      <c r="J7" s="75"/>
      <c r="K7" s="75"/>
      <c r="L7" s="75"/>
      <c r="M7" s="77"/>
      <c r="N7" s="60"/>
      <c r="O7" s="78" t="s">
        <v>450</v>
      </c>
      <c r="P7" s="60"/>
      <c r="Q7" s="60"/>
      <c r="R7" s="60"/>
      <c r="S7" s="60"/>
      <c r="T7" s="60"/>
      <c r="U7" s="60"/>
    </row>
    <row r="8" customFormat="false" ht="16.5" hidden="false" customHeight="false" outlineLevel="0" collapsed="false">
      <c r="A8" s="79"/>
      <c r="B8" s="79"/>
      <c r="C8" s="80"/>
      <c r="D8" s="80"/>
      <c r="E8" s="80"/>
      <c r="F8" s="80"/>
      <c r="G8" s="80"/>
      <c r="H8" s="80"/>
      <c r="I8" s="80"/>
      <c r="J8" s="80"/>
      <c r="K8" s="80"/>
      <c r="L8" s="80"/>
      <c r="M8" s="80"/>
      <c r="N8" s="78"/>
      <c r="O8" s="78" t="s">
        <v>451</v>
      </c>
      <c r="Q8" s="78"/>
      <c r="R8" s="78"/>
      <c r="S8" s="78"/>
      <c r="T8" s="78"/>
      <c r="U8" s="78"/>
      <c r="V8" s="81"/>
    </row>
    <row r="9" customFormat="false" ht="15" hidden="false" customHeight="false" outlineLevel="0" collapsed="false">
      <c r="A9" s="82" t="s">
        <v>452</v>
      </c>
      <c r="B9" s="82"/>
      <c r="C9" s="82"/>
      <c r="D9" s="82"/>
      <c r="E9" s="82"/>
      <c r="F9" s="82"/>
      <c r="G9" s="82"/>
      <c r="H9" s="82"/>
      <c r="I9" s="82"/>
      <c r="J9" s="82"/>
      <c r="K9" s="83" t="s">
        <v>453</v>
      </c>
      <c r="L9" s="84" t="n">
        <f aca="false">IF(DADOS!D20&lt;&gt;"",DADOS!D20," ")</f>
        <v>45428</v>
      </c>
      <c r="M9" s="84"/>
      <c r="N9" s="78"/>
      <c r="O9" s="78" t="s">
        <v>454</v>
      </c>
      <c r="Q9" s="78"/>
      <c r="R9" s="78"/>
      <c r="S9" s="78"/>
      <c r="T9" s="78"/>
      <c r="U9" s="78"/>
    </row>
    <row r="10" customFormat="false" ht="36.9" hidden="false" customHeight="true" outlineLevel="0" collapsed="false">
      <c r="A10" s="85" t="s">
        <v>455</v>
      </c>
      <c r="B10" s="86"/>
      <c r="C10" s="87" t="str">
        <f aca="false">IF(DADOS!$D$12&lt;&gt;"",DADOS!$D$12," ")</f>
        <v>DELEGACIA DE POLÍCIA CIVIL DE CANTAGALO</v>
      </c>
      <c r="D10" s="87"/>
      <c r="E10" s="87"/>
      <c r="F10" s="87"/>
      <c r="G10" s="87"/>
      <c r="H10" s="88"/>
      <c r="I10" s="89"/>
      <c r="J10" s="90" t="s">
        <v>456</v>
      </c>
      <c r="K10" s="91" t="s">
        <v>451</v>
      </c>
      <c r="L10" s="91"/>
      <c r="M10" s="91"/>
      <c r="O10" s="78" t="s">
        <v>457</v>
      </c>
      <c r="Q10" s="78"/>
    </row>
    <row r="11" customFormat="false" ht="15" hidden="false" customHeight="false" outlineLevel="0" collapsed="false">
      <c r="A11" s="85" t="s">
        <v>458</v>
      </c>
      <c r="B11" s="86"/>
      <c r="C11" s="92" t="str">
        <f aca="false">IF(DADOS!D14&lt;&gt;"",DADOS!D14," ")</f>
        <v>RUA PRINCESA LEOPOLDINA , Nº330 – CENTRO</v>
      </c>
      <c r="D11" s="92"/>
      <c r="E11" s="92"/>
      <c r="F11" s="92"/>
      <c r="G11" s="92"/>
      <c r="H11" s="92"/>
      <c r="I11" s="89"/>
      <c r="J11" s="90" t="s">
        <v>459</v>
      </c>
      <c r="K11" s="93" t="str">
        <f aca="false">IF(DADOS!$D$16&lt;&gt;"",DADOS!$D$16," ")</f>
        <v>CANTAGALO</v>
      </c>
      <c r="L11" s="93"/>
      <c r="M11" s="93"/>
      <c r="O11" s="4" t="s">
        <v>460</v>
      </c>
      <c r="Q11" s="78"/>
    </row>
    <row r="12" customFormat="false" ht="15" hidden="false" customHeight="false" outlineLevel="0" collapsed="false">
      <c r="A12" s="85" t="s">
        <v>461</v>
      </c>
      <c r="B12" s="86"/>
      <c r="C12" s="92" t="str">
        <f aca="false">IF(DADOS!M12&lt;&gt;"",DADOS!M12," ")</f>
        <v>SESP</v>
      </c>
      <c r="D12" s="92"/>
      <c r="E12" s="92"/>
      <c r="F12" s="92"/>
      <c r="G12" s="92"/>
      <c r="H12" s="92"/>
      <c r="I12" s="89"/>
      <c r="J12" s="90" t="s">
        <v>462</v>
      </c>
      <c r="K12" s="91" t="s">
        <v>463</v>
      </c>
      <c r="L12" s="91"/>
      <c r="M12" s="91"/>
      <c r="O12" s="4" t="s">
        <v>464</v>
      </c>
      <c r="Q12" s="78"/>
    </row>
    <row r="13" customFormat="false" ht="15" hidden="false" customHeight="false" outlineLevel="0" collapsed="false">
      <c r="A13" s="94"/>
      <c r="B13" s="95"/>
      <c r="C13" s="90"/>
      <c r="D13" s="90"/>
      <c r="E13" s="90"/>
      <c r="F13" s="90"/>
      <c r="G13" s="90"/>
      <c r="H13" s="90"/>
      <c r="I13" s="95"/>
      <c r="J13" s="53"/>
      <c r="K13" s="96"/>
      <c r="L13" s="96"/>
      <c r="M13" s="96"/>
      <c r="O13" s="4" t="s">
        <v>465</v>
      </c>
      <c r="Q13" s="78"/>
    </row>
    <row r="14" customFormat="false" ht="15" hidden="false" customHeight="false" outlineLevel="0" collapsed="false">
      <c r="A14" s="94"/>
      <c r="B14" s="95"/>
      <c r="C14" s="95"/>
      <c r="D14" s="95"/>
      <c r="E14" s="95"/>
      <c r="F14" s="95"/>
      <c r="G14" s="95"/>
      <c r="H14" s="95"/>
      <c r="I14" s="89"/>
      <c r="J14" s="90"/>
      <c r="K14" s="86"/>
      <c r="L14" s="86"/>
      <c r="M14" s="96"/>
      <c r="O14" s="4" t="s">
        <v>444</v>
      </c>
      <c r="Q14" s="78"/>
    </row>
    <row r="15" customFormat="false" ht="15" hidden="false" customHeight="false" outlineLevel="0" collapsed="false">
      <c r="A15" s="94" t="s">
        <v>466</v>
      </c>
      <c r="B15" s="89"/>
      <c r="C15" s="97"/>
      <c r="D15" s="98"/>
      <c r="E15" s="89"/>
      <c r="F15" s="90" t="s">
        <v>467</v>
      </c>
      <c r="G15" s="99"/>
      <c r="H15" s="99"/>
      <c r="I15" s="99"/>
      <c r="J15" s="86"/>
      <c r="K15" s="100"/>
      <c r="L15" s="96"/>
      <c r="M15" s="96"/>
      <c r="O15" s="4" t="s">
        <v>468</v>
      </c>
      <c r="Q15" s="78"/>
    </row>
    <row r="16" customFormat="false" ht="15" hidden="false" customHeight="false" outlineLevel="0" collapsed="false">
      <c r="A16" s="94"/>
      <c r="B16" s="89"/>
      <c r="C16" s="98"/>
      <c r="D16" s="98"/>
      <c r="E16" s="89"/>
      <c r="F16" s="90" t="s">
        <v>469</v>
      </c>
      <c r="G16" s="101" t="str">
        <f aca="false">IF(DADOS!D24&lt;&gt;"",DADOS!D24," ")</f>
        <v>ROSNEI MANOEL BOBROVICZ</v>
      </c>
      <c r="H16" s="101"/>
      <c r="I16" s="101"/>
      <c r="J16" s="86"/>
      <c r="K16" s="100" t="s">
        <v>470</v>
      </c>
      <c r="L16" s="102" t="str">
        <f aca="false">IF(DADOS!D28&lt;&gt;"",DADOS!D28," ")</f>
        <v>186080/D</v>
      </c>
      <c r="M16" s="103"/>
      <c r="Q16" s="78"/>
    </row>
    <row r="17" customFormat="false" ht="15" hidden="false" customHeight="false" outlineLevel="0" collapsed="false">
      <c r="A17" s="94"/>
      <c r="B17" s="89"/>
      <c r="C17" s="89"/>
      <c r="D17" s="89"/>
      <c r="E17" s="89"/>
      <c r="F17" s="90" t="s">
        <v>471</v>
      </c>
      <c r="G17" s="99"/>
      <c r="H17" s="99"/>
      <c r="I17" s="99"/>
      <c r="J17" s="89"/>
      <c r="K17" s="90" t="s">
        <v>472</v>
      </c>
      <c r="L17" s="104" t="n">
        <f aca="false">IF(DADOS!D30&lt;&gt;"",DADOS!D30," ")</f>
        <v>1720242787626</v>
      </c>
      <c r="M17" s="104"/>
      <c r="O17" s="4" t="s">
        <v>473</v>
      </c>
      <c r="Q17" s="78"/>
    </row>
    <row r="18" customFormat="false" ht="15" hidden="false" customHeight="false" outlineLevel="0" collapsed="false">
      <c r="A18" s="105" t="s">
        <v>474</v>
      </c>
      <c r="B18" s="53"/>
      <c r="C18" s="106"/>
      <c r="D18" s="106"/>
      <c r="E18" s="106"/>
      <c r="F18" s="106"/>
      <c r="G18" s="106"/>
      <c r="H18" s="106"/>
      <c r="I18" s="106"/>
      <c r="J18" s="106"/>
      <c r="K18" s="106"/>
      <c r="L18" s="106"/>
      <c r="M18" s="107"/>
      <c r="O18" s="4" t="s">
        <v>475</v>
      </c>
      <c r="Q18" s="78"/>
    </row>
    <row r="19" customFormat="false" ht="15.75" hidden="false" customHeight="false" outlineLevel="0" collapsed="false">
      <c r="A19" s="108"/>
      <c r="B19" s="109"/>
      <c r="C19" s="109"/>
      <c r="D19" s="109"/>
      <c r="E19" s="109"/>
      <c r="F19" s="109"/>
      <c r="G19" s="109"/>
      <c r="H19" s="109"/>
      <c r="I19" s="109"/>
      <c r="J19" s="109"/>
      <c r="K19" s="109"/>
      <c r="L19" s="109"/>
      <c r="M19" s="110"/>
      <c r="O19" s="4" t="s">
        <v>476</v>
      </c>
      <c r="Q19" s="78"/>
    </row>
    <row r="20" customFormat="false" ht="7.5" hidden="false" customHeight="true" outlineLevel="0" collapsed="false">
      <c r="A20" s="111"/>
      <c r="B20" s="53"/>
      <c r="C20" s="53"/>
      <c r="D20" s="53"/>
      <c r="E20" s="53"/>
      <c r="F20" s="53"/>
      <c r="G20" s="53"/>
      <c r="H20" s="53"/>
      <c r="I20" s="53"/>
      <c r="J20" s="53"/>
      <c r="K20" s="53"/>
      <c r="L20" s="53"/>
      <c r="M20" s="53"/>
      <c r="O20" s="4" t="s">
        <v>477</v>
      </c>
      <c r="Q20" s="78"/>
    </row>
    <row r="21" customFormat="false" ht="15.75" hidden="false" customHeight="false" outlineLevel="0" collapsed="false">
      <c r="A21" s="112"/>
      <c r="B21" s="113"/>
      <c r="C21" s="113"/>
      <c r="D21" s="113"/>
      <c r="E21" s="113"/>
      <c r="F21" s="113"/>
      <c r="G21" s="113"/>
      <c r="H21" s="113"/>
      <c r="I21" s="113"/>
      <c r="J21" s="113"/>
      <c r="K21" s="113"/>
      <c r="L21" s="113"/>
      <c r="M21" s="114"/>
      <c r="O21" s="4" t="s">
        <v>478</v>
      </c>
      <c r="Q21" s="78"/>
    </row>
    <row r="22" customFormat="false" ht="15.75" hidden="false" customHeight="false" outlineLevel="0" collapsed="false">
      <c r="A22" s="115"/>
      <c r="B22" s="116"/>
      <c r="C22" s="116"/>
      <c r="D22" s="116"/>
      <c r="E22" s="116"/>
      <c r="F22" s="116"/>
      <c r="G22" s="116"/>
      <c r="H22" s="116"/>
      <c r="I22" s="116"/>
      <c r="J22" s="116"/>
      <c r="K22" s="116"/>
      <c r="L22" s="116"/>
      <c r="M22" s="117"/>
      <c r="O22" s="4" t="s">
        <v>479</v>
      </c>
      <c r="Q22" s="78"/>
    </row>
    <row r="23" customFormat="false" ht="15.75" hidden="false" customHeight="false" outlineLevel="0" collapsed="false">
      <c r="A23" s="115"/>
      <c r="B23" s="116"/>
      <c r="C23" s="53"/>
      <c r="D23" s="53"/>
      <c r="E23" s="118" t="s">
        <v>480</v>
      </c>
      <c r="F23" s="118" t="s">
        <v>481</v>
      </c>
      <c r="G23" s="119" t="n">
        <f aca="false">RESUMO!H26</f>
        <v>123000.28</v>
      </c>
      <c r="H23" s="120"/>
      <c r="I23" s="120"/>
      <c r="J23" s="120"/>
      <c r="K23" s="116"/>
      <c r="L23" s="116"/>
      <c r="M23" s="117"/>
      <c r="O23" s="4" t="s">
        <v>482</v>
      </c>
      <c r="Q23" s="78"/>
    </row>
    <row r="24" customFormat="false" ht="15.75" hidden="false" customHeight="false" outlineLevel="0" collapsed="false">
      <c r="A24" s="115"/>
      <c r="B24" s="116"/>
      <c r="C24" s="116"/>
      <c r="D24" s="116"/>
      <c r="E24" s="116"/>
      <c r="F24" s="118"/>
      <c r="G24" s="121"/>
      <c r="H24" s="116"/>
      <c r="I24" s="116"/>
      <c r="J24" s="116"/>
      <c r="K24" s="116"/>
      <c r="L24" s="116"/>
      <c r="M24" s="117"/>
      <c r="O24" s="4" t="s">
        <v>483</v>
      </c>
      <c r="Q24" s="78"/>
    </row>
    <row r="25" customFormat="false" ht="15.75" hidden="false" customHeight="false" outlineLevel="0" collapsed="false">
      <c r="A25" s="115"/>
      <c r="B25" s="116"/>
      <c r="C25" s="118" t="s">
        <v>484</v>
      </c>
      <c r="D25" s="122" t="n">
        <f aca="false">BDI!$D$26</f>
        <v>0.22226164190779</v>
      </c>
      <c r="E25" s="122"/>
      <c r="F25" s="118" t="s">
        <v>485</v>
      </c>
      <c r="G25" s="119" t="n">
        <f aca="false">G23*D25</f>
        <v>27338.2441879179</v>
      </c>
      <c r="H25" s="120"/>
      <c r="I25" s="120"/>
      <c r="J25" s="120"/>
      <c r="K25" s="116"/>
      <c r="L25" s="116"/>
      <c r="M25" s="117"/>
      <c r="O25" s="4" t="s">
        <v>486</v>
      </c>
      <c r="Q25" s="78"/>
    </row>
    <row r="26" customFormat="false" ht="15.75" hidden="false" customHeight="false" outlineLevel="0" collapsed="false">
      <c r="A26" s="115"/>
      <c r="B26" s="116"/>
      <c r="C26" s="116"/>
      <c r="D26" s="116"/>
      <c r="E26" s="116"/>
      <c r="F26" s="118"/>
      <c r="G26" s="121"/>
      <c r="H26" s="116"/>
      <c r="I26" s="116"/>
      <c r="J26" s="116"/>
      <c r="K26" s="116"/>
      <c r="L26" s="116"/>
      <c r="M26" s="117"/>
      <c r="O26" s="4" t="s">
        <v>487</v>
      </c>
      <c r="Q26" s="78"/>
    </row>
    <row r="27" customFormat="false" ht="15.75" hidden="false" customHeight="false" outlineLevel="0" collapsed="false">
      <c r="A27" s="115"/>
      <c r="B27" s="116"/>
      <c r="C27" s="116"/>
      <c r="D27" s="116"/>
      <c r="E27" s="118" t="s">
        <v>488</v>
      </c>
      <c r="F27" s="118" t="s">
        <v>485</v>
      </c>
      <c r="G27" s="123" t="n">
        <f aca="false">G23+G25</f>
        <v>150338.524187918</v>
      </c>
      <c r="H27" s="124"/>
      <c r="I27" s="124"/>
      <c r="J27" s="124"/>
      <c r="K27" s="116"/>
      <c r="L27" s="116"/>
      <c r="M27" s="117"/>
      <c r="O27" s="4" t="s">
        <v>489</v>
      </c>
      <c r="Q27" s="78"/>
    </row>
    <row r="28" customFormat="false" ht="15.75" hidden="false" customHeight="false" outlineLevel="0" collapsed="false">
      <c r="A28" s="115"/>
      <c r="B28" s="116"/>
      <c r="C28" s="116"/>
      <c r="D28" s="116"/>
      <c r="E28" s="116"/>
      <c r="F28" s="116"/>
      <c r="G28" s="116"/>
      <c r="H28" s="116"/>
      <c r="I28" s="116"/>
      <c r="J28" s="116"/>
      <c r="K28" s="116"/>
      <c r="L28" s="116"/>
      <c r="M28" s="117"/>
      <c r="Q28" s="78"/>
    </row>
    <row r="29" customFormat="false" ht="15.75" hidden="false" customHeight="false" outlineLevel="0" collapsed="false">
      <c r="A29" s="115"/>
      <c r="B29" s="116"/>
      <c r="C29" s="116"/>
      <c r="D29" s="116"/>
      <c r="E29" s="116"/>
      <c r="F29" s="116"/>
      <c r="G29" s="116"/>
      <c r="H29" s="116"/>
      <c r="I29" s="116"/>
      <c r="J29" s="116"/>
      <c r="K29" s="116"/>
      <c r="L29" s="116"/>
      <c r="M29" s="117"/>
      <c r="Q29" s="78"/>
    </row>
    <row r="30" customFormat="false" ht="15.75" hidden="false" customHeight="false" outlineLevel="0" collapsed="false">
      <c r="A30" s="115"/>
      <c r="B30" s="116"/>
      <c r="C30" s="116"/>
      <c r="D30" s="116"/>
      <c r="E30" s="116"/>
      <c r="F30" s="116"/>
      <c r="G30" s="116"/>
      <c r="H30" s="116"/>
      <c r="I30" s="116"/>
      <c r="J30" s="116"/>
      <c r="K30" s="116"/>
      <c r="L30" s="116"/>
      <c r="M30" s="117"/>
      <c r="Q30" s="78"/>
    </row>
    <row r="31" customFormat="false" ht="15.75" hidden="false" customHeight="false" outlineLevel="0" collapsed="false">
      <c r="A31" s="115"/>
      <c r="B31" s="116"/>
      <c r="C31" s="116"/>
      <c r="D31" s="116"/>
      <c r="E31" s="118" t="s">
        <v>490</v>
      </c>
      <c r="F31" s="125" t="n">
        <v>180</v>
      </c>
      <c r="G31" s="126" t="s">
        <v>491</v>
      </c>
      <c r="H31" s="126"/>
      <c r="I31" s="126"/>
      <c r="J31" s="126"/>
      <c r="K31" s="126"/>
      <c r="L31" s="126"/>
      <c r="M31" s="117"/>
      <c r="Q31" s="78"/>
    </row>
    <row r="32" customFormat="false" ht="15.75" hidden="false" customHeight="false" outlineLevel="0" collapsed="false">
      <c r="A32" s="115"/>
      <c r="B32" s="116"/>
      <c r="C32" s="116"/>
      <c r="D32" s="116"/>
      <c r="E32" s="118"/>
      <c r="F32" s="126"/>
      <c r="G32" s="126"/>
      <c r="H32" s="126"/>
      <c r="I32" s="126"/>
      <c r="J32" s="126"/>
      <c r="K32" s="126"/>
      <c r="L32" s="126"/>
      <c r="M32" s="117"/>
      <c r="Q32" s="78"/>
    </row>
    <row r="33" customFormat="false" ht="15.75" hidden="false" customHeight="false" outlineLevel="0" collapsed="false">
      <c r="A33" s="115"/>
      <c r="B33" s="116"/>
      <c r="C33" s="116"/>
      <c r="D33" s="116"/>
      <c r="E33" s="116"/>
      <c r="F33" s="116"/>
      <c r="G33" s="116"/>
      <c r="H33" s="116"/>
      <c r="I33" s="116"/>
      <c r="J33" s="116"/>
      <c r="K33" s="116"/>
      <c r="L33" s="116"/>
      <c r="M33" s="117"/>
      <c r="Q33" s="78"/>
    </row>
    <row r="34" customFormat="false" ht="15.75" hidden="false" customHeight="false" outlineLevel="0" collapsed="false">
      <c r="A34" s="115"/>
      <c r="B34" s="116"/>
      <c r="C34" s="116"/>
      <c r="D34" s="116"/>
      <c r="E34" s="118" t="s">
        <v>492</v>
      </c>
      <c r="F34" s="127" t="s">
        <v>493</v>
      </c>
      <c r="G34" s="127"/>
      <c r="H34" s="128" t="n">
        <f aca="false">IF(RESUMO!F27&lt;&gt;"",RESUMO!F27," ")</f>
        <v>0.665212306833773</v>
      </c>
      <c r="I34" s="128"/>
      <c r="J34" s="129"/>
      <c r="K34" s="116"/>
      <c r="L34" s="116"/>
      <c r="M34" s="117"/>
      <c r="Q34" s="78"/>
    </row>
    <row r="35" customFormat="false" ht="15.75" hidden="false" customHeight="false" outlineLevel="0" collapsed="false">
      <c r="A35" s="115"/>
      <c r="B35" s="116"/>
      <c r="C35" s="116"/>
      <c r="D35" s="116"/>
      <c r="E35" s="116"/>
      <c r="F35" s="130"/>
      <c r="G35" s="130"/>
      <c r="H35" s="126"/>
      <c r="I35" s="126"/>
      <c r="J35" s="116"/>
      <c r="K35" s="116"/>
      <c r="L35" s="116"/>
      <c r="M35" s="117"/>
      <c r="Q35" s="78"/>
    </row>
    <row r="36" customFormat="false" ht="15.75" hidden="false" customHeight="false" outlineLevel="0" collapsed="false">
      <c r="A36" s="115"/>
      <c r="B36" s="116"/>
      <c r="C36" s="118"/>
      <c r="D36" s="118"/>
      <c r="E36" s="118"/>
      <c r="F36" s="127" t="s">
        <v>494</v>
      </c>
      <c r="G36" s="127"/>
      <c r="H36" s="128" t="n">
        <f aca="false">IF(H34=0,"",1-H34)</f>
        <v>0.334787693166227</v>
      </c>
      <c r="I36" s="128"/>
      <c r="J36" s="129"/>
      <c r="K36" s="116"/>
      <c r="L36" s="116"/>
      <c r="M36" s="117"/>
      <c r="Q36" s="78"/>
    </row>
    <row r="37" customFormat="false" ht="16.5" hidden="false" customHeight="false" outlineLevel="0" collapsed="false">
      <c r="A37" s="131"/>
      <c r="B37" s="132"/>
      <c r="C37" s="132"/>
      <c r="D37" s="132"/>
      <c r="E37" s="132"/>
      <c r="F37" s="132"/>
      <c r="G37" s="132"/>
      <c r="H37" s="132"/>
      <c r="I37" s="132"/>
      <c r="J37" s="133"/>
      <c r="K37" s="133"/>
      <c r="L37" s="133"/>
      <c r="M37" s="134"/>
      <c r="Q37" s="78"/>
    </row>
    <row r="38" customFormat="false" ht="16.5" hidden="false" customHeight="false" outlineLevel="0" collapsed="false">
      <c r="A38" s="135"/>
      <c r="B38" s="135"/>
      <c r="C38" s="135"/>
      <c r="D38" s="135"/>
      <c r="E38" s="135"/>
      <c r="F38" s="135"/>
      <c r="G38" s="135"/>
      <c r="H38" s="135"/>
      <c r="I38" s="135"/>
      <c r="J38" s="116"/>
      <c r="K38" s="116"/>
      <c r="L38" s="116"/>
      <c r="M38" s="116"/>
      <c r="Q38" s="78"/>
    </row>
    <row r="39" customFormat="false" ht="15.75" hidden="false" customHeight="false" outlineLevel="0" collapsed="false">
      <c r="A39" s="112"/>
      <c r="B39" s="136"/>
      <c r="C39" s="136"/>
      <c r="D39" s="136"/>
      <c r="E39" s="136"/>
      <c r="F39" s="137"/>
      <c r="G39" s="137"/>
      <c r="H39" s="137"/>
      <c r="I39" s="138"/>
      <c r="J39" s="113"/>
      <c r="K39" s="113"/>
      <c r="L39" s="113"/>
      <c r="M39" s="114"/>
      <c r="Q39" s="78"/>
    </row>
    <row r="40" customFormat="false" ht="15.75" hidden="false" customHeight="false" outlineLevel="0" collapsed="false">
      <c r="A40" s="139" t="s">
        <v>495</v>
      </c>
      <c r="B40" s="139"/>
      <c r="C40" s="139"/>
      <c r="D40" s="139"/>
      <c r="E40" s="118"/>
      <c r="F40" s="126" t="s">
        <v>446</v>
      </c>
      <c r="G40" s="140" t="s">
        <v>496</v>
      </c>
      <c r="H40" s="140"/>
      <c r="I40" s="140"/>
      <c r="J40" s="140"/>
      <c r="K40" s="140"/>
      <c r="L40" s="140"/>
      <c r="M40" s="140"/>
      <c r="Q40" s="78"/>
    </row>
    <row r="41" customFormat="false" ht="15.75" hidden="false" customHeight="false" outlineLevel="0" collapsed="false">
      <c r="A41" s="115"/>
      <c r="B41" s="116"/>
      <c r="C41" s="116"/>
      <c r="D41" s="116"/>
      <c r="E41" s="116"/>
      <c r="F41" s="116"/>
      <c r="G41" s="116"/>
      <c r="H41" s="116"/>
      <c r="I41" s="135"/>
      <c r="J41" s="116"/>
      <c r="K41" s="116"/>
      <c r="L41" s="116"/>
      <c r="M41" s="117"/>
      <c r="Q41" s="78"/>
    </row>
    <row r="42" customFormat="false" ht="15.75" hidden="false" customHeight="false" outlineLevel="0" collapsed="false">
      <c r="A42" s="139" t="s">
        <v>497</v>
      </c>
      <c r="B42" s="139"/>
      <c r="C42" s="139"/>
      <c r="D42" s="139"/>
      <c r="E42" s="118"/>
      <c r="F42" s="141" t="s">
        <v>446</v>
      </c>
      <c r="G42" s="142" t="s">
        <v>498</v>
      </c>
      <c r="H42" s="142"/>
      <c r="I42" s="142"/>
      <c r="J42" s="142"/>
      <c r="K42" s="142"/>
      <c r="L42" s="142"/>
      <c r="M42" s="142"/>
      <c r="Q42" s="78"/>
    </row>
    <row r="43" customFormat="false" ht="15.75" hidden="false" customHeight="false" outlineLevel="0" collapsed="false">
      <c r="A43" s="115" t="s">
        <v>446</v>
      </c>
      <c r="B43" s="118"/>
      <c r="C43" s="118"/>
      <c r="D43" s="118"/>
      <c r="E43" s="118"/>
      <c r="F43" s="141"/>
      <c r="G43" s="141"/>
      <c r="H43" s="141"/>
      <c r="I43" s="135"/>
      <c r="J43" s="116"/>
      <c r="K43" s="116"/>
      <c r="L43" s="116"/>
      <c r="M43" s="117"/>
      <c r="Q43" s="78"/>
    </row>
    <row r="44" customFormat="false" ht="15.75" hidden="false" customHeight="false" outlineLevel="0" collapsed="false">
      <c r="A44" s="115"/>
      <c r="B44" s="116"/>
      <c r="C44" s="116"/>
      <c r="D44" s="116"/>
      <c r="E44" s="116"/>
      <c r="F44" s="143"/>
      <c r="G44" s="142" t="s">
        <v>499</v>
      </c>
      <c r="H44" s="142"/>
      <c r="I44" s="142"/>
      <c r="J44" s="142"/>
      <c r="K44" s="142"/>
      <c r="L44" s="142"/>
      <c r="M44" s="142"/>
      <c r="Q44" s="78"/>
    </row>
    <row r="45" customFormat="false" ht="16.5" hidden="false" customHeight="false" outlineLevel="0" collapsed="false">
      <c r="A45" s="131"/>
      <c r="B45" s="133"/>
      <c r="C45" s="133"/>
      <c r="D45" s="133"/>
      <c r="E45" s="133"/>
      <c r="F45" s="133"/>
      <c r="G45" s="133"/>
      <c r="H45" s="133"/>
      <c r="I45" s="133"/>
      <c r="J45" s="133"/>
      <c r="K45" s="133"/>
      <c r="L45" s="133"/>
      <c r="M45" s="134"/>
      <c r="Q45" s="78"/>
    </row>
    <row r="46" customFormat="false" ht="15.75" hidden="false" customHeight="false" outlineLevel="0" collapsed="false">
      <c r="A46" s="111"/>
      <c r="B46" s="53"/>
      <c r="C46" s="53"/>
      <c r="D46" s="53"/>
      <c r="E46" s="53"/>
      <c r="F46" s="53"/>
      <c r="G46" s="53"/>
      <c r="H46" s="53"/>
      <c r="I46" s="53"/>
      <c r="J46" s="53"/>
      <c r="K46" s="53"/>
      <c r="L46" s="53"/>
      <c r="M46" s="53"/>
      <c r="Q46" s="78"/>
    </row>
    <row r="47" customFormat="false" ht="15" hidden="false" customHeight="false" outlineLevel="0" collapsed="false">
      <c r="A47" s="144"/>
      <c r="B47" s="145"/>
      <c r="C47" s="145"/>
      <c r="D47" s="145"/>
      <c r="E47" s="145"/>
      <c r="F47" s="145"/>
      <c r="G47" s="145"/>
      <c r="H47" s="145"/>
      <c r="I47" s="145"/>
      <c r="J47" s="145"/>
      <c r="K47" s="145"/>
      <c r="L47" s="145"/>
      <c r="M47" s="146"/>
      <c r="Q47" s="78"/>
    </row>
    <row r="48" customFormat="false" ht="15" hidden="false" customHeight="false" outlineLevel="0" collapsed="false">
      <c r="A48" s="147"/>
      <c r="B48" s="53"/>
      <c r="C48" s="53"/>
      <c r="D48" s="53"/>
      <c r="E48" s="53"/>
      <c r="F48" s="53"/>
      <c r="G48" s="53"/>
      <c r="H48" s="53"/>
      <c r="I48" s="53"/>
      <c r="J48" s="53"/>
      <c r="K48" s="53"/>
      <c r="L48" s="53"/>
      <c r="M48" s="148"/>
      <c r="Q48" s="78"/>
    </row>
    <row r="49" customFormat="false" ht="15" hidden="false" customHeight="false" outlineLevel="0" collapsed="false">
      <c r="A49" s="147"/>
      <c r="B49" s="53"/>
      <c r="C49" s="53"/>
      <c r="D49" s="53"/>
      <c r="E49" s="53"/>
      <c r="F49" s="53"/>
      <c r="G49" s="53"/>
      <c r="H49" s="53"/>
      <c r="I49" s="53"/>
      <c r="J49" s="53"/>
      <c r="K49" s="53"/>
      <c r="L49" s="53"/>
      <c r="M49" s="148"/>
      <c r="Q49" s="78"/>
    </row>
    <row r="50" customFormat="false" ht="15" hidden="false" customHeight="false" outlineLevel="0" collapsed="false">
      <c r="A50" s="147"/>
      <c r="B50" s="53"/>
      <c r="C50" s="53"/>
      <c r="D50" s="53"/>
      <c r="E50" s="53"/>
      <c r="F50" s="53"/>
      <c r="G50" s="53"/>
      <c r="H50" s="53"/>
      <c r="I50" s="53"/>
      <c r="J50" s="53"/>
      <c r="K50" s="53"/>
      <c r="L50" s="53"/>
      <c r="M50" s="148"/>
      <c r="Q50" s="78"/>
    </row>
    <row r="51" customFormat="false" ht="15" hidden="false" customHeight="false" outlineLevel="0" collapsed="false">
      <c r="A51" s="147"/>
      <c r="B51" s="53"/>
      <c r="C51" s="53"/>
      <c r="D51" s="53"/>
      <c r="E51" s="53"/>
      <c r="F51" s="53"/>
      <c r="G51" s="53"/>
      <c r="H51" s="53"/>
      <c r="I51" s="53"/>
      <c r="J51" s="53"/>
      <c r="K51" s="53"/>
      <c r="L51" s="53"/>
      <c r="M51" s="148"/>
      <c r="Q51" s="78"/>
    </row>
    <row r="52" customFormat="false" ht="15" hidden="false" customHeight="false" outlineLevel="0" collapsed="false">
      <c r="A52" s="147"/>
      <c r="B52" s="53"/>
      <c r="C52" s="53"/>
      <c r="D52" s="53"/>
      <c r="E52" s="53"/>
      <c r="F52" s="53"/>
      <c r="G52" s="53"/>
      <c r="H52" s="53"/>
      <c r="I52" s="53"/>
      <c r="J52" s="53"/>
      <c r="K52" s="53"/>
      <c r="L52" s="53"/>
      <c r="M52" s="148"/>
      <c r="Q52" s="78"/>
    </row>
    <row r="53" customFormat="false" ht="15" hidden="false" customHeight="false" outlineLevel="0" collapsed="false">
      <c r="A53" s="147"/>
      <c r="B53" s="53"/>
      <c r="C53" s="53"/>
      <c r="D53" s="53"/>
      <c r="E53" s="53"/>
      <c r="F53" s="53"/>
      <c r="G53" s="53"/>
      <c r="H53" s="53"/>
      <c r="I53" s="53"/>
      <c r="J53" s="53"/>
      <c r="K53" s="53"/>
      <c r="L53" s="53"/>
      <c r="M53" s="148"/>
      <c r="Q53" s="78"/>
    </row>
    <row r="54" customFormat="false" ht="15" hidden="false" customHeight="false" outlineLevel="0" collapsed="false">
      <c r="A54" s="147"/>
      <c r="B54" s="149" t="s">
        <v>500</v>
      </c>
      <c r="C54" s="149"/>
      <c r="D54" s="149"/>
      <c r="E54" s="149"/>
      <c r="F54" s="53"/>
      <c r="G54" s="149" t="s">
        <v>501</v>
      </c>
      <c r="H54" s="149"/>
      <c r="I54" s="150" t="s">
        <v>502</v>
      </c>
      <c r="J54" s="150"/>
      <c r="K54" s="150"/>
      <c r="L54" s="150"/>
      <c r="M54" s="150"/>
      <c r="Q54" s="78"/>
    </row>
    <row r="55" customFormat="false" ht="15" hidden="false" customHeight="false" outlineLevel="0" collapsed="false">
      <c r="A55" s="151" t="str">
        <f aca="false">IF(DADOS!D24&lt;&gt;"",DADOS!D24,"")</f>
        <v>ROSNEI MANOEL BOBROVICZ</v>
      </c>
      <c r="B55" s="151"/>
      <c r="C55" s="151"/>
      <c r="D55" s="151"/>
      <c r="E55" s="151"/>
      <c r="F55" s="151"/>
      <c r="G55" s="149"/>
      <c r="H55" s="149"/>
      <c r="I55" s="150"/>
      <c r="J55" s="150"/>
      <c r="K55" s="150"/>
      <c r="L55" s="150"/>
      <c r="M55" s="150"/>
      <c r="Q55" s="78"/>
    </row>
    <row r="56" customFormat="false" ht="15" hidden="false" customHeight="false" outlineLevel="0" collapsed="false">
      <c r="A56" s="147"/>
      <c r="B56" s="149" t="s">
        <v>114</v>
      </c>
      <c r="C56" s="149"/>
      <c r="D56" s="149"/>
      <c r="E56" s="149"/>
      <c r="F56" s="149"/>
      <c r="G56" s="149" t="s">
        <v>503</v>
      </c>
      <c r="H56" s="149"/>
      <c r="I56" s="150" t="s">
        <v>504</v>
      </c>
      <c r="J56" s="150"/>
      <c r="K56" s="150"/>
      <c r="L56" s="150"/>
      <c r="M56" s="150"/>
      <c r="Q56" s="78"/>
    </row>
    <row r="57" customFormat="false" ht="15" hidden="false" customHeight="false" outlineLevel="0" collapsed="false">
      <c r="A57" s="147"/>
      <c r="B57" s="149" t="s">
        <v>116</v>
      </c>
      <c r="C57" s="149"/>
      <c r="D57" s="149"/>
      <c r="E57" s="149"/>
      <c r="F57" s="149"/>
      <c r="G57" s="149" t="s">
        <v>116</v>
      </c>
      <c r="H57" s="149"/>
      <c r="I57" s="150" t="s">
        <v>116</v>
      </c>
      <c r="J57" s="150"/>
      <c r="K57" s="150"/>
      <c r="L57" s="150"/>
      <c r="M57" s="150"/>
      <c r="Q57" s="78"/>
    </row>
    <row r="58" customFormat="false" ht="15.75" hidden="false" customHeight="false" outlineLevel="0" collapsed="false">
      <c r="A58" s="152"/>
      <c r="B58" s="153"/>
      <c r="C58" s="153"/>
      <c r="D58" s="153"/>
      <c r="E58" s="153"/>
      <c r="F58" s="153"/>
      <c r="G58" s="153"/>
      <c r="H58" s="153"/>
      <c r="I58" s="153"/>
      <c r="J58" s="153"/>
      <c r="K58" s="153"/>
      <c r="L58" s="153"/>
      <c r="M58" s="154"/>
      <c r="Q58" s="78"/>
    </row>
    <row r="59" customFormat="false" ht="15" hidden="false" customHeight="false" outlineLevel="0" collapsed="false">
      <c r="Q59" s="78"/>
    </row>
    <row r="60" customFormat="false" ht="15" hidden="false" customHeight="false" outlineLevel="0" collapsed="false">
      <c r="Q60" s="78"/>
    </row>
    <row r="61" customFormat="false" ht="15" hidden="false" customHeight="false" outlineLevel="0" collapsed="false">
      <c r="Q61" s="78"/>
    </row>
    <row r="62" customFormat="false" ht="15" hidden="false" customHeight="false" outlineLevel="0" collapsed="false">
      <c r="Q62" s="78"/>
    </row>
    <row r="63" customFormat="false" ht="15" hidden="false" customHeight="false" outlineLevel="0" collapsed="false">
      <c r="Q63" s="78"/>
    </row>
    <row r="64" customFormat="false" ht="15" hidden="false" customHeight="false" outlineLevel="0" collapsed="false">
      <c r="Q64" s="78"/>
    </row>
    <row r="65" customFormat="false" ht="15" hidden="false" customHeight="false" outlineLevel="0" collapsed="false">
      <c r="Q65" s="78"/>
    </row>
    <row r="66" customFormat="false" ht="15" hidden="false" customHeight="false" outlineLevel="0" collapsed="false">
      <c r="Q66" s="78"/>
    </row>
    <row r="67" customFormat="false" ht="15" hidden="false" customHeight="false" outlineLevel="0" collapsed="false">
      <c r="Q67" s="78"/>
    </row>
    <row r="68" customFormat="false" ht="15" hidden="false" customHeight="false" outlineLevel="0" collapsed="false">
      <c r="Q68" s="78"/>
    </row>
    <row r="69" customFormat="false" ht="15" hidden="false" customHeight="false" outlineLevel="0" collapsed="false">
      <c r="Q69" s="78"/>
    </row>
    <row r="70" customFormat="false" ht="15" hidden="false" customHeight="false" outlineLevel="0" collapsed="false">
      <c r="Q70" s="78"/>
    </row>
    <row r="71" customFormat="false" ht="15" hidden="false" customHeight="false" outlineLevel="0" collapsed="false">
      <c r="Q71" s="78"/>
    </row>
    <row r="72" customFormat="false" ht="15" hidden="false" customHeight="false" outlineLevel="0" collapsed="false">
      <c r="Q72" s="78"/>
    </row>
    <row r="73" customFormat="false" ht="15" hidden="false" customHeight="false" outlineLevel="0" collapsed="false">
      <c r="Q73" s="78"/>
    </row>
    <row r="74" customFormat="false" ht="15" hidden="false" customHeight="false" outlineLevel="0" collapsed="false">
      <c r="Q74" s="78"/>
    </row>
    <row r="75" customFormat="false" ht="15" hidden="false" customHeight="false" outlineLevel="0" collapsed="false">
      <c r="Q75" s="78"/>
    </row>
    <row r="76" customFormat="false" ht="15" hidden="false" customHeight="false" outlineLevel="0" collapsed="false">
      <c r="Q76" s="78"/>
    </row>
    <row r="77" customFormat="false" ht="15" hidden="false" customHeight="false" outlineLevel="0" collapsed="false">
      <c r="Q77" s="78"/>
    </row>
    <row r="78" customFormat="false" ht="15" hidden="false" customHeight="false" outlineLevel="0" collapsed="false">
      <c r="Q78" s="78"/>
    </row>
    <row r="79" customFormat="false" ht="15" hidden="false" customHeight="false" outlineLevel="0" collapsed="false">
      <c r="Q79" s="78"/>
    </row>
    <row r="80" customFormat="false" ht="15" hidden="false" customHeight="false" outlineLevel="0" collapsed="false">
      <c r="Q80" s="78"/>
    </row>
    <row r="81" customFormat="false" ht="15" hidden="false" customHeight="false" outlineLevel="0" collapsed="false">
      <c r="Q81" s="78"/>
    </row>
    <row r="82" customFormat="false" ht="15" hidden="false" customHeight="false" outlineLevel="0" collapsed="false">
      <c r="Q82" s="78"/>
    </row>
    <row r="83" customFormat="false" ht="15" hidden="false" customHeight="false" outlineLevel="0" collapsed="false">
      <c r="Q83" s="78"/>
    </row>
    <row r="84" customFormat="false" ht="15" hidden="false" customHeight="false" outlineLevel="0" collapsed="false">
      <c r="Q84" s="78"/>
    </row>
    <row r="85" customFormat="false" ht="15" hidden="false" customHeight="false" outlineLevel="0" collapsed="false">
      <c r="Q85" s="78"/>
    </row>
    <row r="86" customFormat="false" ht="15" hidden="false" customHeight="false" outlineLevel="0" collapsed="false">
      <c r="Q86" s="78"/>
    </row>
    <row r="87" customFormat="false" ht="15" hidden="false" customHeight="false" outlineLevel="0" collapsed="false">
      <c r="Q87" s="78"/>
    </row>
    <row r="88" customFormat="false" ht="15" hidden="false" customHeight="false" outlineLevel="0" collapsed="false">
      <c r="Q88" s="78"/>
    </row>
    <row r="89" customFormat="false" ht="15" hidden="false" customHeight="false" outlineLevel="0" collapsed="false">
      <c r="Q89" s="78"/>
    </row>
    <row r="90" customFormat="false" ht="15" hidden="false" customHeight="false" outlineLevel="0" collapsed="false">
      <c r="Q90" s="78"/>
    </row>
    <row r="91" customFormat="false" ht="15" hidden="false" customHeight="false" outlineLevel="0" collapsed="false">
      <c r="Q91" s="78"/>
    </row>
    <row r="92" customFormat="false" ht="15" hidden="false" customHeight="false" outlineLevel="0" collapsed="false">
      <c r="Q92" s="78"/>
    </row>
    <row r="93" customFormat="false" ht="15" hidden="false" customHeight="false" outlineLevel="0" collapsed="false">
      <c r="Q93" s="78"/>
    </row>
    <row r="94" customFormat="false" ht="15" hidden="false" customHeight="false" outlineLevel="0" collapsed="false">
      <c r="Q94" s="78"/>
    </row>
    <row r="95" customFormat="false" ht="15" hidden="false" customHeight="false" outlineLevel="0" collapsed="false">
      <c r="Q95" s="78"/>
    </row>
    <row r="96" customFormat="false" ht="15" hidden="false" customHeight="false" outlineLevel="0" collapsed="false">
      <c r="Q96" s="78"/>
    </row>
    <row r="97" customFormat="false" ht="15" hidden="false" customHeight="false" outlineLevel="0" collapsed="false">
      <c r="Q97" s="78"/>
    </row>
    <row r="98" customFormat="false" ht="15" hidden="false" customHeight="false" outlineLevel="0" collapsed="false">
      <c r="Q98" s="78"/>
    </row>
    <row r="99" customFormat="false" ht="15" hidden="false" customHeight="false" outlineLevel="0" collapsed="false">
      <c r="Q99" s="78"/>
    </row>
    <row r="100" customFormat="false" ht="15" hidden="false" customHeight="false" outlineLevel="0" collapsed="false">
      <c r="Q100" s="78"/>
    </row>
    <row r="101" customFormat="false" ht="15" hidden="false" customHeight="false" outlineLevel="0" collapsed="false">
      <c r="Q101" s="78"/>
    </row>
    <row r="102" customFormat="false" ht="15" hidden="false" customHeight="false" outlineLevel="0" collapsed="false">
      <c r="Q102" s="78"/>
    </row>
    <row r="103" customFormat="false" ht="15" hidden="false" customHeight="false" outlineLevel="0" collapsed="false">
      <c r="Q103" s="78"/>
    </row>
    <row r="104" customFormat="false" ht="15" hidden="false" customHeight="false" outlineLevel="0" collapsed="false">
      <c r="Q104" s="78"/>
    </row>
    <row r="105" customFormat="false" ht="15" hidden="false" customHeight="false" outlineLevel="0" collapsed="false">
      <c r="Q105" s="78"/>
    </row>
    <row r="106" customFormat="false" ht="15" hidden="false" customHeight="false" outlineLevel="0" collapsed="false">
      <c r="Q106" s="78"/>
    </row>
    <row r="107" customFormat="false" ht="15" hidden="false" customHeight="false" outlineLevel="0" collapsed="false">
      <c r="Q107" s="78"/>
    </row>
    <row r="108" customFormat="false" ht="15" hidden="false" customHeight="false" outlineLevel="0" collapsed="false">
      <c r="Q108" s="78"/>
    </row>
    <row r="109" customFormat="false" ht="15" hidden="false" customHeight="false" outlineLevel="0" collapsed="false">
      <c r="Q109" s="78"/>
    </row>
    <row r="110" customFormat="false" ht="15" hidden="false" customHeight="false" outlineLevel="0" collapsed="false">
      <c r="Q110" s="78"/>
    </row>
    <row r="111" customFormat="false" ht="15" hidden="false" customHeight="false" outlineLevel="0" collapsed="false">
      <c r="Q111" s="78"/>
    </row>
    <row r="112" customFormat="false" ht="15" hidden="false" customHeight="false" outlineLevel="0" collapsed="false">
      <c r="Q112" s="78"/>
    </row>
    <row r="113" customFormat="false" ht="15" hidden="false" customHeight="false" outlineLevel="0" collapsed="false">
      <c r="Q113" s="78"/>
    </row>
    <row r="114" customFormat="false" ht="15" hidden="false" customHeight="false" outlineLevel="0" collapsed="false">
      <c r="Q114" s="78"/>
    </row>
    <row r="115" customFormat="false" ht="15" hidden="false" customHeight="false" outlineLevel="0" collapsed="false">
      <c r="Q115" s="78"/>
    </row>
    <row r="116" customFormat="false" ht="15" hidden="false" customHeight="false" outlineLevel="0" collapsed="false">
      <c r="Q116" s="78"/>
    </row>
    <row r="117" customFormat="false" ht="15" hidden="false" customHeight="false" outlineLevel="0" collapsed="false">
      <c r="Q117" s="78"/>
    </row>
    <row r="118" customFormat="false" ht="15" hidden="false" customHeight="false" outlineLevel="0" collapsed="false">
      <c r="Q118" s="78"/>
    </row>
    <row r="119" customFormat="false" ht="15" hidden="false" customHeight="false" outlineLevel="0" collapsed="false">
      <c r="Q119" s="78"/>
    </row>
    <row r="120" customFormat="false" ht="15" hidden="false" customHeight="false" outlineLevel="0" collapsed="false">
      <c r="Q120" s="78"/>
    </row>
    <row r="121" customFormat="false" ht="15" hidden="false" customHeight="false" outlineLevel="0" collapsed="false">
      <c r="Q121" s="78"/>
    </row>
    <row r="122" customFormat="false" ht="15" hidden="false" customHeight="false" outlineLevel="0" collapsed="false">
      <c r="Q122" s="78"/>
    </row>
    <row r="123" customFormat="false" ht="15" hidden="false" customHeight="false" outlineLevel="0" collapsed="false">
      <c r="Q123" s="78"/>
    </row>
    <row r="124" customFormat="false" ht="15" hidden="false" customHeight="false" outlineLevel="0" collapsed="false">
      <c r="Q124" s="78"/>
    </row>
    <row r="125" customFormat="false" ht="15" hidden="false" customHeight="false" outlineLevel="0" collapsed="false">
      <c r="Q125" s="78"/>
    </row>
    <row r="126" customFormat="false" ht="15" hidden="false" customHeight="false" outlineLevel="0" collapsed="false">
      <c r="Q126" s="78"/>
    </row>
    <row r="127" customFormat="false" ht="15" hidden="false" customHeight="false" outlineLevel="0" collapsed="false">
      <c r="Q127" s="78"/>
    </row>
    <row r="128" customFormat="false" ht="15" hidden="false" customHeight="false" outlineLevel="0" collapsed="false">
      <c r="Q128" s="78"/>
    </row>
    <row r="129" customFormat="false" ht="15" hidden="false" customHeight="false" outlineLevel="0" collapsed="false">
      <c r="Q129" s="78"/>
    </row>
    <row r="130" customFormat="false" ht="15" hidden="false" customHeight="false" outlineLevel="0" collapsed="false">
      <c r="Q130" s="78"/>
    </row>
    <row r="131" customFormat="false" ht="15" hidden="false" customHeight="false" outlineLevel="0" collapsed="false">
      <c r="Q131" s="78"/>
    </row>
    <row r="132" customFormat="false" ht="15" hidden="false" customHeight="false" outlineLevel="0" collapsed="false">
      <c r="Q132" s="78"/>
    </row>
    <row r="133" customFormat="false" ht="15" hidden="false" customHeight="false" outlineLevel="0" collapsed="false">
      <c r="Q133" s="78"/>
    </row>
    <row r="134" customFormat="false" ht="15" hidden="false" customHeight="false" outlineLevel="0" collapsed="false">
      <c r="Q134" s="78"/>
    </row>
    <row r="135" customFormat="false" ht="15" hidden="false" customHeight="false" outlineLevel="0" collapsed="false">
      <c r="Q135" s="78"/>
    </row>
    <row r="136" customFormat="false" ht="15" hidden="false" customHeight="false" outlineLevel="0" collapsed="false">
      <c r="Q136" s="78"/>
    </row>
    <row r="137" customFormat="false" ht="15" hidden="false" customHeight="false" outlineLevel="0" collapsed="false">
      <c r="Q137" s="78"/>
    </row>
    <row r="138" customFormat="false" ht="15" hidden="false" customHeight="false" outlineLevel="0" collapsed="false">
      <c r="Q138" s="78"/>
    </row>
    <row r="139" customFormat="false" ht="15" hidden="false" customHeight="false" outlineLevel="0" collapsed="false">
      <c r="Q139" s="78"/>
    </row>
    <row r="140" customFormat="false" ht="15" hidden="false" customHeight="false" outlineLevel="0" collapsed="false">
      <c r="Q140" s="78"/>
    </row>
    <row r="141" customFormat="false" ht="15" hidden="false" customHeight="false" outlineLevel="0" collapsed="false">
      <c r="Q141" s="78"/>
    </row>
    <row r="142" customFormat="false" ht="15" hidden="false" customHeight="false" outlineLevel="0" collapsed="false">
      <c r="Q142" s="78"/>
    </row>
    <row r="143" customFormat="false" ht="15" hidden="false" customHeight="false" outlineLevel="0" collapsed="false">
      <c r="Q143" s="78"/>
    </row>
    <row r="144" customFormat="false" ht="15" hidden="false" customHeight="false" outlineLevel="0" collapsed="false">
      <c r="Q144" s="78"/>
    </row>
    <row r="145" customFormat="false" ht="15" hidden="false" customHeight="false" outlineLevel="0" collapsed="false">
      <c r="Q145" s="78"/>
    </row>
    <row r="146" customFormat="false" ht="15" hidden="false" customHeight="false" outlineLevel="0" collapsed="false">
      <c r="Q146" s="78"/>
    </row>
    <row r="147" customFormat="false" ht="15" hidden="false" customHeight="false" outlineLevel="0" collapsed="false">
      <c r="Q147" s="78"/>
    </row>
    <row r="148" customFormat="false" ht="15" hidden="false" customHeight="false" outlineLevel="0" collapsed="false">
      <c r="Q148" s="78"/>
    </row>
    <row r="149" customFormat="false" ht="15" hidden="false" customHeight="false" outlineLevel="0" collapsed="false">
      <c r="Q149" s="78"/>
    </row>
    <row r="150" customFormat="false" ht="15" hidden="false" customHeight="false" outlineLevel="0" collapsed="false">
      <c r="Q150" s="78"/>
    </row>
    <row r="151" customFormat="false" ht="15" hidden="false" customHeight="false" outlineLevel="0" collapsed="false">
      <c r="Q151" s="78"/>
    </row>
    <row r="152" customFormat="false" ht="15" hidden="false" customHeight="false" outlineLevel="0" collapsed="false">
      <c r="Q152" s="78"/>
    </row>
    <row r="153" customFormat="false" ht="15" hidden="false" customHeight="false" outlineLevel="0" collapsed="false">
      <c r="Q153" s="78"/>
    </row>
    <row r="154" customFormat="false" ht="15" hidden="false" customHeight="false" outlineLevel="0" collapsed="false">
      <c r="Q154" s="78"/>
    </row>
    <row r="155" customFormat="false" ht="15" hidden="false" customHeight="false" outlineLevel="0" collapsed="false">
      <c r="Q155" s="78"/>
    </row>
    <row r="156" customFormat="false" ht="15" hidden="false" customHeight="false" outlineLevel="0" collapsed="false">
      <c r="Q156" s="78"/>
    </row>
    <row r="157" customFormat="false" ht="15" hidden="false" customHeight="false" outlineLevel="0" collapsed="false">
      <c r="Q157" s="78"/>
    </row>
    <row r="158" customFormat="false" ht="15" hidden="false" customHeight="false" outlineLevel="0" collapsed="false">
      <c r="Q158" s="78"/>
    </row>
    <row r="159" customFormat="false" ht="15" hidden="false" customHeight="false" outlineLevel="0" collapsed="false">
      <c r="Q159" s="78"/>
    </row>
    <row r="160" customFormat="false" ht="15" hidden="false" customHeight="false" outlineLevel="0" collapsed="false">
      <c r="Q160" s="78"/>
    </row>
    <row r="161" customFormat="false" ht="15" hidden="false" customHeight="false" outlineLevel="0" collapsed="false">
      <c r="Q161" s="78"/>
    </row>
    <row r="162" customFormat="false" ht="15" hidden="false" customHeight="false" outlineLevel="0" collapsed="false">
      <c r="Q162" s="78"/>
    </row>
    <row r="163" customFormat="false" ht="15" hidden="false" customHeight="false" outlineLevel="0" collapsed="false">
      <c r="Q163" s="78"/>
    </row>
    <row r="164" customFormat="false" ht="15" hidden="false" customHeight="false" outlineLevel="0" collapsed="false">
      <c r="Q164" s="78"/>
    </row>
    <row r="165" customFormat="false" ht="15" hidden="false" customHeight="false" outlineLevel="0" collapsed="false">
      <c r="Q165" s="78"/>
    </row>
    <row r="166" customFormat="false" ht="15" hidden="false" customHeight="false" outlineLevel="0" collapsed="false">
      <c r="Q166" s="78"/>
    </row>
    <row r="167" customFormat="false" ht="15" hidden="false" customHeight="false" outlineLevel="0" collapsed="false">
      <c r="Q167" s="78"/>
    </row>
    <row r="168" customFormat="false" ht="15" hidden="false" customHeight="false" outlineLevel="0" collapsed="false">
      <c r="Q168" s="78"/>
    </row>
    <row r="169" customFormat="false" ht="15" hidden="false" customHeight="false" outlineLevel="0" collapsed="false">
      <c r="Q169" s="78"/>
    </row>
    <row r="170" customFormat="false" ht="15" hidden="false" customHeight="false" outlineLevel="0" collapsed="false">
      <c r="Q170" s="78"/>
    </row>
    <row r="171" customFormat="false" ht="15" hidden="false" customHeight="false" outlineLevel="0" collapsed="false">
      <c r="Q171" s="78"/>
    </row>
    <row r="172" customFormat="false" ht="15" hidden="false" customHeight="false" outlineLevel="0" collapsed="false">
      <c r="Q172" s="78"/>
    </row>
    <row r="173" customFormat="false" ht="15" hidden="false" customHeight="false" outlineLevel="0" collapsed="false">
      <c r="Q173" s="78"/>
    </row>
    <row r="174" customFormat="false" ht="15" hidden="false" customHeight="false" outlineLevel="0" collapsed="false">
      <c r="Q174" s="78"/>
    </row>
    <row r="175" customFormat="false" ht="15" hidden="false" customHeight="false" outlineLevel="0" collapsed="false">
      <c r="Q175" s="78"/>
    </row>
    <row r="176" customFormat="false" ht="15" hidden="false" customHeight="false" outlineLevel="0" collapsed="false">
      <c r="Q176" s="78"/>
    </row>
    <row r="177" customFormat="false" ht="15" hidden="false" customHeight="false" outlineLevel="0" collapsed="false">
      <c r="Q177" s="78"/>
    </row>
    <row r="178" customFormat="false" ht="15" hidden="false" customHeight="false" outlineLevel="0" collapsed="false">
      <c r="Q178" s="78"/>
    </row>
    <row r="179" customFormat="false" ht="15" hidden="false" customHeight="false" outlineLevel="0" collapsed="false">
      <c r="Q179" s="78"/>
    </row>
    <row r="180" customFormat="false" ht="15" hidden="false" customHeight="false" outlineLevel="0" collapsed="false">
      <c r="Q180" s="78"/>
    </row>
    <row r="181" customFormat="false" ht="15" hidden="false" customHeight="false" outlineLevel="0" collapsed="false">
      <c r="Q181" s="78"/>
    </row>
    <row r="182" customFormat="false" ht="15" hidden="false" customHeight="false" outlineLevel="0" collapsed="false">
      <c r="Q182" s="78"/>
    </row>
    <row r="183" customFormat="false" ht="15" hidden="false" customHeight="false" outlineLevel="0" collapsed="false">
      <c r="Q183" s="78"/>
    </row>
    <row r="184" customFormat="false" ht="15" hidden="false" customHeight="false" outlineLevel="0" collapsed="false">
      <c r="Q184" s="78"/>
    </row>
    <row r="185" customFormat="false" ht="15" hidden="false" customHeight="false" outlineLevel="0" collapsed="false">
      <c r="Q185" s="78"/>
    </row>
    <row r="186" customFormat="false" ht="15" hidden="false" customHeight="false" outlineLevel="0" collapsed="false">
      <c r="Q186" s="78"/>
    </row>
    <row r="187" customFormat="false" ht="15" hidden="false" customHeight="false" outlineLevel="0" collapsed="false">
      <c r="Q187" s="78"/>
    </row>
    <row r="188" customFormat="false" ht="15" hidden="false" customHeight="false" outlineLevel="0" collapsed="false">
      <c r="Q188" s="78"/>
    </row>
    <row r="189" customFormat="false" ht="15" hidden="false" customHeight="false" outlineLevel="0" collapsed="false">
      <c r="Q189" s="78"/>
    </row>
    <row r="190" customFormat="false" ht="15" hidden="false" customHeight="false" outlineLevel="0" collapsed="false">
      <c r="Q190" s="78"/>
    </row>
    <row r="191" customFormat="false" ht="15" hidden="false" customHeight="false" outlineLevel="0" collapsed="false">
      <c r="Q191" s="78"/>
    </row>
    <row r="192" customFormat="false" ht="15" hidden="false" customHeight="false" outlineLevel="0" collapsed="false">
      <c r="Q192" s="78"/>
    </row>
    <row r="193" customFormat="false" ht="15" hidden="false" customHeight="false" outlineLevel="0" collapsed="false">
      <c r="Q193" s="78"/>
    </row>
    <row r="194" customFormat="false" ht="15" hidden="false" customHeight="false" outlineLevel="0" collapsed="false">
      <c r="Q194" s="78"/>
    </row>
    <row r="195" customFormat="false" ht="15" hidden="false" customHeight="false" outlineLevel="0" collapsed="false">
      <c r="Q195" s="78"/>
    </row>
    <row r="196" customFormat="false" ht="15" hidden="false" customHeight="false" outlineLevel="0" collapsed="false">
      <c r="Q196" s="78"/>
    </row>
    <row r="197" customFormat="false" ht="15" hidden="false" customHeight="false" outlineLevel="0" collapsed="false">
      <c r="Q197" s="78"/>
    </row>
    <row r="198" customFormat="false" ht="15" hidden="false" customHeight="false" outlineLevel="0" collapsed="false">
      <c r="Q198" s="78"/>
    </row>
    <row r="199" customFormat="false" ht="15" hidden="false" customHeight="false" outlineLevel="0" collapsed="false">
      <c r="Q199" s="78"/>
    </row>
    <row r="200" customFormat="false" ht="15" hidden="false" customHeight="false" outlineLevel="0" collapsed="false">
      <c r="Q200" s="78"/>
    </row>
    <row r="201" customFormat="false" ht="15" hidden="false" customHeight="false" outlineLevel="0" collapsed="false">
      <c r="Q201" s="78"/>
    </row>
    <row r="202" customFormat="false" ht="15" hidden="false" customHeight="false" outlineLevel="0" collapsed="false">
      <c r="Q202" s="78"/>
    </row>
    <row r="203" customFormat="false" ht="15" hidden="false" customHeight="false" outlineLevel="0" collapsed="false">
      <c r="Q203" s="78"/>
    </row>
    <row r="204" customFormat="false" ht="15" hidden="false" customHeight="false" outlineLevel="0" collapsed="false">
      <c r="Q204" s="78"/>
    </row>
    <row r="205" customFormat="false" ht="15" hidden="false" customHeight="false" outlineLevel="0" collapsed="false">
      <c r="Q205" s="78"/>
    </row>
    <row r="206" customFormat="false" ht="15" hidden="false" customHeight="false" outlineLevel="0" collapsed="false">
      <c r="Q206" s="78"/>
    </row>
    <row r="207" customFormat="false" ht="15" hidden="false" customHeight="false" outlineLevel="0" collapsed="false">
      <c r="Q207" s="78"/>
    </row>
    <row r="208" customFormat="false" ht="15" hidden="false" customHeight="false" outlineLevel="0" collapsed="false">
      <c r="Q208" s="78"/>
    </row>
    <row r="209" customFormat="false" ht="15" hidden="false" customHeight="false" outlineLevel="0" collapsed="false">
      <c r="Q209" s="78"/>
    </row>
    <row r="210" customFormat="false" ht="15" hidden="false" customHeight="false" outlineLevel="0" collapsed="false">
      <c r="Q210" s="78"/>
    </row>
    <row r="211" customFormat="false" ht="15" hidden="false" customHeight="false" outlineLevel="0" collapsed="false">
      <c r="Q211" s="78"/>
    </row>
    <row r="212" customFormat="false" ht="15" hidden="false" customHeight="false" outlineLevel="0" collapsed="false">
      <c r="Q212" s="78"/>
    </row>
    <row r="213" customFormat="false" ht="15" hidden="false" customHeight="false" outlineLevel="0" collapsed="false">
      <c r="Q213" s="78"/>
    </row>
    <row r="214" customFormat="false" ht="15" hidden="false" customHeight="false" outlineLevel="0" collapsed="false">
      <c r="Q214" s="78"/>
    </row>
    <row r="215" customFormat="false" ht="15" hidden="false" customHeight="false" outlineLevel="0" collapsed="false">
      <c r="Q215" s="78"/>
    </row>
    <row r="216" customFormat="false" ht="15" hidden="false" customHeight="false" outlineLevel="0" collapsed="false">
      <c r="Q216" s="78"/>
    </row>
    <row r="217" customFormat="false" ht="15" hidden="false" customHeight="false" outlineLevel="0" collapsed="false">
      <c r="Q217" s="78"/>
    </row>
    <row r="218" customFormat="false" ht="15" hidden="false" customHeight="false" outlineLevel="0" collapsed="false">
      <c r="Q218" s="78"/>
    </row>
    <row r="219" customFormat="false" ht="15" hidden="false" customHeight="false" outlineLevel="0" collapsed="false">
      <c r="Q219" s="78"/>
    </row>
    <row r="220" customFormat="false" ht="15" hidden="false" customHeight="false" outlineLevel="0" collapsed="false">
      <c r="Q220" s="78"/>
    </row>
    <row r="221" customFormat="false" ht="15" hidden="false" customHeight="false" outlineLevel="0" collapsed="false">
      <c r="Q221" s="78"/>
    </row>
    <row r="222" customFormat="false" ht="15" hidden="false" customHeight="false" outlineLevel="0" collapsed="false">
      <c r="Q222" s="78"/>
    </row>
    <row r="223" customFormat="false" ht="15" hidden="false" customHeight="false" outlineLevel="0" collapsed="false">
      <c r="Q223" s="78"/>
    </row>
    <row r="224" customFormat="false" ht="15" hidden="false" customHeight="false" outlineLevel="0" collapsed="false">
      <c r="Q224" s="78"/>
    </row>
    <row r="225" customFormat="false" ht="15" hidden="false" customHeight="false" outlineLevel="0" collapsed="false">
      <c r="Q225" s="78"/>
    </row>
    <row r="226" customFormat="false" ht="15" hidden="false" customHeight="false" outlineLevel="0" collapsed="false">
      <c r="Q226" s="78"/>
    </row>
    <row r="227" customFormat="false" ht="15" hidden="false" customHeight="false" outlineLevel="0" collapsed="false">
      <c r="Q227" s="78"/>
    </row>
    <row r="228" customFormat="false" ht="15" hidden="false" customHeight="false" outlineLevel="0" collapsed="false">
      <c r="Q228" s="78"/>
    </row>
    <row r="229" customFormat="false" ht="15" hidden="false" customHeight="false" outlineLevel="0" collapsed="false">
      <c r="Q229" s="78"/>
    </row>
    <row r="230" customFormat="false" ht="15" hidden="false" customHeight="false" outlineLevel="0" collapsed="false">
      <c r="Q230" s="78"/>
    </row>
    <row r="231" customFormat="false" ht="15" hidden="false" customHeight="false" outlineLevel="0" collapsed="false">
      <c r="Q231" s="78"/>
    </row>
    <row r="232" customFormat="false" ht="15" hidden="false" customHeight="false" outlineLevel="0" collapsed="false">
      <c r="Q232" s="78"/>
    </row>
    <row r="233" customFormat="false" ht="15" hidden="false" customHeight="false" outlineLevel="0" collapsed="false">
      <c r="Q233" s="78"/>
    </row>
    <row r="234" customFormat="false" ht="15" hidden="false" customHeight="false" outlineLevel="0" collapsed="false">
      <c r="Q234" s="78"/>
    </row>
    <row r="235" customFormat="false" ht="15" hidden="false" customHeight="false" outlineLevel="0" collapsed="false">
      <c r="Q235" s="78"/>
    </row>
    <row r="236" customFormat="false" ht="15" hidden="false" customHeight="false" outlineLevel="0" collapsed="false">
      <c r="Q236" s="78"/>
    </row>
    <row r="237" customFormat="false" ht="15" hidden="false" customHeight="false" outlineLevel="0" collapsed="false">
      <c r="Q237" s="78"/>
    </row>
    <row r="238" customFormat="false" ht="15" hidden="false" customHeight="false" outlineLevel="0" collapsed="false">
      <c r="Q238" s="78"/>
    </row>
    <row r="239" customFormat="false" ht="15" hidden="false" customHeight="false" outlineLevel="0" collapsed="false">
      <c r="Q239" s="78"/>
    </row>
    <row r="240" customFormat="false" ht="15" hidden="false" customHeight="false" outlineLevel="0" collapsed="false">
      <c r="Q240" s="78"/>
    </row>
    <row r="241" customFormat="false" ht="15" hidden="false" customHeight="false" outlineLevel="0" collapsed="false">
      <c r="Q241" s="78"/>
    </row>
    <row r="242" customFormat="false" ht="15" hidden="false" customHeight="false" outlineLevel="0" collapsed="false">
      <c r="Q242" s="78"/>
    </row>
    <row r="243" customFormat="false" ht="15" hidden="false" customHeight="false" outlineLevel="0" collapsed="false">
      <c r="Q243" s="78"/>
    </row>
    <row r="244" customFormat="false" ht="15" hidden="false" customHeight="false" outlineLevel="0" collapsed="false">
      <c r="Q244" s="78"/>
    </row>
    <row r="245" customFormat="false" ht="15" hidden="false" customHeight="false" outlineLevel="0" collapsed="false">
      <c r="Q245" s="78"/>
    </row>
    <row r="246" customFormat="false" ht="15" hidden="false" customHeight="false" outlineLevel="0" collapsed="false">
      <c r="Q246" s="78"/>
    </row>
    <row r="247" customFormat="false" ht="15" hidden="false" customHeight="false" outlineLevel="0" collapsed="false">
      <c r="Q247" s="78"/>
    </row>
    <row r="248" customFormat="false" ht="15" hidden="false" customHeight="false" outlineLevel="0" collapsed="false">
      <c r="Q248" s="78"/>
    </row>
    <row r="249" customFormat="false" ht="15" hidden="false" customHeight="false" outlineLevel="0" collapsed="false">
      <c r="Q249" s="78"/>
    </row>
    <row r="250" customFormat="false" ht="15" hidden="false" customHeight="false" outlineLevel="0" collapsed="false">
      <c r="Q250" s="78"/>
    </row>
    <row r="251" customFormat="false" ht="15" hidden="false" customHeight="false" outlineLevel="0" collapsed="false">
      <c r="Q251" s="78"/>
    </row>
    <row r="252" customFormat="false" ht="15" hidden="false" customHeight="false" outlineLevel="0" collapsed="false">
      <c r="Q252" s="78"/>
    </row>
    <row r="253" customFormat="false" ht="15" hidden="false" customHeight="false" outlineLevel="0" collapsed="false">
      <c r="Q253" s="78"/>
    </row>
    <row r="254" customFormat="false" ht="15" hidden="false" customHeight="false" outlineLevel="0" collapsed="false">
      <c r="Q254" s="78"/>
    </row>
    <row r="255" customFormat="false" ht="15" hidden="false" customHeight="false" outlineLevel="0" collapsed="false">
      <c r="Q255" s="78"/>
    </row>
    <row r="256" customFormat="false" ht="15" hidden="false" customHeight="false" outlineLevel="0" collapsed="false">
      <c r="Q256" s="78"/>
    </row>
    <row r="257" customFormat="false" ht="15" hidden="false" customHeight="false" outlineLevel="0" collapsed="false">
      <c r="Q257" s="78"/>
    </row>
    <row r="258" customFormat="false" ht="15" hidden="false" customHeight="false" outlineLevel="0" collapsed="false">
      <c r="Q258" s="78"/>
    </row>
    <row r="259" customFormat="false" ht="15" hidden="false" customHeight="false" outlineLevel="0" collapsed="false">
      <c r="Q259" s="78"/>
    </row>
    <row r="260" customFormat="false" ht="15" hidden="false" customHeight="false" outlineLevel="0" collapsed="false">
      <c r="Q260" s="78"/>
    </row>
    <row r="261" customFormat="false" ht="15" hidden="false" customHeight="false" outlineLevel="0" collapsed="false">
      <c r="Q261" s="78"/>
    </row>
    <row r="262" customFormat="false" ht="15" hidden="false" customHeight="false" outlineLevel="0" collapsed="false">
      <c r="Q262" s="78"/>
    </row>
    <row r="263" customFormat="false" ht="15" hidden="false" customHeight="false" outlineLevel="0" collapsed="false">
      <c r="Q263" s="78"/>
    </row>
    <row r="264" customFormat="false" ht="15" hidden="false" customHeight="false" outlineLevel="0" collapsed="false">
      <c r="Q264" s="78"/>
    </row>
    <row r="265" customFormat="false" ht="15" hidden="false" customHeight="false" outlineLevel="0" collapsed="false">
      <c r="Q265" s="78"/>
    </row>
    <row r="266" customFormat="false" ht="15" hidden="false" customHeight="false" outlineLevel="0" collapsed="false">
      <c r="Q266" s="78"/>
    </row>
    <row r="267" customFormat="false" ht="15" hidden="false" customHeight="false" outlineLevel="0" collapsed="false">
      <c r="Q267" s="78"/>
    </row>
    <row r="268" customFormat="false" ht="15" hidden="false" customHeight="false" outlineLevel="0" collapsed="false">
      <c r="Q268" s="78"/>
    </row>
    <row r="269" customFormat="false" ht="15" hidden="false" customHeight="false" outlineLevel="0" collapsed="false">
      <c r="Q269" s="78"/>
    </row>
    <row r="270" customFormat="false" ht="15" hidden="false" customHeight="false" outlineLevel="0" collapsed="false">
      <c r="Q270" s="78"/>
    </row>
    <row r="271" customFormat="false" ht="15" hidden="false" customHeight="false" outlineLevel="0" collapsed="false">
      <c r="Q271" s="78"/>
    </row>
    <row r="272" customFormat="false" ht="15" hidden="false" customHeight="false" outlineLevel="0" collapsed="false">
      <c r="Q272" s="78"/>
    </row>
    <row r="273" customFormat="false" ht="15" hidden="false" customHeight="false" outlineLevel="0" collapsed="false">
      <c r="Q273" s="78"/>
    </row>
    <row r="274" customFormat="false" ht="15" hidden="false" customHeight="false" outlineLevel="0" collapsed="false">
      <c r="Q274" s="78"/>
    </row>
    <row r="275" customFormat="false" ht="15" hidden="false" customHeight="false" outlineLevel="0" collapsed="false">
      <c r="Q275" s="78"/>
    </row>
    <row r="276" customFormat="false" ht="15" hidden="false" customHeight="false" outlineLevel="0" collapsed="false">
      <c r="Q276" s="78"/>
    </row>
    <row r="277" customFormat="false" ht="15" hidden="false" customHeight="false" outlineLevel="0" collapsed="false">
      <c r="Q277" s="78"/>
    </row>
    <row r="278" customFormat="false" ht="15" hidden="false" customHeight="false" outlineLevel="0" collapsed="false">
      <c r="Q278" s="78"/>
    </row>
    <row r="279" customFormat="false" ht="15" hidden="false" customHeight="false" outlineLevel="0" collapsed="false">
      <c r="Q279" s="78"/>
    </row>
    <row r="280" customFormat="false" ht="15" hidden="false" customHeight="false" outlineLevel="0" collapsed="false">
      <c r="Q280" s="78"/>
    </row>
    <row r="281" customFormat="false" ht="15" hidden="false" customHeight="false" outlineLevel="0" collapsed="false">
      <c r="Q281" s="78"/>
    </row>
    <row r="282" customFormat="false" ht="15" hidden="false" customHeight="false" outlineLevel="0" collapsed="false">
      <c r="Q282" s="78"/>
    </row>
    <row r="283" customFormat="false" ht="15" hidden="false" customHeight="false" outlineLevel="0" collapsed="false">
      <c r="Q283" s="78"/>
    </row>
    <row r="284" customFormat="false" ht="15" hidden="false" customHeight="false" outlineLevel="0" collapsed="false">
      <c r="Q284" s="78"/>
    </row>
    <row r="285" customFormat="false" ht="15" hidden="false" customHeight="false" outlineLevel="0" collapsed="false">
      <c r="Q285" s="78"/>
    </row>
    <row r="286" customFormat="false" ht="15" hidden="false" customHeight="false" outlineLevel="0" collapsed="false">
      <c r="Q286" s="78"/>
    </row>
    <row r="287" customFormat="false" ht="15" hidden="false" customHeight="false" outlineLevel="0" collapsed="false">
      <c r="Q287" s="78"/>
    </row>
    <row r="288" customFormat="false" ht="15" hidden="false" customHeight="false" outlineLevel="0" collapsed="false">
      <c r="Q288" s="78"/>
    </row>
    <row r="289" customFormat="false" ht="15" hidden="false" customHeight="false" outlineLevel="0" collapsed="false">
      <c r="Q289" s="78"/>
    </row>
    <row r="290" customFormat="false" ht="15" hidden="false" customHeight="false" outlineLevel="0" collapsed="false">
      <c r="Q290" s="78"/>
    </row>
    <row r="291" customFormat="false" ht="15" hidden="false" customHeight="false" outlineLevel="0" collapsed="false">
      <c r="Q291" s="78"/>
    </row>
    <row r="292" customFormat="false" ht="15" hidden="false" customHeight="false" outlineLevel="0" collapsed="false">
      <c r="Q292" s="78"/>
    </row>
    <row r="293" customFormat="false" ht="15" hidden="false" customHeight="false" outlineLevel="0" collapsed="false">
      <c r="Q293" s="78"/>
    </row>
    <row r="294" customFormat="false" ht="15" hidden="false" customHeight="false" outlineLevel="0" collapsed="false">
      <c r="Q294" s="78"/>
    </row>
    <row r="295" customFormat="false" ht="15" hidden="false" customHeight="false" outlineLevel="0" collapsed="false">
      <c r="Q295" s="78"/>
    </row>
    <row r="296" customFormat="false" ht="15" hidden="false" customHeight="false" outlineLevel="0" collapsed="false">
      <c r="Q296" s="78"/>
    </row>
    <row r="297" customFormat="false" ht="15" hidden="false" customHeight="false" outlineLevel="0" collapsed="false">
      <c r="Q297" s="78"/>
    </row>
    <row r="298" customFormat="false" ht="15" hidden="false" customHeight="false" outlineLevel="0" collapsed="false">
      <c r="Q298" s="78"/>
    </row>
    <row r="299" customFormat="false" ht="15" hidden="false" customHeight="false" outlineLevel="0" collapsed="false">
      <c r="Q299" s="78"/>
    </row>
    <row r="300" customFormat="false" ht="15" hidden="false" customHeight="false" outlineLevel="0" collapsed="false">
      <c r="Q300" s="78"/>
    </row>
    <row r="301" customFormat="false" ht="15" hidden="false" customHeight="false" outlineLevel="0" collapsed="false">
      <c r="Q301" s="78"/>
    </row>
    <row r="302" customFormat="false" ht="15" hidden="false" customHeight="false" outlineLevel="0" collapsed="false">
      <c r="Q302" s="78"/>
    </row>
    <row r="303" customFormat="false" ht="15" hidden="false" customHeight="false" outlineLevel="0" collapsed="false">
      <c r="Q303" s="78"/>
    </row>
    <row r="304" customFormat="false" ht="15" hidden="false" customHeight="false" outlineLevel="0" collapsed="false">
      <c r="Q304" s="78"/>
    </row>
    <row r="305" customFormat="false" ht="15" hidden="false" customHeight="false" outlineLevel="0" collapsed="false">
      <c r="Q305" s="78"/>
    </row>
    <row r="306" customFormat="false" ht="15" hidden="false" customHeight="false" outlineLevel="0" collapsed="false">
      <c r="Q306" s="78"/>
    </row>
    <row r="307" customFormat="false" ht="15" hidden="false" customHeight="false" outlineLevel="0" collapsed="false">
      <c r="Q307" s="78"/>
    </row>
    <row r="308" customFormat="false" ht="15" hidden="false" customHeight="false" outlineLevel="0" collapsed="false">
      <c r="Q308" s="78"/>
    </row>
    <row r="309" customFormat="false" ht="15" hidden="false" customHeight="false" outlineLevel="0" collapsed="false">
      <c r="Q309" s="78"/>
    </row>
    <row r="310" customFormat="false" ht="15" hidden="false" customHeight="false" outlineLevel="0" collapsed="false">
      <c r="Q310" s="78"/>
    </row>
    <row r="311" customFormat="false" ht="15" hidden="false" customHeight="false" outlineLevel="0" collapsed="false">
      <c r="Q311" s="78"/>
    </row>
    <row r="312" customFormat="false" ht="15" hidden="false" customHeight="false" outlineLevel="0" collapsed="false">
      <c r="Q312" s="78"/>
    </row>
    <row r="313" customFormat="false" ht="15" hidden="false" customHeight="false" outlineLevel="0" collapsed="false">
      <c r="Q313" s="78"/>
    </row>
    <row r="314" customFormat="false" ht="15" hidden="false" customHeight="false" outlineLevel="0" collapsed="false">
      <c r="Q314" s="78"/>
    </row>
    <row r="315" customFormat="false" ht="15" hidden="false" customHeight="false" outlineLevel="0" collapsed="false">
      <c r="Q315" s="78"/>
    </row>
    <row r="316" customFormat="false" ht="15" hidden="false" customHeight="false" outlineLevel="0" collapsed="false">
      <c r="Q316" s="78"/>
    </row>
    <row r="317" customFormat="false" ht="15" hidden="false" customHeight="false" outlineLevel="0" collapsed="false">
      <c r="Q317" s="78"/>
    </row>
    <row r="318" customFormat="false" ht="15" hidden="false" customHeight="false" outlineLevel="0" collapsed="false">
      <c r="Q318" s="78"/>
    </row>
    <row r="319" customFormat="false" ht="15" hidden="false" customHeight="false" outlineLevel="0" collapsed="false">
      <c r="Q319" s="78"/>
    </row>
    <row r="320" customFormat="false" ht="15" hidden="false" customHeight="false" outlineLevel="0" collapsed="false">
      <c r="Q320" s="78"/>
    </row>
    <row r="321" customFormat="false" ht="15" hidden="false" customHeight="false" outlineLevel="0" collapsed="false">
      <c r="Q321" s="78"/>
    </row>
    <row r="322" customFormat="false" ht="15" hidden="false" customHeight="false" outlineLevel="0" collapsed="false">
      <c r="Q322" s="78"/>
    </row>
    <row r="323" customFormat="false" ht="15" hidden="false" customHeight="false" outlineLevel="0" collapsed="false">
      <c r="Q323" s="78"/>
    </row>
    <row r="324" customFormat="false" ht="15" hidden="false" customHeight="false" outlineLevel="0" collapsed="false">
      <c r="Q324" s="78"/>
    </row>
    <row r="325" customFormat="false" ht="15" hidden="false" customHeight="false" outlineLevel="0" collapsed="false">
      <c r="Q325" s="78"/>
    </row>
    <row r="326" customFormat="false" ht="15" hidden="false" customHeight="false" outlineLevel="0" collapsed="false">
      <c r="Q326" s="78"/>
    </row>
    <row r="327" customFormat="false" ht="15" hidden="false" customHeight="false" outlineLevel="0" collapsed="false">
      <c r="Q327" s="78"/>
    </row>
    <row r="328" customFormat="false" ht="15" hidden="false" customHeight="false" outlineLevel="0" collapsed="false">
      <c r="Q328" s="78"/>
    </row>
    <row r="329" customFormat="false" ht="15" hidden="false" customHeight="false" outlineLevel="0" collapsed="false">
      <c r="Q329" s="78"/>
    </row>
    <row r="330" customFormat="false" ht="15" hidden="false" customHeight="false" outlineLevel="0" collapsed="false">
      <c r="Q330" s="78"/>
    </row>
    <row r="331" customFormat="false" ht="15" hidden="false" customHeight="false" outlineLevel="0" collapsed="false">
      <c r="Q331" s="78"/>
    </row>
    <row r="332" customFormat="false" ht="15" hidden="false" customHeight="false" outlineLevel="0" collapsed="false">
      <c r="Q332" s="78"/>
    </row>
    <row r="333" customFormat="false" ht="15" hidden="false" customHeight="false" outlineLevel="0" collapsed="false">
      <c r="Q333" s="78"/>
    </row>
    <row r="334" customFormat="false" ht="15" hidden="false" customHeight="false" outlineLevel="0" collapsed="false">
      <c r="Q334" s="78"/>
    </row>
    <row r="335" customFormat="false" ht="15" hidden="false" customHeight="false" outlineLevel="0" collapsed="false">
      <c r="Q335" s="78"/>
    </row>
    <row r="336" customFormat="false" ht="15" hidden="false" customHeight="false" outlineLevel="0" collapsed="false">
      <c r="Q336" s="78"/>
    </row>
    <row r="337" customFormat="false" ht="15" hidden="false" customHeight="false" outlineLevel="0" collapsed="false">
      <c r="Q337" s="78"/>
    </row>
    <row r="338" customFormat="false" ht="15" hidden="false" customHeight="false" outlineLevel="0" collapsed="false">
      <c r="Q338" s="78"/>
    </row>
    <row r="339" customFormat="false" ht="15" hidden="false" customHeight="false" outlineLevel="0" collapsed="false">
      <c r="Q339" s="78"/>
    </row>
    <row r="340" customFormat="false" ht="15" hidden="false" customHeight="false" outlineLevel="0" collapsed="false">
      <c r="Q340" s="78"/>
    </row>
    <row r="341" customFormat="false" ht="15" hidden="false" customHeight="false" outlineLevel="0" collapsed="false">
      <c r="Q341" s="78"/>
    </row>
    <row r="342" customFormat="false" ht="15" hidden="false" customHeight="false" outlineLevel="0" collapsed="false">
      <c r="Q342" s="78"/>
    </row>
    <row r="343" customFormat="false" ht="15" hidden="false" customHeight="false" outlineLevel="0" collapsed="false">
      <c r="Q343" s="78"/>
    </row>
    <row r="344" customFormat="false" ht="15" hidden="false" customHeight="false" outlineLevel="0" collapsed="false">
      <c r="Q344" s="78"/>
    </row>
    <row r="345" customFormat="false" ht="15" hidden="false" customHeight="false" outlineLevel="0" collapsed="false">
      <c r="Q345" s="78"/>
    </row>
    <row r="346" customFormat="false" ht="15" hidden="false" customHeight="false" outlineLevel="0" collapsed="false">
      <c r="Q346" s="78"/>
    </row>
    <row r="347" customFormat="false" ht="15" hidden="false" customHeight="false" outlineLevel="0" collapsed="false">
      <c r="Q347" s="78"/>
    </row>
    <row r="348" customFormat="false" ht="15" hidden="false" customHeight="false" outlineLevel="0" collapsed="false">
      <c r="Q348" s="78"/>
    </row>
    <row r="349" customFormat="false" ht="15" hidden="false" customHeight="false" outlineLevel="0" collapsed="false">
      <c r="Q349" s="78"/>
    </row>
    <row r="350" customFormat="false" ht="15" hidden="false" customHeight="false" outlineLevel="0" collapsed="false">
      <c r="Q350" s="78"/>
    </row>
    <row r="351" customFormat="false" ht="15" hidden="false" customHeight="false" outlineLevel="0" collapsed="false">
      <c r="Q351" s="78"/>
    </row>
    <row r="352" customFormat="false" ht="15" hidden="false" customHeight="false" outlineLevel="0" collapsed="false">
      <c r="Q352" s="78"/>
    </row>
    <row r="353" customFormat="false" ht="15" hidden="false" customHeight="false" outlineLevel="0" collapsed="false">
      <c r="Q353" s="78"/>
    </row>
    <row r="354" customFormat="false" ht="15" hidden="false" customHeight="false" outlineLevel="0" collapsed="false">
      <c r="Q354" s="78"/>
    </row>
    <row r="355" customFormat="false" ht="15" hidden="false" customHeight="false" outlineLevel="0" collapsed="false">
      <c r="Q355" s="78"/>
    </row>
    <row r="356" customFormat="false" ht="15" hidden="false" customHeight="false" outlineLevel="0" collapsed="false">
      <c r="Q356" s="78"/>
    </row>
    <row r="357" customFormat="false" ht="15" hidden="false" customHeight="false" outlineLevel="0" collapsed="false">
      <c r="Q357" s="78"/>
    </row>
    <row r="358" customFormat="false" ht="15" hidden="false" customHeight="false" outlineLevel="0" collapsed="false">
      <c r="Q358" s="78"/>
    </row>
    <row r="359" customFormat="false" ht="15" hidden="false" customHeight="false" outlineLevel="0" collapsed="false">
      <c r="Q359" s="78"/>
    </row>
    <row r="360" customFormat="false" ht="15" hidden="false" customHeight="false" outlineLevel="0" collapsed="false">
      <c r="Q360" s="78"/>
    </row>
    <row r="361" customFormat="false" ht="15" hidden="false" customHeight="false" outlineLevel="0" collapsed="false">
      <c r="Q361" s="78"/>
    </row>
    <row r="362" customFormat="false" ht="15" hidden="false" customHeight="false" outlineLevel="0" collapsed="false">
      <c r="Q362" s="78"/>
    </row>
    <row r="363" customFormat="false" ht="15" hidden="false" customHeight="false" outlineLevel="0" collapsed="false">
      <c r="Q363" s="78"/>
    </row>
    <row r="364" customFormat="false" ht="15" hidden="false" customHeight="false" outlineLevel="0" collapsed="false">
      <c r="Q364" s="78"/>
    </row>
    <row r="365" customFormat="false" ht="15" hidden="false" customHeight="false" outlineLevel="0" collapsed="false">
      <c r="Q365" s="78"/>
    </row>
    <row r="366" customFormat="false" ht="15" hidden="false" customHeight="false" outlineLevel="0" collapsed="false">
      <c r="Q366" s="78"/>
    </row>
    <row r="367" customFormat="false" ht="15" hidden="false" customHeight="false" outlineLevel="0" collapsed="false">
      <c r="Q367" s="78"/>
    </row>
    <row r="368" customFormat="false" ht="15" hidden="false" customHeight="false" outlineLevel="0" collapsed="false">
      <c r="Q368" s="78"/>
    </row>
    <row r="369" customFormat="false" ht="15" hidden="false" customHeight="false" outlineLevel="0" collapsed="false">
      <c r="Q369" s="78"/>
    </row>
    <row r="370" customFormat="false" ht="15" hidden="false" customHeight="false" outlineLevel="0" collapsed="false">
      <c r="Q370" s="78"/>
    </row>
    <row r="371" customFormat="false" ht="15" hidden="false" customHeight="false" outlineLevel="0" collapsed="false">
      <c r="Q371" s="78"/>
    </row>
    <row r="372" customFormat="false" ht="15" hidden="false" customHeight="false" outlineLevel="0" collapsed="false">
      <c r="Q372" s="78"/>
    </row>
    <row r="373" customFormat="false" ht="15" hidden="false" customHeight="false" outlineLevel="0" collapsed="false">
      <c r="Q373" s="78"/>
    </row>
    <row r="374" customFormat="false" ht="15" hidden="false" customHeight="false" outlineLevel="0" collapsed="false">
      <c r="Q374" s="78"/>
    </row>
    <row r="375" customFormat="false" ht="15" hidden="false" customHeight="false" outlineLevel="0" collapsed="false">
      <c r="Q375" s="78"/>
    </row>
    <row r="376" customFormat="false" ht="15" hidden="false" customHeight="false" outlineLevel="0" collapsed="false">
      <c r="Q376" s="78"/>
    </row>
    <row r="377" customFormat="false" ht="15" hidden="false" customHeight="false" outlineLevel="0" collapsed="false">
      <c r="Q377" s="78"/>
    </row>
    <row r="378" customFormat="false" ht="15" hidden="false" customHeight="false" outlineLevel="0" collapsed="false">
      <c r="Q378" s="78"/>
    </row>
    <row r="379" customFormat="false" ht="15" hidden="false" customHeight="false" outlineLevel="0" collapsed="false">
      <c r="Q379" s="78"/>
    </row>
    <row r="380" customFormat="false" ht="15" hidden="false" customHeight="false" outlineLevel="0" collapsed="false">
      <c r="Q380" s="78"/>
    </row>
    <row r="381" customFormat="false" ht="15" hidden="false" customHeight="false" outlineLevel="0" collapsed="false">
      <c r="Q381" s="78"/>
    </row>
    <row r="382" customFormat="false" ht="15" hidden="false" customHeight="false" outlineLevel="0" collapsed="false">
      <c r="Q382" s="78"/>
    </row>
    <row r="383" customFormat="false" ht="15" hidden="false" customHeight="false" outlineLevel="0" collapsed="false">
      <c r="Q383" s="78"/>
    </row>
    <row r="384" customFormat="false" ht="15" hidden="false" customHeight="false" outlineLevel="0" collapsed="false">
      <c r="Q384" s="78"/>
    </row>
    <row r="385" customFormat="false" ht="15" hidden="false" customHeight="false" outlineLevel="0" collapsed="false">
      <c r="Q385" s="78"/>
    </row>
    <row r="386" customFormat="false" ht="15" hidden="false" customHeight="false" outlineLevel="0" collapsed="false">
      <c r="Q386" s="78"/>
    </row>
    <row r="387" customFormat="false" ht="15" hidden="false" customHeight="false" outlineLevel="0" collapsed="false">
      <c r="Q387" s="78"/>
    </row>
    <row r="388" customFormat="false" ht="15" hidden="false" customHeight="false" outlineLevel="0" collapsed="false">
      <c r="Q388" s="78"/>
    </row>
    <row r="389" customFormat="false" ht="15" hidden="false" customHeight="false" outlineLevel="0" collapsed="false">
      <c r="Q389" s="78"/>
    </row>
    <row r="390" customFormat="false" ht="15" hidden="false" customHeight="false" outlineLevel="0" collapsed="false">
      <c r="Q390" s="78"/>
    </row>
    <row r="391" customFormat="false" ht="15" hidden="false" customHeight="false" outlineLevel="0" collapsed="false">
      <c r="Q391" s="78"/>
    </row>
    <row r="392" customFormat="false" ht="15" hidden="false" customHeight="false" outlineLevel="0" collapsed="false">
      <c r="Q392" s="78"/>
    </row>
    <row r="393" customFormat="false" ht="15" hidden="false" customHeight="false" outlineLevel="0" collapsed="false">
      <c r="Q393" s="78"/>
    </row>
    <row r="394" customFormat="false" ht="15" hidden="false" customHeight="false" outlineLevel="0" collapsed="false">
      <c r="Q394" s="78"/>
    </row>
    <row r="395" customFormat="false" ht="15" hidden="false" customHeight="false" outlineLevel="0" collapsed="false">
      <c r="Q395" s="78"/>
    </row>
    <row r="396" customFormat="false" ht="15" hidden="false" customHeight="false" outlineLevel="0" collapsed="false">
      <c r="Q396" s="78"/>
    </row>
    <row r="397" customFormat="false" ht="15" hidden="false" customHeight="false" outlineLevel="0" collapsed="false">
      <c r="Q397" s="78"/>
    </row>
    <row r="398" customFormat="false" ht="15" hidden="false" customHeight="false" outlineLevel="0" collapsed="false">
      <c r="Q398" s="78"/>
    </row>
    <row r="399" customFormat="false" ht="15" hidden="false" customHeight="false" outlineLevel="0" collapsed="false">
      <c r="Q399" s="78"/>
    </row>
    <row r="400" customFormat="false" ht="15" hidden="false" customHeight="false" outlineLevel="0" collapsed="false">
      <c r="Q400" s="78"/>
    </row>
    <row r="401" customFormat="false" ht="15" hidden="false" customHeight="false" outlineLevel="0" collapsed="false">
      <c r="Q401" s="78"/>
    </row>
    <row r="402" customFormat="false" ht="15" hidden="false" customHeight="false" outlineLevel="0" collapsed="false">
      <c r="Q402" s="78"/>
    </row>
    <row r="403" customFormat="false" ht="15" hidden="false" customHeight="false" outlineLevel="0" collapsed="false">
      <c r="Q403" s="78"/>
    </row>
    <row r="404" customFormat="false" ht="15" hidden="false" customHeight="false" outlineLevel="0" collapsed="false">
      <c r="Q404" s="78"/>
    </row>
    <row r="405" customFormat="false" ht="15" hidden="false" customHeight="false" outlineLevel="0" collapsed="false">
      <c r="Q405" s="78"/>
    </row>
    <row r="406" customFormat="false" ht="15" hidden="false" customHeight="false" outlineLevel="0" collapsed="false">
      <c r="Q406" s="78"/>
    </row>
    <row r="407" customFormat="false" ht="15" hidden="false" customHeight="false" outlineLevel="0" collapsed="false">
      <c r="Q407" s="78"/>
    </row>
    <row r="408" customFormat="false" ht="15" hidden="false" customHeight="false" outlineLevel="0" collapsed="false">
      <c r="Q408" s="78"/>
    </row>
  </sheetData>
  <mergeCells count="38">
    <mergeCell ref="A9:J9"/>
    <mergeCell ref="L9:M9"/>
    <mergeCell ref="C10:G10"/>
    <mergeCell ref="K10:M10"/>
    <mergeCell ref="C11:H11"/>
    <mergeCell ref="K11:M11"/>
    <mergeCell ref="C12:H12"/>
    <mergeCell ref="K12:M12"/>
    <mergeCell ref="C13:H13"/>
    <mergeCell ref="K13:M13"/>
    <mergeCell ref="G15:I15"/>
    <mergeCell ref="L15:M15"/>
    <mergeCell ref="G16:I16"/>
    <mergeCell ref="G17:I17"/>
    <mergeCell ref="L17:M17"/>
    <mergeCell ref="D25:E25"/>
    <mergeCell ref="G31:I31"/>
    <mergeCell ref="F34:G34"/>
    <mergeCell ref="H34:I34"/>
    <mergeCell ref="F36:G36"/>
    <mergeCell ref="H36:I36"/>
    <mergeCell ref="A40:D40"/>
    <mergeCell ref="G40:M40"/>
    <mergeCell ref="A42:D42"/>
    <mergeCell ref="G42:M42"/>
    <mergeCell ref="G44:M44"/>
    <mergeCell ref="B54:E54"/>
    <mergeCell ref="G54:H54"/>
    <mergeCell ref="I54:M54"/>
    <mergeCell ref="A55:F55"/>
    <mergeCell ref="G55:H55"/>
    <mergeCell ref="I55:M55"/>
    <mergeCell ref="B56:E56"/>
    <mergeCell ref="G56:H56"/>
    <mergeCell ref="I56:M56"/>
    <mergeCell ref="B57:E57"/>
    <mergeCell ref="G57:H57"/>
    <mergeCell ref="I57:M57"/>
  </mergeCells>
  <dataValidations count="3">
    <dataValidation allowBlank="true" errorStyle="stop" operator="between" showDropDown="false" showErrorMessage="true" showInputMessage="true" sqref="K14" type="list">
      <formula1>$O$16:$O$31</formula1>
      <formula2>0</formula2>
    </dataValidation>
    <dataValidation allowBlank="true" error="SELECIONE NA SETA AO LADO" errorStyle="warning" errorTitle="SELECIONE AO LADO" operator="between" promptTitle="ESCRITÓRIO REGIONAL DE" showDropDown="false" showErrorMessage="true" showInputMessage="true" sqref="G17:I17" type="list">
      <formula1>$O$16:$O$31</formula1>
      <formula2>0</formula2>
    </dataValidation>
    <dataValidation allowBlank="true" errorStyle="stop" operator="between" showDropDown="false" showErrorMessage="true" showInputMessage="true" sqref="K10:M10" type="list">
      <formula1>$O$1:$O$15</formula1>
      <formula2>0</formula2>
    </dataValidation>
  </dataValidations>
  <printOptions headings="false" gridLines="false" gridLinesSet="true" horizontalCentered="true" verticalCentered="true"/>
  <pageMargins left="0.984027777777778" right="0.39375" top="0.39375" bottom="0.39375" header="0.511811023622047" footer="0.511811023622047"/>
  <pageSetup paperSize="9" scale="80" fitToWidth="1" fitToHeight="1" pageOrder="downThenOver" orientation="portrait" blackAndWhite="false" draft="false" cellComments="none" horizontalDpi="300" verticalDpi="300" copies="1"/>
  <headerFooter differentFirst="false" differentOddEven="false">
    <oddHeader/>
    <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K43"/>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C7" activeCellId="0" sqref="C7"/>
    </sheetView>
  </sheetViews>
  <sheetFormatPr defaultColWidth="9.1484375" defaultRowHeight="12.75" zeroHeight="false" outlineLevelRow="0" outlineLevelCol="0"/>
  <cols>
    <col collapsed="false" customWidth="true" hidden="false" outlineLevel="0" max="1" min="1" style="155" width="13.29"/>
    <col collapsed="false" customWidth="true" hidden="false" outlineLevel="0" max="2" min="2" style="155" width="37.86"/>
    <col collapsed="false" customWidth="true" hidden="false" outlineLevel="0" max="3" min="3" style="155" width="15.15"/>
    <col collapsed="false" customWidth="true" hidden="false" outlineLevel="0" max="4" min="4" style="155" width="10.99"/>
    <col collapsed="false" customWidth="true" hidden="false" outlineLevel="0" max="5" min="5" style="156" width="14.01"/>
    <col collapsed="false" customWidth="true" hidden="false" outlineLevel="0" max="6" min="6" style="155" width="23.42"/>
    <col collapsed="false" customWidth="true" hidden="false" outlineLevel="0" max="8" min="7" style="155" width="11.99"/>
    <col collapsed="false" customWidth="true" hidden="false" outlineLevel="0" max="9" min="9" style="155" width="15.15"/>
    <col collapsed="false" customWidth="false" hidden="false" outlineLevel="0" max="10" min="10" style="155" width="9.13"/>
    <col collapsed="false" customWidth="true" hidden="false" outlineLevel="0" max="11" min="11" style="155" width="25.14"/>
    <col collapsed="false" customWidth="false" hidden="false" outlineLevel="0" max="1024" min="12" style="155" width="9.13"/>
  </cols>
  <sheetData>
    <row r="1" s="157" customFormat="true" ht="12.75" hidden="false" customHeight="false" outlineLevel="0" collapsed="false">
      <c r="E1" s="158"/>
    </row>
    <row r="2" s="157" customFormat="true" ht="12.75" hidden="false" customHeight="false" outlineLevel="0" collapsed="false">
      <c r="E2" s="158"/>
    </row>
    <row r="3" s="157" customFormat="true" ht="12.75" hidden="false" customHeight="false" outlineLevel="0" collapsed="false">
      <c r="B3" s="158"/>
      <c r="C3" s="158"/>
      <c r="D3" s="158"/>
      <c r="E3" s="158"/>
      <c r="F3" s="158"/>
      <c r="G3" s="158"/>
      <c r="H3" s="158"/>
    </row>
    <row r="4" s="157" customFormat="true" ht="12.75" hidden="false" customHeight="false" outlineLevel="0" collapsed="false">
      <c r="B4" s="158"/>
      <c r="C4" s="158"/>
      <c r="D4" s="158"/>
      <c r="E4" s="158"/>
      <c r="F4" s="158"/>
      <c r="G4" s="158"/>
      <c r="H4" s="158"/>
    </row>
    <row r="5" s="157" customFormat="true" ht="12.75" hidden="false" customHeight="false" outlineLevel="0" collapsed="false">
      <c r="B5" s="158"/>
      <c r="C5" s="158"/>
      <c r="D5" s="158"/>
      <c r="E5" s="158"/>
      <c r="F5" s="158"/>
      <c r="G5" s="158"/>
      <c r="H5" s="158"/>
    </row>
    <row r="6" s="157" customFormat="true" ht="12.75" hidden="false" customHeight="false" outlineLevel="0" collapsed="false">
      <c r="B6" s="158"/>
      <c r="C6" s="158"/>
      <c r="D6" s="158"/>
      <c r="E6" s="158"/>
      <c r="F6" s="158"/>
      <c r="G6" s="158"/>
      <c r="H6" s="158"/>
    </row>
    <row r="7" s="157" customFormat="true" ht="15" hidden="false" customHeight="false" outlineLevel="0" collapsed="false">
      <c r="B7" s="159"/>
      <c r="C7" s="160" t="s">
        <v>455</v>
      </c>
      <c r="D7" s="161" t="str">
        <f aca="false">IF(DADOS!$D$12&lt;&gt;"",DADOS!$D$12," ")</f>
        <v>DELEGACIA DE POLÍCIA CIVIL DE CANTAGALO</v>
      </c>
      <c r="E7" s="161"/>
      <c r="F7" s="162"/>
      <c r="G7" s="162"/>
      <c r="H7" s="162"/>
      <c r="I7" s="162"/>
    </row>
    <row r="8" s="157" customFormat="true" ht="15" hidden="false" customHeight="false" outlineLevel="0" collapsed="false">
      <c r="B8" s="159"/>
      <c r="C8" s="160" t="s">
        <v>505</v>
      </c>
      <c r="D8" s="163" t="n">
        <f aca="false">IF('FOLHA FECHAMENTO'!F31&lt;&gt;"",'FOLHA FECHAMENTO'!F31," ")</f>
        <v>180</v>
      </c>
      <c r="E8" s="161" t="s">
        <v>491</v>
      </c>
      <c r="F8" s="162"/>
      <c r="G8" s="162"/>
      <c r="H8" s="162"/>
      <c r="I8" s="162"/>
    </row>
    <row r="9" s="157" customFormat="true" ht="15.75" hidden="false" customHeight="false" outlineLevel="0" collapsed="false">
      <c r="A9" s="164"/>
      <c r="C9" s="165" t="s">
        <v>506</v>
      </c>
      <c r="D9" s="166"/>
      <c r="E9" s="167"/>
      <c r="H9" s="168" t="s">
        <v>507</v>
      </c>
      <c r="I9" s="168"/>
    </row>
    <row r="10" s="157" customFormat="true" ht="13.5" hidden="false" customHeight="false" outlineLevel="0" collapsed="false">
      <c r="E10" s="158"/>
    </row>
    <row r="11" customFormat="false" ht="13.5" hidden="false" customHeight="false" outlineLevel="0" collapsed="false">
      <c r="A11" s="169" t="s">
        <v>508</v>
      </c>
      <c r="B11" s="169"/>
      <c r="C11" s="169"/>
      <c r="D11" s="169"/>
      <c r="E11" s="169"/>
      <c r="F11" s="169"/>
      <c r="G11" s="169"/>
      <c r="H11" s="169"/>
      <c r="I11" s="170" t="n">
        <f aca="false">'FOLHA FECHAMENTO'!$G$23</f>
        <v>123000.28</v>
      </c>
    </row>
    <row r="12" s="173" customFormat="true" ht="18" hidden="false" customHeight="true" outlineLevel="0" collapsed="false">
      <c r="A12" s="171" t="s">
        <v>509</v>
      </c>
      <c r="B12" s="171" t="s">
        <v>510</v>
      </c>
      <c r="C12" s="171" t="s">
        <v>511</v>
      </c>
      <c r="D12" s="171" t="s">
        <v>512</v>
      </c>
      <c r="E12" s="172" t="s">
        <v>513</v>
      </c>
      <c r="F12" s="172" t="s">
        <v>514</v>
      </c>
      <c r="G12" s="171" t="s">
        <v>515</v>
      </c>
      <c r="H12" s="171"/>
      <c r="I12" s="171"/>
    </row>
    <row r="13" s="173" customFormat="true" ht="30" hidden="false" customHeight="true" outlineLevel="0" collapsed="false">
      <c r="A13" s="171"/>
      <c r="B13" s="171"/>
      <c r="C13" s="171"/>
      <c r="D13" s="171"/>
      <c r="E13" s="172"/>
      <c r="F13" s="172"/>
      <c r="G13" s="171" t="s">
        <v>516</v>
      </c>
      <c r="H13" s="171" t="s">
        <v>517</v>
      </c>
      <c r="I13" s="171" t="s">
        <v>518</v>
      </c>
    </row>
    <row r="14" customFormat="false" ht="15.75" hidden="false" customHeight="true" outlineLevel="0" collapsed="false">
      <c r="A14" s="174" t="n">
        <v>1</v>
      </c>
      <c r="B14" s="175" t="s">
        <v>519</v>
      </c>
      <c r="C14" s="176" t="n">
        <f aca="false">D14*$I$11</f>
        <v>4920.0112</v>
      </c>
      <c r="D14" s="177" t="n">
        <v>0.04</v>
      </c>
      <c r="E14" s="174"/>
      <c r="F14" s="174" t="str">
        <f aca="false">IF(AND(D14&gt;=G14,D14&lt;=I14),"OK","DIFERE")</f>
        <v>OK</v>
      </c>
      <c r="G14" s="178" t="n">
        <v>0.03</v>
      </c>
      <c r="H14" s="178" t="n">
        <v>0.04</v>
      </c>
      <c r="I14" s="178" t="n">
        <v>0.055</v>
      </c>
      <c r="J14" s="155" t="s">
        <v>520</v>
      </c>
      <c r="K14" s="155" t="s">
        <v>521</v>
      </c>
    </row>
    <row r="15" customFormat="false" ht="15.75" hidden="false" customHeight="true" outlineLevel="0" collapsed="false">
      <c r="A15" s="174" t="n">
        <v>2</v>
      </c>
      <c r="B15" s="175" t="s">
        <v>522</v>
      </c>
      <c r="C15" s="176" t="n">
        <f aca="false">D15*$I$11</f>
        <v>984.00224</v>
      </c>
      <c r="D15" s="179" t="n">
        <v>0.008</v>
      </c>
      <c r="E15" s="174"/>
      <c r="F15" s="174" t="str">
        <f aca="false">IF(AND(D15&gt;=G15,D15&lt;=I15),"OK","DIFERE")</f>
        <v>OK</v>
      </c>
      <c r="G15" s="178" t="n">
        <v>0.008</v>
      </c>
      <c r="H15" s="178" t="n">
        <v>0.008</v>
      </c>
      <c r="I15" s="178" t="n">
        <v>0.01</v>
      </c>
      <c r="J15" s="155" t="s">
        <v>523</v>
      </c>
      <c r="K15" s="155" t="s">
        <v>524</v>
      </c>
    </row>
    <row r="16" customFormat="false" ht="15.75" hidden="false" customHeight="true" outlineLevel="0" collapsed="false">
      <c r="A16" s="174" t="n">
        <v>3</v>
      </c>
      <c r="B16" s="175" t="s">
        <v>525</v>
      </c>
      <c r="C16" s="176" t="n">
        <f aca="false">D16*$I$11</f>
        <v>1562.103556</v>
      </c>
      <c r="D16" s="179" t="n">
        <v>0.0127</v>
      </c>
      <c r="E16" s="174"/>
      <c r="F16" s="174" t="str">
        <f aca="false">IF(AND(D16&gt;=G16,D16&lt;=I16),"OK","DIFERE")</f>
        <v>OK</v>
      </c>
      <c r="G16" s="178" t="n">
        <v>0.0097</v>
      </c>
      <c r="H16" s="178" t="n">
        <v>0.0127</v>
      </c>
      <c r="I16" s="178" t="n">
        <v>0.0127</v>
      </c>
      <c r="J16" s="155" t="s">
        <v>526</v>
      </c>
      <c r="K16" s="155" t="s">
        <v>527</v>
      </c>
    </row>
    <row r="17" customFormat="false" ht="15.75" hidden="false" customHeight="true" outlineLevel="0" collapsed="false">
      <c r="A17" s="174" t="n">
        <v>4</v>
      </c>
      <c r="B17" s="175" t="s">
        <v>528</v>
      </c>
      <c r="C17" s="176" t="n">
        <f aca="false">D17*($I$11+C14+C15+C16)</f>
        <v>1604.7366830508</v>
      </c>
      <c r="D17" s="179" t="n">
        <v>0.0123</v>
      </c>
      <c r="E17" s="174"/>
      <c r="F17" s="174" t="str">
        <f aca="false">IF(AND(D17&gt;=G17,D17&lt;=I17),"OK","DIFERE")</f>
        <v>OK</v>
      </c>
      <c r="G17" s="178" t="n">
        <v>0.0059</v>
      </c>
      <c r="H17" s="178" t="n">
        <v>0.0123</v>
      </c>
      <c r="I17" s="178" t="n">
        <v>0.0139</v>
      </c>
      <c r="J17" s="155" t="s">
        <v>529</v>
      </c>
      <c r="K17" s="155" t="s">
        <v>530</v>
      </c>
    </row>
    <row r="18" customFormat="false" ht="15.75" hidden="false" customHeight="true" outlineLevel="0" collapsed="false">
      <c r="A18" s="174" t="n">
        <v>5</v>
      </c>
      <c r="B18" s="175" t="s">
        <v>531</v>
      </c>
      <c r="C18" s="176" t="n">
        <f aca="false">D18*($I$11+C14+C15+C16+C17)</f>
        <v>9773.26389224976</v>
      </c>
      <c r="D18" s="179" t="n">
        <v>0.074</v>
      </c>
      <c r="E18" s="174"/>
      <c r="F18" s="174" t="str">
        <f aca="false">IF(AND(D18&gt;=G18,D18&lt;=I18),"OK","DIFERE")</f>
        <v>OK</v>
      </c>
      <c r="G18" s="178" t="n">
        <v>0.0616</v>
      </c>
      <c r="H18" s="178" t="n">
        <v>0.074</v>
      </c>
      <c r="I18" s="178" t="n">
        <v>0.0896</v>
      </c>
      <c r="J18" s="155" t="s">
        <v>532</v>
      </c>
      <c r="K18" s="155" t="s">
        <v>533</v>
      </c>
    </row>
    <row r="19" customFormat="false" ht="15.75" hidden="false" customHeight="true" outlineLevel="0" collapsed="false">
      <c r="A19" s="174" t="n">
        <v>6</v>
      </c>
      <c r="B19" s="180" t="s">
        <v>534</v>
      </c>
      <c r="C19" s="181" t="n">
        <f aca="false">D19*$I$11*(1+D26)</f>
        <v>8494.12661661736</v>
      </c>
      <c r="D19" s="182" t="n">
        <f aca="false">SUM(D20:D23)</f>
        <v>0.0565</v>
      </c>
      <c r="E19" s="183"/>
      <c r="F19" s="157"/>
      <c r="G19" s="184"/>
      <c r="H19" s="184"/>
      <c r="I19" s="185"/>
      <c r="J19" s="155" t="s">
        <v>535</v>
      </c>
      <c r="K19" s="155" t="s">
        <v>536</v>
      </c>
    </row>
    <row r="20" customFormat="false" ht="15.75" hidden="false" customHeight="true" outlineLevel="0" collapsed="false">
      <c r="A20" s="186" t="s">
        <v>537</v>
      </c>
      <c r="B20" s="187" t="s">
        <v>538</v>
      </c>
      <c r="C20" s="187"/>
      <c r="D20" s="179" t="n">
        <v>0.0065</v>
      </c>
      <c r="E20" s="183"/>
      <c r="F20" s="157"/>
      <c r="G20" s="157"/>
      <c r="H20" s="157"/>
      <c r="I20" s="188"/>
    </row>
    <row r="21" customFormat="false" ht="15.75" hidden="false" customHeight="true" outlineLevel="0" collapsed="false">
      <c r="A21" s="186" t="s">
        <v>539</v>
      </c>
      <c r="B21" s="187" t="s">
        <v>540</v>
      </c>
      <c r="C21" s="187"/>
      <c r="D21" s="179" t="n">
        <v>0.03</v>
      </c>
      <c r="E21" s="183"/>
      <c r="F21" s="157"/>
      <c r="G21" s="157"/>
      <c r="H21" s="157"/>
      <c r="I21" s="188"/>
    </row>
    <row r="22" customFormat="false" ht="15.75" hidden="false" customHeight="true" outlineLevel="0" collapsed="false">
      <c r="A22" s="186" t="s">
        <v>541</v>
      </c>
      <c r="B22" s="187" t="s">
        <v>542</v>
      </c>
      <c r="C22" s="187"/>
      <c r="D22" s="179" t="n">
        <v>0.02</v>
      </c>
      <c r="E22" s="183"/>
      <c r="F22" s="157"/>
      <c r="G22" s="157"/>
      <c r="H22" s="157"/>
      <c r="I22" s="188"/>
    </row>
    <row r="23" customFormat="false" ht="15.75" hidden="false" customHeight="true" outlineLevel="0" collapsed="false">
      <c r="A23" s="186" t="s">
        <v>543</v>
      </c>
      <c r="B23" s="187" t="s">
        <v>544</v>
      </c>
      <c r="C23" s="187"/>
      <c r="D23" s="189" t="n">
        <v>0</v>
      </c>
      <c r="E23" s="183"/>
      <c r="F23" s="157"/>
      <c r="G23" s="157"/>
      <c r="H23" s="157"/>
      <c r="I23" s="188"/>
    </row>
    <row r="24" customFormat="false" ht="15.75" hidden="false" customHeight="true" outlineLevel="0" collapsed="false">
      <c r="A24" s="174" t="s">
        <v>545</v>
      </c>
      <c r="B24" s="174"/>
      <c r="C24" s="190" t="n">
        <f aca="false">SUM(C14:C19)</f>
        <v>27338.2441879179</v>
      </c>
      <c r="D24" s="174"/>
      <c r="E24" s="174"/>
      <c r="F24" s="174" t="s">
        <v>546</v>
      </c>
      <c r="G24" s="174"/>
      <c r="H24" s="174"/>
      <c r="I24" s="174"/>
    </row>
    <row r="25" customFormat="false" ht="15.75" hidden="false" customHeight="true" outlineLevel="0" collapsed="false">
      <c r="A25" s="174" t="s">
        <v>547</v>
      </c>
      <c r="B25" s="174"/>
      <c r="C25" s="190" t="n">
        <f aca="false">C24+I11</f>
        <v>150338.524187918</v>
      </c>
      <c r="D25" s="174"/>
      <c r="E25" s="174"/>
      <c r="F25" s="191" t="s">
        <v>548</v>
      </c>
      <c r="G25" s="178" t="n">
        <v>0.2034</v>
      </c>
      <c r="H25" s="178" t="n">
        <v>0.2212</v>
      </c>
      <c r="I25" s="178" t="n">
        <v>0.25</v>
      </c>
      <c r="K25" s="192"/>
    </row>
    <row r="26" customFormat="false" ht="15.75" hidden="false" customHeight="true" outlineLevel="0" collapsed="false">
      <c r="A26" s="174" t="s">
        <v>549</v>
      </c>
      <c r="B26" s="174"/>
      <c r="C26" s="174"/>
      <c r="D26" s="193" t="n">
        <f aca="false">(((1+$D14+$D15+$D16)*(1+$D17)*(1+$D18)/(1-$D19)))-1</f>
        <v>0.22226164190779</v>
      </c>
      <c r="E26" s="174" t="str">
        <f aca="false">IF(AND($D26&gt;=$G26,$D26&lt;=$I26),"OK","DIFERE")</f>
        <v>OK</v>
      </c>
      <c r="F26" s="191" t="s">
        <v>550</v>
      </c>
      <c r="G26" s="178" t="n">
        <f aca="false">((G25+1)*(1-E29))/((1-E29)-D23)-1</f>
        <v>0.2034</v>
      </c>
      <c r="H26" s="178" t="n">
        <f aca="false">((H25+1)*(1-E29))/((1-E29)-D23)-1</f>
        <v>0.2212</v>
      </c>
      <c r="I26" s="178" t="n">
        <f aca="false">((I25+1)*(1-E29))/((1-E29)-D23)-1</f>
        <v>0.25</v>
      </c>
    </row>
    <row r="27" customFormat="false" ht="13.5" hidden="false" customHeight="false" outlineLevel="0" collapsed="false">
      <c r="A27" s="194"/>
      <c r="B27" s="194"/>
      <c r="C27" s="194"/>
      <c r="D27" s="194"/>
      <c r="E27" s="195"/>
      <c r="F27" s="194"/>
      <c r="G27" s="194"/>
      <c r="H27" s="194"/>
      <c r="I27" s="194"/>
    </row>
    <row r="28" customFormat="false" ht="12.75" hidden="false" customHeight="false" outlineLevel="0" collapsed="false">
      <c r="A28" s="194"/>
      <c r="B28" s="194"/>
      <c r="C28" s="194"/>
      <c r="D28" s="194"/>
      <c r="E28" s="195"/>
      <c r="F28" s="196" t="s">
        <v>551</v>
      </c>
      <c r="G28" s="197"/>
      <c r="H28" s="197"/>
      <c r="I28" s="198"/>
    </row>
    <row r="29" customFormat="false" ht="12.75" hidden="false" customHeight="false" outlineLevel="0" collapsed="false">
      <c r="A29" s="194"/>
      <c r="B29" s="194"/>
      <c r="C29" s="194"/>
      <c r="D29" s="194"/>
      <c r="E29" s="195"/>
      <c r="F29" s="199"/>
      <c r="G29" s="157"/>
      <c r="H29" s="157"/>
      <c r="I29" s="188"/>
    </row>
    <row r="30" customFormat="false" ht="12.75" hidden="false" customHeight="false" outlineLevel="0" collapsed="false">
      <c r="A30" s="194"/>
      <c r="B30" s="194"/>
      <c r="C30" s="194"/>
      <c r="D30" s="194"/>
      <c r="E30" s="195"/>
      <c r="F30" s="199"/>
      <c r="G30" s="157"/>
      <c r="H30" s="157"/>
      <c r="I30" s="188"/>
    </row>
    <row r="31" customFormat="false" ht="12.75" hidden="false" customHeight="false" outlineLevel="0" collapsed="false">
      <c r="A31" s="194"/>
      <c r="B31" s="194"/>
      <c r="C31" s="194"/>
      <c r="D31" s="194"/>
      <c r="E31" s="195"/>
      <c r="F31" s="199"/>
      <c r="G31" s="157"/>
      <c r="H31" s="157"/>
      <c r="I31" s="188"/>
    </row>
    <row r="32" customFormat="false" ht="12.75" hidden="false" customHeight="false" outlineLevel="0" collapsed="false">
      <c r="A32" s="194" t="s">
        <v>552</v>
      </c>
      <c r="B32" s="194"/>
      <c r="C32" s="194"/>
      <c r="D32" s="194"/>
      <c r="E32" s="195"/>
      <c r="F32" s="199"/>
      <c r="G32" s="157"/>
      <c r="H32" s="157"/>
      <c r="I32" s="188"/>
    </row>
    <row r="33" customFormat="false" ht="12.75" hidden="false" customHeight="false" outlineLevel="0" collapsed="false">
      <c r="A33" s="194" t="s">
        <v>553</v>
      </c>
      <c r="B33" s="194"/>
      <c r="C33" s="194"/>
      <c r="D33" s="194"/>
      <c r="E33" s="195"/>
      <c r="F33" s="199"/>
      <c r="G33" s="157"/>
      <c r="H33" s="157"/>
      <c r="I33" s="188"/>
    </row>
    <row r="34" customFormat="false" ht="12.75" hidden="false" customHeight="false" outlineLevel="0" collapsed="false">
      <c r="A34" s="194" t="s">
        <v>554</v>
      </c>
      <c r="B34" s="194"/>
      <c r="C34" s="194"/>
      <c r="D34" s="194"/>
      <c r="E34" s="195"/>
      <c r="F34" s="199"/>
      <c r="G34" s="157"/>
      <c r="H34" s="157"/>
      <c r="I34" s="188"/>
    </row>
    <row r="35" customFormat="false" ht="13.5" hidden="false" customHeight="false" outlineLevel="0" collapsed="false">
      <c r="A35" s="194" t="s">
        <v>555</v>
      </c>
      <c r="B35" s="194"/>
      <c r="C35" s="194"/>
      <c r="D35" s="194"/>
      <c r="E35" s="195"/>
      <c r="F35" s="200"/>
      <c r="G35" s="201"/>
      <c r="H35" s="201"/>
      <c r="I35" s="202"/>
    </row>
    <row r="36" customFormat="false" ht="12.75" hidden="false" customHeight="false" outlineLevel="0" collapsed="false">
      <c r="A36" s="194" t="s">
        <v>556</v>
      </c>
      <c r="B36" s="194"/>
      <c r="C36" s="194"/>
      <c r="D36" s="194"/>
      <c r="E36" s="195"/>
      <c r="F36" s="194"/>
      <c r="G36" s="194"/>
      <c r="H36" s="194"/>
      <c r="I36" s="194"/>
    </row>
    <row r="37" customFormat="false" ht="12.75" hidden="false" customHeight="false" outlineLevel="0" collapsed="false">
      <c r="A37" s="194" t="s">
        <v>557</v>
      </c>
      <c r="B37" s="194"/>
      <c r="C37" s="194"/>
      <c r="D37" s="194"/>
      <c r="E37" s="195"/>
      <c r="F37" s="194"/>
      <c r="G37" s="194"/>
      <c r="H37" s="194"/>
      <c r="I37" s="194"/>
    </row>
    <row r="38" customFormat="false" ht="12.75" hidden="false" customHeight="false" outlineLevel="0" collapsed="false">
      <c r="A38" s="194" t="s">
        <v>558</v>
      </c>
      <c r="B38" s="194"/>
      <c r="C38" s="194"/>
      <c r="D38" s="194"/>
      <c r="E38" s="195"/>
      <c r="F38" s="194"/>
      <c r="G38" s="194"/>
      <c r="H38" s="194"/>
      <c r="I38" s="194"/>
    </row>
    <row r="39" customFormat="false" ht="13.5" hidden="false" customHeight="false" outlineLevel="0" collapsed="false">
      <c r="A39" s="194" t="s">
        <v>559</v>
      </c>
      <c r="B39" s="194"/>
      <c r="C39" s="194"/>
      <c r="D39" s="194"/>
      <c r="E39" s="195"/>
      <c r="F39" s="47"/>
      <c r="G39" s="48"/>
      <c r="H39" s="48"/>
      <c r="I39" s="194"/>
    </row>
    <row r="40" customFormat="false" ht="19.5" hidden="false" customHeight="true" outlineLevel="0" collapsed="false">
      <c r="A40" s="194"/>
      <c r="B40" s="194"/>
      <c r="C40" s="194"/>
      <c r="D40" s="194"/>
      <c r="E40" s="195"/>
      <c r="F40" s="203" t="str">
        <f aca="false">IF(DADOS!$D$24&lt;&gt;"",DADOS!$D$24," ")</f>
        <v>ROSNEI MANOEL BOBROVICZ</v>
      </c>
      <c r="G40" s="203"/>
      <c r="H40" s="203"/>
      <c r="I40" s="194"/>
    </row>
    <row r="41" customFormat="false" ht="12.75" hidden="false" customHeight="false" outlineLevel="0" collapsed="false">
      <c r="A41" s="194"/>
      <c r="B41" s="194"/>
      <c r="C41" s="194"/>
      <c r="D41" s="194"/>
      <c r="E41" s="195"/>
      <c r="F41" s="50" t="s">
        <v>114</v>
      </c>
      <c r="G41" s="50"/>
      <c r="H41" s="50"/>
      <c r="I41" s="194"/>
    </row>
    <row r="42" customFormat="false" ht="15" hidden="false" customHeight="true" outlineLevel="0" collapsed="false">
      <c r="A42" s="194"/>
      <c r="B42" s="194"/>
      <c r="C42" s="194"/>
      <c r="D42" s="194"/>
      <c r="E42" s="195"/>
      <c r="F42" s="50" t="s">
        <v>116</v>
      </c>
      <c r="G42" s="50"/>
      <c r="H42" s="50"/>
      <c r="I42" s="194"/>
    </row>
    <row r="43" customFormat="false" ht="12.75" hidden="false" customHeight="false" outlineLevel="0" collapsed="false">
      <c r="A43" s="194"/>
      <c r="B43" s="194"/>
      <c r="C43" s="194"/>
      <c r="D43" s="194"/>
      <c r="E43" s="195"/>
      <c r="F43" s="194"/>
      <c r="G43" s="194"/>
      <c r="H43" s="194"/>
      <c r="I43" s="194"/>
    </row>
  </sheetData>
  <mergeCells count="21">
    <mergeCell ref="B3:H6"/>
    <mergeCell ref="H9:I9"/>
    <mergeCell ref="A11:H11"/>
    <mergeCell ref="A12:A13"/>
    <mergeCell ref="B12:B13"/>
    <mergeCell ref="C12:C13"/>
    <mergeCell ref="D12:D13"/>
    <mergeCell ref="E12:E13"/>
    <mergeCell ref="F12:F13"/>
    <mergeCell ref="G12:I12"/>
    <mergeCell ref="B20:C20"/>
    <mergeCell ref="B21:C21"/>
    <mergeCell ref="B22:C22"/>
    <mergeCell ref="B23:C23"/>
    <mergeCell ref="A24:B24"/>
    <mergeCell ref="F24:I24"/>
    <mergeCell ref="A25:B25"/>
    <mergeCell ref="A26:C26"/>
    <mergeCell ref="F40:H40"/>
    <mergeCell ref="F41:H41"/>
    <mergeCell ref="F42:H42"/>
  </mergeCells>
  <printOptions headings="false" gridLines="false" gridLinesSet="true" horizontalCentered="true" verticalCentered="true"/>
  <pageMargins left="0.984027777777778" right="0.39375" top="0.984027777777778" bottom="0.393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1048576"/>
  <sheetViews>
    <sheetView showFormulas="false" showGridLines="true" showRowColHeaders="true" showZeros="true" rightToLeft="false" tabSelected="false" showOutlineSymbols="true" defaultGridColor="true" view="pageBreakPreview" topLeftCell="A13" colorId="64" zoomScale="100" zoomScaleNormal="100" zoomScalePageLayoutView="100" workbookViewId="0">
      <selection pane="topLeft" activeCell="A26" activeCellId="0" sqref="A26"/>
    </sheetView>
  </sheetViews>
  <sheetFormatPr defaultColWidth="9.1484375" defaultRowHeight="15" zeroHeight="false" outlineLevelRow="0" outlineLevelCol="0"/>
  <cols>
    <col collapsed="false" customWidth="true" hidden="false" outlineLevel="0" max="1" min="1" style="204" width="0.86"/>
    <col collapsed="false" customWidth="true" hidden="false" outlineLevel="0" max="2" min="2" style="205" width="7.41"/>
    <col collapsed="false" customWidth="true" hidden="false" outlineLevel="0" max="3" min="3" style="205" width="11.14"/>
    <col collapsed="false" customWidth="true" hidden="false" outlineLevel="0" max="4" min="4" style="205" width="26.85"/>
    <col collapsed="false" customWidth="true" hidden="false" outlineLevel="0" max="5" min="5" style="205" width="13.14"/>
    <col collapsed="false" customWidth="true" hidden="false" outlineLevel="0" max="6" min="6" style="205" width="18"/>
    <col collapsed="false" customWidth="true" hidden="false" outlineLevel="0" max="8" min="7" style="205" width="16.87"/>
    <col collapsed="false" customWidth="true" hidden="false" outlineLevel="0" max="9" min="9" style="205" width="19.71"/>
    <col collapsed="false" customWidth="true" hidden="false" outlineLevel="0" max="10" min="10" style="205" width="12.71"/>
    <col collapsed="false" customWidth="true" hidden="false" outlineLevel="0" max="11" min="11" style="205" width="12.57"/>
    <col collapsed="false" customWidth="false" hidden="false" outlineLevel="0" max="1024" min="12" style="205" width="9.13"/>
  </cols>
  <sheetData>
    <row r="1" s="206" customFormat="true" ht="4.5" hidden="false" customHeight="true" outlineLevel="0" collapsed="false">
      <c r="B1" s="207"/>
      <c r="C1" s="208"/>
      <c r="D1" s="209"/>
      <c r="E1" s="210"/>
      <c r="F1" s="210"/>
      <c r="G1" s="210"/>
      <c r="H1" s="210"/>
      <c r="I1" s="210"/>
      <c r="J1" s="210"/>
    </row>
    <row r="2" s="206" customFormat="true" ht="22.5" hidden="false" customHeight="true" outlineLevel="0" collapsed="false">
      <c r="B2" s="211" t="s">
        <v>560</v>
      </c>
      <c r="C2" s="211"/>
      <c r="D2" s="211"/>
      <c r="E2" s="211"/>
      <c r="F2" s="211"/>
      <c r="G2" s="211"/>
      <c r="H2" s="211"/>
      <c r="I2" s="211"/>
      <c r="J2" s="211"/>
      <c r="K2" s="212"/>
      <c r="L2" s="212"/>
    </row>
    <row r="3" s="206" customFormat="true" ht="22.5" hidden="false" customHeight="true" outlineLevel="0" collapsed="false">
      <c r="B3" s="211"/>
      <c r="C3" s="211"/>
      <c r="D3" s="211"/>
      <c r="E3" s="211"/>
      <c r="F3" s="211"/>
      <c r="G3" s="211"/>
      <c r="H3" s="211"/>
      <c r="I3" s="211"/>
      <c r="J3" s="211"/>
      <c r="K3" s="212"/>
      <c r="L3" s="212"/>
    </row>
    <row r="4" s="206" customFormat="true" ht="22.5" hidden="false" customHeight="true" outlineLevel="0" collapsed="false">
      <c r="B4" s="211"/>
      <c r="C4" s="211"/>
      <c r="D4" s="211"/>
      <c r="E4" s="211"/>
      <c r="F4" s="211"/>
      <c r="G4" s="211"/>
      <c r="H4" s="211"/>
      <c r="I4" s="211"/>
      <c r="J4" s="211"/>
    </row>
    <row r="5" s="206" customFormat="true" ht="22.5" hidden="false" customHeight="true" outlineLevel="0" collapsed="false">
      <c r="B5" s="211"/>
      <c r="C5" s="211"/>
      <c r="D5" s="211"/>
      <c r="E5" s="211"/>
      <c r="F5" s="211"/>
      <c r="G5" s="211"/>
      <c r="H5" s="211"/>
      <c r="I5" s="211"/>
      <c r="J5" s="211"/>
    </row>
    <row r="6" s="206" customFormat="true" ht="15.75" hidden="false" customHeight="true" outlineLevel="0" collapsed="false">
      <c r="B6" s="211"/>
      <c r="C6" s="211"/>
      <c r="D6" s="211"/>
      <c r="E6" s="211"/>
      <c r="F6" s="211"/>
      <c r="G6" s="211"/>
      <c r="H6" s="211"/>
      <c r="I6" s="211"/>
      <c r="J6" s="211"/>
    </row>
    <row r="7" s="206" customFormat="true" ht="15.75" hidden="false" customHeight="false" outlineLevel="0" collapsed="false">
      <c r="A7" s="213"/>
      <c r="B7" s="214"/>
      <c r="C7" s="215" t="s">
        <v>458</v>
      </c>
      <c r="D7" s="216" t="str">
        <f aca="false">IF(DADOS!D14&lt;&gt;"",DADOS!D14," ")</f>
        <v>RUA PRINCESA LEOPOLDINA , Nº330 – CENTRO</v>
      </c>
      <c r="E7" s="216"/>
      <c r="F7" s="216"/>
      <c r="G7" s="215" t="s">
        <v>453</v>
      </c>
      <c r="H7" s="217" t="n">
        <f aca="false">IF(DADOS!$D$20&lt;&gt;"",DADOS!$D$20," ")</f>
        <v>45428</v>
      </c>
      <c r="I7" s="217"/>
      <c r="J7" s="218"/>
    </row>
    <row r="8" s="206" customFormat="true" ht="15.75" hidden="false" customHeight="false" outlineLevel="0" collapsed="false">
      <c r="A8" s="213"/>
      <c r="B8" s="214"/>
      <c r="C8" s="215" t="s">
        <v>459</v>
      </c>
      <c r="D8" s="219" t="str">
        <f aca="false">IF(DADOS!$D$16&lt;&gt;"",DADOS!$D$16," ")</f>
        <v>CANTAGALO</v>
      </c>
      <c r="E8" s="219"/>
      <c r="F8" s="220"/>
      <c r="G8" s="215" t="s">
        <v>456</v>
      </c>
      <c r="H8" s="221" t="str">
        <f aca="false">IF('FOLHA FECHAMENTO'!K10&lt;&gt;"",'FOLHA FECHAMENTO'!K10," ")</f>
        <v>REPAROS</v>
      </c>
      <c r="I8" s="221"/>
      <c r="J8" s="222"/>
      <c r="K8" s="223"/>
      <c r="L8" s="223"/>
      <c r="M8" s="223"/>
    </row>
    <row r="9" s="206" customFormat="true" ht="15.75" hidden="false" customHeight="false" outlineLevel="0" collapsed="false">
      <c r="A9" s="213"/>
      <c r="B9" s="214"/>
      <c r="C9" s="215" t="s">
        <v>561</v>
      </c>
      <c r="D9" s="219" t="str">
        <f aca="false">IF(DADOS!D12&lt;&gt;"",DADOS!D12," ")</f>
        <v>DELEGACIA DE POLÍCIA CIVIL DE CANTAGALO</v>
      </c>
      <c r="E9" s="219"/>
      <c r="F9" s="219"/>
      <c r="G9" s="215" t="s">
        <v>562</v>
      </c>
      <c r="H9" s="224" t="str">
        <f aca="false">IF(DADOS!$D$24&lt;&gt;"",DADOS!$D$24," ")</f>
        <v>ROSNEI MANOEL BOBROVICZ</v>
      </c>
      <c r="I9" s="224"/>
      <c r="J9" s="224"/>
      <c r="K9" s="223"/>
      <c r="L9" s="223"/>
      <c r="M9" s="223"/>
    </row>
    <row r="10" s="206" customFormat="true" ht="15.75" hidden="false" customHeight="false" outlineLevel="0" collapsed="false">
      <c r="A10" s="213"/>
      <c r="B10" s="214"/>
      <c r="C10" s="215" t="s">
        <v>563</v>
      </c>
      <c r="D10" s="219" t="str">
        <f aca="false">IF(DADOS!M12&lt;&gt;"",DADOS!M12," ")</f>
        <v>SESP</v>
      </c>
      <c r="E10" s="219"/>
      <c r="F10" s="220"/>
      <c r="G10" s="215" t="s">
        <v>564</v>
      </c>
      <c r="H10" s="225" t="n">
        <f aca="false">IF(BDI!D26&lt;&gt;"",BDI!D26," ")</f>
        <v>0.22226164190779</v>
      </c>
      <c r="I10" s="225"/>
      <c r="J10" s="226"/>
      <c r="K10" s="223"/>
      <c r="L10" s="223"/>
      <c r="M10" s="223"/>
    </row>
    <row r="11" s="206" customFormat="true" ht="6" hidden="false" customHeight="true" outlineLevel="0" collapsed="false">
      <c r="A11" s="213"/>
      <c r="B11" s="227"/>
      <c r="C11" s="215"/>
      <c r="D11" s="228"/>
      <c r="E11" s="229"/>
      <c r="F11" s="229"/>
      <c r="G11" s="229"/>
      <c r="H11" s="229"/>
      <c r="I11" s="229"/>
      <c r="J11" s="230"/>
      <c r="K11" s="223"/>
      <c r="L11" s="223"/>
    </row>
    <row r="12" s="235" customFormat="true" ht="18.75" hidden="false" customHeight="true" outlineLevel="0" collapsed="false">
      <c r="A12" s="231"/>
      <c r="B12" s="232" t="s">
        <v>509</v>
      </c>
      <c r="C12" s="233" t="s">
        <v>565</v>
      </c>
      <c r="D12" s="233"/>
      <c r="E12" s="233"/>
      <c r="F12" s="233" t="s">
        <v>566</v>
      </c>
      <c r="G12" s="233"/>
      <c r="H12" s="233"/>
      <c r="I12" s="233" t="s">
        <v>567</v>
      </c>
      <c r="J12" s="234" t="s">
        <v>568</v>
      </c>
      <c r="K12" s="223"/>
    </row>
    <row r="13" s="235" customFormat="true" ht="15.75" hidden="false" customHeight="false" outlineLevel="0" collapsed="false">
      <c r="A13" s="231"/>
      <c r="B13" s="232"/>
      <c r="C13" s="233"/>
      <c r="D13" s="233"/>
      <c r="E13" s="233"/>
      <c r="F13" s="236" t="s">
        <v>569</v>
      </c>
      <c r="G13" s="236" t="s">
        <v>570</v>
      </c>
      <c r="H13" s="233" t="s">
        <v>571</v>
      </c>
      <c r="I13" s="233"/>
      <c r="J13" s="234"/>
      <c r="K13" s="223"/>
    </row>
    <row r="14" s="223" customFormat="true" ht="15.75" hidden="false" customHeight="true" outlineLevel="0" collapsed="false">
      <c r="A14" s="237"/>
      <c r="B14" s="238" t="n">
        <v>1</v>
      </c>
      <c r="C14" s="239" t="str">
        <f aca="false">IF($B14&lt;&gt;"",VLOOKUP($B14,PLANILHA_SINTÉTICA!$A:$L,3,0),"")</f>
        <v>ADMINISTRAÇÃO LOCAL</v>
      </c>
      <c r="D14" s="239"/>
      <c r="E14" s="239"/>
      <c r="F14" s="240" t="n">
        <f aca="false">IF($B14&lt;&gt;"",VLOOKUP($B14,PLANILHA_SINTÉTICA!$A:$L,9,0),"")</f>
        <v>170.4</v>
      </c>
      <c r="G14" s="240" t="n">
        <f aca="false">IF($B14&lt;&gt;"",VLOOKUP($B14,PLANILHA_SINTÉTICA!$A:$L,10,0),"")</f>
        <v>9655.2</v>
      </c>
      <c r="H14" s="240" t="n">
        <f aca="false">IF($B14&lt;&gt;"",VLOOKUP($B14,PLANILHA_SINTÉTICA!$A:$L,12,0),"")</f>
        <v>9825.6</v>
      </c>
      <c r="I14" s="240" t="n">
        <f aca="false">IF($B14&lt;&gt;"",(1+$H$10)*$H14," ")</f>
        <v>12009.4539887292</v>
      </c>
      <c r="J14" s="241" t="n">
        <f aca="false">IF($B14&lt;&gt;"",IF(OR($B14="",H14=0),0,$I14/$I$26),"")</f>
        <v>0.0798827449823691</v>
      </c>
    </row>
    <row r="15" s="223" customFormat="true" ht="15.75" hidden="false" customHeight="true" outlineLevel="0" collapsed="false">
      <c r="A15" s="237"/>
      <c r="B15" s="242" t="n">
        <v>2</v>
      </c>
      <c r="C15" s="243" t="str">
        <f aca="false">IF($B15&lt;&gt;"",VLOOKUP($B15,PLANILHA_SINTÉTICA!$A:$L,3,0),"")</f>
        <v>SERVIÇOS PRELIMINARES</v>
      </c>
      <c r="D15" s="243"/>
      <c r="E15" s="243"/>
      <c r="F15" s="240" t="n">
        <f aca="false">IF($B15&lt;&gt;"",VLOOKUP($B15,PLANILHA_SINTÉTICA!$A:$L,9,0),"")</f>
        <v>5394.49</v>
      </c>
      <c r="G15" s="240" t="n">
        <f aca="false">IF($B15&lt;&gt;"",VLOOKUP($B15,PLANILHA_SINTÉTICA!$A:$L,10,0),"")</f>
        <v>1375.18</v>
      </c>
      <c r="H15" s="240" t="n">
        <f aca="false">IF($B15&lt;&gt;"",VLOOKUP($B15,PLANILHA_SINTÉTICA!$A:$L,12,0),"")</f>
        <v>6769.67</v>
      </c>
      <c r="I15" s="240" t="n">
        <f aca="false">IF($B15&lt;&gt;"",(1+$H$10)*$H15," ")</f>
        <v>8274.30796937391</v>
      </c>
      <c r="J15" s="241" t="n">
        <f aca="false">IF($B15&lt;&gt;"",IF(OR($B15="",H15=0),0,$I15/$I$26),"")</f>
        <v>0.0550378421902779</v>
      </c>
    </row>
    <row r="16" s="223" customFormat="true" ht="15.75" hidden="false" customHeight="true" outlineLevel="0" collapsed="false">
      <c r="A16" s="237"/>
      <c r="B16" s="242" t="n">
        <v>3</v>
      </c>
      <c r="C16" s="243" t="str">
        <f aca="false">IF($B16&lt;&gt;"",VLOOKUP($B16,PLANILHA_SINTÉTICA!$A:$L,3,0),"")</f>
        <v>COBERTURAS</v>
      </c>
      <c r="D16" s="243"/>
      <c r="E16" s="243"/>
      <c r="F16" s="240" t="n">
        <f aca="false">IF($B16&lt;&gt;"",VLOOKUP($B16,PLANILHA_SINTÉTICA!$A:$L,9,0),"")</f>
        <v>31537.36</v>
      </c>
      <c r="G16" s="240" t="n">
        <f aca="false">IF($B16&lt;&gt;"",VLOOKUP($B16,PLANILHA_SINTÉTICA!$A:$L,10,0),"")</f>
        <v>9976.74</v>
      </c>
      <c r="H16" s="240" t="n">
        <f aca="false">IF($B16&lt;&gt;"",VLOOKUP($B16,PLANILHA_SINTÉTICA!$A:$L,12,0),"")</f>
        <v>41514.1</v>
      </c>
      <c r="I16" s="240" t="n">
        <f aca="false">IF($B16&lt;&gt;"",(1+$H$10)*$H16," ")</f>
        <v>50741.0920283242</v>
      </c>
      <c r="J16" s="241" t="n">
        <f aca="false">IF($B16&lt;&gt;"",IF(OR($B16="",H16=0),0,$I16/$I$26),"")</f>
        <v>0.337512239809535</v>
      </c>
    </row>
    <row r="17" s="223" customFormat="true" ht="15.75" hidden="false" customHeight="true" outlineLevel="0" collapsed="false">
      <c r="A17" s="237"/>
      <c r="B17" s="242" t="n">
        <v>4</v>
      </c>
      <c r="C17" s="243" t="str">
        <f aca="false">IF($B17&lt;&gt;"",VLOOKUP($B17,PLANILHA_SINTÉTICA!$A:$L,3,0),"")</f>
        <v>REPAROS EM BANHEIROS</v>
      </c>
      <c r="D17" s="243"/>
      <c r="E17" s="243"/>
      <c r="F17" s="240" t="n">
        <f aca="false">IF($B17&lt;&gt;"",VLOOKUP($B17,PLANILHA_SINTÉTICA!$A:$L,9,0),"")</f>
        <v>1935.24</v>
      </c>
      <c r="G17" s="240" t="n">
        <f aca="false">IF($B17&lt;&gt;"",VLOOKUP($B17,PLANILHA_SINTÉTICA!$A:$L,10,0),"")</f>
        <v>356.98</v>
      </c>
      <c r="H17" s="240" t="n">
        <f aca="false">IF($B17&lt;&gt;"",VLOOKUP($B17,PLANILHA_SINTÉTICA!$A:$L,12,0),"")</f>
        <v>2292.22</v>
      </c>
      <c r="I17" s="240" t="n">
        <f aca="false">IF($B17&lt;&gt;"",(1+$H$10)*$H17," ")</f>
        <v>2801.69258081387</v>
      </c>
      <c r="J17" s="241" t="n">
        <f aca="false">IF($B17&lt;&gt;"",IF(OR($B17="",H17=0),0,$I17/$I$26),"")</f>
        <v>0.0186358925361796</v>
      </c>
    </row>
    <row r="18" s="223" customFormat="true" ht="15.75" hidden="false" customHeight="true" outlineLevel="0" collapsed="false">
      <c r="A18" s="237"/>
      <c r="B18" s="242" t="n">
        <v>5</v>
      </c>
      <c r="C18" s="243" t="str">
        <f aca="false">IF($B18&lt;&gt;"",VLOOKUP($B18,PLANILHA_SINTÉTICA!$A:$L,3,0),"")</f>
        <v>ESQUADRIAS (PORTAS INTERNAS)</v>
      </c>
      <c r="D18" s="243"/>
      <c r="E18" s="243"/>
      <c r="F18" s="240" t="n">
        <f aca="false">IF($B18&lt;&gt;"",VLOOKUP($B18,PLANILHA_SINTÉTICA!$A:$L,9,0),"")</f>
        <v>4142.51</v>
      </c>
      <c r="G18" s="240" t="n">
        <f aca="false">IF($B18&lt;&gt;"",VLOOKUP($B18,PLANILHA_SINTÉTICA!$A:$L,10,0),"")</f>
        <v>1664.07</v>
      </c>
      <c r="H18" s="240" t="n">
        <f aca="false">IF($B18&lt;&gt;"",VLOOKUP($B18,PLANILHA_SINTÉTICA!$A:$L,12,0),"")</f>
        <v>5806.58</v>
      </c>
      <c r="I18" s="240" t="n">
        <f aca="false">IF($B18&lt;&gt;"",(1+$H$10)*$H18," ")</f>
        <v>7097.16000466894</v>
      </c>
      <c r="J18" s="241" t="n">
        <f aca="false">IF($B18&lt;&gt;"",IF(OR($B18="",H18=0),0,$I18/$I$26),"")</f>
        <v>0.0472078600146276</v>
      </c>
    </row>
    <row r="19" s="223" customFormat="true" ht="15.75" hidden="false" customHeight="true" outlineLevel="0" collapsed="false">
      <c r="A19" s="237"/>
      <c r="B19" s="242" t="n">
        <v>6</v>
      </c>
      <c r="C19" s="243" t="str">
        <f aca="false">IF($B19&lt;&gt;"",VLOOKUP($B19,PLANILHA_SINTÉTICA!$A:$L,3,0),"")</f>
        <v>PINTURAS</v>
      </c>
      <c r="D19" s="243"/>
      <c r="E19" s="243"/>
      <c r="F19" s="240" t="n">
        <f aca="false">IF($B19&lt;&gt;"",VLOOKUP($B19,PLANILHA_SINTÉTICA!$A:$L,9,0),"")</f>
        <v>8121.3</v>
      </c>
      <c r="G19" s="240" t="n">
        <f aca="false">IF($B19&lt;&gt;"",VLOOKUP($B19,PLANILHA_SINTÉTICA!$A:$L,10,0),"")</f>
        <v>9165.85</v>
      </c>
      <c r="H19" s="240" t="n">
        <f aca="false">IF($B19&lt;&gt;"",VLOOKUP($B19,PLANILHA_SINTÉTICA!$A:$L,12,0),"")</f>
        <v>17287.15</v>
      </c>
      <c r="I19" s="240" t="n">
        <f aca="false">IF($B19&lt;&gt;"",(1+$H$10)*$H19," ")</f>
        <v>21129.4203429063</v>
      </c>
      <c r="J19" s="241" t="n">
        <f aca="false">IF($B19&lt;&gt;"",IF(OR($B19="",H19=0),0,$I19/$I$26),"")</f>
        <v>0.140545615018112</v>
      </c>
    </row>
    <row r="20" s="223" customFormat="true" ht="15.75" hidden="false" customHeight="true" outlineLevel="0" collapsed="false">
      <c r="A20" s="237"/>
      <c r="B20" s="242" t="n">
        <v>7</v>
      </c>
      <c r="C20" s="243" t="str">
        <f aca="false">IF($B20&lt;&gt;"",VLOOKUP($B20,PLANILHA_SINTÉTICA!$A:$L,3,0),"")</f>
        <v>PREVENÇÃO DE INCÊNDIO</v>
      </c>
      <c r="D20" s="243"/>
      <c r="E20" s="243"/>
      <c r="F20" s="240" t="n">
        <f aca="false">IF($B20&lt;&gt;"",VLOOKUP($B20,PLANILHA_SINTÉTICA!$A:$L,9,0),"")</f>
        <v>1014.65</v>
      </c>
      <c r="G20" s="240" t="n">
        <f aca="false">IF($B20&lt;&gt;"",VLOOKUP($B20,PLANILHA_SINTÉTICA!$A:$L,10,0),"")</f>
        <v>76.59</v>
      </c>
      <c r="H20" s="240" t="n">
        <f aca="false">IF($B20&lt;&gt;"",VLOOKUP($B20,PLANILHA_SINTÉTICA!$A:$L,12,0),"")</f>
        <v>1091.24</v>
      </c>
      <c r="I20" s="240" t="n">
        <f aca="false">IF($B20&lt;&gt;"",(1+$H$10)*$H20," ")</f>
        <v>1333.78079411546</v>
      </c>
      <c r="J20" s="241" t="n">
        <f aca="false">IF($B20&lt;&gt;"",IF(OR($B20="",H20=0),0,$I20/$I$26),"")</f>
        <v>0.00887184972261852</v>
      </c>
    </row>
    <row r="21" s="223" customFormat="true" ht="15.75" hidden="false" customHeight="true" outlineLevel="0" collapsed="false">
      <c r="A21" s="237"/>
      <c r="B21" s="242" t="n">
        <v>8</v>
      </c>
      <c r="C21" s="243" t="str">
        <f aca="false">IF($B21&lt;&gt;"",VLOOKUP($B21,PLANILHA_SINTÉTICA!$A:$L,3,0),"")</f>
        <v>ACESSIBILIDADE</v>
      </c>
      <c r="D21" s="243"/>
      <c r="E21" s="243"/>
      <c r="F21" s="240" t="n">
        <f aca="false">IF($B21&lt;&gt;"",VLOOKUP($B21,PLANILHA_SINTÉTICA!$A:$L,9,0),"")</f>
        <v>8833.2</v>
      </c>
      <c r="G21" s="240" t="n">
        <f aca="false">IF($B21&lt;&gt;"",VLOOKUP($B21,PLANILHA_SINTÉTICA!$A:$L,10,0),"")</f>
        <v>5603.28</v>
      </c>
      <c r="H21" s="240" t="n">
        <f aca="false">IF($B21&lt;&gt;"",VLOOKUP($B21,PLANILHA_SINTÉTICA!$A:$L,12,0),"")</f>
        <v>14436.48</v>
      </c>
      <c r="I21" s="240" t="n">
        <f aca="false">IF($B21&lt;&gt;"",(1+$H$10)*$H21," ")</f>
        <v>17645.155748169</v>
      </c>
      <c r="J21" s="241" t="n">
        <f aca="false">IF($B21&lt;&gt;"",IF(OR($B21="",H21=0),0,$I21/$I$26),"")</f>
        <v>0.117369488914985</v>
      </c>
    </row>
    <row r="22" s="223" customFormat="true" ht="15.75" hidden="false" customHeight="true" outlineLevel="0" collapsed="false">
      <c r="A22" s="237"/>
      <c r="B22" s="242" t="n">
        <v>9</v>
      </c>
      <c r="C22" s="243" t="str">
        <f aca="false">IF($B22&lt;&gt;"",VLOOKUP($B22,PLANILHA_SINTÉTICA!$A:$L,3,0),"")</f>
        <v>INSTALAÇÕES ELÉTRICAS</v>
      </c>
      <c r="D22" s="243"/>
      <c r="E22" s="243"/>
      <c r="F22" s="240" t="n">
        <f aca="false">IF($B22&lt;&gt;"",VLOOKUP($B22,PLANILHA_SINTÉTICA!$A:$L,9,0),"")</f>
        <v>18533.35</v>
      </c>
      <c r="G22" s="240" t="n">
        <f aca="false">IF($B22&lt;&gt;"",VLOOKUP($B22,PLANILHA_SINTÉTICA!$A:$L,10,0),"")</f>
        <v>2337.88</v>
      </c>
      <c r="H22" s="240" t="n">
        <f aca="false">IF($B22&lt;&gt;"",VLOOKUP($B22,PLANILHA_SINTÉTICA!$A:$L,12,0),"")</f>
        <v>20871.23</v>
      </c>
      <c r="I22" s="240" t="n">
        <f aca="false">IF($B22&lt;&gt;"",(1+$H$10)*$H22," ")</f>
        <v>25510.1038484351</v>
      </c>
      <c r="J22" s="241" t="n">
        <f aca="false">IF($B22&lt;&gt;"",IF(OR($B22="",H22=0),0,$I22/$I$26),"")</f>
        <v>0.169684410474513</v>
      </c>
    </row>
    <row r="23" s="223" customFormat="true" ht="15.75" hidden="false" customHeight="true" outlineLevel="0" collapsed="false">
      <c r="A23" s="237"/>
      <c r="B23" s="242" t="n">
        <v>10</v>
      </c>
      <c r="C23" s="243" t="str">
        <f aca="false">IF($B23&lt;&gt;"",VLOOKUP($B23,PLANILHA_SINTÉTICA!$A:$L,3,0),"")</f>
        <v>LÓGICA</v>
      </c>
      <c r="D23" s="243"/>
      <c r="E23" s="243"/>
      <c r="F23" s="240" t="n">
        <f aca="false">IF($B23&lt;&gt;"",VLOOKUP($B23,PLANILHA_SINTÉTICA!$A:$L,9,0),"")</f>
        <v>320.1</v>
      </c>
      <c r="G23" s="240" t="n">
        <f aca="false">IF($B23&lt;&gt;"",VLOOKUP($B23,PLANILHA_SINTÉTICA!$A:$L,10,0),"")</f>
        <v>114.06</v>
      </c>
      <c r="H23" s="240" t="n">
        <f aca="false">IF($B23&lt;&gt;"",VLOOKUP($B23,PLANILHA_SINTÉTICA!$A:$L,12,0),"")</f>
        <v>434.16</v>
      </c>
      <c r="I23" s="240" t="n">
        <f aca="false">IF($B23&lt;&gt;"",(1+$H$10)*$H23," ")</f>
        <v>530.657114450686</v>
      </c>
      <c r="J23" s="241" t="n">
        <f aca="false">IF($B23&lt;&gt;"",IF(OR($B23="",H23=0),0,$I23/$I$26),"")</f>
        <v>0.00352974806236214</v>
      </c>
    </row>
    <row r="24" s="223" customFormat="true" ht="25.35" hidden="false" customHeight="false" outlineLevel="0" collapsed="false">
      <c r="A24" s="237"/>
      <c r="B24" s="242" t="n">
        <v>11</v>
      </c>
      <c r="C24" s="243" t="str">
        <f aca="false">IF($B24&lt;&gt;"",VLOOKUP($B24,PLANILHA_SINTÉTICA!$A:$L,3,0),"")</f>
        <v>COMPLEMENTO E/OU REVISÃO DE ELÉTRICA E REDE DE LÓGICA</v>
      </c>
      <c r="D24" s="243"/>
      <c r="E24" s="243"/>
      <c r="F24" s="240" t="n">
        <f aca="false">IF($B24&lt;&gt;"",VLOOKUP($B24,PLANILHA_SINTÉTICA!$A:$L,9,0),"")</f>
        <v>713.2</v>
      </c>
      <c r="G24" s="240" t="n">
        <f aca="false">IF($B24&lt;&gt;"",VLOOKUP($B24,PLANILHA_SINTÉTICA!$A:$L,10,0),"")</f>
        <v>472.6</v>
      </c>
      <c r="H24" s="240" t="n">
        <f aca="false">IF($B24&lt;&gt;"",VLOOKUP($B24,PLANILHA_SINTÉTICA!$A:$L,12,0),"")</f>
        <v>1185.8</v>
      </c>
      <c r="I24" s="240" t="n">
        <f aca="false">IF($B24&lt;&gt;"",(1+$H$10)*$H24," ")</f>
        <v>1449.35785497426</v>
      </c>
      <c r="J24" s="241" t="n">
        <f aca="false">IF($B24&lt;&gt;"",IF(OR($B24="",H24=0),0,$I24/$I$26),"")</f>
        <v>0.00964062846035798</v>
      </c>
    </row>
    <row r="25" s="223" customFormat="true" ht="15.75" hidden="false" customHeight="true" outlineLevel="0" collapsed="false">
      <c r="A25" s="237"/>
      <c r="B25" s="242" t="n">
        <v>12</v>
      </c>
      <c r="C25" s="243" t="str">
        <f aca="false">IF($B25&lt;&gt;"",VLOOKUP($B25,PLANILHA_SINTÉTICA!$A:$L,3,0),"")</f>
        <v>LIMPEZA FINAL DE OBRA</v>
      </c>
      <c r="D25" s="243"/>
      <c r="E25" s="243"/>
      <c r="F25" s="240" t="n">
        <f aca="false">IF($B25&lt;&gt;"",VLOOKUP($B25,PLANILHA_SINTÉTICA!$A:$L,9,0),"")</f>
        <v>1105.5</v>
      </c>
      <c r="G25" s="240" t="n">
        <f aca="false">IF($B25&lt;&gt;"",VLOOKUP($B25,PLANILHA_SINTÉTICA!$A:$L,10,0),"")</f>
        <v>380.55</v>
      </c>
      <c r="H25" s="240" t="n">
        <f aca="false">IF($B25&lt;&gt;"",VLOOKUP($B25,PLANILHA_SINTÉTICA!$A:$L,12,0),"")</f>
        <v>1486.05</v>
      </c>
      <c r="I25" s="240" t="n">
        <f aca="false">IF($B25&lt;&gt;"",(1+$H$10)*$H25," ")</f>
        <v>1816.34191295707</v>
      </c>
      <c r="J25" s="241" t="n">
        <f aca="false">IF($B25&lt;&gt;"",IF(OR($B25="",H25=0),0,$I25/$I$26),"")</f>
        <v>0.0120816798140622</v>
      </c>
    </row>
    <row r="26" s="250" customFormat="true" ht="19.5" hidden="false" customHeight="true" outlineLevel="0" collapsed="false">
      <c r="A26" s="244"/>
      <c r="B26" s="245" t="s">
        <v>572</v>
      </c>
      <c r="C26" s="246"/>
      <c r="D26" s="246"/>
      <c r="E26" s="246"/>
      <c r="F26" s="247" t="n">
        <f aca="false">SUMIF(F14:F25,"&gt;0",F14:F25)</f>
        <v>81821.3</v>
      </c>
      <c r="G26" s="247" t="n">
        <f aca="false">SUMIF(G14:G25,"&gt;0",G14:G25)</f>
        <v>41178.98</v>
      </c>
      <c r="H26" s="247" t="n">
        <f aca="false">SUMIF(H14:H25,"&gt;0",H14:H25)</f>
        <v>123000.28</v>
      </c>
      <c r="I26" s="248" t="n">
        <f aca="false">SUM(I14:I25)</f>
        <v>150338.524187918</v>
      </c>
      <c r="J26" s="249" t="n">
        <f aca="false">SUM(J14:J25)</f>
        <v>1</v>
      </c>
    </row>
    <row r="27" s="255" customFormat="true" ht="19.5" hidden="false" customHeight="true" outlineLevel="0" collapsed="false">
      <c r="A27" s="251"/>
      <c r="B27" s="245" t="s">
        <v>573</v>
      </c>
      <c r="C27" s="246"/>
      <c r="D27" s="246"/>
      <c r="E27" s="246"/>
      <c r="F27" s="252" t="n">
        <f aca="false">IF(H26=0,0,F26/$H$26)</f>
        <v>0.665212306833773</v>
      </c>
      <c r="G27" s="252" t="n">
        <f aca="false">IF(H26=0,0,G26/$H$26)</f>
        <v>0.334787693166227</v>
      </c>
      <c r="H27" s="252" t="n">
        <f aca="false">F27+G27</f>
        <v>1</v>
      </c>
      <c r="I27" s="253" t="s">
        <v>574</v>
      </c>
      <c r="J27" s="254" t="s">
        <v>574</v>
      </c>
    </row>
    <row r="28" s="204" customFormat="true" ht="9" hidden="false" customHeight="true" outlineLevel="0" collapsed="false">
      <c r="A28" s="256"/>
      <c r="B28" s="257"/>
      <c r="C28" s="258"/>
      <c r="D28" s="258"/>
      <c r="E28" s="258"/>
      <c r="F28" s="259"/>
      <c r="G28" s="259"/>
      <c r="H28" s="259"/>
      <c r="I28" s="259"/>
      <c r="J28" s="259"/>
    </row>
    <row r="29" s="204" customFormat="true" ht="15.75" hidden="false" customHeight="false" outlineLevel="0" collapsed="false">
      <c r="A29" s="256"/>
      <c r="B29" s="260" t="s">
        <v>575</v>
      </c>
      <c r="C29" s="260"/>
      <c r="D29" s="260"/>
      <c r="E29" s="261" t="n">
        <f aca="false">IF('FOLHA FECHAMENTO'!F31&lt;&gt;"",'FOLHA FECHAMENTO'!F31," ")</f>
        <v>180</v>
      </c>
      <c r="F29" s="262"/>
      <c r="G29" s="263"/>
      <c r="H29" s="263"/>
      <c r="I29" s="263"/>
      <c r="J29" s="264"/>
    </row>
    <row r="30" s="204" customFormat="true" ht="15.75" hidden="false" customHeight="false" outlineLevel="0" collapsed="false">
      <c r="A30" s="256"/>
      <c r="B30" s="265"/>
      <c r="C30" s="265"/>
      <c r="D30" s="265"/>
      <c r="E30" s="265"/>
      <c r="F30" s="265"/>
      <c r="G30" s="265"/>
      <c r="H30" s="265"/>
      <c r="I30" s="265"/>
      <c r="J30" s="265"/>
    </row>
    <row r="31" customFormat="false" ht="15" hidden="false" customHeight="false" outlineLevel="0" collapsed="false">
      <c r="B31" s="265"/>
      <c r="C31" s="265"/>
      <c r="D31" s="265"/>
      <c r="E31" s="265"/>
      <c r="F31" s="265"/>
      <c r="G31" s="265"/>
      <c r="H31" s="265"/>
      <c r="I31" s="265"/>
      <c r="J31" s="265"/>
    </row>
    <row r="32" customFormat="false" ht="15" hidden="false" customHeight="false" outlineLevel="0" collapsed="false">
      <c r="B32" s="265"/>
      <c r="C32" s="266"/>
      <c r="D32" s="266"/>
      <c r="E32" s="266"/>
      <c r="F32" s="265"/>
      <c r="G32" s="265"/>
      <c r="H32" s="265"/>
      <c r="I32" s="265"/>
      <c r="J32" s="265"/>
    </row>
    <row r="33" customFormat="false" ht="15" hidden="false" customHeight="false" outlineLevel="0" collapsed="false">
      <c r="B33" s="265"/>
      <c r="C33" s="267"/>
      <c r="D33" s="268"/>
      <c r="E33" s="267"/>
      <c r="F33" s="265"/>
      <c r="G33" s="265"/>
      <c r="H33" s="265"/>
      <c r="I33" s="265"/>
      <c r="J33" s="265"/>
    </row>
    <row r="34" customFormat="false" ht="15.75" hidden="false" customHeight="true" outlineLevel="0" collapsed="false">
      <c r="B34" s="265"/>
      <c r="C34" s="269" t="str">
        <f aca="false">IF(DADOS!$D$24&lt;&gt;"",DADOS!$D$24," ")</f>
        <v>ROSNEI MANOEL BOBROVICZ</v>
      </c>
      <c r="D34" s="269"/>
      <c r="E34" s="269"/>
      <c r="F34" s="265"/>
      <c r="G34" s="265"/>
      <c r="H34" s="265"/>
      <c r="I34" s="265"/>
      <c r="J34" s="265"/>
    </row>
    <row r="35" customFormat="false" ht="15.75" hidden="false" customHeight="false" outlineLevel="0" collapsed="false">
      <c r="B35" s="265"/>
      <c r="C35" s="265"/>
      <c r="D35" s="270" t="s">
        <v>576</v>
      </c>
      <c r="E35" s="271"/>
      <c r="F35" s="265"/>
      <c r="G35" s="265"/>
      <c r="H35" s="265"/>
      <c r="I35" s="265"/>
      <c r="J35" s="265"/>
    </row>
    <row r="36" customFormat="false" ht="15.75" hidden="false" customHeight="false" outlineLevel="0" collapsed="false">
      <c r="B36" s="265"/>
      <c r="C36" s="265"/>
      <c r="D36" s="270" t="s">
        <v>577</v>
      </c>
      <c r="E36" s="272"/>
      <c r="F36" s="265"/>
      <c r="G36" s="265"/>
      <c r="H36" s="265"/>
      <c r="I36" s="265"/>
      <c r="J36" s="265"/>
    </row>
    <row r="37" customFormat="false" ht="6" hidden="false" customHeight="true" outlineLevel="0" collapsed="false">
      <c r="B37" s="265"/>
      <c r="C37" s="265"/>
      <c r="D37" s="265"/>
      <c r="E37" s="265"/>
      <c r="F37" s="265"/>
      <c r="G37" s="265"/>
      <c r="H37" s="265"/>
      <c r="I37" s="265"/>
      <c r="J37" s="265"/>
    </row>
    <row r="38" customFormat="false" ht="15" hidden="false" customHeight="false" outlineLevel="0" collapsed="false">
      <c r="B38" s="265"/>
      <c r="C38" s="265"/>
      <c r="D38" s="265"/>
      <c r="E38" s="265"/>
      <c r="F38" s="265"/>
      <c r="G38" s="265"/>
      <c r="H38" s="265"/>
      <c r="I38" s="265"/>
      <c r="J38" s="265"/>
    </row>
    <row r="39" customFormat="false" ht="15" hidden="false" customHeight="false" outlineLevel="0" collapsed="false">
      <c r="B39" s="265"/>
      <c r="C39" s="265"/>
      <c r="D39" s="265"/>
      <c r="E39" s="265"/>
      <c r="F39" s="265"/>
      <c r="G39" s="265"/>
      <c r="H39" s="265"/>
      <c r="I39" s="265"/>
      <c r="J39" s="265"/>
    </row>
    <row r="40" customFormat="false" ht="15" hidden="false" customHeight="false" outlineLevel="0" collapsed="false">
      <c r="B40" s="265"/>
      <c r="C40" s="265"/>
      <c r="D40" s="265"/>
      <c r="E40" s="265"/>
      <c r="F40" s="273" t="s">
        <v>578</v>
      </c>
      <c r="G40" s="273"/>
      <c r="H40" s="273"/>
      <c r="I40" s="273"/>
      <c r="J40" s="265"/>
    </row>
    <row r="41" customFormat="false" ht="15" hidden="false" customHeight="false" outlineLevel="0" collapsed="false">
      <c r="B41" s="265"/>
      <c r="C41" s="265"/>
      <c r="D41" s="265"/>
      <c r="E41" s="265"/>
      <c r="F41" s="274"/>
      <c r="G41" s="265"/>
      <c r="H41" s="274"/>
      <c r="I41" s="265"/>
      <c r="J41" s="265"/>
    </row>
    <row r="42" customFormat="false" ht="15.75" hidden="false" customHeight="true" outlineLevel="0" collapsed="false">
      <c r="B42" s="265"/>
      <c r="C42" s="265"/>
      <c r="D42" s="265"/>
      <c r="E42" s="265"/>
      <c r="F42" s="233" t="s">
        <v>566</v>
      </c>
      <c r="G42" s="233"/>
      <c r="H42" s="233"/>
      <c r="I42" s="233" t="s">
        <v>567</v>
      </c>
      <c r="J42" s="265"/>
    </row>
    <row r="43" customFormat="false" ht="15.75" hidden="false" customHeight="false" outlineLevel="0" collapsed="false">
      <c r="B43" s="265"/>
      <c r="C43" s="265"/>
      <c r="D43" s="265"/>
      <c r="E43" s="265"/>
      <c r="F43" s="236" t="s">
        <v>569</v>
      </c>
      <c r="G43" s="236" t="s">
        <v>570</v>
      </c>
      <c r="H43" s="233" t="s">
        <v>571</v>
      </c>
      <c r="I43" s="233"/>
    </row>
    <row r="44" customFormat="false" ht="15.75" hidden="false" customHeight="false" outlineLevel="0" collapsed="false">
      <c r="F44" s="275" t="n">
        <f aca="false">F26</f>
        <v>81821.3</v>
      </c>
      <c r="G44" s="275" t="n">
        <f aca="false">G26*(1.8707/2.17)</f>
        <v>35499.3169981567</v>
      </c>
      <c r="H44" s="275" t="n">
        <f aca="false">F44+G44</f>
        <v>117320.616998157</v>
      </c>
      <c r="I44" s="275" t="n">
        <f aca="false">H44*(1+G46)</f>
        <v>150578.284116817</v>
      </c>
      <c r="J44" s="276" t="s">
        <v>579</v>
      </c>
      <c r="K44" s="273" t="str">
        <f aca="false">IF(I44&lt;I26,"DAR PREFERÊNCIA À TABELA COM DESONERAÇÃO", "DAR PREFERÊNCIA À TABELA SEM DESONERAÇÃO")</f>
        <v>DAR PREFERÊNCIA À TABELA SEM DESONERAÇÃO</v>
      </c>
    </row>
    <row r="46" customFormat="false" ht="15.75" hidden="false" customHeight="false" outlineLevel="0" collapsed="false">
      <c r="F46" s="215" t="s">
        <v>580</v>
      </c>
      <c r="G46" s="277" t="n">
        <f aca="false">(((1+BDI!$D$14+BDI!$D$15+BDI!$D$16)*(1+BDI!$D$17)*(1+BDI!$D$18)/(1-(BDI!$D$19+0.045)))-1)</f>
        <v>0.28347674918197</v>
      </c>
      <c r="H46" s="278"/>
      <c r="I46" s="277"/>
    </row>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2">
    <mergeCell ref="E1:J1"/>
    <mergeCell ref="B2:J6"/>
    <mergeCell ref="K2:L3"/>
    <mergeCell ref="D7:F7"/>
    <mergeCell ref="H7:I7"/>
    <mergeCell ref="D8:E8"/>
    <mergeCell ref="H8:I8"/>
    <mergeCell ref="D9:F9"/>
    <mergeCell ref="H9:J9"/>
    <mergeCell ref="D10:E10"/>
    <mergeCell ref="H10:I10"/>
    <mergeCell ref="B12:B13"/>
    <mergeCell ref="C12:E13"/>
    <mergeCell ref="F12:H12"/>
    <mergeCell ref="I12:I13"/>
    <mergeCell ref="J12:J13"/>
    <mergeCell ref="C14:E14"/>
    <mergeCell ref="C15:E15"/>
    <mergeCell ref="C16:E16"/>
    <mergeCell ref="C17:E17"/>
    <mergeCell ref="C18:E18"/>
    <mergeCell ref="C19:E19"/>
    <mergeCell ref="C20:E20"/>
    <mergeCell ref="C21:E21"/>
    <mergeCell ref="C22:E22"/>
    <mergeCell ref="C23:E23"/>
    <mergeCell ref="C24:E24"/>
    <mergeCell ref="C25:E25"/>
    <mergeCell ref="B29:D29"/>
    <mergeCell ref="C34:E34"/>
    <mergeCell ref="F42:H42"/>
    <mergeCell ref="I42:I43"/>
  </mergeCells>
  <conditionalFormatting sqref="B29">
    <cfRule type="cellIs" priority="2" operator="equal" aboveAverage="0" equalAverage="0" bottom="0" percent="0" rank="0" text="" dxfId="4">
      <formula>"PREENCHER PRAZO NA FOLHA DE FECHAMENTO!"</formula>
    </cfRule>
  </conditionalFormatting>
  <conditionalFormatting sqref="J26">
    <cfRule type="cellIs" priority="3" operator="greaterThan" aboveAverage="0" equalAverage="0" bottom="0" percent="0" rank="0" text="" dxfId="5">
      <formula>1</formula>
    </cfRule>
    <cfRule type="cellIs" priority="4" operator="lessThan" aboveAverage="0" equalAverage="0" bottom="0" percent="0" rank="0" text="" dxfId="6">
      <formula>1</formula>
    </cfRule>
  </conditionalFormatting>
  <printOptions headings="false" gridLines="false" gridLinesSet="true" horizontalCentered="true" verticalCentered="true"/>
  <pageMargins left="0.984027777777778" right="0.39375" top="0.39375" bottom="0.39375" header="0.511811023622047" footer="0.511811023622047"/>
  <pageSetup paperSize="9" scale="61"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K1119"/>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pane xSplit="0" ySplit="8" topLeftCell="A9" activePane="bottomLeft" state="frozen"/>
      <selection pane="topLeft" activeCell="A1" activeCellId="0" sqref="A1"/>
      <selection pane="bottomLeft" activeCell="C68" activeCellId="0" sqref="C68"/>
    </sheetView>
  </sheetViews>
  <sheetFormatPr defaultColWidth="10.43359375" defaultRowHeight="13.8" zeroHeight="false" outlineLevelRow="0" outlineLevelCol="0"/>
  <cols>
    <col collapsed="false" customWidth="true" hidden="false" outlineLevel="0" max="1" min="1" style="279" width="6.87"/>
    <col collapsed="false" customWidth="true" hidden="false" outlineLevel="0" max="2" min="2" style="280" width="10.71"/>
    <col collapsed="false" customWidth="true" hidden="false" outlineLevel="0" max="3" min="3" style="281" width="79.71"/>
    <col collapsed="false" customWidth="true" hidden="false" outlineLevel="0" max="4" min="4" style="282" width="10.71"/>
    <col collapsed="false" customWidth="true" hidden="false" outlineLevel="0" max="5" min="5" style="283" width="10.71"/>
    <col collapsed="false" customWidth="true" hidden="false" outlineLevel="0" max="6" min="6" style="284" width="13.7"/>
    <col collapsed="false" customWidth="true" hidden="false" outlineLevel="0" max="7" min="7" style="285" width="13.7"/>
    <col collapsed="false" customWidth="true" hidden="false" outlineLevel="0" max="11" min="8" style="284" width="13.7"/>
    <col collapsed="false" customWidth="true" hidden="false" outlineLevel="0" max="12" min="12" style="286" width="13.7"/>
    <col collapsed="false" customWidth="true" hidden="false" outlineLevel="0" max="13" min="13" style="287" width="2.3"/>
    <col collapsed="false" customWidth="false" hidden="false" outlineLevel="0" max="19" min="14" style="288" width="10.42"/>
    <col collapsed="false" customWidth="true" hidden="false" outlineLevel="0" max="20" min="20" style="288" width="11.86"/>
    <col collapsed="false" customWidth="true" hidden="false" outlineLevel="0" max="21" min="21" style="288" width="10.99"/>
    <col collapsed="false" customWidth="true" hidden="false" outlineLevel="0" max="22" min="22" style="287" width="7.15"/>
    <col collapsed="false" customWidth="true" hidden="false" outlineLevel="0" max="23" min="23" style="287" width="12.14"/>
    <col collapsed="false" customWidth="true" hidden="false" outlineLevel="0" max="24" min="24" style="287" width="15.87"/>
    <col collapsed="false" customWidth="false" hidden="false" outlineLevel="0" max="35" min="25" style="287" width="10.42"/>
    <col collapsed="false" customWidth="false" hidden="false" outlineLevel="0" max="1024" min="36" style="78" width="10.42"/>
  </cols>
  <sheetData>
    <row r="1" s="298" customFormat="true" ht="12.75" hidden="false" customHeight="false" outlineLevel="0" collapsed="false">
      <c r="A1" s="289"/>
      <c r="B1" s="290"/>
      <c r="C1" s="291"/>
      <c r="D1" s="292" t="s">
        <v>581</v>
      </c>
      <c r="E1" s="293"/>
      <c r="F1" s="293"/>
      <c r="G1" s="293"/>
      <c r="H1" s="293"/>
      <c r="I1" s="293"/>
      <c r="J1" s="294"/>
      <c r="K1" s="294"/>
      <c r="L1" s="295"/>
      <c r="M1" s="296"/>
      <c r="N1" s="297"/>
      <c r="O1" s="297"/>
      <c r="P1" s="297"/>
      <c r="Q1" s="297"/>
      <c r="R1" s="297"/>
      <c r="S1" s="297"/>
      <c r="T1" s="297"/>
      <c r="U1" s="297"/>
      <c r="V1" s="296"/>
      <c r="W1" s="296"/>
      <c r="X1" s="296"/>
      <c r="Y1" s="296"/>
      <c r="Z1" s="296"/>
      <c r="AA1" s="296"/>
      <c r="AB1" s="296"/>
      <c r="AC1" s="296"/>
      <c r="AD1" s="296"/>
      <c r="AE1" s="296"/>
      <c r="AF1" s="296"/>
      <c r="AG1" s="296"/>
      <c r="AH1" s="296"/>
      <c r="AI1" s="296"/>
    </row>
    <row r="2" s="298" customFormat="true" ht="12.75" hidden="false" customHeight="false" outlineLevel="0" collapsed="false">
      <c r="A2" s="299"/>
      <c r="B2" s="300"/>
      <c r="C2" s="301" t="s">
        <v>582</v>
      </c>
      <c r="D2" s="302"/>
      <c r="E2" s="303"/>
      <c r="F2" s="304"/>
      <c r="G2" s="304"/>
      <c r="H2" s="304"/>
      <c r="I2" s="304" t="s">
        <v>583</v>
      </c>
      <c r="J2" s="305" t="str">
        <f aca="false">IF('FOLHA FECHAMENTO'!K12&lt;&gt;"",'FOLHA FECHAMENTO'!K12," ")</f>
        <v>16.545.996-2</v>
      </c>
      <c r="K2" s="306"/>
      <c r="L2" s="306"/>
      <c r="M2" s="296"/>
      <c r="N2" s="297"/>
      <c r="O2" s="297"/>
      <c r="P2" s="297"/>
      <c r="Q2" s="297"/>
      <c r="R2" s="297"/>
      <c r="S2" s="297"/>
      <c r="T2" s="297"/>
      <c r="U2" s="297"/>
      <c r="V2" s="296"/>
      <c r="W2" s="296"/>
      <c r="X2" s="296"/>
      <c r="Y2" s="296"/>
      <c r="Z2" s="296"/>
      <c r="AA2" s="296"/>
      <c r="AB2" s="296"/>
      <c r="AC2" s="296"/>
      <c r="AD2" s="296"/>
      <c r="AE2" s="296"/>
      <c r="AF2" s="296"/>
      <c r="AG2" s="296"/>
      <c r="AH2" s="296"/>
      <c r="AI2" s="296"/>
    </row>
    <row r="3" s="314" customFormat="true" ht="12.75" hidden="false" customHeight="true" outlineLevel="0" collapsed="false">
      <c r="A3" s="307"/>
      <c r="B3" s="300"/>
      <c r="C3" s="301" t="s">
        <v>584</v>
      </c>
      <c r="D3" s="308" t="s">
        <v>458</v>
      </c>
      <c r="E3" s="306" t="str">
        <f aca="false">IF(DADOS!D14&lt;&gt;"",DADOS!D14," ")</f>
        <v>RUA PRINCESA LEOPOLDINA , Nº330 – CENTRO</v>
      </c>
      <c r="F3" s="306"/>
      <c r="G3" s="306"/>
      <c r="H3" s="306"/>
      <c r="I3" s="309" t="s">
        <v>461</v>
      </c>
      <c r="J3" s="310" t="str">
        <f aca="false">IF(DADOS!M12&lt;&gt;"",DADOS!M12," ")</f>
        <v>SESP</v>
      </c>
      <c r="K3" s="310"/>
      <c r="L3" s="310"/>
      <c r="M3" s="311"/>
      <c r="N3" s="312"/>
      <c r="O3" s="312"/>
      <c r="P3" s="312"/>
      <c r="Q3" s="312"/>
      <c r="R3" s="312"/>
      <c r="S3" s="312"/>
      <c r="T3" s="312"/>
      <c r="U3" s="312"/>
      <c r="V3" s="311"/>
      <c r="W3" s="313" t="s">
        <v>585</v>
      </c>
      <c r="X3" s="311"/>
      <c r="Y3" s="311"/>
      <c r="Z3" s="311"/>
      <c r="AA3" s="311"/>
      <c r="AB3" s="311"/>
      <c r="AC3" s="311"/>
      <c r="AD3" s="311"/>
      <c r="AE3" s="311"/>
      <c r="AF3" s="311"/>
      <c r="AG3" s="311"/>
      <c r="AH3" s="311"/>
      <c r="AI3" s="311"/>
    </row>
    <row r="4" s="298" customFormat="true" ht="13.8" hidden="false" customHeight="false" outlineLevel="0" collapsed="false">
      <c r="A4" s="299"/>
      <c r="B4" s="300"/>
      <c r="C4" s="301"/>
      <c r="D4" s="308" t="s">
        <v>586</v>
      </c>
      <c r="E4" s="315" t="str">
        <f aca="false">IF(DADOS!$D$16&lt;&gt;"",DADOS!$D$16," ")</f>
        <v>CANTAGALO</v>
      </c>
      <c r="F4" s="315"/>
      <c r="G4" s="315"/>
      <c r="H4" s="316"/>
      <c r="I4" s="304" t="s">
        <v>456</v>
      </c>
      <c r="J4" s="317" t="str">
        <f aca="false">IF('FOLHA FECHAMENTO'!K10&lt;&gt;"",'FOLHA FECHAMENTO'!K10," ")</f>
        <v>REPAROS</v>
      </c>
      <c r="K4" s="318"/>
      <c r="L4" s="318"/>
      <c r="M4" s="296"/>
      <c r="N4" s="297"/>
      <c r="O4" s="297"/>
      <c r="P4" s="297"/>
      <c r="Q4" s="297"/>
      <c r="R4" s="297"/>
      <c r="S4" s="297"/>
      <c r="T4" s="319" t="s">
        <v>587</v>
      </c>
      <c r="U4" s="319"/>
      <c r="V4" s="296"/>
      <c r="W4" s="313"/>
      <c r="X4" s="311"/>
      <c r="Y4" s="296"/>
      <c r="Z4" s="296"/>
      <c r="AA4" s="296"/>
      <c r="AB4" s="296"/>
      <c r="AC4" s="296"/>
      <c r="AD4" s="296"/>
      <c r="AE4" s="296"/>
      <c r="AF4" s="296"/>
      <c r="AG4" s="296"/>
      <c r="AH4" s="296"/>
      <c r="AI4" s="296"/>
    </row>
    <row r="5" s="298" customFormat="true" ht="13.8" hidden="false" customHeight="false" outlineLevel="0" collapsed="false">
      <c r="A5" s="299"/>
      <c r="B5" s="300"/>
      <c r="C5" s="320" t="s">
        <v>588</v>
      </c>
      <c r="D5" s="321" t="s">
        <v>589</v>
      </c>
      <c r="E5" s="321"/>
      <c r="F5" s="322" t="str">
        <f aca="false">IF('FOLHA FECHAMENTO'!C15&lt;&gt;"",'FOLHA FECHAMENTO'!C15," ")</f>
        <v> </v>
      </c>
      <c r="G5" s="322"/>
      <c r="H5" s="322"/>
      <c r="I5" s="323" t="s">
        <v>590</v>
      </c>
      <c r="J5" s="324" t="n">
        <f aca="false">IF(DADOS!D30&lt;&gt;"",DADOS!D30," ")</f>
        <v>1720242787626</v>
      </c>
      <c r="K5" s="324"/>
      <c r="L5" s="324"/>
      <c r="M5" s="296"/>
      <c r="N5" s="325"/>
      <c r="O5" s="326" t="str">
        <f aca="false">((2+$W$5)-COLUMNS(O$7:$T$7))/2&amp;"ª"</f>
        <v>1ª</v>
      </c>
      <c r="P5" s="327"/>
      <c r="Q5" s="328" t="str">
        <f aca="false">((2+$W$5)-COLUMNS(Q$7:$T$7))/2&amp;"ª"</f>
        <v>2ª</v>
      </c>
      <c r="R5" s="329"/>
      <c r="S5" s="330" t="str">
        <f aca="false">((2+$W$5)-COLUMNS(S$7:$T$7))/2&amp;"ª"</f>
        <v>3ª</v>
      </c>
      <c r="T5" s="331" t="s">
        <v>591</v>
      </c>
      <c r="U5" s="331"/>
      <c r="V5" s="296"/>
      <c r="W5" s="332" t="n">
        <f aca="false">COLUMNS($S7:$X7)</f>
        <v>6</v>
      </c>
      <c r="X5" s="311"/>
      <c r="Y5" s="296"/>
      <c r="Z5" s="296"/>
      <c r="AA5" s="296"/>
      <c r="AB5" s="296"/>
      <c r="AC5" s="296"/>
      <c r="AD5" s="296"/>
      <c r="AE5" s="296"/>
      <c r="AF5" s="296"/>
      <c r="AG5" s="296"/>
      <c r="AH5" s="296"/>
      <c r="AI5" s="296"/>
    </row>
    <row r="6" s="298" customFormat="true" ht="13.8" hidden="false" customHeight="false" outlineLevel="0" collapsed="false">
      <c r="A6" s="299"/>
      <c r="B6" s="300"/>
      <c r="C6" s="333" t="str">
        <f aca="false">IF(DADOS!D12&lt;&gt;"",DADOS!D12," ")</f>
        <v>DELEGACIA DE POLÍCIA CIVIL DE CANTAGALO</v>
      </c>
      <c r="D6" s="318" t="s">
        <v>469</v>
      </c>
      <c r="E6" s="318"/>
      <c r="F6" s="334" t="str">
        <f aca="false">IF(DADOS!D24&lt;&gt;"",DADOS!D24," ")</f>
        <v>ROSNEI MANOEL BOBROVICZ</v>
      </c>
      <c r="G6" s="334"/>
      <c r="H6" s="334"/>
      <c r="I6" s="335" t="s">
        <v>592</v>
      </c>
      <c r="J6" s="315" t="str">
        <f aca="false">IF(DADOS!D28&lt;&gt;"",DADOS!D28," ")</f>
        <v>186080/D</v>
      </c>
      <c r="K6" s="336"/>
      <c r="L6" s="336"/>
      <c r="M6" s="296"/>
      <c r="N6" s="331" t="s">
        <v>593</v>
      </c>
      <c r="O6" s="331"/>
      <c r="P6" s="331" t="s">
        <v>593</v>
      </c>
      <c r="Q6" s="331"/>
      <c r="R6" s="337" t="s">
        <v>593</v>
      </c>
      <c r="S6" s="337"/>
      <c r="T6" s="338" t="s">
        <v>594</v>
      </c>
      <c r="U6" s="339" t="s">
        <v>595</v>
      </c>
      <c r="V6" s="296"/>
      <c r="W6" s="296"/>
      <c r="X6" s="311"/>
      <c r="Y6" s="296"/>
      <c r="Z6" s="296"/>
      <c r="AA6" s="296"/>
      <c r="AB6" s="296"/>
      <c r="AC6" s="296"/>
      <c r="AD6" s="296"/>
      <c r="AE6" s="296"/>
      <c r="AF6" s="296"/>
      <c r="AG6" s="296"/>
      <c r="AH6" s="296"/>
      <c r="AI6" s="296"/>
    </row>
    <row r="7" s="298" customFormat="true" ht="13.8" hidden="false" customHeight="true" outlineLevel="0" collapsed="false">
      <c r="A7" s="299"/>
      <c r="B7" s="300"/>
      <c r="C7" s="340"/>
      <c r="D7" s="341"/>
      <c r="E7" s="342"/>
      <c r="F7" s="343"/>
      <c r="G7" s="343"/>
      <c r="H7" s="343"/>
      <c r="I7" s="343"/>
      <c r="J7" s="343"/>
      <c r="K7" s="343"/>
      <c r="L7" s="344"/>
      <c r="M7" s="296"/>
      <c r="N7" s="345" t="s">
        <v>453</v>
      </c>
      <c r="O7" s="346" t="s">
        <v>596</v>
      </c>
      <c r="P7" s="347" t="s">
        <v>453</v>
      </c>
      <c r="Q7" s="346" t="s">
        <v>596</v>
      </c>
      <c r="R7" s="347" t="s">
        <v>453</v>
      </c>
      <c r="S7" s="346" t="s">
        <v>596</v>
      </c>
      <c r="T7" s="348" t="s">
        <v>453</v>
      </c>
      <c r="U7" s="349" t="str">
        <f aca="false">HLOOKUP(T6,$N$5:$T$8,3)</f>
        <v>xx/xx/xxxx</v>
      </c>
      <c r="V7" s="296"/>
      <c r="W7" s="296"/>
      <c r="X7" s="350" t="s">
        <v>597</v>
      </c>
      <c r="Y7" s="296"/>
      <c r="Z7" s="296"/>
      <c r="AA7" s="296"/>
      <c r="AB7" s="296"/>
      <c r="AC7" s="296"/>
      <c r="AD7" s="296"/>
      <c r="AE7" s="296"/>
      <c r="AF7" s="296"/>
      <c r="AG7" s="296"/>
      <c r="AH7" s="296"/>
      <c r="AI7" s="296"/>
    </row>
    <row r="8" s="298" customFormat="true" ht="20.85" hidden="false" customHeight="false" outlineLevel="0" collapsed="false">
      <c r="A8" s="351" t="s">
        <v>509</v>
      </c>
      <c r="B8" s="352" t="s">
        <v>598</v>
      </c>
      <c r="C8" s="353" t="s">
        <v>599</v>
      </c>
      <c r="D8" s="353" t="s">
        <v>600</v>
      </c>
      <c r="E8" s="354" t="s">
        <v>601</v>
      </c>
      <c r="F8" s="354" t="s">
        <v>569</v>
      </c>
      <c r="G8" s="354" t="s">
        <v>570</v>
      </c>
      <c r="H8" s="354" t="s">
        <v>602</v>
      </c>
      <c r="I8" s="354" t="s">
        <v>569</v>
      </c>
      <c r="J8" s="354" t="s">
        <v>570</v>
      </c>
      <c r="K8" s="354" t="s">
        <v>603</v>
      </c>
      <c r="L8" s="355" t="s">
        <v>604</v>
      </c>
      <c r="M8" s="296"/>
      <c r="N8" s="356" t="s">
        <v>605</v>
      </c>
      <c r="O8" s="356" t="s">
        <v>606</v>
      </c>
      <c r="P8" s="356" t="s">
        <v>605</v>
      </c>
      <c r="Q8" s="356" t="s">
        <v>606</v>
      </c>
      <c r="R8" s="356" t="s">
        <v>605</v>
      </c>
      <c r="S8" s="356" t="s">
        <v>606</v>
      </c>
      <c r="T8" s="356" t="s">
        <v>605</v>
      </c>
      <c r="U8" s="356" t="s">
        <v>606</v>
      </c>
      <c r="V8" s="296"/>
      <c r="W8" s="357" t="s">
        <v>607</v>
      </c>
      <c r="X8" s="350"/>
      <c r="Y8" s="296"/>
      <c r="Z8" s="296"/>
      <c r="AA8" s="296"/>
      <c r="AB8" s="296"/>
      <c r="AC8" s="296"/>
      <c r="AD8" s="296"/>
      <c r="AE8" s="296"/>
      <c r="AF8" s="296"/>
      <c r="AG8" s="296"/>
      <c r="AH8" s="296"/>
      <c r="AI8" s="296"/>
    </row>
    <row r="9" s="369" customFormat="true" ht="13.8" hidden="false" customHeight="false" outlineLevel="0" collapsed="false">
      <c r="A9" s="358" t="n">
        <v>1</v>
      </c>
      <c r="B9" s="359"/>
      <c r="C9" s="360" t="s">
        <v>608</v>
      </c>
      <c r="D9" s="361"/>
      <c r="E9" s="362"/>
      <c r="F9" s="363"/>
      <c r="G9" s="364"/>
      <c r="H9" s="364"/>
      <c r="I9" s="365" t="n">
        <f aca="false">TRUNC(SUMIF(I10:I10,"&gt;0",I10:I10),2)</f>
        <v>170.4</v>
      </c>
      <c r="J9" s="365" t="n">
        <f aca="false">TRUNC(SUMIF(J10:J10,"&gt;0",J10:J10),2)</f>
        <v>9655.2</v>
      </c>
      <c r="K9" s="366"/>
      <c r="L9" s="365" t="n">
        <f aca="false">SUMIF(I9:J9,"&gt;0",I9:J9)</f>
        <v>9825.6</v>
      </c>
      <c r="M9" s="367"/>
      <c r="N9" s="366"/>
      <c r="O9" s="366"/>
      <c r="P9" s="366"/>
      <c r="Q9" s="366"/>
      <c r="R9" s="366"/>
      <c r="S9" s="366"/>
      <c r="T9" s="366"/>
      <c r="U9" s="366"/>
      <c r="V9" s="366"/>
      <c r="W9" s="366"/>
      <c r="X9" s="366"/>
      <c r="Y9" s="367"/>
      <c r="Z9" s="367"/>
      <c r="AA9" s="367"/>
      <c r="AB9" s="367"/>
      <c r="AC9" s="367"/>
      <c r="AD9" s="367"/>
      <c r="AE9" s="367"/>
      <c r="AF9" s="367"/>
      <c r="AG9" s="367"/>
      <c r="AH9" s="367"/>
      <c r="AI9" s="367"/>
      <c r="AJ9" s="368"/>
      <c r="AK9" s="368"/>
    </row>
    <row r="10" s="369" customFormat="true" ht="13.8" hidden="false" customHeight="false" outlineLevel="0" collapsed="false">
      <c r="A10" s="370" t="s">
        <v>609</v>
      </c>
      <c r="B10" s="371" t="s">
        <v>610</v>
      </c>
      <c r="C10" s="372" t="str">
        <f aca="false">IF($B10="","",IFERROR(VLOOKUP($B10,SERVIÇOS!$A:$F,2,0),IFERROR(VLOOKUP($B10,'COMPOSIÇÕES COMPLEMENTARES '!$C:$K,2,0),"")))</f>
        <v>ADMINISTRAÇÃO LOCAL DE OBRA - COMPOSTA DE ENGENHEIRO CIVIL JUNIOR</v>
      </c>
      <c r="D10" s="373" t="str">
        <f aca="false">IF($B10="","",IFERROR(VLOOKUP($B10,SERVIÇOS!$A:$F,3,0),IFERROR(VLOOKUP($B10,'COMPOSIÇÕES COMPLEMENTARES '!$C:$K,3,0),"")))</f>
        <v>%</v>
      </c>
      <c r="E10" s="374" t="n">
        <v>1</v>
      </c>
      <c r="F10" s="375" t="n">
        <f aca="false">IF($B10="","",IFERROR(VLOOKUP($B10,SERVIÇOS!$A:$F,4,0),IFERROR(VLOOKUP($B10,'COMPOSIÇÕES COMPLEMENTARES '!$C:$K,6,0),"")))</f>
        <v>170.4</v>
      </c>
      <c r="G10" s="375" t="n">
        <f aca="false">IF($B10="","",IFERROR(VLOOKUP($B10,SERVIÇOS!$A:$F,5,0),IFERROR(VLOOKUP($B10,'COMPOSIÇÕES COMPLEMENTARES '!$C:$K,7,0),"")))</f>
        <v>9655.2</v>
      </c>
      <c r="H10" s="375" t="n">
        <f aca="false">IF(E10="","",F10+G10)</f>
        <v>9825.6</v>
      </c>
      <c r="I10" s="375" t="n">
        <f aca="false">IF(E10="","",TRUNC((E10*F10),2))</f>
        <v>170.4</v>
      </c>
      <c r="J10" s="375" t="n">
        <f aca="false">IF(E10="","",TRUNC((E10*G10),2))</f>
        <v>9655.2</v>
      </c>
      <c r="K10" s="375" t="n">
        <f aca="false">IF(E10="","",TRUNC((E10*H10),2))</f>
        <v>9825.6</v>
      </c>
      <c r="L10" s="376"/>
      <c r="M10" s="367"/>
      <c r="N10" s="377"/>
      <c r="O10" s="378" t="str">
        <f aca="false">IF(OR(N10="",$K10=""),"",(N10/$E10)*$K10)</f>
        <v/>
      </c>
      <c r="P10" s="377"/>
      <c r="Q10" s="379" t="str">
        <f aca="false">IF(OR(P10="",$K10=""),"",(P10/$E10)*$K10)</f>
        <v/>
      </c>
      <c r="R10" s="377"/>
      <c r="S10" s="379" t="str">
        <f aca="false">IF(OR(R10="",$K10=""),"",(R10/$E10)*$K10)</f>
        <v/>
      </c>
      <c r="T10" s="380" t="n">
        <f aca="false">SUMIF($N$8:S$9,"QUANT.",N10:S10)</f>
        <v>0</v>
      </c>
      <c r="U10" s="381" t="n">
        <f aca="false">SUMIF($N$8:$S$9,"CUSTO",N10:S10)</f>
        <v>0</v>
      </c>
      <c r="V10" s="382" t="str">
        <f aca="false">IF(U10=0,"MEDIR",IF(K10-U10=0,"OK",IF(K10-U10&gt;0,"MEDIR","ALERTA!")))</f>
        <v>MEDIR</v>
      </c>
      <c r="W10" s="383" t="n">
        <f aca="false">IF(T10="",0,E10-T10)</f>
        <v>1</v>
      </c>
      <c r="X10" s="383" t="n">
        <f aca="false">IF(U10="",0,K10-U10)</f>
        <v>9825.6</v>
      </c>
      <c r="Y10" s="367"/>
      <c r="Z10" s="367"/>
      <c r="AA10" s="367"/>
      <c r="AB10" s="367"/>
      <c r="AC10" s="367"/>
      <c r="AD10" s="367"/>
      <c r="AE10" s="367"/>
      <c r="AF10" s="367"/>
      <c r="AG10" s="367"/>
      <c r="AH10" s="367"/>
      <c r="AI10" s="367"/>
      <c r="AJ10" s="368" t="e">
        <f aca="false">B10-AK10</f>
        <v>#VALUE!</v>
      </c>
      <c r="AK10" s="368" t="n">
        <v>0</v>
      </c>
    </row>
    <row r="11" s="369" customFormat="true" ht="13.8" hidden="false" customHeight="false" outlineLevel="0" collapsed="false">
      <c r="A11" s="370"/>
      <c r="B11" s="371"/>
      <c r="C11" s="384" t="s">
        <v>611</v>
      </c>
      <c r="D11" s="373" t="str">
        <f aca="false">IF($B11="","",IFERROR(VLOOKUP($B11,SERVIÇOS!$A:$F,3,0),IFERROR(VLOOKUP($B11,'COMPOSIÇÕES COMPLEMENTARES '!$C:$K,3,0),"")))</f>
        <v/>
      </c>
      <c r="E11" s="385"/>
      <c r="F11" s="375" t="str">
        <f aca="false">IF($B11="","",IFERROR(VLOOKUP($B11,SERVIÇOS!$A:$F,4,0),IFERROR(VLOOKUP($B11,'COMPOSIÇÕES COMPLEMENTARES '!$C:$K,6,0),"")))</f>
        <v/>
      </c>
      <c r="G11" s="375" t="str">
        <f aca="false">IF($B11="","",IFERROR(VLOOKUP($B11,SERVIÇOS!$A:$F,5,0),IFERROR(VLOOKUP($B11,'COMPOSIÇÕES COMPLEMENTARES '!$C:$K,7,0),"")))</f>
        <v/>
      </c>
      <c r="H11" s="375" t="str">
        <f aca="false">IF(E11="","",F11+G11)</f>
        <v/>
      </c>
      <c r="I11" s="375" t="str">
        <f aca="false">IF(E11="","",TRUNC((E11*F11),2))</f>
        <v/>
      </c>
      <c r="J11" s="375" t="str">
        <f aca="false">IF(E11="","",TRUNC((E11*G11),2))</f>
        <v/>
      </c>
      <c r="K11" s="375" t="str">
        <f aca="false">IF(E11="","",TRUNC((E11*H11),2))</f>
        <v/>
      </c>
      <c r="L11" s="375"/>
      <c r="M11" s="367"/>
      <c r="N11" s="377"/>
      <c r="O11" s="378" t="str">
        <f aca="false">IF(OR(N11="",$K11=""),"",(N11/$E11)*$K11)</f>
        <v/>
      </c>
      <c r="P11" s="377"/>
      <c r="Q11" s="379" t="str">
        <f aca="false">IF(OR(P11="",$K11=""),"",(P11/$E11)*$K11)</f>
        <v/>
      </c>
      <c r="R11" s="377"/>
      <c r="S11" s="386" t="str">
        <f aca="false">IF(OR(R11="",$K11=""),"",(R11/$E11)*$K11)</f>
        <v/>
      </c>
      <c r="T11" s="380" t="n">
        <f aca="false">SUMIF($N$8:S$9,"QUANT.",N11:S11)</f>
        <v>0</v>
      </c>
      <c r="U11" s="381" t="n">
        <f aca="false">SUMIF($N$8:$S$9,"CUSTO",N11:S11)</f>
        <v>0</v>
      </c>
      <c r="V11" s="382" t="str">
        <f aca="false">IF(B11&lt;&gt;"",IF(U11=0,"MEDIR",IF(K11-U11=0,"OK",IF(K11-U11&gt;0,"MEDIR","ALERTA!"))),"")</f>
        <v/>
      </c>
      <c r="W11" s="383" t="n">
        <f aca="false">IF(T11="",0,E11-T11)</f>
        <v>0</v>
      </c>
      <c r="X11" s="383" t="e">
        <f aca="false">IF(U11="",0,K11-U11)</f>
        <v>#VALUE!</v>
      </c>
      <c r="Y11" s="367"/>
      <c r="Z11" s="367"/>
      <c r="AA11" s="367"/>
      <c r="AB11" s="367"/>
      <c r="AC11" s="367"/>
      <c r="AD11" s="367"/>
      <c r="AE11" s="367"/>
      <c r="AF11" s="367"/>
      <c r="AG11" s="367"/>
      <c r="AH11" s="367"/>
      <c r="AI11" s="367"/>
      <c r="AJ11" s="368" t="n">
        <f aca="false">B11-AK11</f>
        <v>0</v>
      </c>
      <c r="AK11" s="368" t="n">
        <v>0</v>
      </c>
    </row>
    <row r="12" s="369" customFormat="true" ht="13.8" hidden="false" customHeight="false" outlineLevel="0" collapsed="false">
      <c r="A12" s="370" t="s">
        <v>612</v>
      </c>
      <c r="B12" s="371"/>
      <c r="C12" s="372" t="str">
        <f aca="false">IF($B12="","",IFERROR(VLOOKUP($B12,SERVIÇOS!$A:$F,2,0),IFERROR(VLOOKUP($B12,'COMPOSIÇÕES COMPLEMENTARES '!$C:$K,2,0),"")))</f>
        <v/>
      </c>
      <c r="D12" s="373" t="str">
        <f aca="false">IF($B12="","",IFERROR(VLOOKUP($B12,SERVIÇOS!$A:$F,3,0),IFERROR(VLOOKUP($B12,'COMPOSIÇÕES COMPLEMENTARES '!$C:$K,3,0),"")))</f>
        <v/>
      </c>
      <c r="E12" s="385"/>
      <c r="F12" s="375" t="str">
        <f aca="false">IF($B12="","",IFERROR(VLOOKUP($B12,SERVIÇOS!$A:$F,4,0),IFERROR(VLOOKUP($B12,'COMPOSIÇÕES COMPLEMENTARES '!$C:$K,6,0),"")))</f>
        <v/>
      </c>
      <c r="G12" s="375" t="str">
        <f aca="false">IF($B12="","",IFERROR(VLOOKUP($B12,SERVIÇOS!$A:$F,5,0),IFERROR(VLOOKUP($B12,'COMPOSIÇÕES COMPLEMENTARES '!$C:$K,7,0),"")))</f>
        <v/>
      </c>
      <c r="H12" s="375" t="str">
        <f aca="false">IF(E12="","",F12+G12)</f>
        <v/>
      </c>
      <c r="I12" s="375" t="str">
        <f aca="false">IF(E12="","",TRUNC((E12*F12),2))</f>
        <v/>
      </c>
      <c r="J12" s="375" t="str">
        <f aca="false">IF(E12="","",TRUNC((E12*G12),2))</f>
        <v/>
      </c>
      <c r="K12" s="375" t="str">
        <f aca="false">IF(E12="","",TRUNC((E12*H12),2))</f>
        <v/>
      </c>
      <c r="L12" s="375"/>
      <c r="M12" s="367"/>
      <c r="N12" s="377"/>
      <c r="O12" s="378" t="str">
        <f aca="false">IF(OR(N12="",$K12=""),"",(N12/$E12)*$K12)</f>
        <v/>
      </c>
      <c r="P12" s="377"/>
      <c r="Q12" s="379" t="str">
        <f aca="false">IF(OR(P12="",$K12=""),"",(P12/$E12)*$K12)</f>
        <v/>
      </c>
      <c r="R12" s="377"/>
      <c r="S12" s="386" t="str">
        <f aca="false">IF(OR(R12="",$K12=""),"",(R12/$E12)*$K12)</f>
        <v/>
      </c>
      <c r="T12" s="380" t="n">
        <f aca="false">SUMIF($N$8:S$9,"QUANT.",N12:S12)</f>
        <v>0</v>
      </c>
      <c r="U12" s="381" t="n">
        <f aca="false">SUMIF($N$8:$S$9,"CUSTO",N12:S12)</f>
        <v>0</v>
      </c>
      <c r="V12" s="382" t="str">
        <f aca="false">IF(B12&lt;&gt;"",IF(U12=0,"MEDIR",IF(K12-U12=0,"OK",IF(K12-U12&gt;0,"MEDIR","ALERTA!"))),"")</f>
        <v/>
      </c>
      <c r="W12" s="383" t="n">
        <f aca="false">IF(T12="",0,E12-T12)</f>
        <v>0</v>
      </c>
      <c r="X12" s="383" t="e">
        <f aca="false">IF(U12="",0,K12-U12)</f>
        <v>#VALUE!</v>
      </c>
      <c r="Y12" s="367"/>
      <c r="Z12" s="367"/>
      <c r="AA12" s="367"/>
      <c r="AB12" s="367"/>
      <c r="AC12" s="367"/>
      <c r="AD12" s="367"/>
      <c r="AE12" s="367"/>
      <c r="AF12" s="367"/>
      <c r="AG12" s="367"/>
      <c r="AH12" s="367"/>
      <c r="AI12" s="367"/>
      <c r="AJ12" s="368" t="n">
        <f aca="false">B12-AK12</f>
        <v>0</v>
      </c>
      <c r="AK12" s="368" t="n">
        <v>0</v>
      </c>
    </row>
    <row r="13" s="369" customFormat="true" ht="13.8" hidden="false" customHeight="false" outlineLevel="0" collapsed="false">
      <c r="A13" s="358" t="n">
        <v>2</v>
      </c>
      <c r="B13" s="359"/>
      <c r="C13" s="360" t="s">
        <v>613</v>
      </c>
      <c r="D13" s="361"/>
      <c r="E13" s="362"/>
      <c r="F13" s="363"/>
      <c r="G13" s="364"/>
      <c r="H13" s="364"/>
      <c r="I13" s="365" t="n">
        <f aca="false">TRUNC(SUMIF(I14:I17,"&gt;0",I14:I17),2)</f>
        <v>5394.49</v>
      </c>
      <c r="J13" s="365" t="n">
        <f aca="false">TRUNC(SUMIF(J14:J17,"&gt;0",J14:J17),2)</f>
        <v>1375.18</v>
      </c>
      <c r="K13" s="387"/>
      <c r="L13" s="365" t="n">
        <f aca="false">SUMIF(I13:J13,"&gt;0",I13:J13)</f>
        <v>6769.67</v>
      </c>
      <c r="M13" s="367"/>
      <c r="N13" s="366"/>
      <c r="O13" s="366"/>
      <c r="P13" s="366"/>
      <c r="Q13" s="366"/>
      <c r="R13" s="366"/>
      <c r="S13" s="366"/>
      <c r="T13" s="366"/>
      <c r="U13" s="366"/>
      <c r="V13" s="366"/>
      <c r="W13" s="366"/>
      <c r="X13" s="366"/>
      <c r="Y13" s="367"/>
      <c r="Z13" s="367"/>
      <c r="AA13" s="367"/>
      <c r="AB13" s="367"/>
      <c r="AC13" s="367"/>
      <c r="AD13" s="367"/>
      <c r="AE13" s="367"/>
      <c r="AF13" s="367"/>
      <c r="AG13" s="367"/>
      <c r="AH13" s="367"/>
      <c r="AI13" s="367"/>
      <c r="AJ13" s="368"/>
      <c r="AK13" s="368"/>
    </row>
    <row r="14" s="369" customFormat="true" ht="13.8" hidden="false" customHeight="false" outlineLevel="0" collapsed="false">
      <c r="A14" s="370" t="s">
        <v>614</v>
      </c>
      <c r="B14" s="371" t="s">
        <v>615</v>
      </c>
      <c r="C14" s="372" t="str">
        <f aca="false">IF($B14="","",IFERROR(VLOOKUP($B14,SERVIÇOS!$A:$F,2,0),IFERROR(VLOOKUP($B14,'COMPOSIÇÕES COMPLEMENTARES '!$C:$K,2,0),"")))</f>
        <v>PLACA DE OBRA EM CHAPA DE AÇO GALVANIZADO, INSTALADA</v>
      </c>
      <c r="D14" s="373" t="str">
        <f aca="false">IF($B14="","",IFERROR(VLOOKUP($B14,SERVIÇOS!$A:$F,3,0),IFERROR(VLOOKUP($B14,'COMPOSIÇÕES COMPLEMENTARES '!$C:$K,3,0),"")))</f>
        <v>M2</v>
      </c>
      <c r="E14" s="385" t="n">
        <v>4.5</v>
      </c>
      <c r="F14" s="375" t="n">
        <f aca="false">IF($B14="","",IFERROR(VLOOKUP($B14,SERVIÇOS!$A:$F,4,0),IFERROR(VLOOKUP($B14,'COMPOSIÇÕES COMPLEMENTARES '!$C:$K,6,0),"")))</f>
        <v>298.03</v>
      </c>
      <c r="G14" s="375" t="n">
        <f aca="false">IF($B14="","",IFERROR(VLOOKUP($B14,SERVIÇOS!$A:$F,5,0),IFERROR(VLOOKUP($B14,'COMPOSIÇÕES COMPLEMENTARES '!$C:$K,7,0),"")))</f>
        <v>63.17</v>
      </c>
      <c r="H14" s="375" t="n">
        <f aca="false">IF(E14="","",F14+G14)</f>
        <v>361.2</v>
      </c>
      <c r="I14" s="375" t="n">
        <f aca="false">IF(E14="","",TRUNC((E14*F14),2))</f>
        <v>1341.13</v>
      </c>
      <c r="J14" s="375" t="n">
        <f aca="false">IF(E14="","",TRUNC((E14*G14),2))</f>
        <v>284.26</v>
      </c>
      <c r="K14" s="375" t="n">
        <f aca="false">IF(E14="","",TRUNC((E14*H14),2))</f>
        <v>1625.4</v>
      </c>
      <c r="L14" s="375"/>
      <c r="M14" s="367"/>
      <c r="N14" s="377"/>
      <c r="O14" s="378" t="str">
        <f aca="false">IF(OR(N14="",$K14=""),"",(N14/$E14)*$K14)</f>
        <v/>
      </c>
      <c r="P14" s="377"/>
      <c r="Q14" s="379" t="str">
        <f aca="false">IF(OR(P14="",$K14=""),"",(P14/$E14)*$K14)</f>
        <v/>
      </c>
      <c r="R14" s="377"/>
      <c r="S14" s="386" t="str">
        <f aca="false">IF(OR(R14="",$K14=""),"",(R14/$E14)*$K14)</f>
        <v/>
      </c>
      <c r="T14" s="380" t="n">
        <f aca="false">SUMIF($N$8:S$9,"QUANT.",N14:S14)</f>
        <v>0</v>
      </c>
      <c r="U14" s="381" t="n">
        <f aca="false">SUMIF($N$8:$S$9,"CUSTO",N14:S14)</f>
        <v>0</v>
      </c>
      <c r="V14" s="382" t="str">
        <f aca="false">IF(B14&lt;&gt;"",IF(U14=0,"MEDIR",IF(K14-U14=0,"OK",IF(K14-U14&gt;0,"MEDIR","ALERTA!"))),"")</f>
        <v>MEDIR</v>
      </c>
      <c r="W14" s="383" t="n">
        <f aca="false">IF(T14="",0,E14-T14)</f>
        <v>4.5</v>
      </c>
      <c r="X14" s="383" t="n">
        <f aca="false">IF(U14="",0,K14-U14)</f>
        <v>1625.4</v>
      </c>
      <c r="Y14" s="367"/>
      <c r="Z14" s="367"/>
      <c r="AA14" s="367"/>
      <c r="AB14" s="367"/>
      <c r="AC14" s="367"/>
      <c r="AD14" s="367"/>
      <c r="AE14" s="367"/>
      <c r="AF14" s="367"/>
      <c r="AG14" s="367"/>
      <c r="AH14" s="367"/>
      <c r="AI14" s="367"/>
      <c r="AJ14" s="368" t="e">
        <f aca="false">B14-AK14</f>
        <v>#VALUE!</v>
      </c>
      <c r="AK14" s="368" t="n">
        <v>0</v>
      </c>
    </row>
    <row r="15" s="369" customFormat="true" ht="13.8" hidden="false" customHeight="false" outlineLevel="0" collapsed="false">
      <c r="A15" s="370"/>
      <c r="B15" s="371"/>
      <c r="C15" s="388" t="s">
        <v>616</v>
      </c>
      <c r="D15" s="373" t="str">
        <f aca="false">IF($B15="","",IFERROR(VLOOKUP($B15,SERVIÇOS!$A:$F,3,0),IFERROR(VLOOKUP($B15,'COMPOSIÇÕES COMPLEMENTARES '!$C:$K,3,0),"")))</f>
        <v/>
      </c>
      <c r="E15" s="385"/>
      <c r="F15" s="375" t="str">
        <f aca="false">IF($B15="","",IFERROR(VLOOKUP($B15,SERVIÇOS!$A:$F,4,0),IFERROR(VLOOKUP($B15,'COMPOSIÇÕES COMPLEMENTARES '!$C:$K,6,0),"")))</f>
        <v/>
      </c>
      <c r="G15" s="375" t="str">
        <f aca="false">IF($B15="","",IFERROR(VLOOKUP($B15,SERVIÇOS!$A:$F,5,0),IFERROR(VLOOKUP($B15,'COMPOSIÇÕES COMPLEMENTARES '!$C:$K,7,0),"")))</f>
        <v/>
      </c>
      <c r="H15" s="375" t="str">
        <f aca="false">IF(E15="","",F15+G15)</f>
        <v/>
      </c>
      <c r="I15" s="375" t="str">
        <f aca="false">IF(E15="","",TRUNC((E15*F15),2))</f>
        <v/>
      </c>
      <c r="J15" s="375" t="str">
        <f aca="false">IF(E15="","",TRUNC((E15*G15),2))</f>
        <v/>
      </c>
      <c r="K15" s="375" t="str">
        <f aca="false">IF(E15="","",TRUNC((E15*H15),2))</f>
        <v/>
      </c>
      <c r="L15" s="375"/>
      <c r="M15" s="367"/>
      <c r="N15" s="377"/>
      <c r="O15" s="378" t="str">
        <f aca="false">IF(OR(N15="",$K15=""),"",(N15/$E15)*$K15)</f>
        <v/>
      </c>
      <c r="P15" s="377"/>
      <c r="Q15" s="379" t="str">
        <f aca="false">IF(OR(P15="",$K15=""),"",(P15/$E15)*$K15)</f>
        <v/>
      </c>
      <c r="R15" s="377"/>
      <c r="S15" s="386" t="str">
        <f aca="false">IF(OR(R15="",$K15=""),"",(R15/$E15)*$K15)</f>
        <v/>
      </c>
      <c r="T15" s="380" t="n">
        <f aca="false">SUMIF($N$8:S$9,"QUANT.",N15:S15)</f>
        <v>0</v>
      </c>
      <c r="U15" s="381" t="n">
        <f aca="false">SUMIF($N$8:$S$9,"CUSTO",N15:S15)</f>
        <v>0</v>
      </c>
      <c r="V15" s="382" t="str">
        <f aca="false">IF(B15&lt;&gt;"",IF(U15=0,"MEDIR",IF(K15-U15=0,"OK",IF(K15-U15&gt;0,"MEDIR","ALERTA!"))),"")</f>
        <v/>
      </c>
      <c r="W15" s="383" t="n">
        <f aca="false">IF(T15="",0,E15-T15)</f>
        <v>0</v>
      </c>
      <c r="X15" s="383" t="e">
        <f aca="false">IF(U15="",0,K15-U15)</f>
        <v>#VALUE!</v>
      </c>
      <c r="Y15" s="367"/>
      <c r="Z15" s="367"/>
      <c r="AA15" s="367"/>
      <c r="AB15" s="367"/>
      <c r="AC15" s="367"/>
      <c r="AD15" s="367"/>
      <c r="AE15" s="367"/>
      <c r="AF15" s="367"/>
      <c r="AG15" s="367"/>
      <c r="AH15" s="367"/>
      <c r="AI15" s="367"/>
      <c r="AJ15" s="368" t="n">
        <f aca="false">B15-AK15</f>
        <v>0</v>
      </c>
      <c r="AK15" s="368" t="n">
        <v>0</v>
      </c>
    </row>
    <row r="16" s="369" customFormat="true" ht="35.05" hidden="false" customHeight="false" outlineLevel="0" collapsed="false">
      <c r="A16" s="370" t="s">
        <v>617</v>
      </c>
      <c r="B16" s="371" t="n">
        <v>104895</v>
      </c>
      <c r="C16" s="372" t="str">
        <f aca="false">IF($B16="","",IFERROR(VLOOKUP($B16,SERVIÇOS!$A:$F,2,0),IFERROR(VLOOKUP($B16,'COMPOSIÇÕES COMPLEMENTARES '!$C:$K,2,0),"")))</f>
        <v>COMPOSIÇÃO PARAMÉTRICA DE EXECUÇÃO DE ALMOXARIFADO EM CANTEIRO DE OBRAS, FORA DA PROJEÇÃO DA LAJE, EM CHAPA DE MADEIRA COMPENSADA, NÃO INCLUSO MOBILIÁRIO E EQUIPAMENTOS. AF_01/2024_PE</v>
      </c>
      <c r="D16" s="373" t="str">
        <f aca="false">IF($B16="","",IFERROR(VLOOKUP($B16,SERVIÇOS!$A:$F,3,0),IFERROR(VLOOKUP($B16,'COMPOSIÇÕES COMPLEMENTARES '!$C:$K,3,0),"")))</f>
        <v>M2</v>
      </c>
      <c r="E16" s="385" t="n">
        <v>6</v>
      </c>
      <c r="F16" s="375" t="n">
        <f aca="false">IF($B16="","",IFERROR(VLOOKUP($B16,SERVIÇOS!$A:$F,4,0),IFERROR(VLOOKUP($B16,'COMPOSIÇÕES COMPLEMENTARES '!$C:$K,6,0),"")))</f>
        <v>675.56</v>
      </c>
      <c r="G16" s="375" t="n">
        <f aca="false">IF($B16="","",IFERROR(VLOOKUP($B16,SERVIÇOS!$A:$F,5,0),IFERROR(VLOOKUP($B16,'COMPOSIÇÕES COMPLEMENTARES '!$C:$K,7,0),"")))</f>
        <v>181.82</v>
      </c>
      <c r="H16" s="375" t="n">
        <f aca="false">IF(E16="","",F16+G16)</f>
        <v>857.38</v>
      </c>
      <c r="I16" s="375" t="n">
        <f aca="false">IF(E16="","",TRUNC((E16*F16),2))</f>
        <v>4053.36</v>
      </c>
      <c r="J16" s="375" t="n">
        <f aca="false">IF(E16="","",TRUNC((E16*G16),2))</f>
        <v>1090.92</v>
      </c>
      <c r="K16" s="375" t="n">
        <f aca="false">IF(E16="","",TRUNC((E16*H16),2))</f>
        <v>5144.28</v>
      </c>
      <c r="L16" s="375"/>
      <c r="M16" s="367"/>
      <c r="N16" s="377"/>
      <c r="O16" s="378" t="str">
        <f aca="false">IF(OR(N16="",$K16=""),"",(N16/$E16)*$K16)</f>
        <v/>
      </c>
      <c r="P16" s="377"/>
      <c r="Q16" s="379" t="str">
        <f aca="false">IF(OR(P16="",$K16=""),"",(P16/$E16)*$K16)</f>
        <v/>
      </c>
      <c r="R16" s="377"/>
      <c r="S16" s="386" t="str">
        <f aca="false">IF(OR(R16="",$K16=""),"",(R16/$E16)*$K16)</f>
        <v/>
      </c>
      <c r="T16" s="380" t="n">
        <f aca="false">SUMIF($N$8:S$9,"QUANT.",N16:S16)</f>
        <v>0</v>
      </c>
      <c r="U16" s="381" t="n">
        <f aca="false">SUMIF($N$8:$S$9,"CUSTO",N16:S16)</f>
        <v>0</v>
      </c>
      <c r="V16" s="382" t="str">
        <f aca="false">IF(B16&lt;&gt;"",IF(U16=0,"MEDIR",IF(K16-U16=0,"OK",IF(K16-U16&gt;0,"MEDIR","ALERTA!"))),"")</f>
        <v>MEDIR</v>
      </c>
      <c r="W16" s="383" t="n">
        <f aca="false">IF(T16="",0,E16-T16)</f>
        <v>6</v>
      </c>
      <c r="X16" s="383" t="n">
        <f aca="false">IF(U16="",0,K16-U16)</f>
        <v>5144.28</v>
      </c>
      <c r="Y16" s="367"/>
      <c r="Z16" s="367"/>
      <c r="AA16" s="367"/>
      <c r="AB16" s="367"/>
      <c r="AC16" s="367"/>
      <c r="AD16" s="367"/>
      <c r="AE16" s="367"/>
      <c r="AF16" s="367"/>
      <c r="AG16" s="367"/>
      <c r="AH16" s="367"/>
      <c r="AI16" s="367"/>
      <c r="AJ16" s="368"/>
      <c r="AK16" s="368"/>
    </row>
    <row r="17" s="369" customFormat="true" ht="13.8" hidden="false" customHeight="false" outlineLevel="0" collapsed="false">
      <c r="A17" s="370"/>
      <c r="B17" s="371"/>
      <c r="C17" s="372" t="str">
        <f aca="false">IF($B17="","",IFERROR(VLOOKUP($B17,SERVIÇOS!$A:$F,2,0),IFERROR(VLOOKUP($B17,'COMPOSIÇÕES COMPLEMENTARES '!$C:$K,2,0),"")))</f>
        <v/>
      </c>
      <c r="D17" s="373" t="str">
        <f aca="false">IF($B17="","",IFERROR(VLOOKUP($B17,SERVIÇOS!$A:$F,3,0),IFERROR(VLOOKUP($B17,'COMPOSIÇÕES COMPLEMENTARES '!$C:$K,3,0),"")))</f>
        <v/>
      </c>
      <c r="E17" s="385"/>
      <c r="F17" s="375" t="str">
        <f aca="false">IF($B17="","",IFERROR(VLOOKUP($B17,SERVIÇOS!$A:$F,4,0),IFERROR(VLOOKUP($B17,'COMPOSIÇÕES COMPLEMENTARES '!$C:$K,6,0),"")))</f>
        <v/>
      </c>
      <c r="G17" s="375" t="str">
        <f aca="false">IF($B17="","",IFERROR(VLOOKUP($B17,SERVIÇOS!$A:$F,5,0),IFERROR(VLOOKUP($B17,'COMPOSIÇÕES COMPLEMENTARES '!$C:$K,7,0),"")))</f>
        <v/>
      </c>
      <c r="H17" s="375" t="str">
        <f aca="false">IF(E17="","",F17+G17)</f>
        <v/>
      </c>
      <c r="I17" s="375" t="str">
        <f aca="false">IF(E17="","",TRUNC((E17*F17),2))</f>
        <v/>
      </c>
      <c r="J17" s="375" t="str">
        <f aca="false">IF(E17="","",TRUNC((E17*G17),2))</f>
        <v/>
      </c>
      <c r="K17" s="375" t="str">
        <f aca="false">IF(E17="","",TRUNC((E17*H17),2))</f>
        <v/>
      </c>
      <c r="L17" s="375"/>
      <c r="M17" s="367"/>
      <c r="N17" s="377"/>
      <c r="O17" s="378" t="str">
        <f aca="false">IF(OR(N17="",$K17=""),"",(N17/$E17)*$K17)</f>
        <v/>
      </c>
      <c r="P17" s="377"/>
      <c r="Q17" s="379" t="str">
        <f aca="false">IF(OR(P17="",$K17=""),"",(P17/$E17)*$K17)</f>
        <v/>
      </c>
      <c r="R17" s="377"/>
      <c r="S17" s="386" t="str">
        <f aca="false">IF(OR(R17="",$K17=""),"",(R17/$E17)*$K17)</f>
        <v/>
      </c>
      <c r="T17" s="380" t="n">
        <f aca="false">SUMIF($N$8:S$9,"QUANT.",N17:S17)</f>
        <v>0</v>
      </c>
      <c r="U17" s="381" t="n">
        <f aca="false">SUMIF($N$8:$S$9,"CUSTO",N17:S17)</f>
        <v>0</v>
      </c>
      <c r="V17" s="382" t="str">
        <f aca="false">IF(B17&lt;&gt;"",IF(U17=0,"MEDIR",IF(K17-U17=0,"OK",IF(K17-U17&gt;0,"MEDIR","ALERTA!"))),"")</f>
        <v/>
      </c>
      <c r="W17" s="383" t="n">
        <f aca="false">IF(T17="",0,E17-T17)</f>
        <v>0</v>
      </c>
      <c r="X17" s="383" t="e">
        <f aca="false">IF(U17="",0,K17-U17)</f>
        <v>#VALUE!</v>
      </c>
      <c r="Y17" s="367"/>
      <c r="Z17" s="367"/>
      <c r="AA17" s="367"/>
      <c r="AB17" s="367"/>
      <c r="AC17" s="367"/>
      <c r="AD17" s="367"/>
      <c r="AE17" s="367"/>
      <c r="AF17" s="367"/>
      <c r="AG17" s="367"/>
      <c r="AH17" s="367"/>
      <c r="AI17" s="367"/>
      <c r="AJ17" s="368" t="n">
        <f aca="false">B17-AK17</f>
        <v>0</v>
      </c>
      <c r="AK17" s="368" t="n">
        <v>0</v>
      </c>
    </row>
    <row r="18" s="369" customFormat="true" ht="13.8" hidden="false" customHeight="false" outlineLevel="0" collapsed="false">
      <c r="A18" s="358" t="n">
        <v>3</v>
      </c>
      <c r="B18" s="359"/>
      <c r="C18" s="360" t="s">
        <v>618</v>
      </c>
      <c r="D18" s="361"/>
      <c r="E18" s="362"/>
      <c r="F18" s="363"/>
      <c r="G18" s="364"/>
      <c r="H18" s="364"/>
      <c r="I18" s="365" t="n">
        <f aca="false">TRUNC(SUMIF(I19:I29,"&gt;0",I19:I29),2)</f>
        <v>31537.36</v>
      </c>
      <c r="J18" s="365" t="n">
        <f aca="false">TRUNC(SUMIF(J19:J29,"&gt;0",J19:J29),2)</f>
        <v>9976.74</v>
      </c>
      <c r="K18" s="387"/>
      <c r="L18" s="365" t="n">
        <f aca="false">SUMIF(I18:J18,"&gt;0",I18:J18)</f>
        <v>41514.1</v>
      </c>
      <c r="M18" s="367"/>
      <c r="N18" s="366"/>
      <c r="O18" s="366"/>
      <c r="P18" s="366"/>
      <c r="Q18" s="366"/>
      <c r="R18" s="366"/>
      <c r="S18" s="366"/>
      <c r="T18" s="366"/>
      <c r="U18" s="366"/>
      <c r="V18" s="366"/>
      <c r="W18" s="366"/>
      <c r="X18" s="366"/>
      <c r="Y18" s="367"/>
      <c r="Z18" s="367"/>
      <c r="AA18" s="367"/>
      <c r="AB18" s="367"/>
      <c r="AC18" s="367"/>
      <c r="AD18" s="367"/>
      <c r="AE18" s="367"/>
      <c r="AF18" s="367"/>
      <c r="AG18" s="367"/>
      <c r="AH18" s="367"/>
      <c r="AI18" s="367"/>
      <c r="AJ18" s="368"/>
      <c r="AK18" s="368"/>
    </row>
    <row r="19" s="369" customFormat="true" ht="23.85" hidden="false" customHeight="false" outlineLevel="0" collapsed="false">
      <c r="A19" s="370" t="s">
        <v>619</v>
      </c>
      <c r="B19" s="371" t="n">
        <v>97647</v>
      </c>
      <c r="C19" s="372" t="str">
        <f aca="false">IF($B19="","",IFERROR(VLOOKUP($B19,SERVIÇOS!$A:$F,2,0),IFERROR(VLOOKUP($B19,'COMPOSIÇÕES COMPLEMENTARES '!$C:$K,2,0),"")))</f>
        <v>REMOÇÃO DE TELHAS DE FIBROCIMENTO METÁLICA E CERÂMICA, DE FORMA MANUAL, SEM REAPROVEITAMENTO. AF_09/2023</v>
      </c>
      <c r="D19" s="373" t="str">
        <f aca="false">IF($B19="","",IFERROR(VLOOKUP($B19,SERVIÇOS!$A:$F,3,0),IFERROR(VLOOKUP($B19,'COMPOSIÇÕES COMPLEMENTARES '!$C:$K,3,0),"")))</f>
        <v>M2</v>
      </c>
      <c r="E19" s="385" t="n">
        <v>190</v>
      </c>
      <c r="F19" s="375" t="n">
        <f aca="false">IF($B19="","",IFERROR(VLOOKUP($B19,SERVIÇOS!$A:$F,4,0),IFERROR(VLOOKUP($B19,'COMPOSIÇÕES COMPLEMENTARES '!$C:$K,6,0),"")))</f>
        <v>1.25</v>
      </c>
      <c r="G19" s="375" t="n">
        <f aca="false">IF($B19="","",IFERROR(VLOOKUP($B19,SERVIÇOS!$A:$F,5,0),IFERROR(VLOOKUP($B19,'COMPOSIÇÕES COMPLEMENTARES '!$C:$K,7,0),"")))</f>
        <v>3.23</v>
      </c>
      <c r="H19" s="375" t="n">
        <f aca="false">IF(E19="","",F19+G19)</f>
        <v>4.48</v>
      </c>
      <c r="I19" s="375" t="n">
        <f aca="false">IF(E19="","",TRUNC((E19*F19),2))</f>
        <v>237.5</v>
      </c>
      <c r="J19" s="375" t="n">
        <f aca="false">IF(E19="","",TRUNC((E19*G19),2))</f>
        <v>613.7</v>
      </c>
      <c r="K19" s="375" t="n">
        <f aca="false">IF(E19="","",TRUNC((E19*H19),2))</f>
        <v>851.2</v>
      </c>
      <c r="L19" s="375"/>
      <c r="M19" s="367"/>
      <c r="N19" s="377"/>
      <c r="O19" s="378" t="str">
        <f aca="false">IF(OR(N19="",$K19=""),"",(N19/$E19)*$K19)</f>
        <v/>
      </c>
      <c r="P19" s="377"/>
      <c r="Q19" s="379" t="str">
        <f aca="false">IF(OR(P19="",$K19=""),"",(P19/$E19)*$K19)</f>
        <v/>
      </c>
      <c r="R19" s="377"/>
      <c r="S19" s="386" t="str">
        <f aca="false">IF(OR(R19="",$K19=""),"",(R19/$E19)*$K19)</f>
        <v/>
      </c>
      <c r="T19" s="380" t="n">
        <f aca="false">SUMIF($N$8:S$9,"QUANT.",N19:S19)</f>
        <v>0</v>
      </c>
      <c r="U19" s="381" t="n">
        <f aca="false">SUMIF($N$8:$S$9,"CUSTO",N19:S19)</f>
        <v>0</v>
      </c>
      <c r="V19" s="382" t="str">
        <f aca="false">IF(B19&lt;&gt;"",IF(U19=0,"MEDIR",IF(K19-U19=0,"OK",IF(K19-U19&gt;0,"MEDIR","ALERTA!"))),"")</f>
        <v>MEDIR</v>
      </c>
      <c r="W19" s="383" t="n">
        <f aca="false">IF(T19="",0,E19-T19)</f>
        <v>190</v>
      </c>
      <c r="X19" s="383" t="n">
        <f aca="false">IF(U19="",0,K19-U19)</f>
        <v>851.2</v>
      </c>
      <c r="Y19" s="367"/>
      <c r="Z19" s="367"/>
      <c r="AA19" s="367"/>
      <c r="AB19" s="367"/>
      <c r="AC19" s="367"/>
      <c r="AD19" s="367"/>
      <c r="AE19" s="367"/>
      <c r="AF19" s="367"/>
      <c r="AG19" s="367"/>
      <c r="AH19" s="367"/>
      <c r="AI19" s="367"/>
      <c r="AJ19" s="368" t="n">
        <f aca="false">B19-AK19</f>
        <v>97647</v>
      </c>
      <c r="AK19" s="368" t="n">
        <v>0</v>
      </c>
    </row>
    <row r="20" s="369" customFormat="true" ht="23.85" hidden="false" customHeight="false" outlineLevel="0" collapsed="false">
      <c r="A20" s="370" t="s">
        <v>620</v>
      </c>
      <c r="B20" s="371" t="n">
        <v>97650</v>
      </c>
      <c r="C20" s="372" t="str">
        <f aca="false">IF($B20="","",IFERROR(VLOOKUP($B20,SERVIÇOS!$A:$F,2,0),IFERROR(VLOOKUP($B20,'COMPOSIÇÕES COMPLEMENTARES '!$C:$K,2,0),"")))</f>
        <v>REMOÇÃO DE TRAMA DE MADEIRA PARA COBERTURA, DE FORMA MANUAL, SEM REAPROVEITAMENTO. AF_09/2023</v>
      </c>
      <c r="D20" s="373" t="str">
        <f aca="false">IF($B20="","",IFERROR(VLOOKUP($B20,SERVIÇOS!$A:$F,3,0),IFERROR(VLOOKUP($B20,'COMPOSIÇÕES COMPLEMENTARES '!$C:$K,3,0),"")))</f>
        <v>M2</v>
      </c>
      <c r="E20" s="385" t="n">
        <v>190</v>
      </c>
      <c r="F20" s="375" t="n">
        <f aca="false">IF($B20="","",IFERROR(VLOOKUP($B20,SERVIÇOS!$A:$F,4,0),IFERROR(VLOOKUP($B20,'COMPOSIÇÕES COMPLEMENTARES '!$C:$K,6,0),"")))</f>
        <v>2.76</v>
      </c>
      <c r="G20" s="375" t="n">
        <f aca="false">IF($B20="","",IFERROR(VLOOKUP($B20,SERVIÇOS!$A:$F,5,0),IFERROR(VLOOKUP($B20,'COMPOSIÇÕES COMPLEMENTARES '!$C:$K,7,0),"")))</f>
        <v>6.91</v>
      </c>
      <c r="H20" s="375" t="n">
        <f aca="false">IF(E20="","",F20+G20)</f>
        <v>9.67</v>
      </c>
      <c r="I20" s="375" t="n">
        <f aca="false">IF(E20="","",TRUNC((E20*F20),2))</f>
        <v>524.4</v>
      </c>
      <c r="J20" s="375" t="n">
        <f aca="false">IF(E20="","",TRUNC((E20*G20),2))</f>
        <v>1312.9</v>
      </c>
      <c r="K20" s="375" t="n">
        <f aca="false">IF(E20="","",TRUNC((E20*H20),2))</f>
        <v>1837.3</v>
      </c>
      <c r="L20" s="375"/>
      <c r="M20" s="367"/>
      <c r="N20" s="377"/>
      <c r="O20" s="378" t="str">
        <f aca="false">IF(OR(N20="",$K20=""),"",(N20/$E20)*$K20)</f>
        <v/>
      </c>
      <c r="P20" s="377"/>
      <c r="Q20" s="379" t="str">
        <f aca="false">IF(OR(P20="",$K20=""),"",(P20/$E20)*$K20)</f>
        <v/>
      </c>
      <c r="R20" s="377"/>
      <c r="S20" s="386" t="str">
        <f aca="false">IF(OR(R20="",$K20=""),"",(R20/$E20)*$K20)</f>
        <v/>
      </c>
      <c r="T20" s="380" t="n">
        <f aca="false">SUMIF($N$8:S$9,"QUANT.",N20:S20)</f>
        <v>0</v>
      </c>
      <c r="U20" s="381" t="n">
        <f aca="false">SUMIF($N$8:$S$9,"CUSTO",N20:S20)</f>
        <v>0</v>
      </c>
      <c r="V20" s="382" t="str">
        <f aca="false">IF(B20&lt;&gt;"",IF(U20=0,"MEDIR",IF(K20-U20=0,"OK",IF(K20-U20&gt;0,"MEDIR","ALERTA!"))),"")</f>
        <v>MEDIR</v>
      </c>
      <c r="W20" s="383" t="n">
        <f aca="false">IF(T20="",0,E20-T20)</f>
        <v>190</v>
      </c>
      <c r="X20" s="383" t="n">
        <f aca="false">IF(U20="",0,K20-U20)</f>
        <v>1837.3</v>
      </c>
      <c r="Y20" s="367"/>
      <c r="Z20" s="367"/>
      <c r="AA20" s="367"/>
      <c r="AB20" s="367"/>
      <c r="AC20" s="367"/>
      <c r="AD20" s="367"/>
      <c r="AE20" s="367"/>
      <c r="AF20" s="367"/>
      <c r="AG20" s="367"/>
      <c r="AH20" s="367"/>
      <c r="AI20" s="367"/>
      <c r="AJ20" s="368" t="n">
        <f aca="false">B20-AK20</f>
        <v>97650</v>
      </c>
      <c r="AK20" s="368" t="n">
        <v>0</v>
      </c>
    </row>
    <row r="21" s="369" customFormat="true" ht="35.05" hidden="false" customHeight="false" outlineLevel="0" collapsed="false">
      <c r="A21" s="370" t="s">
        <v>621</v>
      </c>
      <c r="B21" s="389" t="n">
        <v>100385</v>
      </c>
      <c r="C21" s="372" t="str">
        <f aca="false">IF($B21="","",IFERROR(VLOOKUP($B21,SERVIÇOS!$A:$F,2,0),IFERROR(VLOOKUP($B21,'COMPOSIÇÕES COMPLEMENTARES '!$C:$K,2,0),"")))</f>
        <v>FABRICAÇÃO E INSTALAÇÃO DE PONTALETES DE MADEIRA NÃO APARELHADA PARA TELHADOS COM MAIS QUE 2 ÁGUAS E COM TELHA CERÂMICA OU DE CONCRETO EM EDIFÍCIO RESIDENCIAL TÉRREO, INCLUSO TRANSPORTE VERTICAL. AF_07/2019</v>
      </c>
      <c r="D21" s="373" t="str">
        <f aca="false">IF($B21="","",IFERROR(VLOOKUP($B21,SERVIÇOS!$A:$F,3,0),IFERROR(VLOOKUP($B21,'COMPOSIÇÕES COMPLEMENTARES '!$C:$K,3,0),"")))</f>
        <v>M2</v>
      </c>
      <c r="E21" s="390" t="n">
        <v>190</v>
      </c>
      <c r="F21" s="375" t="n">
        <f aca="false">IF($B21="","",IFERROR(VLOOKUP($B21,SERVIÇOS!$A:$F,4,0),IFERROR(VLOOKUP($B21,'COMPOSIÇÕES COMPLEMENTARES '!$C:$K,6,0),"")))</f>
        <v>28.48</v>
      </c>
      <c r="G21" s="375" t="n">
        <f aca="false">IF($B21="","",IFERROR(VLOOKUP($B21,SERVIÇOS!$A:$F,5,0),IFERROR(VLOOKUP($B21,'COMPOSIÇÕES COMPLEMENTARES '!$C:$K,7,0),"")))</f>
        <v>9.58</v>
      </c>
      <c r="H21" s="375" t="n">
        <f aca="false">IF(E21="","",F21+G21)</f>
        <v>38.06</v>
      </c>
      <c r="I21" s="375" t="n">
        <f aca="false">IF(E21="","",TRUNC((E21*F21),2))</f>
        <v>5411.2</v>
      </c>
      <c r="J21" s="375" t="n">
        <f aca="false">IF(E21="","",TRUNC((E21*G21),2))</f>
        <v>1820.2</v>
      </c>
      <c r="K21" s="375" t="n">
        <f aca="false">IF(E21="","",TRUNC((E21*H21),2))</f>
        <v>7231.4</v>
      </c>
      <c r="L21" s="375"/>
      <c r="M21" s="367"/>
      <c r="N21" s="377"/>
      <c r="O21" s="378" t="str">
        <f aca="false">IF(OR(N21="",$K21=""),"",(N21/$E21)*$K21)</f>
        <v/>
      </c>
      <c r="P21" s="377"/>
      <c r="Q21" s="379" t="str">
        <f aca="false">IF(OR(P21="",$K21=""),"",(P21/$E21)*$K21)</f>
        <v/>
      </c>
      <c r="R21" s="377"/>
      <c r="S21" s="386" t="str">
        <f aca="false">IF(OR(R21="",$K21=""),"",(R21/$E21)*$K21)</f>
        <v/>
      </c>
      <c r="T21" s="380" t="n">
        <f aca="false">SUMIF($N$8:S$9,"QUANT.",N21:S21)</f>
        <v>0</v>
      </c>
      <c r="U21" s="381" t="n">
        <f aca="false">SUMIF($N$8:$S$9,"CUSTO",N21:S21)</f>
        <v>0</v>
      </c>
      <c r="V21" s="382" t="str">
        <f aca="false">IF(B21&lt;&gt;"",IF(U21=0,"MEDIR",IF(K21-U21=0,"OK",IF(K21-U21&gt;0,"MEDIR","ALERTA!"))),"")</f>
        <v>MEDIR</v>
      </c>
      <c r="W21" s="383" t="n">
        <f aca="false">IF(T21="",0,E21-T21)</f>
        <v>190</v>
      </c>
      <c r="X21" s="383" t="n">
        <f aca="false">IF(U21="",0,K21-U21)</f>
        <v>7231.4</v>
      </c>
      <c r="Y21" s="367"/>
      <c r="Z21" s="367"/>
      <c r="AA21" s="367"/>
      <c r="AB21" s="367"/>
      <c r="AC21" s="367"/>
      <c r="AD21" s="367"/>
      <c r="AE21" s="367"/>
      <c r="AF21" s="367"/>
      <c r="AG21" s="367"/>
      <c r="AH21" s="367"/>
      <c r="AI21" s="367"/>
      <c r="AJ21" s="368"/>
      <c r="AK21" s="368"/>
    </row>
    <row r="22" s="369" customFormat="true" ht="35.05" hidden="false" customHeight="false" outlineLevel="0" collapsed="false">
      <c r="A22" s="370" t="s">
        <v>622</v>
      </c>
      <c r="B22" s="371" t="n">
        <v>92543</v>
      </c>
      <c r="C22" s="372" t="str">
        <f aca="false">IF($B22="","",IFERROR(VLOOKUP($B22,SERVIÇOS!$A:$F,2,0),IFERROR(VLOOKUP($B22,'COMPOSIÇÕES COMPLEMENTARES '!$C:$K,2,0),"")))</f>
        <v>TRAMA DE MADEIRA COMPOSTA POR TERÇAS PARA TELHADOS DE ATÉ 2 ÁGUAS PARA TELHA ONDULADA DE FIBROCIMENTO, METÁLICA, PLÁSTICA OU TERMOACÚSTICA, INCLUSO TRANSPORTE VERTICAL. AF_07/2019</v>
      </c>
      <c r="D22" s="373" t="str">
        <f aca="false">IF($B22="","",IFERROR(VLOOKUP($B22,SERVIÇOS!$A:$F,3,0),IFERROR(VLOOKUP($B22,'COMPOSIÇÕES COMPLEMENTARES '!$C:$K,3,0),"")))</f>
        <v>M2</v>
      </c>
      <c r="E22" s="385" t="n">
        <v>190</v>
      </c>
      <c r="F22" s="375" t="n">
        <f aca="false">IF($B22="","",IFERROR(VLOOKUP($B22,SERVIÇOS!$A:$F,4,0),IFERROR(VLOOKUP($B22,'COMPOSIÇÕES COMPLEMENTARES '!$C:$K,6,0),"")))</f>
        <v>21.61</v>
      </c>
      <c r="G22" s="375" t="n">
        <f aca="false">IF($B22="","",IFERROR(VLOOKUP($B22,SERVIÇOS!$A:$F,5,0),IFERROR(VLOOKUP($B22,'COMPOSIÇÕES COMPLEMENTARES '!$C:$K,7,0),"")))</f>
        <v>4.63</v>
      </c>
      <c r="H22" s="375" t="n">
        <f aca="false">IF(E22="","",F22+G22)</f>
        <v>26.24</v>
      </c>
      <c r="I22" s="375" t="n">
        <f aca="false">IF(E22="","",TRUNC((E22*F22),2))</f>
        <v>4105.9</v>
      </c>
      <c r="J22" s="375" t="n">
        <f aca="false">IF(E22="","",TRUNC((E22*G22),2))</f>
        <v>879.7</v>
      </c>
      <c r="K22" s="375" t="n">
        <f aca="false">IF(E22="","",TRUNC((E22*H22),2))</f>
        <v>4985.6</v>
      </c>
      <c r="L22" s="375"/>
      <c r="M22" s="367"/>
      <c r="N22" s="377"/>
      <c r="O22" s="378" t="str">
        <f aca="false">IF(OR(N22="",$K22=""),"",(N22/$E22)*$K22)</f>
        <v/>
      </c>
      <c r="P22" s="377"/>
      <c r="Q22" s="379" t="str">
        <f aca="false">IF(OR(P22="",$K22=""),"",(P22/$E22)*$K22)</f>
        <v/>
      </c>
      <c r="R22" s="377"/>
      <c r="S22" s="386" t="str">
        <f aca="false">IF(OR(R22="",$K22=""),"",(R22/$E22)*$K22)</f>
        <v/>
      </c>
      <c r="T22" s="380" t="n">
        <f aca="false">SUMIF($N$8:S$9,"QUANT.",N22:S22)</f>
        <v>0</v>
      </c>
      <c r="U22" s="381" t="n">
        <f aca="false">SUMIF($N$8:$S$9,"CUSTO",N22:S22)</f>
        <v>0</v>
      </c>
      <c r="V22" s="382" t="str">
        <f aca="false">IF(B22&lt;&gt;"",IF(U22=0,"MEDIR",IF(K22-U22=0,"OK",IF(K22-U22&gt;0,"MEDIR","ALERTA!"))),"")</f>
        <v>MEDIR</v>
      </c>
      <c r="W22" s="383" t="n">
        <f aca="false">IF(T22="",0,E22-T22)</f>
        <v>190</v>
      </c>
      <c r="X22" s="383" t="n">
        <f aca="false">IF(U22="",0,K22-U22)</f>
        <v>4985.6</v>
      </c>
      <c r="Y22" s="367"/>
      <c r="Z22" s="367"/>
      <c r="AA22" s="367"/>
      <c r="AB22" s="367"/>
      <c r="AC22" s="367"/>
      <c r="AD22" s="367"/>
      <c r="AE22" s="367"/>
      <c r="AF22" s="367"/>
      <c r="AG22" s="367"/>
      <c r="AH22" s="367"/>
      <c r="AI22" s="367"/>
      <c r="AJ22" s="368" t="n">
        <f aca="false">B22-AK22</f>
        <v>92543</v>
      </c>
      <c r="AK22" s="368" t="n">
        <v>0</v>
      </c>
    </row>
    <row r="23" s="369" customFormat="true" ht="13.8" hidden="false" customHeight="false" outlineLevel="0" collapsed="false">
      <c r="A23" s="370" t="s">
        <v>623</v>
      </c>
      <c r="B23" s="371" t="n">
        <v>102233</v>
      </c>
      <c r="C23" s="372" t="str">
        <f aca="false">IF($B23="","",IFERROR(VLOOKUP($B23,SERVIÇOS!$A:$F,2,0),IFERROR(VLOOKUP($B23,'COMPOSIÇÕES COMPLEMENTARES '!$C:$K,2,0),"")))</f>
        <v>PINTURA IMUNIZANTE PARA MADEIRA, 1 DEMÃO. AF_01/2021</v>
      </c>
      <c r="D23" s="373" t="str">
        <f aca="false">IF($B23="","",IFERROR(VLOOKUP($B23,SERVIÇOS!$A:$F,3,0),IFERROR(VLOOKUP($B23,'COMPOSIÇÕES COMPLEMENTARES '!$C:$K,3,0),"")))</f>
        <v>M2</v>
      </c>
      <c r="E23" s="385" t="n">
        <v>190</v>
      </c>
      <c r="F23" s="375" t="n">
        <f aca="false">IF($B23="","",IFERROR(VLOOKUP($B23,SERVIÇOS!$A:$F,4,0),IFERROR(VLOOKUP($B23,'COMPOSIÇÕES COMPLEMENTARES '!$C:$K,6,0),"")))</f>
        <v>6.57</v>
      </c>
      <c r="G23" s="375" t="n">
        <f aca="false">IF($B23="","",IFERROR(VLOOKUP($B23,SERVIÇOS!$A:$F,5,0),IFERROR(VLOOKUP($B23,'COMPOSIÇÕES COMPLEMENTARES '!$C:$K,7,0),"")))</f>
        <v>5.91</v>
      </c>
      <c r="H23" s="375" t="n">
        <f aca="false">IF(E23="","",F23+G23)</f>
        <v>12.48</v>
      </c>
      <c r="I23" s="375" t="n">
        <f aca="false">IF(E23="","",TRUNC((E23*F23),2))</f>
        <v>1248.3</v>
      </c>
      <c r="J23" s="375" t="n">
        <f aca="false">IF(E23="","",TRUNC((E23*G23),2))</f>
        <v>1122.9</v>
      </c>
      <c r="K23" s="375" t="n">
        <f aca="false">IF(E23="","",TRUNC((E23*H23),2))</f>
        <v>2371.2</v>
      </c>
      <c r="L23" s="375"/>
      <c r="M23" s="367"/>
      <c r="N23" s="377"/>
      <c r="O23" s="378" t="str">
        <f aca="false">IF(OR(N23="",$K23=""),"",(N23/$E23)*$K23)</f>
        <v/>
      </c>
      <c r="P23" s="377"/>
      <c r="Q23" s="379" t="str">
        <f aca="false">IF(OR(P23="",$K23=""),"",(P23/$E23)*$K23)</f>
        <v/>
      </c>
      <c r="R23" s="377"/>
      <c r="S23" s="386" t="str">
        <f aca="false">IF(OR(R23="",$K23=""),"",(R23/$E23)*$K23)</f>
        <v/>
      </c>
      <c r="T23" s="380" t="n">
        <f aca="false">SUMIF($N$8:S$9,"QUANT.",N23:S23)</f>
        <v>0</v>
      </c>
      <c r="U23" s="381" t="n">
        <f aca="false">SUMIF($N$8:$S$9,"CUSTO",N23:S23)</f>
        <v>0</v>
      </c>
      <c r="V23" s="382" t="str">
        <f aca="false">IF(B23&lt;&gt;"",IF(U23=0,"MEDIR",IF(K23-U23=0,"OK",IF(K23-U23&gt;0,"MEDIR","ALERTA!"))),"")</f>
        <v>MEDIR</v>
      </c>
      <c r="W23" s="383" t="n">
        <f aca="false">IF(T23="",0,E23-T23)</f>
        <v>190</v>
      </c>
      <c r="X23" s="383" t="n">
        <f aca="false">IF(U23="",0,K23-U23)</f>
        <v>2371.2</v>
      </c>
      <c r="Y23" s="367"/>
      <c r="Z23" s="367"/>
      <c r="AA23" s="367"/>
      <c r="AB23" s="367"/>
      <c r="AC23" s="367"/>
      <c r="AD23" s="367"/>
      <c r="AE23" s="367"/>
      <c r="AF23" s="367"/>
      <c r="AG23" s="367"/>
      <c r="AH23" s="367"/>
      <c r="AI23" s="367"/>
      <c r="AJ23" s="368" t="n">
        <f aca="false">B23-AK23</f>
        <v>102233</v>
      </c>
      <c r="AK23" s="368" t="n">
        <v>0</v>
      </c>
    </row>
    <row r="24" s="369" customFormat="true" ht="23.85" hidden="false" customHeight="false" outlineLevel="0" collapsed="false">
      <c r="A24" s="370" t="s">
        <v>624</v>
      </c>
      <c r="B24" s="371" t="n">
        <v>94226</v>
      </c>
      <c r="C24" s="372" t="str">
        <f aca="false">IF($B24="","",IFERROR(VLOOKUP($B24,SERVIÇOS!$A:$F,2,0),IFERROR(VLOOKUP($B24,'COMPOSIÇÕES COMPLEMENTARES '!$C:$K,2,0),"")))</f>
        <v>SUBCOBERTURA COM MANTA PLÁSTICA REVESTIDA POR PELÍCULA DE ALUMÍNO, INCLUSO TRANSPORTE VERTICAL. AF_07/2019</v>
      </c>
      <c r="D24" s="373" t="str">
        <f aca="false">IF($B24="","",IFERROR(VLOOKUP($B24,SERVIÇOS!$A:$F,3,0),IFERROR(VLOOKUP($B24,'COMPOSIÇÕES COMPLEMENTARES '!$C:$K,3,0),"")))</f>
        <v>M2</v>
      </c>
      <c r="E24" s="385" t="n">
        <v>190</v>
      </c>
      <c r="F24" s="375" t="n">
        <f aca="false">IF($B24="","",IFERROR(VLOOKUP($B24,SERVIÇOS!$A:$F,4,0),IFERROR(VLOOKUP($B24,'COMPOSIÇÕES COMPLEMENTARES '!$C:$K,6,0),"")))</f>
        <v>12.76</v>
      </c>
      <c r="G24" s="375" t="n">
        <f aca="false">IF($B24="","",IFERROR(VLOOKUP($B24,SERVIÇOS!$A:$F,5,0),IFERROR(VLOOKUP($B24,'COMPOSIÇÕES COMPLEMENTARES '!$C:$K,7,0),"")))</f>
        <v>8.12</v>
      </c>
      <c r="H24" s="375" t="n">
        <f aca="false">IF(E24="","",F24+G24)</f>
        <v>20.88</v>
      </c>
      <c r="I24" s="375" t="n">
        <f aca="false">IF(E24="","",TRUNC((E24*F24),2))</f>
        <v>2424.4</v>
      </c>
      <c r="J24" s="375" t="n">
        <f aca="false">IF(E24="","",TRUNC((E24*G24),2))</f>
        <v>1542.8</v>
      </c>
      <c r="K24" s="375" t="n">
        <f aca="false">IF(E24="","",TRUNC((E24*H24),2))</f>
        <v>3967.2</v>
      </c>
      <c r="L24" s="375"/>
      <c r="M24" s="367"/>
      <c r="N24" s="377"/>
      <c r="O24" s="378" t="str">
        <f aca="false">IF(OR(N24="",$K24=""),"",(N24/$E24)*$K24)</f>
        <v/>
      </c>
      <c r="P24" s="377"/>
      <c r="Q24" s="379" t="str">
        <f aca="false">IF(OR(P24="",$K24=""),"",(P24/$E24)*$K24)</f>
        <v/>
      </c>
      <c r="R24" s="377"/>
      <c r="S24" s="386" t="str">
        <f aca="false">IF(OR(R24="",$K24=""),"",(R24/$E24)*$K24)</f>
        <v/>
      </c>
      <c r="T24" s="380" t="n">
        <f aca="false">SUMIF($N$8:S$9,"QUANT.",N24:S24)</f>
        <v>0</v>
      </c>
      <c r="U24" s="381" t="n">
        <f aca="false">SUMIF($N$8:$S$9,"CUSTO",N24:S24)</f>
        <v>0</v>
      </c>
      <c r="V24" s="382" t="str">
        <f aca="false">IF(B24&lt;&gt;"",IF(U24=0,"MEDIR",IF(K24-U24=0,"OK",IF(K24-U24&gt;0,"MEDIR","ALERTA!"))),"")</f>
        <v>MEDIR</v>
      </c>
      <c r="W24" s="383" t="n">
        <f aca="false">IF(T24="",0,E24-T24)</f>
        <v>190</v>
      </c>
      <c r="X24" s="383" t="n">
        <f aca="false">IF(U24="",0,K24-U24)</f>
        <v>3967.2</v>
      </c>
      <c r="Y24" s="367"/>
      <c r="Z24" s="367"/>
      <c r="AA24" s="367"/>
      <c r="AB24" s="367"/>
      <c r="AC24" s="367"/>
      <c r="AD24" s="367"/>
      <c r="AE24" s="367"/>
      <c r="AF24" s="367"/>
      <c r="AG24" s="367"/>
      <c r="AH24" s="367"/>
      <c r="AI24" s="367"/>
      <c r="AJ24" s="368"/>
      <c r="AK24" s="368"/>
    </row>
    <row r="25" s="369" customFormat="true" ht="35.05" hidden="false" customHeight="false" outlineLevel="0" collapsed="false">
      <c r="A25" s="370" t="s">
        <v>625</v>
      </c>
      <c r="B25" s="371" t="n">
        <v>94210</v>
      </c>
      <c r="C25" s="372" t="str">
        <f aca="false">IF($B25="","",IFERROR(VLOOKUP($B25,SERVIÇOS!$A:$F,2,0),IFERROR(VLOOKUP($B25,'COMPOSIÇÕES COMPLEMENTARES '!$C:$K,2,0),"")))</f>
        <v>TELHAMENTO COM TELHA ONDULADA DE FIBROCIMENTO E = 6 MM, COM RECOBRIMENTO LATERAL DE 1 1/4 DE ONDA PARA TELHADO COM INCLINAÇÃO MÁXIMA DE 10°, COM ATÉ 2 ÁGUAS, INCLUSO IÇAMENTO. AF_07/2019</v>
      </c>
      <c r="D25" s="373" t="str">
        <f aca="false">IF($B25="","",IFERROR(VLOOKUP($B25,SERVIÇOS!$A:$F,3,0),IFERROR(VLOOKUP($B25,'COMPOSIÇÕES COMPLEMENTARES '!$C:$K,3,0),"")))</f>
        <v>M2</v>
      </c>
      <c r="E25" s="385" t="n">
        <v>190</v>
      </c>
      <c r="F25" s="375" t="n">
        <f aca="false">IF($B25="","",IFERROR(VLOOKUP($B25,SERVIÇOS!$A:$F,4,0),IFERROR(VLOOKUP($B25,'COMPOSIÇÕES COMPLEMENTARES '!$C:$K,6,0),"")))</f>
        <v>43.83</v>
      </c>
      <c r="G25" s="375" t="n">
        <f aca="false">IF($B25="","",IFERROR(VLOOKUP($B25,SERVIÇOS!$A:$F,5,0),IFERROR(VLOOKUP($B25,'COMPOSIÇÕES COMPLEMENTARES '!$C:$K,7,0),"")))</f>
        <v>6.67</v>
      </c>
      <c r="H25" s="375" t="n">
        <f aca="false">IF(E25="","",F25+G25)</f>
        <v>50.5</v>
      </c>
      <c r="I25" s="375" t="n">
        <f aca="false">IF(E25="","",TRUNC((E25*F25),2))</f>
        <v>8327.7</v>
      </c>
      <c r="J25" s="375" t="n">
        <f aca="false">IF(E25="","",TRUNC((E25*G25),2))</f>
        <v>1267.3</v>
      </c>
      <c r="K25" s="375" t="n">
        <f aca="false">IF(E25="","",TRUNC((E25*H25),2))</f>
        <v>9595</v>
      </c>
      <c r="L25" s="375"/>
      <c r="M25" s="367"/>
      <c r="N25" s="377"/>
      <c r="O25" s="378" t="str">
        <f aca="false">IF(OR(N25="",$K25=""),"",(N25/$E25)*$K25)</f>
        <v/>
      </c>
      <c r="P25" s="377"/>
      <c r="Q25" s="379" t="str">
        <f aca="false">IF(OR(P25="",$K25=""),"",(P25/$E25)*$K25)</f>
        <v/>
      </c>
      <c r="R25" s="377"/>
      <c r="S25" s="386" t="str">
        <f aca="false">IF(OR(R25="",$K25=""),"",(R25/$E25)*$K25)</f>
        <v/>
      </c>
      <c r="T25" s="380" t="n">
        <f aca="false">SUMIF($N$8:S$9,"QUANT.",N25:S25)</f>
        <v>0</v>
      </c>
      <c r="U25" s="381" t="n">
        <f aca="false">SUMIF($N$8:$S$9,"CUSTO",N25:S25)</f>
        <v>0</v>
      </c>
      <c r="V25" s="382" t="str">
        <f aca="false">IF(B25&lt;&gt;"",IF(U25=0,"MEDIR",IF(K25-U25=0,"OK",IF(K25-U25&gt;0,"MEDIR","ALERTA!"))),"")</f>
        <v>MEDIR</v>
      </c>
      <c r="W25" s="383" t="n">
        <f aca="false">IF(T25="",0,E25-T25)</f>
        <v>190</v>
      </c>
      <c r="X25" s="383" t="n">
        <f aca="false">IF(U25="",0,K25-U25)</f>
        <v>9595</v>
      </c>
      <c r="Y25" s="367"/>
      <c r="Z25" s="367"/>
      <c r="AA25" s="367"/>
      <c r="AB25" s="367"/>
      <c r="AC25" s="367"/>
      <c r="AD25" s="367"/>
      <c r="AE25" s="367"/>
      <c r="AF25" s="367"/>
      <c r="AG25" s="367"/>
      <c r="AH25" s="367"/>
      <c r="AI25" s="367"/>
      <c r="AJ25" s="368" t="n">
        <f aca="false">B25-AK25</f>
        <v>94210</v>
      </c>
      <c r="AK25" s="368" t="n">
        <v>0</v>
      </c>
    </row>
    <row r="26" s="369" customFormat="true" ht="23.85" hidden="false" customHeight="false" outlineLevel="0" collapsed="false">
      <c r="A26" s="370" t="s">
        <v>626</v>
      </c>
      <c r="B26" s="371" t="n">
        <v>94223</v>
      </c>
      <c r="C26" s="372" t="str">
        <f aca="false">IF($B26="","",IFERROR(VLOOKUP($B26,SERVIÇOS!$A:$F,2,0),IFERROR(VLOOKUP($B26,'COMPOSIÇÕES COMPLEMENTARES '!$C:$K,2,0),"")))</f>
        <v>CUMEEIRA PARA TELHA DE FIBROCIMENTO ONDULADA E = 6 MM, INCLUSO ACESSÓRIOS DE FIXAÇÃO E IÇAMENTO. AF_07/2019</v>
      </c>
      <c r="D26" s="373" t="str">
        <f aca="false">IF($B26="","",IFERROR(VLOOKUP($B26,SERVIÇOS!$A:$F,3,0),IFERROR(VLOOKUP($B26,'COMPOSIÇÕES COMPLEMENTARES '!$C:$K,3,0),"")))</f>
        <v>M</v>
      </c>
      <c r="E26" s="385" t="n">
        <v>40</v>
      </c>
      <c r="F26" s="375" t="n">
        <f aca="false">IF($B26="","",IFERROR(VLOOKUP($B26,SERVIÇOS!$A:$F,4,0),IFERROR(VLOOKUP($B26,'COMPOSIÇÕES COMPLEMENTARES '!$C:$K,6,0),"")))</f>
        <v>74.01</v>
      </c>
      <c r="G26" s="375" t="n">
        <f aca="false">IF($B26="","",IFERROR(VLOOKUP($B26,SERVIÇOS!$A:$F,5,0),IFERROR(VLOOKUP($B26,'COMPOSIÇÕES COMPLEMENTARES '!$C:$K,7,0),"")))</f>
        <v>2.98</v>
      </c>
      <c r="H26" s="375" t="n">
        <f aca="false">IF(E26="","",F26+G26)</f>
        <v>76.99</v>
      </c>
      <c r="I26" s="375" t="n">
        <f aca="false">IF(E26="","",TRUNC((E26*F26),2))</f>
        <v>2960.4</v>
      </c>
      <c r="J26" s="375" t="n">
        <f aca="false">IF(E26="","",TRUNC((E26*G26),2))</f>
        <v>119.2</v>
      </c>
      <c r="K26" s="375" t="n">
        <f aca="false">IF(E26="","",TRUNC((E26*H26),2))</f>
        <v>3079.6</v>
      </c>
      <c r="L26" s="375"/>
      <c r="M26" s="367"/>
      <c r="N26" s="377"/>
      <c r="O26" s="378" t="str">
        <f aca="false">IF(OR(N26="",$K26=""),"",(N26/$E26)*$K26)</f>
        <v/>
      </c>
      <c r="P26" s="377"/>
      <c r="Q26" s="379" t="str">
        <f aca="false">IF(OR(P26="",$K26=""),"",(P26/$E26)*$K26)</f>
        <v/>
      </c>
      <c r="R26" s="377"/>
      <c r="S26" s="386" t="str">
        <f aca="false">IF(OR(R26="",$K26=""),"",(R26/$E26)*$K26)</f>
        <v/>
      </c>
      <c r="T26" s="380" t="n">
        <f aca="false">SUMIF($N$8:S$9,"QUANT.",N26:S26)</f>
        <v>0</v>
      </c>
      <c r="U26" s="381" t="n">
        <f aca="false">SUMIF($N$8:$S$9,"CUSTO",N26:S26)</f>
        <v>0</v>
      </c>
      <c r="V26" s="382" t="str">
        <f aca="false">IF(B26&lt;&gt;"",IF(U26=0,"MEDIR",IF(K26-U26=0,"OK",IF(K26-U26&gt;0,"MEDIR","ALERTA!"))),"")</f>
        <v>MEDIR</v>
      </c>
      <c r="W26" s="383" t="n">
        <f aca="false">IF(T26="",0,E26-T26)</f>
        <v>40</v>
      </c>
      <c r="X26" s="383" t="n">
        <f aca="false">IF(U26="",0,K26-U26)</f>
        <v>3079.6</v>
      </c>
      <c r="Y26" s="367"/>
      <c r="Z26" s="367"/>
      <c r="AA26" s="367"/>
      <c r="AB26" s="367"/>
      <c r="AC26" s="367"/>
      <c r="AD26" s="367"/>
      <c r="AE26" s="367"/>
      <c r="AF26" s="367"/>
      <c r="AG26" s="367"/>
      <c r="AH26" s="367"/>
      <c r="AI26" s="367"/>
      <c r="AJ26" s="368" t="n">
        <f aca="false">B26-AK26</f>
        <v>94223</v>
      </c>
      <c r="AK26" s="368" t="n">
        <v>0</v>
      </c>
    </row>
    <row r="27" s="369" customFormat="true" ht="23.85" hidden="false" customHeight="false" outlineLevel="0" collapsed="false">
      <c r="A27" s="370" t="s">
        <v>627</v>
      </c>
      <c r="B27" s="371" t="n">
        <v>94228</v>
      </c>
      <c r="C27" s="372" t="str">
        <f aca="false">IF($B27="","",IFERROR(VLOOKUP($B27,SERVIÇOS!$A:$F,2,0),IFERROR(VLOOKUP($B27,'COMPOSIÇÕES COMPLEMENTARES '!$C:$K,2,0),"")))</f>
        <v>CALHA EM CHAPA DE AÇO GALVANIZADO NÚMERO 24, DESENVOLVIMENTO DE 50 CM, INCLUSO TRANSPORTE VERTICAL. AF_07/2019</v>
      </c>
      <c r="D27" s="373" t="str">
        <f aca="false">IF($B27="","",IFERROR(VLOOKUP($B27,SERVIÇOS!$A:$F,3,0),IFERROR(VLOOKUP($B27,'COMPOSIÇÕES COMPLEMENTARES '!$C:$K,3,0),"")))</f>
        <v>M</v>
      </c>
      <c r="E27" s="385" t="n">
        <v>70</v>
      </c>
      <c r="F27" s="375" t="n">
        <f aca="false">IF($B27="","",IFERROR(VLOOKUP($B27,SERVIÇOS!$A:$F,4,0),IFERROR(VLOOKUP($B27,'COMPOSIÇÕES COMPLEMENTARES '!$C:$K,6,0),"")))</f>
        <v>73.94</v>
      </c>
      <c r="G27" s="375" t="n">
        <f aca="false">IF($B27="","",IFERROR(VLOOKUP($B27,SERVIÇOS!$A:$F,5,0),IFERROR(VLOOKUP($B27,'COMPOSIÇÕES COMPLEMENTARES '!$C:$K,7,0),"")))</f>
        <v>14.76</v>
      </c>
      <c r="H27" s="375" t="n">
        <f aca="false">IF(E27="","",F27+G27)</f>
        <v>88.7</v>
      </c>
      <c r="I27" s="375" t="n">
        <f aca="false">IF(E27="","",TRUNC((E27*F27),2))</f>
        <v>5175.8</v>
      </c>
      <c r="J27" s="375" t="n">
        <f aca="false">IF(E27="","",TRUNC((E27*G27),2))</f>
        <v>1033.2</v>
      </c>
      <c r="K27" s="375" t="n">
        <f aca="false">IF(E27="","",TRUNC((E27*H27),2))</f>
        <v>6209</v>
      </c>
      <c r="L27" s="375"/>
      <c r="M27" s="367"/>
      <c r="N27" s="377"/>
      <c r="O27" s="378" t="str">
        <f aca="false">IF(OR(N27="",$K27=""),"",(N27/$E27)*$K27)</f>
        <v/>
      </c>
      <c r="P27" s="377"/>
      <c r="Q27" s="379" t="str">
        <f aca="false">IF(OR(P27="",$K27=""),"",(P27/$E27)*$K27)</f>
        <v/>
      </c>
      <c r="R27" s="377"/>
      <c r="S27" s="386" t="str">
        <f aca="false">IF(OR(R27="",$K27=""),"",(R27/$E27)*$K27)</f>
        <v/>
      </c>
      <c r="T27" s="380" t="n">
        <f aca="false">SUMIF($N$8:S$9,"QUANT.",N27:S27)</f>
        <v>0</v>
      </c>
      <c r="U27" s="381" t="n">
        <f aca="false">SUMIF($N$8:$S$9,"CUSTO",N27:S27)</f>
        <v>0</v>
      </c>
      <c r="V27" s="382" t="str">
        <f aca="false">IF(B27&lt;&gt;"",IF(U27=0,"MEDIR",IF(K27-U27=0,"OK",IF(K27-U27&gt;0,"MEDIR","ALERTA!"))),"")</f>
        <v>MEDIR</v>
      </c>
      <c r="W27" s="383" t="n">
        <f aca="false">IF(T27="",0,E27-T27)</f>
        <v>70</v>
      </c>
      <c r="X27" s="383" t="n">
        <f aca="false">IF(U27="",0,K27-U27)</f>
        <v>6209</v>
      </c>
      <c r="Y27" s="367"/>
      <c r="Z27" s="367"/>
      <c r="AA27" s="367"/>
      <c r="AB27" s="367"/>
      <c r="AC27" s="367"/>
      <c r="AD27" s="367"/>
      <c r="AE27" s="367"/>
      <c r="AF27" s="367"/>
      <c r="AG27" s="367"/>
      <c r="AH27" s="367"/>
      <c r="AI27" s="367"/>
      <c r="AJ27" s="368"/>
      <c r="AK27" s="368"/>
    </row>
    <row r="28" s="369" customFormat="true" ht="23.85" hidden="false" customHeight="false" outlineLevel="0" collapsed="false">
      <c r="A28" s="370" t="s">
        <v>628</v>
      </c>
      <c r="B28" s="371" t="n">
        <v>94231</v>
      </c>
      <c r="C28" s="372" t="str">
        <f aca="false">IF($B28="","",IFERROR(VLOOKUP($B28,SERVIÇOS!$A:$F,2,0),IFERROR(VLOOKUP($B28,'COMPOSIÇÕES COMPLEMENTARES '!$C:$K,2,0),"")))</f>
        <v>RUFO EM CHAPA DE AÇO GALVANIZADO NÚMERO 24, CORTE DE 25 CM, INCLUSO TRANSPORTE VERTICAL. AF_07/2019</v>
      </c>
      <c r="D28" s="373" t="str">
        <f aca="false">IF($B28="","",IFERROR(VLOOKUP($B28,SERVIÇOS!$A:$F,3,0),IFERROR(VLOOKUP($B28,'COMPOSIÇÕES COMPLEMENTARES '!$C:$K,3,0),"")))</f>
        <v>M</v>
      </c>
      <c r="E28" s="385" t="n">
        <v>15</v>
      </c>
      <c r="F28" s="375" t="n">
        <f aca="false">IF($B28="","",IFERROR(VLOOKUP($B28,SERVIÇOS!$A:$F,4,0),IFERROR(VLOOKUP($B28,'COMPOSIÇÕES COMPLEMENTARES '!$C:$K,6,0),"")))</f>
        <v>45.6</v>
      </c>
      <c r="G28" s="375" t="n">
        <f aca="false">IF($B28="","",IFERROR(VLOOKUP($B28,SERVIÇOS!$A:$F,5,0),IFERROR(VLOOKUP($B28,'COMPOSIÇÕES COMPLEMENTARES '!$C:$K,7,0),"")))</f>
        <v>7.48</v>
      </c>
      <c r="H28" s="375" t="n">
        <f aca="false">IF(E28="","",F28+G28)</f>
        <v>53.08</v>
      </c>
      <c r="I28" s="375" t="n">
        <f aca="false">IF(E28="","",TRUNC((E28*F28),2))</f>
        <v>684</v>
      </c>
      <c r="J28" s="375" t="n">
        <f aca="false">IF(E28="","",TRUNC((E28*G28),2))</f>
        <v>112.2</v>
      </c>
      <c r="K28" s="375" t="n">
        <f aca="false">IF(E28="","",TRUNC((E28*H28),2))</f>
        <v>796.2</v>
      </c>
      <c r="L28" s="375"/>
      <c r="M28" s="367"/>
      <c r="N28" s="377"/>
      <c r="O28" s="378" t="str">
        <f aca="false">IF(OR(N28="",$K28=""),"",(N28/$E28)*$K28)</f>
        <v/>
      </c>
      <c r="P28" s="377"/>
      <c r="Q28" s="379" t="str">
        <f aca="false">IF(OR(P28="",$K28=""),"",(P28/$E28)*$K28)</f>
        <v/>
      </c>
      <c r="R28" s="377"/>
      <c r="S28" s="386" t="str">
        <f aca="false">IF(OR(R28="",$K28=""),"",(R28/$E28)*$K28)</f>
        <v/>
      </c>
      <c r="T28" s="380" t="n">
        <f aca="false">SUMIF($N$8:S$9,"QUANT.",N28:S28)</f>
        <v>0</v>
      </c>
      <c r="U28" s="381" t="n">
        <f aca="false">SUMIF($N$8:$S$9,"CUSTO",N28:S28)</f>
        <v>0</v>
      </c>
      <c r="V28" s="382" t="str">
        <f aca="false">IF(B28&lt;&gt;"",IF(U28=0,"MEDIR",IF(K28-U28=0,"OK",IF(K28-U28&gt;0,"MEDIR","ALERTA!"))),"")</f>
        <v>MEDIR</v>
      </c>
      <c r="W28" s="383" t="n">
        <f aca="false">IF(T28="",0,E28-T28)</f>
        <v>15</v>
      </c>
      <c r="X28" s="383" t="n">
        <f aca="false">IF(U28="",0,K28-U28)</f>
        <v>796.2</v>
      </c>
      <c r="Y28" s="367"/>
      <c r="Z28" s="367"/>
      <c r="AA28" s="367"/>
      <c r="AB28" s="367"/>
      <c r="AC28" s="367"/>
      <c r="AD28" s="367"/>
      <c r="AE28" s="367"/>
      <c r="AF28" s="367"/>
      <c r="AG28" s="367"/>
      <c r="AH28" s="367"/>
      <c r="AI28" s="367"/>
      <c r="AJ28" s="368" t="n">
        <f aca="false">B28-AK28</f>
        <v>94231</v>
      </c>
      <c r="AK28" s="368" t="n">
        <v>0</v>
      </c>
    </row>
    <row r="29" s="369" customFormat="true" ht="57.45" hidden="false" customHeight="false" outlineLevel="0" collapsed="false">
      <c r="A29" s="370" t="s">
        <v>629</v>
      </c>
      <c r="B29" s="391" t="s">
        <v>630</v>
      </c>
      <c r="C29" s="372" t="str">
        <f aca="false">IF($B29="","",IFERROR(VLOOKUP($B29,SERVIÇOS!$A:$F,2,0),IFERROR(VLOOKUP($B29,'COMPOSIÇÕES COMPLEMENTARES '!$C:$K,2,0),"")))</f>
        <v>(COMPOSIÇÃO REPRESENTATIVA) DO SERVIÇO DE INSTALAÇÃO DE TUBOS DE PVC, SÉRIE R, ÁGUA PLUVIAL, DN 100 MM (INSTALADO EM RAMAL DE ENCAMINHAMENTO, OU CONDUTORES VERTICAIS), INCLUSIVE CONEXÕES, CORTES E FIXAÇÕES, PARA PRÉDIOS. AF_10/2015
</v>
      </c>
      <c r="D29" s="373" t="str">
        <f aca="false">IF($B29="","",IFERROR(VLOOKUP($B29,SERVIÇOS!$A:$F,3,0),IFERROR(VLOOKUP($B29,'COMPOSIÇÕES COMPLEMENTARES '!$C:$K,3,0),"")))</f>
        <v>M</v>
      </c>
      <c r="E29" s="392" t="n">
        <v>9</v>
      </c>
      <c r="F29" s="375" t="n">
        <f aca="false">IF($B29="","",IFERROR(VLOOKUP($B29,SERVIÇOS!$A:$F,4,0),IFERROR(VLOOKUP($B29,'COMPOSIÇÕES COMPLEMENTARES '!$C:$K,6,0),"")))</f>
        <v>48.64</v>
      </c>
      <c r="G29" s="375" t="n">
        <f aca="false">IF($B29="","",IFERROR(VLOOKUP($B29,SERVIÇOS!$A:$F,5,0),IFERROR(VLOOKUP($B29,'COMPOSIÇÕES COMPLEMENTARES '!$C:$K,7,0),"")))</f>
        <v>16.96</v>
      </c>
      <c r="H29" s="375" t="n">
        <f aca="false">IF(E29="","",F29+G29)</f>
        <v>65.6</v>
      </c>
      <c r="I29" s="375" t="n">
        <f aca="false">IF(E29="","",TRUNC((E29*F29),2))</f>
        <v>437.76</v>
      </c>
      <c r="J29" s="375" t="n">
        <f aca="false">IF(E29="","",TRUNC((E29*G29),2))</f>
        <v>152.64</v>
      </c>
      <c r="K29" s="375" t="n">
        <f aca="false">IF(E29="","",TRUNC((E29*H29),2))</f>
        <v>590.4</v>
      </c>
      <c r="L29" s="375"/>
      <c r="M29" s="367"/>
      <c r="N29" s="377"/>
      <c r="O29" s="378" t="str">
        <f aca="false">IF(OR(N29="",$K29=""),"",(N29/$E29)*$K29)</f>
        <v/>
      </c>
      <c r="P29" s="377"/>
      <c r="Q29" s="379" t="str">
        <f aca="false">IF(OR(P29="",$K29=""),"",(P29/$E29)*$K29)</f>
        <v/>
      </c>
      <c r="R29" s="377"/>
      <c r="S29" s="386" t="str">
        <f aca="false">IF(OR(R29="",$K29=""),"",(R29/$E29)*$K29)</f>
        <v/>
      </c>
      <c r="T29" s="380" t="n">
        <f aca="false">SUMIF($N$8:S$9,"QUANT.",N29:S29)</f>
        <v>0</v>
      </c>
      <c r="U29" s="381" t="n">
        <f aca="false">SUMIF($N$8:$S$9,"CUSTO",N29:S29)</f>
        <v>0</v>
      </c>
      <c r="V29" s="382" t="str">
        <f aca="false">IF(B29&lt;&gt;"",IF(U29=0,"MEDIR",IF(K29-U29=0,"OK",IF(K29-U29&gt;0,"MEDIR","ALERTA!"))),"")</f>
        <v>MEDIR</v>
      </c>
      <c r="W29" s="383" t="n">
        <f aca="false">IF(T29="",0,E29-T29)</f>
        <v>9</v>
      </c>
      <c r="X29" s="383" t="n">
        <f aca="false">IF(U29="",0,K29-U29)</f>
        <v>590.4</v>
      </c>
      <c r="Y29" s="367"/>
      <c r="Z29" s="367"/>
      <c r="AA29" s="367"/>
      <c r="AB29" s="367"/>
      <c r="AC29" s="367"/>
      <c r="AD29" s="367"/>
      <c r="AE29" s="367"/>
      <c r="AF29" s="367"/>
      <c r="AG29" s="367"/>
      <c r="AH29" s="367"/>
      <c r="AI29" s="367"/>
      <c r="AJ29" s="368" t="e">
        <f aca="false">B29-AK29</f>
        <v>#VALUE!</v>
      </c>
      <c r="AK29" s="368" t="n">
        <v>0</v>
      </c>
    </row>
    <row r="30" s="369" customFormat="true" ht="13.8" hidden="false" customHeight="false" outlineLevel="0" collapsed="false">
      <c r="A30" s="370"/>
      <c r="B30" s="371"/>
      <c r="C30" s="372" t="str">
        <f aca="false">IF($B30="","",IFERROR(VLOOKUP($B30,SERVIÇOS!$A:$F,2,0),IFERROR(VLOOKUP($B30,'COMPOSIÇÕES COMPLEMENTARES '!$C:$K,2,0),"")))</f>
        <v/>
      </c>
      <c r="D30" s="373" t="str">
        <f aca="false">IF($B30="","",IFERROR(VLOOKUP($B30,SERVIÇOS!$A:$F,3,0),IFERROR(VLOOKUP($B30,'COMPOSIÇÕES COMPLEMENTARES '!$C:$K,3,0),"")))</f>
        <v/>
      </c>
      <c r="E30" s="385"/>
      <c r="F30" s="375" t="str">
        <f aca="false">IF($B30="","",IFERROR(VLOOKUP($B30,SERVIÇOS!$A:$F,4,0),IFERROR(VLOOKUP($B30,'COMPOSIÇÕES COMPLEMENTARES '!$C:$K,6,0),"")))</f>
        <v/>
      </c>
      <c r="G30" s="375" t="str">
        <f aca="false">IF($B30="","",IFERROR(VLOOKUP($B30,SERVIÇOS!$A:$F,5,0),IFERROR(VLOOKUP($B30,'COMPOSIÇÕES COMPLEMENTARES '!$C:$K,7,0),"")))</f>
        <v/>
      </c>
      <c r="H30" s="375" t="str">
        <f aca="false">IF(E30="","",F30+G30)</f>
        <v/>
      </c>
      <c r="I30" s="375" t="str">
        <f aca="false">IF(E30="","",TRUNC((E30*F30),2))</f>
        <v/>
      </c>
      <c r="J30" s="375" t="str">
        <f aca="false">IF(E30="","",TRUNC((E30*G30),2))</f>
        <v/>
      </c>
      <c r="K30" s="375" t="str">
        <f aca="false">IF(E30="","",TRUNC((E30*H30),2))</f>
        <v/>
      </c>
      <c r="L30" s="375"/>
      <c r="M30" s="367"/>
      <c r="N30" s="377"/>
      <c r="O30" s="378" t="str">
        <f aca="false">IF(OR(N30="",$K30=""),"",(N30/$E30)*$K30)</f>
        <v/>
      </c>
      <c r="P30" s="377"/>
      <c r="Q30" s="379" t="str">
        <f aca="false">IF(OR(P30="",$K30=""),"",(P30/$E30)*$K30)</f>
        <v/>
      </c>
      <c r="R30" s="377"/>
      <c r="S30" s="386" t="str">
        <f aca="false">IF(OR(R30="",$K30=""),"",(R30/$E30)*$K30)</f>
        <v/>
      </c>
      <c r="T30" s="380" t="n">
        <f aca="false">SUMIF($N$8:S$9,"QUANT.",N30:S30)</f>
        <v>0</v>
      </c>
      <c r="U30" s="381" t="n">
        <f aca="false">SUMIF($N$8:$S$9,"CUSTO",N30:S30)</f>
        <v>0</v>
      </c>
      <c r="V30" s="382" t="str">
        <f aca="false">IF(B30&lt;&gt;"",IF(U30=0,"MEDIR",IF(K30-U30=0,"OK",IF(K30-U30&gt;0,"MEDIR","ALERTA!"))),"")</f>
        <v/>
      </c>
      <c r="W30" s="383" t="n">
        <f aca="false">IF(T30="",0,E30-T30)</f>
        <v>0</v>
      </c>
      <c r="X30" s="383" t="e">
        <f aca="false">IF(U30="",0,K30-U30)</f>
        <v>#VALUE!</v>
      </c>
      <c r="Y30" s="367"/>
      <c r="Z30" s="367"/>
      <c r="AA30" s="367"/>
      <c r="AB30" s="367"/>
      <c r="AC30" s="367"/>
      <c r="AD30" s="367"/>
      <c r="AE30" s="367"/>
      <c r="AF30" s="367"/>
      <c r="AG30" s="367"/>
      <c r="AH30" s="367"/>
      <c r="AI30" s="367"/>
      <c r="AJ30" s="368" t="n">
        <f aca="false">B30-AK30</f>
        <v>0</v>
      </c>
      <c r="AK30" s="368" t="n">
        <v>0</v>
      </c>
    </row>
    <row r="31" s="369" customFormat="true" ht="13.8" hidden="false" customHeight="false" outlineLevel="0" collapsed="false">
      <c r="A31" s="358" t="n">
        <v>4</v>
      </c>
      <c r="B31" s="359"/>
      <c r="C31" s="360" t="s">
        <v>631</v>
      </c>
      <c r="D31" s="361"/>
      <c r="E31" s="362"/>
      <c r="F31" s="363"/>
      <c r="G31" s="364"/>
      <c r="H31" s="364"/>
      <c r="I31" s="365" t="n">
        <f aca="false">TRUNC(SUMIF(I32:I40,"&gt;0",I32:I40),2)</f>
        <v>1935.24</v>
      </c>
      <c r="J31" s="365" t="n">
        <f aca="false">TRUNC(SUMIF(J32:J40,"&gt;0",J32:J40),2)</f>
        <v>356.98</v>
      </c>
      <c r="K31" s="387"/>
      <c r="L31" s="365" t="n">
        <f aca="false">SUMIF(I31:J31,"&gt;0",I31:J31)</f>
        <v>2292.22</v>
      </c>
      <c r="M31" s="367"/>
      <c r="N31" s="366"/>
      <c r="O31" s="366"/>
      <c r="P31" s="366"/>
      <c r="Q31" s="366"/>
      <c r="R31" s="366"/>
      <c r="S31" s="366"/>
      <c r="T31" s="366"/>
      <c r="U31" s="366"/>
      <c r="V31" s="366"/>
      <c r="W31" s="366"/>
      <c r="X31" s="366"/>
      <c r="Y31" s="367"/>
      <c r="Z31" s="367"/>
      <c r="AA31" s="367"/>
      <c r="AB31" s="367"/>
      <c r="AC31" s="367"/>
      <c r="AD31" s="367"/>
      <c r="AE31" s="367"/>
      <c r="AF31" s="367"/>
      <c r="AG31" s="367"/>
      <c r="AH31" s="367"/>
      <c r="AI31" s="367"/>
      <c r="AJ31" s="368"/>
      <c r="AK31" s="368"/>
    </row>
    <row r="32" s="369" customFormat="true" ht="35.05" hidden="false" customHeight="false" outlineLevel="0" collapsed="false">
      <c r="A32" s="370" t="s">
        <v>632</v>
      </c>
      <c r="B32" s="371" t="n">
        <v>86939</v>
      </c>
      <c r="C32" s="372" t="str">
        <f aca="false">IF($B32="","",IFERROR(VLOOKUP($B32,SERVIÇOS!$A:$F,2,0),IFERROR(VLOOKUP($B32,'COMPOSIÇÕES COMPLEMENTARES '!$C:$K,2,0),"")))</f>
        <v>LAVATÓRIO LOUÇA BRANCA COM COLUNA, *44 X 35,5* CM, PADRÃO POPULAR, INCLUSO SIFÃO FLEXÍVEL EM PVC, VÁLVULA E ENGATE FLEXÍVEL 30CM EM PLÁSTICO E COM TORNEIRA CROMADA PADRÃO POPULAR - FORNECIMENTO E INSTALAÇÃO. AF_01/2020</v>
      </c>
      <c r="D32" s="373" t="str">
        <f aca="false">IF($B32="","",IFERROR(VLOOKUP($B32,SERVIÇOS!$A:$F,3,0),IFERROR(VLOOKUP($B32,'COMPOSIÇÕES COMPLEMENTARES '!$C:$K,3,0),"")))</f>
        <v>UN</v>
      </c>
      <c r="E32" s="385" t="n">
        <v>2</v>
      </c>
      <c r="F32" s="375" t="n">
        <f aca="false">IF($B32="","",IFERROR(VLOOKUP($B32,SERVIÇOS!$A:$F,4,0),IFERROR(VLOOKUP($B32,'COMPOSIÇÕES COMPLEMENTARES '!$C:$K,6,0),"")))</f>
        <v>376.25</v>
      </c>
      <c r="G32" s="375" t="n">
        <f aca="false">IF($B32="","",IFERROR(VLOOKUP($B32,SERVIÇOS!$A:$F,5,0),IFERROR(VLOOKUP($B32,'COMPOSIÇÕES COMPLEMENTARES '!$C:$K,7,0),"")))</f>
        <v>45.84</v>
      </c>
      <c r="H32" s="375" t="n">
        <f aca="false">IF(E32="","",F32+G32)</f>
        <v>422.09</v>
      </c>
      <c r="I32" s="375" t="n">
        <f aca="false">IF(E32="","",TRUNC((E32*F32),2))</f>
        <v>752.5</v>
      </c>
      <c r="J32" s="375" t="n">
        <f aca="false">IF(E32="","",TRUNC((E32*G32),2))</f>
        <v>91.68</v>
      </c>
      <c r="K32" s="375" t="n">
        <f aca="false">IF(E32="","",TRUNC((E32*H32),2))</f>
        <v>844.18</v>
      </c>
      <c r="L32" s="375"/>
      <c r="M32" s="367"/>
      <c r="N32" s="377"/>
      <c r="O32" s="378" t="str">
        <f aca="false">IF(OR(N32="",$K32=""),"",(N32/$E32)*$K32)</f>
        <v/>
      </c>
      <c r="P32" s="377"/>
      <c r="Q32" s="379" t="str">
        <f aca="false">IF(OR(P32="",$K32=""),"",(P32/$E32)*$K32)</f>
        <v/>
      </c>
      <c r="R32" s="377"/>
      <c r="S32" s="386" t="str">
        <f aca="false">IF(OR(R32="",$K32=""),"",(R32/$E32)*$K32)</f>
        <v/>
      </c>
      <c r="T32" s="380" t="n">
        <f aca="false">SUMIF($N$8:S$9,"QUANT.",N32:S32)</f>
        <v>0</v>
      </c>
      <c r="U32" s="381" t="n">
        <f aca="false">SUMIF($N$8:$S$9,"CUSTO",N32:S32)</f>
        <v>0</v>
      </c>
      <c r="V32" s="382" t="str">
        <f aca="false">IF(B32&lt;&gt;"",IF(U32=0,"MEDIR",IF(K32-U32=0,"OK",IF(K32-U32&gt;0,"MEDIR","ALERTA!"))),"")</f>
        <v>MEDIR</v>
      </c>
      <c r="W32" s="383" t="n">
        <f aca="false">IF(T32="",0,E32-T32)</f>
        <v>2</v>
      </c>
      <c r="X32" s="383" t="n">
        <f aca="false">IF(U32="",0,K32-U32)</f>
        <v>844.18</v>
      </c>
      <c r="Y32" s="367"/>
      <c r="Z32" s="367"/>
      <c r="AA32" s="367"/>
      <c r="AB32" s="367"/>
      <c r="AC32" s="367"/>
      <c r="AD32" s="367"/>
      <c r="AE32" s="367"/>
      <c r="AF32" s="367"/>
      <c r="AG32" s="367"/>
      <c r="AH32" s="367"/>
      <c r="AI32" s="367"/>
      <c r="AJ32" s="368" t="n">
        <f aca="false">B32-AK32</f>
        <v>86939</v>
      </c>
      <c r="AK32" s="368" t="n">
        <v>0</v>
      </c>
    </row>
    <row r="33" s="369" customFormat="true" ht="23.85" hidden="false" customHeight="false" outlineLevel="0" collapsed="false">
      <c r="A33" s="370" t="s">
        <v>633</v>
      </c>
      <c r="B33" s="371" t="n">
        <v>95470</v>
      </c>
      <c r="C33" s="372" t="str">
        <f aca="false">IF($B33="","",IFERROR(VLOOKUP($B33,SERVIÇOS!$A:$F,2,0),IFERROR(VLOOKUP($B33,'COMPOSIÇÕES COMPLEMENTARES '!$C:$K,2,0),"")))</f>
        <v>VASO SANITARIO SIFONADO CONVENCIONAL COM LOUÇA BRANCA, INCLUSO CONJUNTO DE LIGAÇÃO PARA BACIA SANITÁRIA AJUSTÁVEL - FORNECIMENTO E INSTALAÇÃO. AF_10/2016</v>
      </c>
      <c r="D33" s="373" t="str">
        <f aca="false">IF($B33="","",IFERROR(VLOOKUP($B33,SERVIÇOS!$A:$F,3,0),IFERROR(VLOOKUP($B33,'COMPOSIÇÕES COMPLEMENTARES '!$C:$K,3,0),"")))</f>
        <v>UN</v>
      </c>
      <c r="E33" s="385" t="n">
        <v>2</v>
      </c>
      <c r="F33" s="375" t="n">
        <f aca="false">IF($B33="","",IFERROR(VLOOKUP($B33,SERVIÇOS!$A:$F,4,0),IFERROR(VLOOKUP($B33,'COMPOSIÇÕES COMPLEMENTARES '!$C:$K,6,0),"")))</f>
        <v>316.46</v>
      </c>
      <c r="G33" s="375" t="n">
        <f aca="false">IF($B33="","",IFERROR(VLOOKUP($B33,SERVIÇOS!$A:$F,5,0),IFERROR(VLOOKUP($B33,'COMPOSIÇÕES COMPLEMENTARES '!$C:$K,7,0),"")))</f>
        <v>19.49</v>
      </c>
      <c r="H33" s="375" t="n">
        <f aca="false">IF(E33="","",F33+G33)</f>
        <v>335.95</v>
      </c>
      <c r="I33" s="375" t="n">
        <f aca="false">IF(E33="","",TRUNC((E33*F33),2))</f>
        <v>632.92</v>
      </c>
      <c r="J33" s="375" t="n">
        <f aca="false">IF(E33="","",TRUNC((E33*G33),2))</f>
        <v>38.98</v>
      </c>
      <c r="K33" s="375" t="n">
        <f aca="false">IF(E33="","",TRUNC((E33*H33),2))</f>
        <v>671.9</v>
      </c>
      <c r="L33" s="375"/>
      <c r="M33" s="367"/>
      <c r="N33" s="377"/>
      <c r="O33" s="378" t="str">
        <f aca="false">IF(OR(N33="",$K33=""),"",(N33/$E33)*$K33)</f>
        <v/>
      </c>
      <c r="P33" s="377"/>
      <c r="Q33" s="379" t="str">
        <f aca="false">IF(OR(P33="",$K33=""),"",(P33/$E33)*$K33)</f>
        <v/>
      </c>
      <c r="R33" s="377"/>
      <c r="S33" s="386" t="str">
        <f aca="false">IF(OR(R33="",$K33=""),"",(R33/$E33)*$K33)</f>
        <v/>
      </c>
      <c r="T33" s="380" t="n">
        <f aca="false">SUMIF($N$8:S$9,"QUANT.",N33:S33)</f>
        <v>0</v>
      </c>
      <c r="U33" s="381" t="n">
        <f aca="false">SUMIF($N$8:$S$9,"CUSTO",N33:S33)</f>
        <v>0</v>
      </c>
      <c r="V33" s="382" t="str">
        <f aca="false">IF(B33&lt;&gt;"",IF(U33=0,"MEDIR",IF(K33-U33=0,"OK",IF(K33-U33&gt;0,"MEDIR","ALERTA!"))),"")</f>
        <v>MEDIR</v>
      </c>
      <c r="W33" s="383" t="n">
        <f aca="false">IF(T33="",0,E33-T33)</f>
        <v>2</v>
      </c>
      <c r="X33" s="383" t="n">
        <f aca="false">IF(U33="",0,K33-U33)</f>
        <v>671.9</v>
      </c>
      <c r="Y33" s="367"/>
      <c r="Z33" s="367"/>
      <c r="AA33" s="367"/>
      <c r="AB33" s="367"/>
      <c r="AC33" s="367"/>
      <c r="AD33" s="367"/>
      <c r="AE33" s="367"/>
      <c r="AF33" s="367"/>
      <c r="AG33" s="367"/>
      <c r="AH33" s="367"/>
      <c r="AI33" s="367"/>
      <c r="AJ33" s="368" t="n">
        <f aca="false">B33-AK33</f>
        <v>95470</v>
      </c>
      <c r="AK33" s="368" t="n">
        <v>0</v>
      </c>
    </row>
    <row r="34" s="369" customFormat="true" ht="13.8" hidden="false" customHeight="false" outlineLevel="0" collapsed="false">
      <c r="A34" s="370" t="s">
        <v>634</v>
      </c>
      <c r="B34" s="371" t="n">
        <v>100849</v>
      </c>
      <c r="C34" s="372" t="str">
        <f aca="false">IF($B34="","",IFERROR(VLOOKUP($B34,SERVIÇOS!$A:$F,2,0),IFERROR(VLOOKUP($B34,'COMPOSIÇÕES COMPLEMENTARES '!$C:$K,2,0),"")))</f>
        <v>ASSENTO SANITÁRIO CONVENCIONAL - FORNECIMENTO E INSTALACAO. AF_01/2020</v>
      </c>
      <c r="D34" s="373" t="str">
        <f aca="false">IF($B34="","",IFERROR(VLOOKUP($B34,SERVIÇOS!$A:$F,3,0),IFERROR(VLOOKUP($B34,'COMPOSIÇÕES COMPLEMENTARES '!$C:$K,3,0),"")))</f>
        <v>UN</v>
      </c>
      <c r="E34" s="385" t="n">
        <v>2</v>
      </c>
      <c r="F34" s="375" t="n">
        <f aca="false">IF($B34="","",IFERROR(VLOOKUP($B34,SERVIÇOS!$A:$F,4,0),IFERROR(VLOOKUP($B34,'COMPOSIÇÕES COMPLEMENTARES '!$C:$K,6,0),"")))</f>
        <v>40.6</v>
      </c>
      <c r="G34" s="375" t="n">
        <f aca="false">IF($B34="","",IFERROR(VLOOKUP($B34,SERVIÇOS!$A:$F,5,0),IFERROR(VLOOKUP($B34,'COMPOSIÇÕES COMPLEMENTARES '!$C:$K,7,0),"")))</f>
        <v>4.91</v>
      </c>
      <c r="H34" s="375" t="n">
        <f aca="false">IF(E34="","",F34+G34)</f>
        <v>45.51</v>
      </c>
      <c r="I34" s="375" t="n">
        <f aca="false">IF(E34="","",TRUNC((E34*F34),2))</f>
        <v>81.2</v>
      </c>
      <c r="J34" s="375" t="n">
        <f aca="false">IF(E34="","",TRUNC((E34*G34),2))</f>
        <v>9.82</v>
      </c>
      <c r="K34" s="375" t="n">
        <f aca="false">IF(E34="","",TRUNC((E34*H34),2))</f>
        <v>91.02</v>
      </c>
      <c r="L34" s="375"/>
      <c r="M34" s="367"/>
      <c r="N34" s="377"/>
      <c r="O34" s="378" t="str">
        <f aca="false">IF(OR(N34="",$K34=""),"",(N34/$E34)*$K34)</f>
        <v/>
      </c>
      <c r="P34" s="377"/>
      <c r="Q34" s="379" t="str">
        <f aca="false">IF(OR(P34="",$K34=""),"",(P34/$E34)*$K34)</f>
        <v/>
      </c>
      <c r="R34" s="377"/>
      <c r="S34" s="386" t="str">
        <f aca="false">IF(OR(R34="",$K34=""),"",(R34/$E34)*$K34)</f>
        <v/>
      </c>
      <c r="T34" s="380" t="n">
        <f aca="false">SUMIF($N$8:S$9,"QUANT.",N34:S34)</f>
        <v>0</v>
      </c>
      <c r="U34" s="381" t="n">
        <f aca="false">SUMIF($N$8:$S$9,"CUSTO",N34:S34)</f>
        <v>0</v>
      </c>
      <c r="V34" s="382" t="str">
        <f aca="false">IF(B34&lt;&gt;"",IF(U34=0,"MEDIR",IF(K34-U34=0,"OK",IF(K34-U34&gt;0,"MEDIR","ALERTA!"))),"")</f>
        <v>MEDIR</v>
      </c>
      <c r="W34" s="383" t="n">
        <f aca="false">IF(T34="",0,E34-T34)</f>
        <v>2</v>
      </c>
      <c r="X34" s="383" t="n">
        <f aca="false">IF(U34="",0,K34-U34)</f>
        <v>91.02</v>
      </c>
      <c r="Y34" s="367"/>
      <c r="Z34" s="367"/>
      <c r="AA34" s="367"/>
      <c r="AB34" s="367"/>
      <c r="AC34" s="367"/>
      <c r="AD34" s="367"/>
      <c r="AE34" s="367"/>
      <c r="AF34" s="367"/>
      <c r="AG34" s="367"/>
      <c r="AH34" s="367"/>
      <c r="AI34" s="367"/>
      <c r="AJ34" s="368"/>
      <c r="AK34" s="368"/>
    </row>
    <row r="35" s="369" customFormat="true" ht="23.85" hidden="false" customHeight="false" outlineLevel="0" collapsed="false">
      <c r="A35" s="370" t="s">
        <v>635</v>
      </c>
      <c r="B35" s="393" t="s">
        <v>636</v>
      </c>
      <c r="C35" s="372" t="str">
        <f aca="false">IF($B35="","",IFERROR(VLOOKUP($B35,SERVIÇOS!$A:$F,2,0),IFERROR(VLOOKUP($B35,'COMPOSIÇÕES COMPLEMENTARES '!$C:$K,2,0),"")))</f>
        <v>FORNECIMENTO E INSTALAÇÃO DE CAIXA DE DESCARGA PARA VASO SANITÁRIO, INCLUSIVE ACESSÓRIOS DE FIXAÇÃO E RETIRADA DA CAIXA ANTIGA</v>
      </c>
      <c r="D35" s="373" t="str">
        <f aca="false">IF($B35="","",IFERROR(VLOOKUP($B35,SERVIÇOS!$A:$F,3,0),IFERROR(VLOOKUP($B35,'COMPOSIÇÕES COMPLEMENTARES '!$C:$K,3,0),"")))</f>
        <v>UD</v>
      </c>
      <c r="E35" s="394" t="n">
        <v>2</v>
      </c>
      <c r="F35" s="375" t="n">
        <f aca="false">IF($B35="","",IFERROR(VLOOKUP($B35,SERVIÇOS!$A:$F,4,0),IFERROR(VLOOKUP($B35,'COMPOSIÇÕES COMPLEMENTARES '!$C:$K,6,0),"")))</f>
        <v>87.51</v>
      </c>
      <c r="G35" s="375" t="n">
        <f aca="false">IF($B35="","",IFERROR(VLOOKUP($B35,SERVIÇOS!$A:$F,5,0),IFERROR(VLOOKUP($B35,'COMPOSIÇÕES COMPLEMENTARES '!$C:$K,7,0),"")))</f>
        <v>52.4</v>
      </c>
      <c r="H35" s="375" t="n">
        <f aca="false">IF(E35="","",F35+G35)</f>
        <v>139.91</v>
      </c>
      <c r="I35" s="375" t="n">
        <f aca="false">IF(E35="","",TRUNC((E35*F35),2))</f>
        <v>175.02</v>
      </c>
      <c r="J35" s="375" t="n">
        <f aca="false">IF(E35="","",TRUNC((E35*G35),2))</f>
        <v>104.8</v>
      </c>
      <c r="K35" s="375" t="n">
        <f aca="false">IF(E35="","",TRUNC((E35*H35),2))</f>
        <v>279.82</v>
      </c>
      <c r="L35" s="375"/>
      <c r="M35" s="367"/>
      <c r="N35" s="377"/>
      <c r="O35" s="378" t="str">
        <f aca="false">IF(OR(N35="",$K35=""),"",(N35/$E35)*$K35)</f>
        <v/>
      </c>
      <c r="P35" s="377"/>
      <c r="Q35" s="379" t="str">
        <f aca="false">IF(OR(P35="",$K35=""),"",(P35/$E35)*$K35)</f>
        <v/>
      </c>
      <c r="R35" s="377"/>
      <c r="S35" s="386" t="str">
        <f aca="false">IF(OR(R35="",$K35=""),"",(R35/$E35)*$K35)</f>
        <v/>
      </c>
      <c r="T35" s="380" t="n">
        <f aca="false">SUMIF($N$8:S$9,"QUANT.",N35:S35)</f>
        <v>0</v>
      </c>
      <c r="U35" s="381" t="n">
        <f aca="false">SUMIF($N$8:$S$9,"CUSTO",N35:S35)</f>
        <v>0</v>
      </c>
      <c r="V35" s="382" t="str">
        <f aca="false">IF(B35&lt;&gt;"",IF(U35=0,"MEDIR",IF(K35-U35=0,"OK",IF(K35-U35&gt;0,"MEDIR","ALERTA!"))),"")</f>
        <v>MEDIR</v>
      </c>
      <c r="W35" s="383" t="n">
        <f aca="false">IF(T35="",0,E35-T35)</f>
        <v>2</v>
      </c>
      <c r="X35" s="383" t="n">
        <f aca="false">IF(U35="",0,K35-U35)</f>
        <v>279.82</v>
      </c>
      <c r="Y35" s="367"/>
      <c r="Z35" s="367"/>
      <c r="AA35" s="367"/>
      <c r="AB35" s="367"/>
      <c r="AC35" s="367"/>
      <c r="AD35" s="367"/>
      <c r="AE35" s="367"/>
      <c r="AF35" s="367"/>
      <c r="AG35" s="367"/>
      <c r="AH35" s="367"/>
      <c r="AI35" s="367"/>
      <c r="AJ35" s="368" t="e">
        <f aca="false">B35-AK35</f>
        <v>#VALUE!</v>
      </c>
      <c r="AK35" s="368" t="n">
        <v>0</v>
      </c>
    </row>
    <row r="36" s="369" customFormat="true" ht="13.8" hidden="false" customHeight="false" outlineLevel="0" collapsed="false">
      <c r="A36" s="370" t="s">
        <v>637</v>
      </c>
      <c r="B36" s="371" t="n">
        <v>97663</v>
      </c>
      <c r="C36" s="372" t="str">
        <f aca="false">IF($B36="","",IFERROR(VLOOKUP($B36,SERVIÇOS!$A:$F,2,0),IFERROR(VLOOKUP($B36,'COMPOSIÇÕES COMPLEMENTARES '!$C:$K,2,0),"")))</f>
        <v>REMOÇÃO DE LOUÇAS, DE FORMA MANUAL, SEM REAPROVEITAMENTO. AF_09/2023</v>
      </c>
      <c r="D36" s="373" t="str">
        <f aca="false">IF($B36="","",IFERROR(VLOOKUP($B36,SERVIÇOS!$A:$F,3,0),IFERROR(VLOOKUP($B36,'COMPOSIÇÕES COMPLEMENTARES '!$C:$K,3,0),"")))</f>
        <v>UN</v>
      </c>
      <c r="E36" s="385" t="n">
        <v>4</v>
      </c>
      <c r="F36" s="375" t="n">
        <f aca="false">IF($B36="","",IFERROR(VLOOKUP($B36,SERVIÇOS!$A:$F,4,0),IFERROR(VLOOKUP($B36,'COMPOSIÇÕES COMPLEMENTARES '!$C:$K,6,0),"")))</f>
        <v>4.47</v>
      </c>
      <c r="G36" s="375" t="n">
        <f aca="false">IF($B36="","",IFERROR(VLOOKUP($B36,SERVIÇOS!$A:$F,5,0),IFERROR(VLOOKUP($B36,'COMPOSIÇÕES COMPLEMENTARES '!$C:$K,7,0),"")))</f>
        <v>11.45</v>
      </c>
      <c r="H36" s="375" t="n">
        <f aca="false">IF(E36="","",F36+G36)</f>
        <v>15.92</v>
      </c>
      <c r="I36" s="375" t="n">
        <f aca="false">IF(E36="","",TRUNC((E36*F36),2))</f>
        <v>17.88</v>
      </c>
      <c r="J36" s="375" t="n">
        <f aca="false">IF(E36="","",TRUNC((E36*G36),2))</f>
        <v>45.8</v>
      </c>
      <c r="K36" s="375" t="n">
        <f aca="false">IF(E36="","",TRUNC((E36*H36),2))</f>
        <v>63.68</v>
      </c>
      <c r="L36" s="375"/>
      <c r="M36" s="367"/>
      <c r="N36" s="377"/>
      <c r="O36" s="378" t="str">
        <f aca="false">IF(OR(N36="",$K36=""),"",(N36/$E36)*$K36)</f>
        <v/>
      </c>
      <c r="P36" s="377"/>
      <c r="Q36" s="379" t="str">
        <f aca="false">IF(OR(P36="",$K36=""),"",(P36/$E36)*$K36)</f>
        <v/>
      </c>
      <c r="R36" s="377"/>
      <c r="S36" s="386" t="str">
        <f aca="false">IF(OR(R36="",$K36=""),"",(R36/$E36)*$K36)</f>
        <v/>
      </c>
      <c r="T36" s="380" t="n">
        <f aca="false">SUMIF($N$8:S$9,"QUANT.",N36:S36)</f>
        <v>0</v>
      </c>
      <c r="U36" s="381" t="n">
        <f aca="false">SUMIF($N$8:$S$9,"CUSTO",N36:S36)</f>
        <v>0</v>
      </c>
      <c r="V36" s="382" t="str">
        <f aca="false">IF(B36&lt;&gt;"",IF(U36=0,"MEDIR",IF(K36-U36=0,"OK",IF(K36-U36&gt;0,"MEDIR","ALERTA!"))),"")</f>
        <v>MEDIR</v>
      </c>
      <c r="W36" s="383" t="n">
        <f aca="false">IF(T36="",0,E36-T36)</f>
        <v>4</v>
      </c>
      <c r="X36" s="383" t="n">
        <f aca="false">IF(U36="",0,K36-U36)</f>
        <v>63.68</v>
      </c>
      <c r="Y36" s="367"/>
      <c r="Z36" s="367"/>
      <c r="AA36" s="367"/>
      <c r="AB36" s="367"/>
      <c r="AC36" s="367"/>
      <c r="AD36" s="367"/>
      <c r="AE36" s="367"/>
      <c r="AF36" s="367"/>
      <c r="AG36" s="367"/>
      <c r="AH36" s="367"/>
      <c r="AI36" s="367"/>
      <c r="AJ36" s="368" t="n">
        <f aca="false">B36-AK36</f>
        <v>97663</v>
      </c>
      <c r="AK36" s="368" t="n">
        <v>0</v>
      </c>
    </row>
    <row r="37" s="369" customFormat="true" ht="13.8" hidden="false" customHeight="false" outlineLevel="0" collapsed="false">
      <c r="A37" s="370" t="s">
        <v>638</v>
      </c>
      <c r="B37" s="371" t="n">
        <v>97664</v>
      </c>
      <c r="C37" s="372" t="str">
        <f aca="false">IF($B37="","",IFERROR(VLOOKUP($B37,SERVIÇOS!$A:$F,2,0),IFERROR(VLOOKUP($B37,'COMPOSIÇÕES COMPLEMENTARES '!$C:$K,2,0),"")))</f>
        <v>REMOÇÃO DE ACESSÓRIOS, DE FORMA MANUAL, SEM REAPROVEITAMENTO. AF_09/2023</v>
      </c>
      <c r="D37" s="373" t="str">
        <f aca="false">IF($B37="","",IFERROR(VLOOKUP($B37,SERVIÇOS!$A:$F,3,0),IFERROR(VLOOKUP($B37,'COMPOSIÇÕES COMPLEMENTARES '!$C:$K,3,0),"")))</f>
        <v>UN</v>
      </c>
      <c r="E37" s="385" t="n">
        <v>6</v>
      </c>
      <c r="F37" s="375" t="n">
        <f aca="false">IF($B37="","",IFERROR(VLOOKUP($B37,SERVIÇOS!$A:$F,4,0),IFERROR(VLOOKUP($B37,'COMPOSIÇÕES COMPLEMENTARES '!$C:$K,6,0),"")))</f>
        <v>0.52</v>
      </c>
      <c r="G37" s="375" t="n">
        <f aca="false">IF($B37="","",IFERROR(VLOOKUP($B37,SERVIÇOS!$A:$F,5,0),IFERROR(VLOOKUP($B37,'COMPOSIÇÕES COMPLEMENTARES '!$C:$K,7,0),"")))</f>
        <v>1.46</v>
      </c>
      <c r="H37" s="375" t="n">
        <f aca="false">IF(E37="","",F37+G37)</f>
        <v>1.98</v>
      </c>
      <c r="I37" s="375" t="n">
        <f aca="false">IF(E37="","",TRUNC((E37*F37),2))</f>
        <v>3.12</v>
      </c>
      <c r="J37" s="375" t="n">
        <f aca="false">IF(E37="","",TRUNC((E37*G37),2))</f>
        <v>8.76</v>
      </c>
      <c r="K37" s="375" t="n">
        <f aca="false">IF(E37="","",TRUNC((E37*H37),2))</f>
        <v>11.88</v>
      </c>
      <c r="L37" s="375"/>
      <c r="M37" s="367"/>
      <c r="N37" s="377"/>
      <c r="O37" s="378" t="str">
        <f aca="false">IF(OR(N37="",$K37=""),"",(N37/$E37)*$K37)</f>
        <v/>
      </c>
      <c r="P37" s="377"/>
      <c r="Q37" s="379" t="str">
        <f aca="false">IF(OR(P37="",$K37=""),"",(P37/$E37)*$K37)</f>
        <v/>
      </c>
      <c r="R37" s="377"/>
      <c r="S37" s="386" t="str">
        <f aca="false">IF(OR(R37="",$K37=""),"",(R37/$E37)*$K37)</f>
        <v/>
      </c>
      <c r="T37" s="380" t="n">
        <f aca="false">SUMIF($N$8:S$9,"QUANT.",N37:S37)</f>
        <v>0</v>
      </c>
      <c r="U37" s="381" t="n">
        <f aca="false">SUMIF($N$8:$S$9,"CUSTO",N37:S37)</f>
        <v>0</v>
      </c>
      <c r="V37" s="382" t="str">
        <f aca="false">IF(B37&lt;&gt;"",IF(U37=0,"MEDIR",IF(K37-U37=0,"OK",IF(K37-U37&gt;0,"MEDIR","ALERTA!"))),"")</f>
        <v>MEDIR</v>
      </c>
      <c r="W37" s="383" t="n">
        <f aca="false">IF(T37="",0,E37-T37)</f>
        <v>6</v>
      </c>
      <c r="X37" s="383" t="n">
        <f aca="false">IF(U37="",0,K37-U37)</f>
        <v>11.88</v>
      </c>
      <c r="Y37" s="367"/>
      <c r="Z37" s="367"/>
      <c r="AA37" s="367"/>
      <c r="AB37" s="367"/>
      <c r="AC37" s="367"/>
      <c r="AD37" s="367"/>
      <c r="AE37" s="367"/>
      <c r="AF37" s="367"/>
      <c r="AG37" s="367"/>
      <c r="AH37" s="367"/>
      <c r="AI37" s="367"/>
      <c r="AJ37" s="368" t="n">
        <f aca="false">B37-AK37</f>
        <v>97664</v>
      </c>
      <c r="AK37" s="368" t="n">
        <v>0</v>
      </c>
    </row>
    <row r="38" s="369" customFormat="true" ht="23.85" hidden="false" customHeight="false" outlineLevel="0" collapsed="false">
      <c r="A38" s="370" t="s">
        <v>639</v>
      </c>
      <c r="B38" s="371" t="n">
        <v>97666</v>
      </c>
      <c r="C38" s="372" t="str">
        <f aca="false">IF($B38="","",IFERROR(VLOOKUP($B38,SERVIÇOS!$A:$F,2,0),IFERROR(VLOOKUP($B38,'COMPOSIÇÕES COMPLEMENTARES '!$C:$K,2,0),"")))</f>
        <v>REMOÇÃO DE METAIS SANITÁRIOS, DE FORMA MANUAL, SEM REAPROVEITAMENTO. AF_09/2023</v>
      </c>
      <c r="D38" s="373" t="str">
        <f aca="false">IF($B38="","",IFERROR(VLOOKUP($B38,SERVIÇOS!$A:$F,3,0),IFERROR(VLOOKUP($B38,'COMPOSIÇÕES COMPLEMENTARES '!$C:$K,3,0),"")))</f>
        <v>UN</v>
      </c>
      <c r="E38" s="385" t="n">
        <v>2</v>
      </c>
      <c r="F38" s="375" t="n">
        <f aca="false">IF($B38="","",IFERROR(VLOOKUP($B38,SERVIÇOS!$A:$F,4,0),IFERROR(VLOOKUP($B38,'COMPOSIÇÕES COMPLEMENTARES '!$C:$K,6,0),"")))</f>
        <v>3.27</v>
      </c>
      <c r="G38" s="375" t="n">
        <f aca="false">IF($B38="","",IFERROR(VLOOKUP($B38,SERVIÇOS!$A:$F,5,0),IFERROR(VLOOKUP($B38,'COMPOSIÇÕES COMPLEMENTARES '!$C:$K,7,0),"")))</f>
        <v>8.34</v>
      </c>
      <c r="H38" s="375" t="n">
        <f aca="false">IF(E38="","",F38+G38)</f>
        <v>11.61</v>
      </c>
      <c r="I38" s="375" t="n">
        <f aca="false">IF(E38="","",TRUNC((E38*F38),2))</f>
        <v>6.54</v>
      </c>
      <c r="J38" s="375" t="n">
        <f aca="false">IF(E38="","",TRUNC((E38*G38),2))</f>
        <v>16.68</v>
      </c>
      <c r="K38" s="375" t="n">
        <f aca="false">IF(E38="","",TRUNC((E38*H38),2))</f>
        <v>23.22</v>
      </c>
      <c r="L38" s="375"/>
      <c r="M38" s="367"/>
      <c r="N38" s="377"/>
      <c r="O38" s="378" t="str">
        <f aca="false">IF(OR(N38="",$K38=""),"",(N38/$E38)*$K38)</f>
        <v/>
      </c>
      <c r="P38" s="377"/>
      <c r="Q38" s="379" t="str">
        <f aca="false">IF(OR(P38="",$K38=""),"",(P38/$E38)*$K38)</f>
        <v/>
      </c>
      <c r="R38" s="377"/>
      <c r="S38" s="386" t="str">
        <f aca="false">IF(OR(R38="",$K38=""),"",(R38/$E38)*$K38)</f>
        <v/>
      </c>
      <c r="T38" s="380" t="n">
        <f aca="false">SUMIF($N$8:S$9,"QUANT.",N38:S38)</f>
        <v>0</v>
      </c>
      <c r="U38" s="381" t="n">
        <f aca="false">SUMIF($N$8:$S$9,"CUSTO",N38:S38)</f>
        <v>0</v>
      </c>
      <c r="V38" s="382" t="str">
        <f aca="false">IF(B38&lt;&gt;"",IF(U38=0,"MEDIR",IF(K38-U38=0,"OK",IF(K38-U38&gt;0,"MEDIR","ALERTA!"))),"")</f>
        <v>MEDIR</v>
      </c>
      <c r="W38" s="383" t="n">
        <f aca="false">IF(T38="",0,E38-T38)</f>
        <v>2</v>
      </c>
      <c r="X38" s="383" t="n">
        <f aca="false">IF(U38="",0,K38-U38)</f>
        <v>23.22</v>
      </c>
      <c r="Y38" s="367"/>
      <c r="Z38" s="367"/>
      <c r="AA38" s="367"/>
      <c r="AB38" s="367"/>
      <c r="AC38" s="367"/>
      <c r="AD38" s="367"/>
      <c r="AE38" s="367"/>
      <c r="AF38" s="367"/>
      <c r="AG38" s="367"/>
      <c r="AH38" s="367"/>
      <c r="AI38" s="367"/>
      <c r="AJ38" s="368" t="n">
        <f aca="false">B38-AK38</f>
        <v>97666</v>
      </c>
      <c r="AK38" s="368" t="n">
        <v>0</v>
      </c>
    </row>
    <row r="39" s="369" customFormat="true" ht="23.85" hidden="false" customHeight="false" outlineLevel="0" collapsed="false">
      <c r="A39" s="370" t="s">
        <v>640</v>
      </c>
      <c r="B39" s="371" t="n">
        <v>95547</v>
      </c>
      <c r="C39" s="372" t="str">
        <f aca="false">IF($B39="","",IFERROR(VLOOKUP($B39,SERVIÇOS!$A:$F,2,0),IFERROR(VLOOKUP($B39,'COMPOSIÇÕES COMPLEMENTARES '!$C:$K,2,0),"")))</f>
        <v>SABONETEIRA PLASTICA TIPO DISPENSER PARA SABONETE LIQUIDO COM RESERVATORIO 800 A 1500 ML, INCLUSO FIXAÇÃO. AF_01/2020</v>
      </c>
      <c r="D39" s="373" t="str">
        <f aca="false">IF($B39="","",IFERROR(VLOOKUP($B39,SERVIÇOS!$A:$F,3,0),IFERROR(VLOOKUP($B39,'COMPOSIÇÕES COMPLEMENTARES '!$C:$K,3,0),"")))</f>
        <v>UN</v>
      </c>
      <c r="E39" s="385" t="n">
        <v>2</v>
      </c>
      <c r="F39" s="375" t="n">
        <f aca="false">IF($B39="","",IFERROR(VLOOKUP($B39,SERVIÇOS!$A:$F,4,0),IFERROR(VLOOKUP($B39,'COMPOSIÇÕES COMPLEMENTARES '!$C:$K,6,0),"")))</f>
        <v>43.28</v>
      </c>
      <c r="G39" s="375" t="n">
        <f aca="false">IF($B39="","",IFERROR(VLOOKUP($B39,SERVIÇOS!$A:$F,5,0),IFERROR(VLOOKUP($B39,'COMPOSIÇÕES COMPLEMENTARES '!$C:$K,7,0),"")))</f>
        <v>10.12</v>
      </c>
      <c r="H39" s="375" t="n">
        <f aca="false">IF(E39="","",F39+G39)</f>
        <v>53.4</v>
      </c>
      <c r="I39" s="375" t="n">
        <f aca="false">IF(E39="","",TRUNC((E39*F39),2))</f>
        <v>86.56</v>
      </c>
      <c r="J39" s="375" t="n">
        <f aca="false">IF(E39="","",TRUNC((E39*G39),2))</f>
        <v>20.24</v>
      </c>
      <c r="K39" s="375" t="n">
        <f aca="false">IF(E39="","",TRUNC((E39*H39),2))</f>
        <v>106.8</v>
      </c>
      <c r="L39" s="375"/>
      <c r="M39" s="367"/>
      <c r="N39" s="377"/>
      <c r="O39" s="378" t="str">
        <f aca="false">IF(OR(N39="",$K39=""),"",(N39/$E39)*$K39)</f>
        <v/>
      </c>
      <c r="P39" s="377"/>
      <c r="Q39" s="379" t="str">
        <f aca="false">IF(OR(P39="",$K39=""),"",(P39/$E39)*$K39)</f>
        <v/>
      </c>
      <c r="R39" s="377"/>
      <c r="S39" s="386" t="str">
        <f aca="false">IF(OR(R39="",$K39=""),"",(R39/$E39)*$K39)</f>
        <v/>
      </c>
      <c r="T39" s="380" t="n">
        <f aca="false">SUMIF($N$8:S$9,"QUANT.",N39:S39)</f>
        <v>0</v>
      </c>
      <c r="U39" s="381" t="n">
        <f aca="false">SUMIF($N$8:$S$9,"CUSTO",N39:S39)</f>
        <v>0</v>
      </c>
      <c r="V39" s="382" t="str">
        <f aca="false">IF(B39&lt;&gt;"",IF(U39=0,"MEDIR",IF(K39-U39=0,"OK",IF(K39-U39&gt;0,"MEDIR","ALERTA!"))),"")</f>
        <v>MEDIR</v>
      </c>
      <c r="W39" s="383" t="n">
        <f aca="false">IF(T39="",0,E39-T39)</f>
        <v>2</v>
      </c>
      <c r="X39" s="383" t="n">
        <f aca="false">IF(U39="",0,K39-U39)</f>
        <v>106.8</v>
      </c>
      <c r="Y39" s="367"/>
      <c r="Z39" s="367"/>
      <c r="AA39" s="367"/>
      <c r="AB39" s="367"/>
      <c r="AC39" s="367"/>
      <c r="AD39" s="367"/>
      <c r="AE39" s="367"/>
      <c r="AF39" s="367"/>
      <c r="AG39" s="367"/>
      <c r="AH39" s="367"/>
      <c r="AI39" s="367"/>
      <c r="AJ39" s="368" t="n">
        <f aca="false">B39-AK39</f>
        <v>95547</v>
      </c>
      <c r="AK39" s="368" t="n">
        <v>0</v>
      </c>
    </row>
    <row r="40" s="369" customFormat="true" ht="13.8" hidden="false" customHeight="false" outlineLevel="0" collapsed="false">
      <c r="A40" s="370" t="s">
        <v>641</v>
      </c>
      <c r="B40" s="371" t="n">
        <v>95544</v>
      </c>
      <c r="C40" s="372" t="str">
        <f aca="false">IF($B40="","",IFERROR(VLOOKUP($B40,SERVIÇOS!$A:$F,2,0),IFERROR(VLOOKUP($B40,'COMPOSIÇÕES COMPLEMENTARES '!$C:$K,2,0),"")))</f>
        <v>PAPELEIRA DE PAREDE EM METAL CROMADO SEM TAMPA, INCLUSO FIXAÇÃO. AF_01/2020</v>
      </c>
      <c r="D40" s="373" t="str">
        <f aca="false">IF($B40="","",IFERROR(VLOOKUP($B40,SERVIÇOS!$A:$F,3,0),IFERROR(VLOOKUP($B40,'COMPOSIÇÕES COMPLEMENTARES '!$C:$K,3,0),"")))</f>
        <v>UN</v>
      </c>
      <c r="E40" s="385" t="n">
        <v>2</v>
      </c>
      <c r="F40" s="375" t="n">
        <f aca="false">IF($B40="","",IFERROR(VLOOKUP($B40,SERVIÇOS!$A:$F,4,0),IFERROR(VLOOKUP($B40,'COMPOSIÇÕES COMPLEMENTARES '!$C:$K,6,0),"")))</f>
        <v>89.75</v>
      </c>
      <c r="G40" s="375" t="n">
        <f aca="false">IF($B40="","",IFERROR(VLOOKUP($B40,SERVIÇOS!$A:$F,5,0),IFERROR(VLOOKUP($B40,'COMPOSIÇÕES COMPLEMENTARES '!$C:$K,7,0),"")))</f>
        <v>10.11</v>
      </c>
      <c r="H40" s="375" t="n">
        <f aca="false">IF(E40="","",F40+G40)</f>
        <v>99.86</v>
      </c>
      <c r="I40" s="375" t="n">
        <f aca="false">IF(E40="","",TRUNC((E40*F40),2))</f>
        <v>179.5</v>
      </c>
      <c r="J40" s="375" t="n">
        <f aca="false">IF(E40="","",TRUNC((E40*G40),2))</f>
        <v>20.22</v>
      </c>
      <c r="K40" s="375" t="n">
        <f aca="false">IF(E40="","",TRUNC((E40*H40),2))</f>
        <v>199.72</v>
      </c>
      <c r="L40" s="375"/>
      <c r="M40" s="367"/>
      <c r="N40" s="377"/>
      <c r="O40" s="378" t="str">
        <f aca="false">IF(OR(N40="",$K40=""),"",(N40/$E40)*$K40)</f>
        <v/>
      </c>
      <c r="P40" s="377"/>
      <c r="Q40" s="379" t="str">
        <f aca="false">IF(OR(P40="",$K40=""),"",(P40/$E40)*$K40)</f>
        <v/>
      </c>
      <c r="R40" s="377"/>
      <c r="S40" s="386" t="str">
        <f aca="false">IF(OR(R40="",$K40=""),"",(R40/$E40)*$K40)</f>
        <v/>
      </c>
      <c r="T40" s="380" t="n">
        <f aca="false">SUMIF($N$8:S$9,"QUANT.",N40:S40)</f>
        <v>0</v>
      </c>
      <c r="U40" s="381" t="n">
        <f aca="false">SUMIF($N$8:$S$9,"CUSTO",N40:S40)</f>
        <v>0</v>
      </c>
      <c r="V40" s="382" t="str">
        <f aca="false">IF(B40&lt;&gt;"",IF(U40=0,"MEDIR",IF(K40-U40=0,"OK",IF(K40-U40&gt;0,"MEDIR","ALERTA!"))),"")</f>
        <v>MEDIR</v>
      </c>
      <c r="W40" s="383" t="n">
        <f aca="false">IF(T40="",0,E40-T40)</f>
        <v>2</v>
      </c>
      <c r="X40" s="383" t="n">
        <f aca="false">IF(U40="",0,K40-U40)</f>
        <v>199.72</v>
      </c>
      <c r="Y40" s="367"/>
      <c r="Z40" s="367"/>
      <c r="AA40" s="367"/>
      <c r="AB40" s="367"/>
      <c r="AC40" s="367"/>
      <c r="AD40" s="367"/>
      <c r="AE40" s="367"/>
      <c r="AF40" s="367"/>
      <c r="AG40" s="367"/>
      <c r="AH40" s="367"/>
      <c r="AI40" s="367"/>
      <c r="AJ40" s="368" t="n">
        <f aca="false">B40-AK40</f>
        <v>95544</v>
      </c>
      <c r="AK40" s="368" t="n">
        <v>0</v>
      </c>
    </row>
    <row r="41" s="369" customFormat="true" ht="13.8" hidden="false" customHeight="false" outlineLevel="0" collapsed="false">
      <c r="A41" s="370"/>
      <c r="B41" s="371"/>
      <c r="C41" s="372" t="str">
        <f aca="false">IF($B41="","",IFERROR(VLOOKUP($B41,SERVIÇOS!$A:$F,2,0),IFERROR(VLOOKUP($B41,'COMPOSIÇÕES COMPLEMENTARES '!$C:$K,2,0),"")))</f>
        <v/>
      </c>
      <c r="D41" s="373" t="str">
        <f aca="false">IF($B41="","",IFERROR(VLOOKUP($B41,SERVIÇOS!$A:$F,3,0),IFERROR(VLOOKUP($B41,'COMPOSIÇÕES COMPLEMENTARES '!$C:$K,3,0),"")))</f>
        <v/>
      </c>
      <c r="E41" s="385"/>
      <c r="F41" s="375" t="str">
        <f aca="false">IF($B41="","",IFERROR(VLOOKUP($B41,SERVIÇOS!$A:$F,4,0),IFERROR(VLOOKUP($B41,'COMPOSIÇÕES COMPLEMENTARES '!$C:$K,6,0),"")))</f>
        <v/>
      </c>
      <c r="G41" s="375" t="str">
        <f aca="false">IF($B41="","",IFERROR(VLOOKUP($B41,SERVIÇOS!$A:$F,5,0),IFERROR(VLOOKUP($B41,'COMPOSIÇÕES COMPLEMENTARES '!$C:$K,7,0),"")))</f>
        <v/>
      </c>
      <c r="H41" s="375" t="str">
        <f aca="false">IF(E41="","",F41+G41)</f>
        <v/>
      </c>
      <c r="I41" s="375" t="str">
        <f aca="false">IF(E41="","",TRUNC((E41*F41),2))</f>
        <v/>
      </c>
      <c r="J41" s="375" t="str">
        <f aca="false">IF(E41="","",TRUNC((E41*G41),2))</f>
        <v/>
      </c>
      <c r="K41" s="375" t="str">
        <f aca="false">IF(E41="","",TRUNC((E41*H41),2))</f>
        <v/>
      </c>
      <c r="L41" s="375"/>
      <c r="M41" s="367"/>
      <c r="N41" s="377"/>
      <c r="O41" s="378" t="str">
        <f aca="false">IF(OR(N41="",$K41=""),"",(N41/$E41)*$K41)</f>
        <v/>
      </c>
      <c r="P41" s="377"/>
      <c r="Q41" s="379" t="str">
        <f aca="false">IF(OR(P41="",$K41=""),"",(P41/$E41)*$K41)</f>
        <v/>
      </c>
      <c r="R41" s="377"/>
      <c r="S41" s="386" t="str">
        <f aca="false">IF(OR(R41="",$K41=""),"",(R41/$E41)*$K41)</f>
        <v/>
      </c>
      <c r="T41" s="380" t="n">
        <f aca="false">SUMIF($N$8:S$9,"QUANT.",N41:S41)</f>
        <v>0</v>
      </c>
      <c r="U41" s="381" t="n">
        <f aca="false">SUMIF($N$8:$S$9,"CUSTO",N41:S41)</f>
        <v>0</v>
      </c>
      <c r="V41" s="382" t="str">
        <f aca="false">IF(B41&lt;&gt;"",IF(U41=0,"MEDIR",IF(K41-U41=0,"OK",IF(K41-U41&gt;0,"MEDIR","ALERTA!"))),"")</f>
        <v/>
      </c>
      <c r="W41" s="383" t="n">
        <f aca="false">IF(T41="",0,E41-T41)</f>
        <v>0</v>
      </c>
      <c r="X41" s="383" t="e">
        <f aca="false">IF(U41="",0,K41-U41)</f>
        <v>#VALUE!</v>
      </c>
      <c r="Y41" s="367"/>
      <c r="Z41" s="367"/>
      <c r="AA41" s="367"/>
      <c r="AB41" s="367"/>
      <c r="AC41" s="367"/>
      <c r="AD41" s="367"/>
      <c r="AE41" s="367"/>
      <c r="AF41" s="367"/>
      <c r="AG41" s="367"/>
      <c r="AH41" s="367"/>
      <c r="AI41" s="367"/>
      <c r="AJ41" s="368" t="n">
        <f aca="false">B41-AK41</f>
        <v>0</v>
      </c>
      <c r="AK41" s="368" t="n">
        <v>0</v>
      </c>
    </row>
    <row r="42" s="369" customFormat="true" ht="13.8" hidden="false" customHeight="false" outlineLevel="0" collapsed="false">
      <c r="A42" s="358" t="n">
        <v>5</v>
      </c>
      <c r="B42" s="359"/>
      <c r="C42" s="360" t="s">
        <v>642</v>
      </c>
      <c r="D42" s="361"/>
      <c r="E42" s="362"/>
      <c r="F42" s="363"/>
      <c r="G42" s="364"/>
      <c r="H42" s="364"/>
      <c r="I42" s="365" t="n">
        <f aca="false">TRUNC(SUMIF(I43:I46,"&gt;0",I43:I46),2)</f>
        <v>4142.51</v>
      </c>
      <c r="J42" s="365" t="n">
        <f aca="false">TRUNC(SUMIF(J43:J46,"&gt;0",J43:J46),2)</f>
        <v>1664.07</v>
      </c>
      <c r="K42" s="387"/>
      <c r="L42" s="365" t="n">
        <f aca="false">SUMIF(I42:J42,"&gt;0",I42:J42)</f>
        <v>5806.58</v>
      </c>
      <c r="M42" s="367"/>
      <c r="N42" s="366"/>
      <c r="O42" s="366"/>
      <c r="P42" s="366"/>
      <c r="Q42" s="366"/>
      <c r="R42" s="366"/>
      <c r="S42" s="366"/>
      <c r="T42" s="366"/>
      <c r="U42" s="366"/>
      <c r="V42" s="366"/>
      <c r="W42" s="366"/>
      <c r="X42" s="366"/>
      <c r="Y42" s="367"/>
      <c r="Z42" s="367"/>
      <c r="AA42" s="367"/>
      <c r="AB42" s="367"/>
      <c r="AC42" s="367"/>
      <c r="AD42" s="367"/>
      <c r="AE42" s="367"/>
      <c r="AF42" s="367"/>
      <c r="AG42" s="367"/>
      <c r="AH42" s="367"/>
      <c r="AI42" s="367"/>
      <c r="AJ42" s="368"/>
      <c r="AK42" s="368"/>
    </row>
    <row r="43" s="369" customFormat="true" ht="13.8" hidden="false" customHeight="false" outlineLevel="0" collapsed="false">
      <c r="A43" s="370" t="s">
        <v>643</v>
      </c>
      <c r="B43" s="371" t="n">
        <v>97644</v>
      </c>
      <c r="C43" s="372" t="str">
        <f aca="false">IF($B43="","",IFERROR(VLOOKUP($B43,SERVIÇOS!$A:$F,2,0),IFERROR(VLOOKUP($B43,'COMPOSIÇÕES COMPLEMENTARES '!$C:$K,2,0),"")))</f>
        <v>REMOÇÃO DE PORTAS, DE FORMA MANUAL, SEM REAPROVEITAMENTO. AF_09/2023</v>
      </c>
      <c r="D43" s="373" t="str">
        <f aca="false">IF($B43="","",IFERROR(VLOOKUP($B43,SERVIÇOS!$A:$F,3,0),IFERROR(VLOOKUP($B43,'COMPOSIÇÕES COMPLEMENTARES '!$C:$K,3,0),"")))</f>
        <v>M2</v>
      </c>
      <c r="E43" s="385" t="n">
        <v>8.4</v>
      </c>
      <c r="F43" s="375" t="n">
        <f aca="false">IF($B43="","",IFERROR(VLOOKUP($B43,SERVIÇOS!$A:$F,4,0),IFERROR(VLOOKUP($B43,'COMPOSIÇÕES COMPLEMENTARES '!$C:$K,6,0),"")))</f>
        <v>3.43</v>
      </c>
      <c r="G43" s="375" t="n">
        <f aca="false">IF($B43="","",IFERROR(VLOOKUP($B43,SERVIÇOS!$A:$F,5,0),IFERROR(VLOOKUP($B43,'COMPOSIÇÕES COMPLEMENTARES '!$C:$K,7,0),"")))</f>
        <v>8.61</v>
      </c>
      <c r="H43" s="375" t="n">
        <f aca="false">IF(E43="","",F43+G43)</f>
        <v>12.04</v>
      </c>
      <c r="I43" s="375" t="n">
        <f aca="false">IF(E43="","",TRUNC((E43*F43),2))</f>
        <v>28.81</v>
      </c>
      <c r="J43" s="375" t="n">
        <f aca="false">IF(E43="","",TRUNC((E43*G43),2))</f>
        <v>72.32</v>
      </c>
      <c r="K43" s="375" t="n">
        <f aca="false">IF(E43="","",TRUNC((E43*H43),2))</f>
        <v>101.13</v>
      </c>
      <c r="L43" s="375"/>
      <c r="M43" s="367"/>
      <c r="N43" s="377"/>
      <c r="O43" s="378" t="str">
        <f aca="false">IF(OR(N43="",$K43=""),"",(N43/$E43)*$K43)</f>
        <v/>
      </c>
      <c r="P43" s="377"/>
      <c r="Q43" s="379" t="str">
        <f aca="false">IF(OR(P43="",$K43=""),"",(P43/$E43)*$K43)</f>
        <v/>
      </c>
      <c r="R43" s="377"/>
      <c r="S43" s="386" t="str">
        <f aca="false">IF(OR(R43="",$K43=""),"",(R43/$E43)*$K43)</f>
        <v/>
      </c>
      <c r="T43" s="380" t="n">
        <f aca="false">SUMIF($N$8:S$9,"QUANT.",N43:S43)</f>
        <v>0</v>
      </c>
      <c r="U43" s="381" t="n">
        <f aca="false">SUMIF($N$8:$S$9,"CUSTO",N43:S43)</f>
        <v>0</v>
      </c>
      <c r="V43" s="382" t="str">
        <f aca="false">IF(B43&lt;&gt;"",IF(U43=0,"MEDIR",IF(K43-U43=0,"OK",IF(K43-U43&gt;0,"MEDIR","ALERTA!"))),"")</f>
        <v>MEDIR</v>
      </c>
      <c r="W43" s="383" t="n">
        <f aca="false">IF(T43="",0,E43-T43)</f>
        <v>8.4</v>
      </c>
      <c r="X43" s="383" t="n">
        <f aca="false">IF(U43="",0,K43-U43)</f>
        <v>101.13</v>
      </c>
      <c r="Y43" s="367"/>
      <c r="Z43" s="367"/>
      <c r="AA43" s="367"/>
      <c r="AB43" s="367"/>
      <c r="AC43" s="367"/>
      <c r="AD43" s="367"/>
      <c r="AE43" s="367"/>
      <c r="AF43" s="367"/>
      <c r="AG43" s="367"/>
      <c r="AH43" s="367"/>
      <c r="AI43" s="367"/>
      <c r="AJ43" s="368" t="n">
        <f aca="false">B43-AK43</f>
        <v>97644</v>
      </c>
      <c r="AK43" s="368" t="n">
        <v>0</v>
      </c>
    </row>
    <row r="44" s="369" customFormat="true" ht="46.25" hidden="false" customHeight="false" outlineLevel="0" collapsed="false">
      <c r="A44" s="370" t="s">
        <v>644</v>
      </c>
      <c r="B44" s="371" t="n">
        <v>100684</v>
      </c>
      <c r="C44" s="372" t="str">
        <f aca="false">IF($B44="","",IFERROR(VLOOKUP($B44,SERVIÇOS!$A:$F,2,0),IFERROR(VLOOKUP($B44,'COMPOSIÇÕES COMPLEMENTARES '!$C:$K,2,0),"")))</f>
        <v>KIT DE PORTA DE MADEIRA PARA VERNIZ, SEMI-OCA (LEVE OU MÉDIA), PADRÃO POPULAR, 80X210CM, ESPESSURA DE 3,5CM, ITENS INCLUSOS: DOBRADIÇAS, MONTAGEM E INSTALAÇÃO DE BATENTE, FECHADURA COM EXECUÇÃO DO FURO - FORNECIMENTO E INSTALAÇÃO. AF_12/2019</v>
      </c>
      <c r="D44" s="373" t="str">
        <f aca="false">IF($B44="","",IFERROR(VLOOKUP($B44,SERVIÇOS!$A:$F,3,0),IFERROR(VLOOKUP($B44,'COMPOSIÇÕES COMPLEMENTARES '!$C:$K,3,0),"")))</f>
        <v>UN</v>
      </c>
      <c r="E44" s="385" t="n">
        <v>5</v>
      </c>
      <c r="F44" s="375" t="n">
        <f aca="false">IF($B44="","",IFERROR(VLOOKUP($B44,SERVIÇOS!$A:$F,4,0),IFERROR(VLOOKUP($B44,'COMPOSIÇÕES COMPLEMENTARES '!$C:$K,6,0),"")))</f>
        <v>780.86</v>
      </c>
      <c r="G44" s="375" t="n">
        <f aca="false">IF($B44="","",IFERROR(VLOOKUP($B44,SERVIÇOS!$A:$F,5,0),IFERROR(VLOOKUP($B44,'COMPOSIÇÕES COMPLEMENTARES '!$C:$K,7,0),"")))</f>
        <v>272.87</v>
      </c>
      <c r="H44" s="375" t="n">
        <f aca="false">IF(E44="","",F44+G44)</f>
        <v>1053.73</v>
      </c>
      <c r="I44" s="375" t="n">
        <f aca="false">IF(E44="","",TRUNC((E44*F44),2))</f>
        <v>3904.3</v>
      </c>
      <c r="J44" s="375" t="n">
        <f aca="false">IF(E44="","",TRUNC((E44*G44),2))</f>
        <v>1364.35</v>
      </c>
      <c r="K44" s="375" t="n">
        <f aca="false">IF(E44="","",TRUNC((E44*H44),2))</f>
        <v>5268.65</v>
      </c>
      <c r="L44" s="375"/>
      <c r="M44" s="367"/>
      <c r="N44" s="377"/>
      <c r="O44" s="378" t="str">
        <f aca="false">IF(OR(N44="",$K44=""),"",(N44/$E44)*$K44)</f>
        <v/>
      </c>
      <c r="P44" s="377"/>
      <c r="Q44" s="379" t="str">
        <f aca="false">IF(OR(P44="",$K44=""),"",(P44/$E44)*$K44)</f>
        <v/>
      </c>
      <c r="R44" s="377"/>
      <c r="S44" s="386" t="str">
        <f aca="false">IF(OR(R44="",$K44=""),"",(R44/$E44)*$K44)</f>
        <v/>
      </c>
      <c r="T44" s="380" t="n">
        <f aca="false">SUMIF($N$8:S$9,"QUANT.",N44:S44)</f>
        <v>0</v>
      </c>
      <c r="U44" s="381" t="n">
        <f aca="false">SUMIF($N$8:$S$9,"CUSTO",N44:S44)</f>
        <v>0</v>
      </c>
      <c r="V44" s="382" t="str">
        <f aca="false">IF(B44&lt;&gt;"",IF(U44=0,"MEDIR",IF(K44-U44=0,"OK",IF(K44-U44&gt;0,"MEDIR","ALERTA!"))),"")</f>
        <v>MEDIR</v>
      </c>
      <c r="W44" s="383" t="n">
        <f aca="false">IF(T44="",0,E44-T44)</f>
        <v>5</v>
      </c>
      <c r="X44" s="383" t="n">
        <f aca="false">IF(U44="",0,K44-U44)</f>
        <v>5268.65</v>
      </c>
      <c r="Y44" s="367"/>
      <c r="Z44" s="367"/>
      <c r="AA44" s="367"/>
      <c r="AB44" s="367"/>
      <c r="AC44" s="367"/>
      <c r="AD44" s="367"/>
      <c r="AE44" s="367"/>
      <c r="AF44" s="367"/>
      <c r="AG44" s="367"/>
      <c r="AH44" s="367"/>
      <c r="AI44" s="367"/>
      <c r="AJ44" s="368" t="n">
        <f aca="false">B44-AK44</f>
        <v>100684</v>
      </c>
      <c r="AK44" s="368" t="n">
        <v>0</v>
      </c>
    </row>
    <row r="45" s="369" customFormat="true" ht="13.8" hidden="false" customHeight="false" outlineLevel="0" collapsed="false">
      <c r="A45" s="370" t="s">
        <v>645</v>
      </c>
      <c r="B45" s="371" t="n">
        <v>102193</v>
      </c>
      <c r="C45" s="372" t="str">
        <f aca="false">IF($B45="","",IFERROR(VLOOKUP($B45,SERVIÇOS!$A:$F,2,0),IFERROR(VLOOKUP($B45,'COMPOSIÇÕES COMPLEMENTARES '!$C:$K,2,0),"")))</f>
        <v>LIXAMENTO DE MADEIRA PARA APLICAÇÃO DE FUNDO OU PINTURA. AF_01/2021</v>
      </c>
      <c r="D45" s="373" t="str">
        <f aca="false">IF($B45="","",IFERROR(VLOOKUP($B45,SERVIÇOS!$A:$F,3,0),IFERROR(VLOOKUP($B45,'COMPOSIÇÕES COMPLEMENTARES '!$C:$K,3,0),"")))</f>
        <v>M2</v>
      </c>
      <c r="E45" s="385" t="n">
        <v>20</v>
      </c>
      <c r="F45" s="375" t="n">
        <f aca="false">IF($B45="","",IFERROR(VLOOKUP($B45,SERVIÇOS!$A:$F,4,0),IFERROR(VLOOKUP($B45,'COMPOSIÇÕES COMPLEMENTARES '!$C:$K,6,0),"")))</f>
        <v>1.11</v>
      </c>
      <c r="G45" s="375" t="n">
        <f aca="false">IF($B45="","",IFERROR(VLOOKUP($B45,SERVIÇOS!$A:$F,5,0),IFERROR(VLOOKUP($B45,'COMPOSIÇÕES COMPLEMENTARES '!$C:$K,7,0),"")))</f>
        <v>1.42</v>
      </c>
      <c r="H45" s="375" t="n">
        <f aca="false">IF(E45="","",F45+G45)</f>
        <v>2.53</v>
      </c>
      <c r="I45" s="375" t="n">
        <f aca="false">IF(E45="","",TRUNC((E45*F45),2))</f>
        <v>22.2</v>
      </c>
      <c r="J45" s="375" t="n">
        <f aca="false">IF(E45="","",TRUNC((E45*G45),2))</f>
        <v>28.4</v>
      </c>
      <c r="K45" s="375" t="n">
        <f aca="false">IF(E45="","",TRUNC((E45*H45),2))</f>
        <v>50.6</v>
      </c>
      <c r="L45" s="375"/>
      <c r="M45" s="367"/>
      <c r="N45" s="377"/>
      <c r="O45" s="378" t="str">
        <f aca="false">IF(OR(N45="",$K45=""),"",(N45/$E45)*$K45)</f>
        <v/>
      </c>
      <c r="P45" s="377"/>
      <c r="Q45" s="379" t="str">
        <f aca="false">IF(OR(P45="",$K45=""),"",(P45/$E45)*$K45)</f>
        <v/>
      </c>
      <c r="R45" s="377"/>
      <c r="S45" s="386" t="str">
        <f aca="false">IF(OR(R45="",$K45=""),"",(R45/$E45)*$K45)</f>
        <v/>
      </c>
      <c r="T45" s="380" t="n">
        <f aca="false">SUMIF($N$8:S$9,"QUANT.",N45:S45)</f>
        <v>0</v>
      </c>
      <c r="U45" s="381" t="n">
        <f aca="false">SUMIF($N$8:$S$9,"CUSTO",N45:S45)</f>
        <v>0</v>
      </c>
      <c r="V45" s="382" t="str">
        <f aca="false">IF(B45&lt;&gt;"",IF(U45=0,"MEDIR",IF(K45-U45=0,"OK",IF(K45-U45&gt;0,"MEDIR","ALERTA!"))),"")</f>
        <v>MEDIR</v>
      </c>
      <c r="W45" s="383" t="n">
        <f aca="false">IF(T45="",0,E45-T45)</f>
        <v>20</v>
      </c>
      <c r="X45" s="383" t="n">
        <f aca="false">IF(U45="",0,K45-U45)</f>
        <v>50.6</v>
      </c>
      <c r="Y45" s="367"/>
      <c r="Z45" s="367"/>
      <c r="AA45" s="367"/>
      <c r="AB45" s="367"/>
      <c r="AC45" s="367"/>
      <c r="AD45" s="367"/>
      <c r="AE45" s="367"/>
      <c r="AF45" s="367"/>
      <c r="AG45" s="367"/>
      <c r="AH45" s="367"/>
      <c r="AI45" s="367"/>
      <c r="AJ45" s="368" t="n">
        <f aca="false">B45-AK45</f>
        <v>102193</v>
      </c>
      <c r="AK45" s="368" t="n">
        <v>0</v>
      </c>
    </row>
    <row r="46" s="369" customFormat="true" ht="23.85" hidden="false" customHeight="false" outlineLevel="0" collapsed="false">
      <c r="A46" s="370" t="s">
        <v>646</v>
      </c>
      <c r="B46" s="371" t="n">
        <v>102219</v>
      </c>
      <c r="C46" s="372" t="str">
        <f aca="false">IF($B46="","",IFERROR(VLOOKUP($B46,SERVIÇOS!$A:$F,2,0),IFERROR(VLOOKUP($B46,'COMPOSIÇÕES COMPLEMENTARES '!$C:$K,2,0),"")))</f>
        <v>PINTURA TINTA DE ACABAMENTO (PIGMENTADA) ESMALTE SINTÉTICO ACETINADO EM MADEIRA, 2 DEMÃOS. AF_01/2021</v>
      </c>
      <c r="D46" s="373" t="str">
        <f aca="false">IF($B46="","",IFERROR(VLOOKUP($B46,SERVIÇOS!$A:$F,3,0),IFERROR(VLOOKUP($B46,'COMPOSIÇÕES COMPLEMENTARES '!$C:$K,3,0),"")))</f>
        <v>M2</v>
      </c>
      <c r="E46" s="385" t="n">
        <v>20</v>
      </c>
      <c r="F46" s="375" t="n">
        <f aca="false">IF($B46="","",IFERROR(VLOOKUP($B46,SERVIÇOS!$A:$F,4,0),IFERROR(VLOOKUP($B46,'COMPOSIÇÕES COMPLEMENTARES '!$C:$K,6,0),"")))</f>
        <v>9.36</v>
      </c>
      <c r="G46" s="375" t="n">
        <f aca="false">IF($B46="","",IFERROR(VLOOKUP($B46,SERVIÇOS!$A:$F,5,0),IFERROR(VLOOKUP($B46,'COMPOSIÇÕES COMPLEMENTARES '!$C:$K,7,0),"")))</f>
        <v>9.95</v>
      </c>
      <c r="H46" s="375" t="n">
        <f aca="false">IF(E46="","",F46+G46)</f>
        <v>19.31</v>
      </c>
      <c r="I46" s="375" t="n">
        <f aca="false">IF(E46="","",TRUNC((E46*F46),2))</f>
        <v>187.2</v>
      </c>
      <c r="J46" s="375" t="n">
        <f aca="false">IF(E46="","",TRUNC((E46*G46),2))</f>
        <v>199</v>
      </c>
      <c r="K46" s="375" t="n">
        <f aca="false">IF(E46="","",TRUNC((E46*H46),2))</f>
        <v>386.2</v>
      </c>
      <c r="L46" s="375"/>
      <c r="M46" s="367"/>
      <c r="N46" s="377"/>
      <c r="O46" s="378" t="str">
        <f aca="false">IF(OR(N46="",$K46=""),"",(N46/$E46)*$K46)</f>
        <v/>
      </c>
      <c r="P46" s="377"/>
      <c r="Q46" s="379" t="str">
        <f aca="false">IF(OR(P46="",$K46=""),"",(P46/$E46)*$K46)</f>
        <v/>
      </c>
      <c r="R46" s="377"/>
      <c r="S46" s="386" t="str">
        <f aca="false">IF(OR(R46="",$K46=""),"",(R46/$E46)*$K46)</f>
        <v/>
      </c>
      <c r="T46" s="380" t="n">
        <f aca="false">SUMIF($N$8:S$9,"QUANT.",N46:S46)</f>
        <v>0</v>
      </c>
      <c r="U46" s="381" t="n">
        <f aca="false">SUMIF($N$8:$S$9,"CUSTO",N46:S46)</f>
        <v>0</v>
      </c>
      <c r="V46" s="382" t="str">
        <f aca="false">IF(B46&lt;&gt;"",IF(U46=0,"MEDIR",IF(K46-U46=0,"OK",IF(K46-U46&gt;0,"MEDIR","ALERTA!"))),"")</f>
        <v>MEDIR</v>
      </c>
      <c r="W46" s="383" t="n">
        <f aca="false">IF(T46="",0,E46-T46)</f>
        <v>20</v>
      </c>
      <c r="X46" s="383" t="n">
        <f aca="false">IF(U46="",0,K46-U46)</f>
        <v>386.2</v>
      </c>
      <c r="Y46" s="367"/>
      <c r="Z46" s="367"/>
      <c r="AA46" s="367"/>
      <c r="AB46" s="367"/>
      <c r="AC46" s="367"/>
      <c r="AD46" s="367"/>
      <c r="AE46" s="367"/>
      <c r="AF46" s="367"/>
      <c r="AG46" s="367"/>
      <c r="AH46" s="367"/>
      <c r="AI46" s="367"/>
      <c r="AJ46" s="368" t="n">
        <f aca="false">B46-AK46</f>
        <v>102219</v>
      </c>
      <c r="AK46" s="368" t="n">
        <v>0</v>
      </c>
    </row>
    <row r="47" s="369" customFormat="true" ht="13.8" hidden="false" customHeight="false" outlineLevel="0" collapsed="false">
      <c r="A47" s="370"/>
      <c r="B47" s="371"/>
      <c r="C47" s="372"/>
      <c r="D47" s="373"/>
      <c r="E47" s="385"/>
      <c r="F47" s="375"/>
      <c r="G47" s="375"/>
      <c r="H47" s="375"/>
      <c r="I47" s="375"/>
      <c r="J47" s="375"/>
      <c r="K47" s="375"/>
      <c r="L47" s="375"/>
      <c r="M47" s="367"/>
      <c r="N47" s="377"/>
      <c r="O47" s="378"/>
      <c r="P47" s="377"/>
      <c r="Q47" s="379"/>
      <c r="R47" s="377"/>
      <c r="S47" s="386"/>
      <c r="T47" s="380"/>
      <c r="U47" s="381"/>
      <c r="V47" s="382"/>
      <c r="W47" s="383"/>
      <c r="X47" s="383"/>
      <c r="Y47" s="367"/>
      <c r="Z47" s="367"/>
      <c r="AA47" s="367"/>
      <c r="AB47" s="367"/>
      <c r="AC47" s="367"/>
      <c r="AD47" s="367"/>
      <c r="AE47" s="367"/>
      <c r="AF47" s="367"/>
      <c r="AG47" s="367"/>
      <c r="AH47" s="367"/>
      <c r="AI47" s="367"/>
      <c r="AJ47" s="368"/>
      <c r="AK47" s="368"/>
    </row>
    <row r="48" s="369" customFormat="true" ht="13.8" hidden="false" customHeight="false" outlineLevel="0" collapsed="false">
      <c r="A48" s="358" t="n">
        <v>6</v>
      </c>
      <c r="B48" s="359"/>
      <c r="C48" s="360" t="s">
        <v>647</v>
      </c>
      <c r="D48" s="361"/>
      <c r="E48" s="362"/>
      <c r="F48" s="363"/>
      <c r="G48" s="364"/>
      <c r="H48" s="364"/>
      <c r="I48" s="365" t="n">
        <f aca="false">TRUNC(SUMIF(I49:I51,"&gt;0",I49:I51),2)</f>
        <v>8121.3</v>
      </c>
      <c r="J48" s="365" t="n">
        <f aca="false">TRUNC(SUMIF(J49:J51,"&gt;0",J49:J51),2)</f>
        <v>9165.85</v>
      </c>
      <c r="K48" s="387"/>
      <c r="L48" s="365" t="n">
        <f aca="false">SUMIF(I48:J48,"&gt;0",I48:J48)</f>
        <v>17287.15</v>
      </c>
      <c r="M48" s="367"/>
      <c r="N48" s="366"/>
      <c r="O48" s="366"/>
      <c r="P48" s="366"/>
      <c r="Q48" s="366"/>
      <c r="R48" s="366"/>
      <c r="S48" s="366"/>
      <c r="T48" s="366"/>
      <c r="U48" s="366"/>
      <c r="V48" s="366"/>
      <c r="W48" s="366"/>
      <c r="X48" s="366"/>
      <c r="Y48" s="367"/>
      <c r="Z48" s="367"/>
      <c r="AA48" s="367"/>
      <c r="AB48" s="367"/>
      <c r="AC48" s="367"/>
      <c r="AD48" s="367"/>
      <c r="AE48" s="367"/>
      <c r="AF48" s="367"/>
      <c r="AG48" s="367"/>
      <c r="AH48" s="367"/>
      <c r="AI48" s="367"/>
      <c r="AJ48" s="368"/>
      <c r="AK48" s="368"/>
    </row>
    <row r="49" s="369" customFormat="true" ht="13.8" hidden="false" customHeight="false" outlineLevel="0" collapsed="false">
      <c r="A49" s="370" t="s">
        <v>537</v>
      </c>
      <c r="B49" s="371" t="n">
        <v>99814</v>
      </c>
      <c r="C49" s="372" t="str">
        <f aca="false">IF($B49="","",IFERROR(VLOOKUP($B49,SERVIÇOS!$A:$F,2,0),IFERROR(VLOOKUP($B49,'COMPOSIÇÕES COMPLEMENTARES '!$C:$K,2,0),"")))</f>
        <v>LIMPEZA DE SUPERFÍCIE COM JATO DE ALTA PRESSÃO. AF_04/2019</v>
      </c>
      <c r="D49" s="373" t="str">
        <f aca="false">IF($B49="","",IFERROR(VLOOKUP($B49,SERVIÇOS!$A:$F,3,0),IFERROR(VLOOKUP($B49,'COMPOSIÇÕES COMPLEMENTARES '!$C:$K,3,0),"")))</f>
        <v>M2</v>
      </c>
      <c r="E49" s="385" t="n">
        <v>800</v>
      </c>
      <c r="F49" s="375" t="n">
        <f aca="false">IF($B49="","",IFERROR(VLOOKUP($B49,SERVIÇOS!$A:$F,4,0),IFERROR(VLOOKUP($B49,'COMPOSIÇÕES COMPLEMENTARES '!$C:$K,6,0),"")))</f>
        <v>0.72</v>
      </c>
      <c r="G49" s="375" t="n">
        <f aca="false">IF($B49="","",IFERROR(VLOOKUP($B49,SERVIÇOS!$A:$F,5,0),IFERROR(VLOOKUP($B49,'COMPOSIÇÕES COMPLEMENTARES '!$C:$K,7,0),"")))</f>
        <v>1.69</v>
      </c>
      <c r="H49" s="375" t="n">
        <f aca="false">IF(E49="","",F49+G49)</f>
        <v>2.41</v>
      </c>
      <c r="I49" s="375" t="n">
        <f aca="false">IF(E49="","",TRUNC((E49*F49),2))</f>
        <v>576</v>
      </c>
      <c r="J49" s="375" t="n">
        <f aca="false">IF(E49="","",TRUNC((E49*G49),2))</f>
        <v>1352</v>
      </c>
      <c r="K49" s="375" t="n">
        <f aca="false">IF(E49="","",TRUNC((E49*H49),2))</f>
        <v>1928</v>
      </c>
      <c r="L49" s="375"/>
      <c r="M49" s="367"/>
      <c r="N49" s="377"/>
      <c r="O49" s="378" t="str">
        <f aca="false">IF(OR(N49="",$K49=""),"",(N49/$E49)*$K49)</f>
        <v/>
      </c>
      <c r="P49" s="377"/>
      <c r="Q49" s="379" t="str">
        <f aca="false">IF(OR(P49="",$K49=""),"",(P49/$E49)*$K49)</f>
        <v/>
      </c>
      <c r="R49" s="377"/>
      <c r="S49" s="386" t="str">
        <f aca="false">IF(OR(R49="",$K49=""),"",(R49/$E49)*$K49)</f>
        <v/>
      </c>
      <c r="T49" s="380" t="n">
        <f aca="false">SUMIF($N$8:S$9,"QUANT.",N49:S49)</f>
        <v>0</v>
      </c>
      <c r="U49" s="381" t="n">
        <f aca="false">SUMIF($N$8:$S$9,"CUSTO",N49:S49)</f>
        <v>0</v>
      </c>
      <c r="V49" s="382" t="str">
        <f aca="false">IF(B49&lt;&gt;"",IF(U49=0,"MEDIR",IF(K49-U49=0,"OK",IF(K49-U49&gt;0,"MEDIR","ALERTA!"))),"")</f>
        <v>MEDIR</v>
      </c>
      <c r="W49" s="383" t="n">
        <f aca="false">IF(T49="",0,E49-T49)</f>
        <v>800</v>
      </c>
      <c r="X49" s="383" t="n">
        <f aca="false">IF(U49="",0,K49-U49)</f>
        <v>1928</v>
      </c>
      <c r="Y49" s="367"/>
      <c r="Z49" s="367"/>
      <c r="AA49" s="367"/>
      <c r="AB49" s="367"/>
      <c r="AC49" s="367"/>
      <c r="AD49" s="367"/>
      <c r="AE49" s="367"/>
      <c r="AF49" s="367"/>
      <c r="AG49" s="367"/>
      <c r="AH49" s="367"/>
      <c r="AI49" s="367"/>
      <c r="AJ49" s="368" t="n">
        <f aca="false">B49-AK49</f>
        <v>99814</v>
      </c>
      <c r="AK49" s="368" t="n">
        <v>0</v>
      </c>
    </row>
    <row r="50" s="369" customFormat="true" ht="23.85" hidden="false" customHeight="false" outlineLevel="0" collapsed="false">
      <c r="A50" s="370" t="s">
        <v>539</v>
      </c>
      <c r="B50" s="371" t="n">
        <v>96130</v>
      </c>
      <c r="C50" s="372" t="str">
        <f aca="false">IF($B50="","",IFERROR(VLOOKUP($B50,SERVIÇOS!$A:$F,2,0),IFERROR(VLOOKUP($B50,'COMPOSIÇÕES COMPLEMENTARES '!$C:$K,2,0),"")))</f>
        <v>APLICAÇÃO MANUAL DE MASSA ACRÍLICA EM PAREDES EXTERNAS DE CASAS, UMA DEMÃO. AF_05/2017</v>
      </c>
      <c r="D50" s="373" t="str">
        <f aca="false">IF($B50="","",IFERROR(VLOOKUP($B50,SERVIÇOS!$A:$F,3,0),IFERROR(VLOOKUP($B50,'COMPOSIÇÕES COMPLEMENTARES '!$C:$K,3,0),"")))</f>
        <v>M2</v>
      </c>
      <c r="E50" s="385" t="n">
        <v>15</v>
      </c>
      <c r="F50" s="375" t="n">
        <f aca="false">IF($B50="","",IFERROR(VLOOKUP($B50,SERVIÇOS!$A:$F,4,0),IFERROR(VLOOKUP($B50,'COMPOSIÇÕES COMPLEMENTARES '!$C:$K,6,0),"")))</f>
        <v>13.42</v>
      </c>
      <c r="G50" s="375" t="n">
        <f aca="false">IF($B50="","",IFERROR(VLOOKUP($B50,SERVIÇOS!$A:$F,5,0),IFERROR(VLOOKUP($B50,'COMPOSIÇÕES COMPLEMENTARES '!$C:$K,7,0),"")))</f>
        <v>13.19</v>
      </c>
      <c r="H50" s="375" t="n">
        <f aca="false">IF(E50="","",F50+G50)</f>
        <v>26.61</v>
      </c>
      <c r="I50" s="375" t="n">
        <f aca="false">IF(E50="","",TRUNC((E50*F50),2))</f>
        <v>201.3</v>
      </c>
      <c r="J50" s="375" t="n">
        <f aca="false">IF(E50="","",TRUNC((E50*G50),2))</f>
        <v>197.85</v>
      </c>
      <c r="K50" s="375" t="n">
        <f aca="false">IF(E50="","",TRUNC((E50*H50),2))</f>
        <v>399.15</v>
      </c>
      <c r="L50" s="375"/>
      <c r="M50" s="367"/>
      <c r="N50" s="377"/>
      <c r="O50" s="378" t="str">
        <f aca="false">IF(OR(N50="",$K50=""),"",(N50/$E50)*$K50)</f>
        <v/>
      </c>
      <c r="P50" s="377"/>
      <c r="Q50" s="379" t="str">
        <f aca="false">IF(OR(P50="",$K50=""),"",(P50/$E50)*$K50)</f>
        <v/>
      </c>
      <c r="R50" s="377"/>
      <c r="S50" s="386" t="str">
        <f aca="false">IF(OR(R50="",$K50=""),"",(R50/$E50)*$K50)</f>
        <v/>
      </c>
      <c r="T50" s="380" t="n">
        <f aca="false">SUMIF($N$8:S$9,"QUANT.",N50:S50)</f>
        <v>0</v>
      </c>
      <c r="U50" s="381" t="n">
        <f aca="false">SUMIF($N$8:$S$9,"CUSTO",N50:S50)</f>
        <v>0</v>
      </c>
      <c r="V50" s="382" t="str">
        <f aca="false">IF(B50&lt;&gt;"",IF(U50=0,"MEDIR",IF(K50-U50=0,"OK",IF(K50-U50&gt;0,"MEDIR","ALERTA!"))),"")</f>
        <v>MEDIR</v>
      </c>
      <c r="W50" s="383" t="n">
        <f aca="false">IF(T50="",0,E50-T50)</f>
        <v>15</v>
      </c>
      <c r="X50" s="383" t="n">
        <f aca="false">IF(U50="",0,K50-U50)</f>
        <v>399.15</v>
      </c>
      <c r="Y50" s="367"/>
      <c r="Z50" s="367"/>
      <c r="AA50" s="367"/>
      <c r="AB50" s="367"/>
      <c r="AC50" s="367"/>
      <c r="AD50" s="367"/>
      <c r="AE50" s="367"/>
      <c r="AF50" s="367"/>
      <c r="AG50" s="367"/>
      <c r="AH50" s="367"/>
      <c r="AI50" s="367"/>
      <c r="AJ50" s="368" t="n">
        <f aca="false">B50-AK50</f>
        <v>96130</v>
      </c>
      <c r="AK50" s="368" t="n">
        <v>0</v>
      </c>
    </row>
    <row r="51" s="369" customFormat="true" ht="23.85" hidden="false" customHeight="false" outlineLevel="0" collapsed="false">
      <c r="A51" s="370" t="s">
        <v>541</v>
      </c>
      <c r="B51" s="371" t="n">
        <v>95622</v>
      </c>
      <c r="C51" s="372" t="str">
        <f aca="false">IF($B51="","",IFERROR(VLOOKUP($B51,SERVIÇOS!$A:$F,2,0),IFERROR(VLOOKUP($B51,'COMPOSIÇÕES COMPLEMENTARES '!$C:$K,2,0),"")))</f>
        <v>APLICAÇÃO MANUAL DE TINTA LÁTEX ACRÍLICA EM PANOS COM PRESENÇA DE VÃOS DE EDIFÍCIOS DE MÚLTIPLOS PAVIMENTOS, DUAS DEMÃOS. AF_11/2016</v>
      </c>
      <c r="D51" s="373" t="str">
        <f aca="false">IF($B51="","",IFERROR(VLOOKUP($B51,SERVIÇOS!$A:$F,3,0),IFERROR(VLOOKUP($B51,'COMPOSIÇÕES COMPLEMENTARES '!$C:$K,3,0),"")))</f>
        <v>M2</v>
      </c>
      <c r="E51" s="385" t="n">
        <v>800</v>
      </c>
      <c r="F51" s="375" t="n">
        <f aca="false">IF($B51="","",IFERROR(VLOOKUP($B51,SERVIÇOS!$A:$F,4,0),IFERROR(VLOOKUP($B51,'COMPOSIÇÕES COMPLEMENTARES '!$C:$K,6,0),"")))</f>
        <v>9.18</v>
      </c>
      <c r="G51" s="375" t="n">
        <f aca="false">IF($B51="","",IFERROR(VLOOKUP($B51,SERVIÇOS!$A:$F,5,0),IFERROR(VLOOKUP($B51,'COMPOSIÇÕES COMPLEMENTARES '!$C:$K,7,0),"")))</f>
        <v>9.52</v>
      </c>
      <c r="H51" s="375" t="n">
        <f aca="false">IF(E51="","",F51+G51)</f>
        <v>18.7</v>
      </c>
      <c r="I51" s="375" t="n">
        <f aca="false">IF(E51="","",TRUNC((E51*F51),2))</f>
        <v>7344</v>
      </c>
      <c r="J51" s="375" t="n">
        <f aca="false">IF(E51="","",TRUNC((E51*G51),2))</f>
        <v>7616</v>
      </c>
      <c r="K51" s="375" t="n">
        <f aca="false">IF(E51="","",TRUNC((E51*H51),2))</f>
        <v>14960</v>
      </c>
      <c r="L51" s="375"/>
      <c r="M51" s="367"/>
      <c r="N51" s="377"/>
      <c r="O51" s="378" t="str">
        <f aca="false">IF(OR(N51="",$K51=""),"",(N51/$E51)*$K51)</f>
        <v/>
      </c>
      <c r="P51" s="377"/>
      <c r="Q51" s="379" t="str">
        <f aca="false">IF(OR(P51="",$K51=""),"",(P51/$E51)*$K51)</f>
        <v/>
      </c>
      <c r="R51" s="377"/>
      <c r="S51" s="386" t="str">
        <f aca="false">IF(OR(R51="",$K51=""),"",(R51/$E51)*$K51)</f>
        <v/>
      </c>
      <c r="T51" s="380" t="n">
        <f aca="false">SUMIF($N$8:S$9,"QUANT.",N51:S51)</f>
        <v>0</v>
      </c>
      <c r="U51" s="381" t="n">
        <f aca="false">SUMIF($N$8:$S$9,"CUSTO",N51:S51)</f>
        <v>0</v>
      </c>
      <c r="V51" s="382" t="str">
        <f aca="false">IF(B51&lt;&gt;"",IF(U51=0,"MEDIR",IF(K51-U51=0,"OK",IF(K51-U51&gt;0,"MEDIR","ALERTA!"))),"")</f>
        <v>MEDIR</v>
      </c>
      <c r="W51" s="383" t="n">
        <f aca="false">IF(T51="",0,E51-T51)</f>
        <v>800</v>
      </c>
      <c r="X51" s="383" t="n">
        <f aca="false">IF(U51="",0,K51-U51)</f>
        <v>14960</v>
      </c>
      <c r="Y51" s="367"/>
      <c r="Z51" s="367"/>
      <c r="AA51" s="367"/>
      <c r="AB51" s="367"/>
      <c r="AC51" s="367"/>
      <c r="AD51" s="367"/>
      <c r="AE51" s="367"/>
      <c r="AF51" s="367"/>
      <c r="AG51" s="367"/>
      <c r="AH51" s="367"/>
      <c r="AI51" s="367"/>
      <c r="AJ51" s="368" t="n">
        <f aca="false">B51-AK51</f>
        <v>95622</v>
      </c>
      <c r="AK51" s="368" t="n">
        <v>0</v>
      </c>
    </row>
    <row r="52" s="369" customFormat="true" ht="13.8" hidden="false" customHeight="false" outlineLevel="0" collapsed="false">
      <c r="A52" s="370"/>
      <c r="B52" s="371"/>
      <c r="C52" s="372"/>
      <c r="D52" s="373"/>
      <c r="E52" s="385"/>
      <c r="F52" s="375"/>
      <c r="G52" s="375"/>
      <c r="H52" s="375"/>
      <c r="I52" s="375"/>
      <c r="J52" s="375"/>
      <c r="K52" s="375"/>
      <c r="L52" s="375"/>
      <c r="M52" s="367"/>
      <c r="N52" s="377"/>
      <c r="O52" s="378"/>
      <c r="P52" s="377"/>
      <c r="Q52" s="379"/>
      <c r="R52" s="377"/>
      <c r="S52" s="386"/>
      <c r="T52" s="380"/>
      <c r="U52" s="381"/>
      <c r="V52" s="382"/>
      <c r="W52" s="383"/>
      <c r="X52" s="383"/>
      <c r="Y52" s="367"/>
      <c r="Z52" s="367"/>
      <c r="AA52" s="367"/>
      <c r="AB52" s="367"/>
      <c r="AC52" s="367"/>
      <c r="AD52" s="367"/>
      <c r="AE52" s="367"/>
      <c r="AF52" s="367"/>
      <c r="AG52" s="367"/>
      <c r="AH52" s="367"/>
      <c r="AI52" s="367"/>
      <c r="AJ52" s="368"/>
      <c r="AK52" s="368"/>
    </row>
    <row r="53" s="369" customFormat="true" ht="13.8" hidden="false" customHeight="false" outlineLevel="0" collapsed="false">
      <c r="A53" s="358" t="n">
        <v>7</v>
      </c>
      <c r="B53" s="359"/>
      <c r="C53" s="360" t="s">
        <v>648</v>
      </c>
      <c r="D53" s="361"/>
      <c r="E53" s="362"/>
      <c r="F53" s="363"/>
      <c r="G53" s="364"/>
      <c r="H53" s="364"/>
      <c r="I53" s="365" t="n">
        <f aca="false">TRUNC(SUMIF(I54:I56,"&gt;0",I54:I56),2)</f>
        <v>1014.65</v>
      </c>
      <c r="J53" s="365" t="n">
        <f aca="false">TRUNC(SUMIF(J54:J56,"&gt;0",J54:J56),2)</f>
        <v>76.59</v>
      </c>
      <c r="K53" s="387"/>
      <c r="L53" s="365" t="n">
        <f aca="false">SUMIF(I53:J53,"&gt;0",I53:J53)</f>
        <v>1091.24</v>
      </c>
      <c r="M53" s="367"/>
      <c r="N53" s="366"/>
      <c r="O53" s="366"/>
      <c r="P53" s="366"/>
      <c r="Q53" s="366"/>
      <c r="R53" s="366"/>
      <c r="S53" s="366"/>
      <c r="T53" s="366"/>
      <c r="U53" s="366"/>
      <c r="V53" s="366"/>
      <c r="W53" s="366"/>
      <c r="X53" s="366"/>
      <c r="Y53" s="367"/>
      <c r="Z53" s="367"/>
      <c r="AA53" s="367"/>
      <c r="AB53" s="367"/>
      <c r="AC53" s="367"/>
      <c r="AD53" s="367"/>
      <c r="AE53" s="367"/>
      <c r="AF53" s="367"/>
      <c r="AG53" s="367"/>
      <c r="AH53" s="367"/>
      <c r="AI53" s="367"/>
      <c r="AJ53" s="368"/>
      <c r="AK53" s="368"/>
    </row>
    <row r="54" s="369" customFormat="true" ht="23.85" hidden="false" customHeight="false" outlineLevel="0" collapsed="false">
      <c r="A54" s="370" t="s">
        <v>649</v>
      </c>
      <c r="B54" s="371" t="n">
        <v>101906</v>
      </c>
      <c r="C54" s="372" t="str">
        <f aca="false">IF($B54="","",IFERROR(VLOOKUP($B54,SERVIÇOS!$A:$F,2,0),IFERROR(VLOOKUP($B54,'COMPOSIÇÕES COMPLEMENTARES '!$C:$K,2,0),"")))</f>
        <v>EXTINTOR DE INCÊNDIO PORTÁTIL COM CARGA DE CO2 DE 4 KG, CLASSE BC - FORNECIMENTO E INSTALAÇÃO. AF_10/2020_PE</v>
      </c>
      <c r="D54" s="373" t="str">
        <f aca="false">IF($B54="","",IFERROR(VLOOKUP($B54,SERVIÇOS!$A:$F,3,0),IFERROR(VLOOKUP($B54,'COMPOSIÇÕES COMPLEMENTARES '!$C:$K,3,0),"")))</f>
        <v>UN</v>
      </c>
      <c r="E54" s="385" t="n">
        <v>1</v>
      </c>
      <c r="F54" s="375" t="n">
        <f aca="false">IF($B54="","",IFERROR(VLOOKUP($B54,SERVIÇOS!$A:$F,4,0),IFERROR(VLOOKUP($B54,'COMPOSIÇÕES COMPLEMENTARES '!$C:$K,6,0),"")))</f>
        <v>556.43</v>
      </c>
      <c r="G54" s="375" t="n">
        <f aca="false">IF($B54="","",IFERROR(VLOOKUP($B54,SERVIÇOS!$A:$F,5,0),IFERROR(VLOOKUP($B54,'COMPOSIÇÕES COMPLEMENTARES '!$C:$K,7,0),"")))</f>
        <v>21.15</v>
      </c>
      <c r="H54" s="375" t="n">
        <f aca="false">IF(E54="","",F54+G54)</f>
        <v>577.58</v>
      </c>
      <c r="I54" s="375" t="n">
        <f aca="false">IF(E54="","",TRUNC((E54*F54),2))</f>
        <v>556.43</v>
      </c>
      <c r="J54" s="375" t="n">
        <f aca="false">IF(E54="","",TRUNC((E54*G54),2))</f>
        <v>21.15</v>
      </c>
      <c r="K54" s="375" t="n">
        <f aca="false">IF(E54="","",TRUNC((E54*H54),2))</f>
        <v>577.58</v>
      </c>
      <c r="L54" s="375"/>
      <c r="M54" s="367"/>
      <c r="N54" s="377"/>
      <c r="O54" s="378" t="str">
        <f aca="false">IF(OR(N54="",$K54=""),"",(N54/$E54)*$K54)</f>
        <v/>
      </c>
      <c r="P54" s="377"/>
      <c r="Q54" s="379" t="str">
        <f aca="false">IF(OR(P54="",$K54=""),"",(P54/$E54)*$K54)</f>
        <v/>
      </c>
      <c r="R54" s="377"/>
      <c r="S54" s="386" t="str">
        <f aca="false">IF(OR(R54="",$K54=""),"",(R54/$E54)*$K54)</f>
        <v/>
      </c>
      <c r="T54" s="380" t="n">
        <f aca="false">SUMIF($N$8:S$9,"QUANT.",N54:S54)</f>
        <v>0</v>
      </c>
      <c r="U54" s="381" t="n">
        <f aca="false">SUMIF($N$8:$S$9,"CUSTO",N54:S54)</f>
        <v>0</v>
      </c>
      <c r="V54" s="382" t="str">
        <f aca="false">IF(B54&lt;&gt;"",IF(U54=0,"MEDIR",IF(K54-U54=0,"OK",IF(K54-U54&gt;0,"MEDIR","ALERTA!"))),"")</f>
        <v>MEDIR</v>
      </c>
      <c r="W54" s="383" t="n">
        <f aca="false">IF(T54="",0,E54-T54)</f>
        <v>1</v>
      </c>
      <c r="X54" s="383" t="n">
        <f aca="false">IF(U54="",0,K54-U54)</f>
        <v>577.58</v>
      </c>
      <c r="Y54" s="367"/>
      <c r="Z54" s="367"/>
      <c r="AA54" s="367"/>
      <c r="AB54" s="367"/>
      <c r="AC54" s="367"/>
      <c r="AD54" s="367"/>
      <c r="AE54" s="367"/>
      <c r="AF54" s="367"/>
      <c r="AG54" s="367"/>
      <c r="AH54" s="367"/>
      <c r="AI54" s="367"/>
      <c r="AJ54" s="368" t="n">
        <f aca="false">B54-AK54</f>
        <v>101906</v>
      </c>
      <c r="AK54" s="368" t="n">
        <v>0</v>
      </c>
    </row>
    <row r="55" s="369" customFormat="true" ht="23.85" hidden="false" customHeight="false" outlineLevel="0" collapsed="false">
      <c r="A55" s="370" t="s">
        <v>650</v>
      </c>
      <c r="B55" s="371" t="n">
        <v>101909</v>
      </c>
      <c r="C55" s="372" t="str">
        <f aca="false">IF($B55="","",IFERROR(VLOOKUP($B55,SERVIÇOS!$A:$F,2,0),IFERROR(VLOOKUP($B55,'COMPOSIÇÕES COMPLEMENTARES '!$C:$K,2,0),"")))</f>
        <v>EXTINTOR DE INCÊNDIO PORTÁTIL COM CARGA DE PQS DE 6 KG, CLASSE BC - FORNECIMENTO E INSTALAÇÃO. AF_10/2020_PE</v>
      </c>
      <c r="D55" s="373" t="str">
        <f aca="false">IF($B55="","",IFERROR(VLOOKUP($B55,SERVIÇOS!$A:$F,3,0),IFERROR(VLOOKUP($B55,'COMPOSIÇÕES COMPLEMENTARES '!$C:$K,3,0),"")))</f>
        <v>UN</v>
      </c>
      <c r="E55" s="385" t="n">
        <v>2</v>
      </c>
      <c r="F55" s="375" t="n">
        <f aca="false">IF($B55="","",IFERROR(VLOOKUP($B55,SERVIÇOS!$A:$F,4,0),IFERROR(VLOOKUP($B55,'COMPOSIÇÕES COMPLEMENTARES '!$C:$K,6,0),"")))</f>
        <v>206.13</v>
      </c>
      <c r="G55" s="375" t="n">
        <f aca="false">IF($B55="","",IFERROR(VLOOKUP($B55,SERVIÇOS!$A:$F,5,0),IFERROR(VLOOKUP($B55,'COMPOSIÇÕES COMPLEMENTARES '!$C:$K,7,0),"")))</f>
        <v>21.15</v>
      </c>
      <c r="H55" s="375" t="n">
        <f aca="false">IF(E55="","",F55+G55)</f>
        <v>227.28</v>
      </c>
      <c r="I55" s="375" t="n">
        <f aca="false">IF(E55="","",TRUNC((E55*F55),2))</f>
        <v>412.26</v>
      </c>
      <c r="J55" s="375" t="n">
        <f aca="false">IF(E55="","",TRUNC((E55*G55),2))</f>
        <v>42.3</v>
      </c>
      <c r="K55" s="375" t="n">
        <f aca="false">IF(E55="","",TRUNC((E55*H55),2))</f>
        <v>454.56</v>
      </c>
      <c r="L55" s="375"/>
      <c r="M55" s="367"/>
      <c r="N55" s="377"/>
      <c r="O55" s="378" t="str">
        <f aca="false">IF(OR(N55="",$K55=""),"",(N55/$E55)*$K55)</f>
        <v/>
      </c>
      <c r="P55" s="377"/>
      <c r="Q55" s="379" t="str">
        <f aca="false">IF(OR(P55="",$K55=""),"",(P55/$E55)*$K55)</f>
        <v/>
      </c>
      <c r="R55" s="377"/>
      <c r="S55" s="386" t="str">
        <f aca="false">IF(OR(R55="",$K55=""),"",(R55/$E55)*$K55)</f>
        <v/>
      </c>
      <c r="T55" s="380" t="n">
        <f aca="false">SUMIF($N$8:S$9,"QUANT.",N55:S55)</f>
        <v>0</v>
      </c>
      <c r="U55" s="381" t="n">
        <f aca="false">SUMIF($N$8:$S$9,"CUSTO",N55:S55)</f>
        <v>0</v>
      </c>
      <c r="V55" s="382" t="str">
        <f aca="false">IF(B55&lt;&gt;"",IF(U55=0,"MEDIR",IF(K55-U55=0,"OK",IF(K55-U55&gt;0,"MEDIR","ALERTA!"))),"")</f>
        <v>MEDIR</v>
      </c>
      <c r="W55" s="383" t="n">
        <f aca="false">IF(T55="",0,E55-T55)</f>
        <v>2</v>
      </c>
      <c r="X55" s="383" t="n">
        <f aca="false">IF(U55="",0,K55-U55)</f>
        <v>454.56</v>
      </c>
      <c r="Y55" s="367"/>
      <c r="Z55" s="367"/>
      <c r="AA55" s="367"/>
      <c r="AB55" s="367"/>
      <c r="AC55" s="367"/>
      <c r="AD55" s="367"/>
      <c r="AE55" s="367"/>
      <c r="AF55" s="367"/>
      <c r="AG55" s="367"/>
      <c r="AH55" s="367"/>
      <c r="AI55" s="367"/>
      <c r="AJ55" s="368" t="n">
        <f aca="false">B55-AK55</f>
        <v>101909</v>
      </c>
      <c r="AK55" s="368" t="n">
        <v>0</v>
      </c>
    </row>
    <row r="56" s="369" customFormat="true" ht="23.85" hidden="false" customHeight="false" outlineLevel="0" collapsed="false">
      <c r="A56" s="370" t="s">
        <v>651</v>
      </c>
      <c r="B56" s="371" t="s">
        <v>652</v>
      </c>
      <c r="C56" s="372" t="str">
        <f aca="false">IF($B56="","",IFERROR(VLOOKUP($B56,SERVIÇOS!$A:$F,2,0),IFERROR(VLOOKUP($B56,'COMPOSIÇÕES COMPLEMENTARES '!$C:$K,2,0),"")))</f>
        <v>FORNECIMENTO E INSTALAÇÃO DE PLACA DE SINALIZAÇÃO DE EXTINTOR DE INCÊNDIO FOTOLUMINESCENTE </v>
      </c>
      <c r="D56" s="373" t="str">
        <f aca="false">IF($B56="","",IFERROR(VLOOKUP($B56,SERVIÇOS!$A:$F,3,0),IFERROR(VLOOKUP($B56,'COMPOSIÇÕES COMPLEMENTARES '!$C:$K,3,0),"")))</f>
        <v>UNID.</v>
      </c>
      <c r="E56" s="385" t="n">
        <v>2</v>
      </c>
      <c r="F56" s="375" t="n">
        <f aca="false">IF($B56="","",IFERROR(VLOOKUP($B56,SERVIÇOS!$A:$F,4,0),IFERROR(VLOOKUP($B56,'COMPOSIÇÕES COMPLEMENTARES '!$C:$K,6,0),"")))</f>
        <v>22.98</v>
      </c>
      <c r="G56" s="375" t="n">
        <f aca="false">IF($B56="","",IFERROR(VLOOKUP($B56,SERVIÇOS!$A:$F,5,0),IFERROR(VLOOKUP($B56,'COMPOSIÇÕES COMPLEMENTARES '!$C:$K,7,0),"")))</f>
        <v>6.57</v>
      </c>
      <c r="H56" s="375" t="n">
        <f aca="false">IF(E56="","",F56+G56)</f>
        <v>29.55</v>
      </c>
      <c r="I56" s="375" t="n">
        <f aca="false">IF(E56="","",TRUNC((E56*F56),2))</f>
        <v>45.96</v>
      </c>
      <c r="J56" s="375" t="n">
        <f aca="false">IF(E56="","",TRUNC((E56*G56),2))</f>
        <v>13.14</v>
      </c>
      <c r="K56" s="375" t="n">
        <f aca="false">IF(E56="","",TRUNC((E56*H56),2))</f>
        <v>59.1</v>
      </c>
      <c r="L56" s="375"/>
      <c r="M56" s="367"/>
      <c r="N56" s="377"/>
      <c r="O56" s="378" t="str">
        <f aca="false">IF(OR(N56="",$K56=""),"",(N56/$E56)*$K56)</f>
        <v/>
      </c>
      <c r="P56" s="377"/>
      <c r="Q56" s="379" t="str">
        <f aca="false">IF(OR(P56="",$K56=""),"",(P56/$E56)*$K56)</f>
        <v/>
      </c>
      <c r="R56" s="377"/>
      <c r="S56" s="386" t="str">
        <f aca="false">IF(OR(R56="",$K56=""),"",(R56/$E56)*$K56)</f>
        <v/>
      </c>
      <c r="T56" s="380" t="n">
        <f aca="false">SUMIF($N$8:S$9,"QUANT.",N56:S56)</f>
        <v>0</v>
      </c>
      <c r="U56" s="381" t="n">
        <f aca="false">SUMIF($N$8:$S$9,"CUSTO",N56:S56)</f>
        <v>0</v>
      </c>
      <c r="V56" s="382" t="str">
        <f aca="false">IF(B56&lt;&gt;"",IF(U56=0,"MEDIR",IF(K56-U56=0,"OK",IF(K56-U56&gt;0,"MEDIR","ALERTA!"))),"")</f>
        <v>MEDIR</v>
      </c>
      <c r="W56" s="383" t="n">
        <f aca="false">IF(T56="",0,E56-T56)</f>
        <v>2</v>
      </c>
      <c r="X56" s="383" t="n">
        <f aca="false">IF(U56="",0,K56-U56)</f>
        <v>59.1</v>
      </c>
      <c r="Y56" s="367"/>
      <c r="Z56" s="367"/>
      <c r="AA56" s="367"/>
      <c r="AB56" s="367"/>
      <c r="AC56" s="367"/>
      <c r="AD56" s="367"/>
      <c r="AE56" s="367"/>
      <c r="AF56" s="367"/>
      <c r="AG56" s="367"/>
      <c r="AH56" s="367"/>
      <c r="AI56" s="367"/>
      <c r="AJ56" s="368" t="e">
        <f aca="false">B56-AK56</f>
        <v>#VALUE!</v>
      </c>
      <c r="AK56" s="368" t="n">
        <v>0</v>
      </c>
    </row>
    <row r="57" s="369" customFormat="true" ht="13.8" hidden="false" customHeight="false" outlineLevel="0" collapsed="false">
      <c r="A57" s="370"/>
      <c r="B57" s="371"/>
      <c r="C57" s="372"/>
      <c r="D57" s="373"/>
      <c r="E57" s="385"/>
      <c r="F57" s="375"/>
      <c r="G57" s="375"/>
      <c r="H57" s="375"/>
      <c r="I57" s="375"/>
      <c r="J57" s="375"/>
      <c r="K57" s="375"/>
      <c r="L57" s="375"/>
      <c r="M57" s="367"/>
      <c r="N57" s="377"/>
      <c r="O57" s="378"/>
      <c r="P57" s="377"/>
      <c r="Q57" s="379"/>
      <c r="R57" s="377"/>
      <c r="S57" s="386"/>
      <c r="T57" s="380"/>
      <c r="U57" s="381"/>
      <c r="V57" s="382"/>
      <c r="W57" s="383"/>
      <c r="X57" s="383"/>
      <c r="Y57" s="367"/>
      <c r="Z57" s="367"/>
      <c r="AA57" s="367"/>
      <c r="AB57" s="367"/>
      <c r="AC57" s="367"/>
      <c r="AD57" s="367"/>
      <c r="AE57" s="367"/>
      <c r="AF57" s="367"/>
      <c r="AG57" s="367"/>
      <c r="AH57" s="367"/>
      <c r="AI57" s="367"/>
      <c r="AJ57" s="368"/>
      <c r="AK57" s="368"/>
    </row>
    <row r="58" s="369" customFormat="true" ht="13.8" hidden="false" customHeight="false" outlineLevel="0" collapsed="false">
      <c r="A58" s="358" t="n">
        <v>8</v>
      </c>
      <c r="B58" s="359"/>
      <c r="C58" s="360" t="s">
        <v>653</v>
      </c>
      <c r="D58" s="361"/>
      <c r="E58" s="362"/>
      <c r="F58" s="363"/>
      <c r="G58" s="364"/>
      <c r="H58" s="364"/>
      <c r="I58" s="365" t="n">
        <f aca="false">TRUNC(SUMIF(I59:I60,"&gt;0",I59:I60),2)</f>
        <v>8833.2</v>
      </c>
      <c r="J58" s="365" t="n">
        <f aca="false">TRUNC(SUMIF(J59:J60,"&gt;0",J59:J60),2)</f>
        <v>5603.28</v>
      </c>
      <c r="K58" s="387"/>
      <c r="L58" s="365" t="n">
        <f aca="false">SUMIF(I58:J58,"&gt;0",I58:J58)</f>
        <v>14436.48</v>
      </c>
      <c r="M58" s="367"/>
      <c r="N58" s="366"/>
      <c r="O58" s="366"/>
      <c r="P58" s="366"/>
      <c r="Q58" s="366"/>
      <c r="R58" s="366"/>
      <c r="S58" s="366"/>
      <c r="T58" s="366"/>
      <c r="U58" s="366"/>
      <c r="V58" s="366"/>
      <c r="W58" s="366"/>
      <c r="X58" s="366"/>
      <c r="Y58" s="367"/>
      <c r="Z58" s="367"/>
      <c r="AA58" s="367"/>
      <c r="AB58" s="367"/>
      <c r="AC58" s="367"/>
      <c r="AD58" s="367"/>
      <c r="AE58" s="367"/>
      <c r="AF58" s="367"/>
      <c r="AG58" s="367"/>
      <c r="AH58" s="367"/>
      <c r="AI58" s="367"/>
      <c r="AJ58" s="368"/>
      <c r="AK58" s="368"/>
    </row>
    <row r="59" s="369" customFormat="true" ht="46.25" hidden="false" customHeight="false" outlineLevel="0" collapsed="false">
      <c r="A59" s="370" t="s">
        <v>654</v>
      </c>
      <c r="B59" s="371" t="n">
        <v>99837</v>
      </c>
      <c r="C59" s="372" t="str">
        <f aca="false">IF($B59="","",IFERROR(VLOOKUP($B59,SERVIÇOS!$A:$F,2,0),IFERROR(VLOOKUP($B59,'COMPOSIÇÕES COMPLEMENTARES '!$C:$K,2,0),"")))</f>
        <v>GUARDA-CORPO DE AÇO GALVANIZADO DE 1,10M, MONTANTES TUBULARES DE 1.1/4 ESPAÇADOS DE 1,20M, TRAVESSA SUPERIOR DE 1.1/2, GRADIL FORMADO POR TUBOS HORIZONTAIS DE 1 E VERTICAIS DE 3/4, FIXADO COM CHUMBADOR MECÂNICO. AF_04/2019_PS</v>
      </c>
      <c r="D59" s="373" t="str">
        <f aca="false">IF($B59="","",IFERROR(VLOOKUP($B59,SERVIÇOS!$A:$F,3,0),IFERROR(VLOOKUP($B59,'COMPOSIÇÕES COMPLEMENTARES '!$C:$K,3,0),"")))</f>
        <v>M</v>
      </c>
      <c r="E59" s="385" t="n">
        <v>24</v>
      </c>
      <c r="F59" s="375" t="n">
        <f aca="false">IF($B59="","",IFERROR(VLOOKUP($B59,SERVIÇOS!$A:$F,4,0),IFERROR(VLOOKUP($B59,'COMPOSIÇÕES COMPLEMENTARES '!$C:$K,6,0),"")))</f>
        <v>368.05</v>
      </c>
      <c r="G59" s="375" t="n">
        <f aca="false">IF($B59="","",IFERROR(VLOOKUP($B59,SERVIÇOS!$A:$F,5,0),IFERROR(VLOOKUP($B59,'COMPOSIÇÕES COMPLEMENTARES '!$C:$K,7,0),"")))</f>
        <v>233.47</v>
      </c>
      <c r="H59" s="375" t="n">
        <f aca="false">IF(E59="","",F59+G59)</f>
        <v>601.52</v>
      </c>
      <c r="I59" s="375" t="n">
        <f aca="false">IF(E59="","",TRUNC((E59*F59),2))</f>
        <v>8833.2</v>
      </c>
      <c r="J59" s="375" t="n">
        <f aca="false">IF(E59="","",TRUNC((E59*G59),2))</f>
        <v>5603.28</v>
      </c>
      <c r="K59" s="375" t="n">
        <f aca="false">IF(E59="","",TRUNC((E59*H59),2))</f>
        <v>14436.48</v>
      </c>
      <c r="L59" s="375"/>
      <c r="M59" s="367"/>
      <c r="N59" s="377"/>
      <c r="O59" s="378" t="str">
        <f aca="false">IF(OR(N59="",$K59=""),"",(N59/$E59)*$K59)</f>
        <v/>
      </c>
      <c r="P59" s="377"/>
      <c r="Q59" s="379" t="str">
        <f aca="false">IF(OR(P59="",$K59=""),"",(P59/$E59)*$K59)</f>
        <v/>
      </c>
      <c r="R59" s="377"/>
      <c r="S59" s="386" t="str">
        <f aca="false">IF(OR(R59="",$K59=""),"",(R59/$E59)*$K59)</f>
        <v/>
      </c>
      <c r="T59" s="380" t="n">
        <f aca="false">SUMIF($N$8:S$9,"QUANT.",N59:S59)</f>
        <v>0</v>
      </c>
      <c r="U59" s="381" t="n">
        <f aca="false">SUMIF($N$8:$S$9,"CUSTO",N59:S59)</f>
        <v>0</v>
      </c>
      <c r="V59" s="382" t="str">
        <f aca="false">IF(B59&lt;&gt;"",IF(U59=0,"MEDIR",IF(K59-U59=0,"OK",IF(K59-U59&gt;0,"MEDIR","ALERTA!"))),"")</f>
        <v>MEDIR</v>
      </c>
      <c r="W59" s="383" t="n">
        <f aca="false">IF(T59="",0,E59-T59)</f>
        <v>24</v>
      </c>
      <c r="X59" s="383" t="n">
        <f aca="false">IF(U59="",0,K59-U59)</f>
        <v>14436.48</v>
      </c>
      <c r="Y59" s="367"/>
      <c r="Z59" s="367"/>
      <c r="AA59" s="367"/>
      <c r="AB59" s="367"/>
      <c r="AC59" s="367"/>
      <c r="AD59" s="367"/>
      <c r="AE59" s="367"/>
      <c r="AF59" s="367"/>
      <c r="AG59" s="367"/>
      <c r="AH59" s="367"/>
      <c r="AI59" s="367"/>
      <c r="AJ59" s="368" t="n">
        <f aca="false">B59-AK59</f>
        <v>99837</v>
      </c>
      <c r="AK59" s="368" t="n">
        <v>0</v>
      </c>
    </row>
    <row r="60" s="369" customFormat="true" ht="13.8" hidden="false" customHeight="false" outlineLevel="0" collapsed="false">
      <c r="A60" s="370"/>
      <c r="B60" s="371"/>
      <c r="C60" s="372" t="str">
        <f aca="false">IF($B60="","",IFERROR(VLOOKUP($B60,SERVIÇOS!$A:$F,2,0),IFERROR(VLOOKUP($B60,'COMPOSIÇÕES COMPLEMENTARES '!$C:$K,2,0),"")))</f>
        <v/>
      </c>
      <c r="D60" s="373" t="str">
        <f aca="false">IF($B60="","",IFERROR(VLOOKUP($B60,SERVIÇOS!$A:$F,3,0),IFERROR(VLOOKUP($B60,'COMPOSIÇÕES COMPLEMENTARES '!$C:$K,3,0),"")))</f>
        <v/>
      </c>
      <c r="E60" s="385"/>
      <c r="F60" s="375" t="str">
        <f aca="false">IF($B60="","",IFERROR(VLOOKUP($B60,SERVIÇOS!$A:$F,4,0),IFERROR(VLOOKUP($B60,'COMPOSIÇÕES COMPLEMENTARES '!$C:$K,6,0),"")))</f>
        <v/>
      </c>
      <c r="G60" s="375" t="str">
        <f aca="false">IF($B60="","",IFERROR(VLOOKUP($B60,SERVIÇOS!$A:$F,5,0),IFERROR(VLOOKUP($B60,'COMPOSIÇÕES COMPLEMENTARES '!$C:$K,7,0),"")))</f>
        <v/>
      </c>
      <c r="H60" s="375" t="str">
        <f aca="false">IF(E60="","",F60+G60)</f>
        <v/>
      </c>
      <c r="I60" s="375" t="str">
        <f aca="false">IF(E60="","",TRUNC((E60*F60),2))</f>
        <v/>
      </c>
      <c r="J60" s="375" t="str">
        <f aca="false">IF(E60="","",TRUNC((E60*G60),2))</f>
        <v/>
      </c>
      <c r="K60" s="375" t="str">
        <f aca="false">IF(E60="","",TRUNC((E60*H60),2))</f>
        <v/>
      </c>
      <c r="L60" s="375"/>
      <c r="M60" s="367"/>
      <c r="N60" s="377"/>
      <c r="O60" s="378" t="str">
        <f aca="false">IF(OR(N60="",$K60=""),"",(N60/$E60)*$K60)</f>
        <v/>
      </c>
      <c r="P60" s="377"/>
      <c r="Q60" s="379" t="str">
        <f aca="false">IF(OR(P60="",$K60=""),"",(P60/$E60)*$K60)</f>
        <v/>
      </c>
      <c r="R60" s="377"/>
      <c r="S60" s="386" t="str">
        <f aca="false">IF(OR(R60="",$K60=""),"",(R60/$E60)*$K60)</f>
        <v/>
      </c>
      <c r="T60" s="380" t="n">
        <f aca="false">SUMIF($N$8:S$9,"QUANT.",N60:S60)</f>
        <v>0</v>
      </c>
      <c r="U60" s="381" t="n">
        <f aca="false">SUMIF($N$8:$S$9,"CUSTO",N60:S60)</f>
        <v>0</v>
      </c>
      <c r="V60" s="382" t="str">
        <f aca="false">IF(B60&lt;&gt;"",IF(U60=0,"MEDIR",IF(K60-U60=0,"OK",IF(K60-U60&gt;0,"MEDIR","ALERTA!"))),"")</f>
        <v/>
      </c>
      <c r="W60" s="383" t="n">
        <f aca="false">IF(T60="",0,E60-T60)</f>
        <v>0</v>
      </c>
      <c r="X60" s="383" t="e">
        <f aca="false">IF(U60="",0,K60-U60)</f>
        <v>#VALUE!</v>
      </c>
      <c r="Y60" s="367"/>
      <c r="Z60" s="367"/>
      <c r="AA60" s="367"/>
      <c r="AB60" s="367"/>
      <c r="AC60" s="367"/>
      <c r="AD60" s="367"/>
      <c r="AE60" s="367"/>
      <c r="AF60" s="367"/>
      <c r="AG60" s="367"/>
      <c r="AH60" s="367"/>
      <c r="AI60" s="367"/>
      <c r="AJ60" s="368" t="n">
        <f aca="false">B60-AK60</f>
        <v>0</v>
      </c>
      <c r="AK60" s="368" t="n">
        <v>0</v>
      </c>
    </row>
    <row r="61" s="369" customFormat="true" ht="13.8" hidden="false" customHeight="false" outlineLevel="0" collapsed="false">
      <c r="A61" s="358" t="n">
        <v>9</v>
      </c>
      <c r="B61" s="359"/>
      <c r="C61" s="360" t="s">
        <v>655</v>
      </c>
      <c r="D61" s="361"/>
      <c r="E61" s="362"/>
      <c r="F61" s="363"/>
      <c r="G61" s="364"/>
      <c r="H61" s="364"/>
      <c r="I61" s="365" t="n">
        <f aca="false">TRUNC(SUMIF(I62:I71,"&gt;0",I62:I71),2)</f>
        <v>18533.35</v>
      </c>
      <c r="J61" s="365" t="n">
        <f aca="false">TRUNC(SUMIF(J62:J71,"&gt;0",J62:J71),2)</f>
        <v>2337.88</v>
      </c>
      <c r="K61" s="387"/>
      <c r="L61" s="365" t="n">
        <f aca="false">SUMIF(I61:J61,"&gt;0",I61:J61)</f>
        <v>20871.23</v>
      </c>
      <c r="M61" s="367"/>
      <c r="N61" s="366"/>
      <c r="O61" s="366"/>
      <c r="P61" s="366"/>
      <c r="Q61" s="366"/>
      <c r="R61" s="366"/>
      <c r="S61" s="366"/>
      <c r="T61" s="366"/>
      <c r="U61" s="366"/>
      <c r="V61" s="366"/>
      <c r="W61" s="366"/>
      <c r="X61" s="366"/>
      <c r="Y61" s="367"/>
      <c r="Z61" s="367"/>
      <c r="AA61" s="367"/>
      <c r="AB61" s="367"/>
      <c r="AC61" s="367"/>
      <c r="AD61" s="367"/>
      <c r="AE61" s="367"/>
      <c r="AF61" s="367"/>
      <c r="AG61" s="367"/>
      <c r="AH61" s="367"/>
      <c r="AI61" s="367"/>
      <c r="AJ61" s="368"/>
      <c r="AK61" s="368"/>
    </row>
    <row r="62" s="369" customFormat="true" ht="35.05" hidden="false" customHeight="false" outlineLevel="0" collapsed="false">
      <c r="A62" s="370" t="s">
        <v>656</v>
      </c>
      <c r="B62" s="371" t="s">
        <v>657</v>
      </c>
      <c r="C62" s="372" t="str">
        <f aca="false">IF($B62="","",IFERROR(VLOOKUP($B62,SERVIÇOS!$A:$F,2,0),IFERROR(VLOOKUP($B62,'COMPOSIÇÕES COMPLEMENTARES '!$C:$K,2,0),"")))</f>
        <v>PONTO ELÉTRICO DE TOMADA DE USO GERAL 2P+T (10A/250V) EM COM ELETRODUTO APARENTE, INCLUSO TOMADA, ELETRODUTO, CABO, FORNECIMENTO E INSTALAÇÃO (PONTOS NOVOS, SUBSTITUIÇÃO E AR-CONDICIONADO)</v>
      </c>
      <c r="D62" s="373" t="str">
        <f aca="false">IF($B62="","",IFERROR(VLOOKUP($B62,SERVIÇOS!$A:$F,3,0),IFERROR(VLOOKUP($B62,'COMPOSIÇÕES COMPLEMENTARES '!$C:$K,3,0),"")))</f>
        <v>UD</v>
      </c>
      <c r="E62" s="385" t="n">
        <v>17</v>
      </c>
      <c r="F62" s="375" t="n">
        <f aca="false">IF($B62="","",IFERROR(VLOOKUP($B62,SERVIÇOS!$A:$F,4,0),IFERROR(VLOOKUP($B62,'COMPOSIÇÕES COMPLEMENTARES '!$C:$K,6,0),"")))</f>
        <v>93.04</v>
      </c>
      <c r="G62" s="375" t="n">
        <f aca="false">IF($B62="","",IFERROR(VLOOKUP($B62,SERVIÇOS!$A:$F,5,0),IFERROR(VLOOKUP($B62,'COMPOSIÇÕES COMPLEMENTARES '!$C:$K,7,0),"")))</f>
        <v>62.99</v>
      </c>
      <c r="H62" s="375" t="n">
        <f aca="false">IF(E62="","",F62+G62)</f>
        <v>156.03</v>
      </c>
      <c r="I62" s="375" t="n">
        <f aca="false">IF(E62="","",TRUNC((E62*F62),2))</f>
        <v>1581.68</v>
      </c>
      <c r="J62" s="375" t="n">
        <f aca="false">IF(E62="","",TRUNC((E62*G62),2))</f>
        <v>1070.83</v>
      </c>
      <c r="K62" s="375" t="n">
        <f aca="false">IF(E62="","",TRUNC((E62*H62),2))</f>
        <v>2652.51</v>
      </c>
      <c r="L62" s="375"/>
      <c r="M62" s="367"/>
      <c r="N62" s="377"/>
      <c r="O62" s="378" t="str">
        <f aca="false">IF(OR(N62="",$K62=""),"",(N62/$E62)*$K62)</f>
        <v/>
      </c>
      <c r="P62" s="377"/>
      <c r="Q62" s="379" t="str">
        <f aca="false">IF(OR(P62="",$K62=""),"",(P62/$E62)*$K62)</f>
        <v/>
      </c>
      <c r="R62" s="377"/>
      <c r="S62" s="386" t="str">
        <f aca="false">IF(OR(R62="",$K62=""),"",(R62/$E62)*$K62)</f>
        <v/>
      </c>
      <c r="T62" s="380" t="n">
        <f aca="false">SUMIF($N$8:S$9,"QUANT.",N62:S62)</f>
        <v>0</v>
      </c>
      <c r="U62" s="381" t="n">
        <f aca="false">SUMIF($N$8:$S$9,"CUSTO",N62:S62)</f>
        <v>0</v>
      </c>
      <c r="V62" s="382" t="str">
        <f aca="false">IF(B62&lt;&gt;"",IF(U62=0,"MEDIR",IF(K62-U62=0,"OK",IF(K62-U62&gt;0,"MEDIR","ALERTA!"))),"")</f>
        <v>MEDIR</v>
      </c>
      <c r="W62" s="383" t="n">
        <f aca="false">IF(T62="",0,E62-T62)</f>
        <v>17</v>
      </c>
      <c r="X62" s="383" t="n">
        <f aca="false">IF(U62="",0,K62-U62)</f>
        <v>2652.51</v>
      </c>
      <c r="Y62" s="367"/>
      <c r="Z62" s="367"/>
      <c r="AA62" s="367"/>
      <c r="AB62" s="367"/>
      <c r="AC62" s="367"/>
      <c r="AD62" s="367"/>
      <c r="AE62" s="367"/>
      <c r="AF62" s="367"/>
      <c r="AG62" s="367"/>
      <c r="AH62" s="367"/>
      <c r="AI62" s="367"/>
      <c r="AJ62" s="368" t="e">
        <f aca="false">B62-AK62</f>
        <v>#VALUE!</v>
      </c>
      <c r="AK62" s="368" t="n">
        <v>0</v>
      </c>
    </row>
    <row r="63" s="369" customFormat="true" ht="23.85" hidden="false" customHeight="false" outlineLevel="0" collapsed="false">
      <c r="A63" s="370" t="s">
        <v>658</v>
      </c>
      <c r="B63" s="371" t="s">
        <v>659</v>
      </c>
      <c r="C63" s="372" t="str">
        <f aca="false">IF($B63="","",IFERROR(VLOOKUP($B63,SERVIÇOS!$A:$F,2,0),IFERROR(VLOOKUP($B63,'COMPOSIÇÕES COMPLEMENTARES '!$C:$K,2,0),"")))</f>
        <v>QUADRO DE DISTRIBUIÇÃO DE ENERGIA DE SOBREPOR, COM BARRAMENTO TRIFÁSICO, PARA 30 DISJUNTORES DIN 150A - FORNECIMENTO E INSTALAÇÃO.</v>
      </c>
      <c r="D63" s="373" t="str">
        <f aca="false">IF($B63="","",IFERROR(VLOOKUP($B63,SERVIÇOS!$A:$F,3,0),IFERROR(VLOOKUP($B63,'COMPOSIÇÕES COMPLEMENTARES '!$C:$K,3,0),"")))</f>
        <v>UD</v>
      </c>
      <c r="E63" s="385" t="n">
        <v>1</v>
      </c>
      <c r="F63" s="375" t="n">
        <f aca="false">IF($B63="","",IFERROR(VLOOKUP($B63,SERVIÇOS!$A:$F,4,0),IFERROR(VLOOKUP($B63,'COMPOSIÇÕES COMPLEMENTARES '!$C:$K,6,0),"")))</f>
        <v>612</v>
      </c>
      <c r="G63" s="375" t="n">
        <f aca="false">IF($B63="","",IFERROR(VLOOKUP($B63,SERVIÇOS!$A:$F,5,0),IFERROR(VLOOKUP($B63,'COMPOSIÇÕES COMPLEMENTARES '!$C:$K,7,0),"")))</f>
        <v>47.27</v>
      </c>
      <c r="H63" s="375" t="n">
        <f aca="false">IF(E63="","",F63+G63)</f>
        <v>659.27</v>
      </c>
      <c r="I63" s="375" t="n">
        <f aca="false">IF(E63="","",TRUNC((E63*F63),2))</f>
        <v>612</v>
      </c>
      <c r="J63" s="375" t="n">
        <f aca="false">IF(E63="","",TRUNC((E63*G63),2))</f>
        <v>47.27</v>
      </c>
      <c r="K63" s="375" t="n">
        <f aca="false">IF(E63="","",TRUNC((E63*H63),2))</f>
        <v>659.27</v>
      </c>
      <c r="L63" s="375"/>
      <c r="M63" s="367"/>
      <c r="N63" s="377"/>
      <c r="O63" s="378" t="str">
        <f aca="false">IF(OR(N63="",$K63=""),"",(N63/$E63)*$K63)</f>
        <v/>
      </c>
      <c r="P63" s="377"/>
      <c r="Q63" s="379" t="str">
        <f aca="false">IF(OR(P63="",$K63=""),"",(P63/$E63)*$K63)</f>
        <v/>
      </c>
      <c r="R63" s="377"/>
      <c r="S63" s="386" t="str">
        <f aca="false">IF(OR(R63="",$K63=""),"",(R63/$E63)*$K63)</f>
        <v/>
      </c>
      <c r="T63" s="380" t="n">
        <f aca="false">SUMIF($N$8:S$9,"QUANT.",N63:S63)</f>
        <v>0</v>
      </c>
      <c r="U63" s="381" t="n">
        <f aca="false">SUMIF($N$8:$S$9,"CUSTO",N63:S63)</f>
        <v>0</v>
      </c>
      <c r="V63" s="382" t="str">
        <f aca="false">IF(B63&lt;&gt;"",IF(U63=0,"MEDIR",IF(K63-U63=0,"OK",IF(K63-U63&gt;0,"MEDIR","ALERTA!"))),"")</f>
        <v>MEDIR</v>
      </c>
      <c r="W63" s="383" t="n">
        <f aca="false">IF(T63="",0,E63-T63)</f>
        <v>1</v>
      </c>
      <c r="X63" s="383" t="n">
        <f aca="false">IF(U63="",0,K63-U63)</f>
        <v>659.27</v>
      </c>
      <c r="Y63" s="367"/>
      <c r="Z63" s="367"/>
      <c r="AA63" s="367"/>
      <c r="AB63" s="367"/>
      <c r="AC63" s="367"/>
      <c r="AD63" s="367"/>
      <c r="AE63" s="367"/>
      <c r="AF63" s="367"/>
      <c r="AG63" s="367"/>
      <c r="AH63" s="367"/>
      <c r="AI63" s="367"/>
      <c r="AJ63" s="368" t="e">
        <f aca="false">B63-AK63</f>
        <v>#VALUE!</v>
      </c>
      <c r="AK63" s="368" t="n">
        <v>0</v>
      </c>
    </row>
    <row r="64" s="369" customFormat="true" ht="23.85" hidden="false" customHeight="false" outlineLevel="0" collapsed="false">
      <c r="A64" s="370" t="s">
        <v>660</v>
      </c>
      <c r="B64" s="371" t="n">
        <v>101890</v>
      </c>
      <c r="C64" s="372" t="str">
        <f aca="false">IF($B64="","",IFERROR(VLOOKUP($B64,SERVIÇOS!$A:$F,2,0),IFERROR(VLOOKUP($B64,'COMPOSIÇÕES COMPLEMENTARES '!$C:$K,2,0),"")))</f>
        <v>DISJUNTOR MONOPOLAR TIPO NEMA, CORRENTE NOMINAL DE 10 ATÉ 30A - FORNECIMENTO E INSTALAÇÃO. AF_10/2020</v>
      </c>
      <c r="D64" s="373" t="str">
        <f aca="false">IF($B64="","",IFERROR(VLOOKUP($B64,SERVIÇOS!$A:$F,3,0),IFERROR(VLOOKUP($B64,'COMPOSIÇÕES COMPLEMENTARES '!$C:$K,3,0),"")))</f>
        <v>UN</v>
      </c>
      <c r="E64" s="385" t="n">
        <v>7</v>
      </c>
      <c r="F64" s="375" t="n">
        <f aca="false">IF($B64="","",IFERROR(VLOOKUP($B64,SERVIÇOS!$A:$F,4,0),IFERROR(VLOOKUP($B64,'COMPOSIÇÕES COMPLEMENTARES '!$C:$K,6,0),"")))</f>
        <v>14.17</v>
      </c>
      <c r="G64" s="375" t="n">
        <f aca="false">IF($B64="","",IFERROR(VLOOKUP($B64,SERVIÇOS!$A:$F,5,0),IFERROR(VLOOKUP($B64,'COMPOSIÇÕES COMPLEMENTARES '!$C:$K,7,0),"")))</f>
        <v>3.13</v>
      </c>
      <c r="H64" s="375" t="n">
        <f aca="false">IF(E64="","",F64+G64)</f>
        <v>17.3</v>
      </c>
      <c r="I64" s="375" t="n">
        <f aca="false">IF(E64="","",TRUNC((E64*F64),2))</f>
        <v>99.19</v>
      </c>
      <c r="J64" s="375" t="n">
        <f aca="false">IF(E64="","",TRUNC((E64*G64),2))</f>
        <v>21.91</v>
      </c>
      <c r="K64" s="375" t="n">
        <f aca="false">IF(E64="","",TRUNC((E64*H64),2))</f>
        <v>121.1</v>
      </c>
      <c r="L64" s="375"/>
      <c r="M64" s="367"/>
      <c r="N64" s="377"/>
      <c r="O64" s="378" t="str">
        <f aca="false">IF(OR(N64="",$K64=""),"",(N64/$E64)*$K64)</f>
        <v/>
      </c>
      <c r="P64" s="377"/>
      <c r="Q64" s="379" t="str">
        <f aca="false">IF(OR(P64="",$K64=""),"",(P64/$E64)*$K64)</f>
        <v/>
      </c>
      <c r="R64" s="377"/>
      <c r="S64" s="386" t="str">
        <f aca="false">IF(OR(R64="",$K64=""),"",(R64/$E64)*$K64)</f>
        <v/>
      </c>
      <c r="T64" s="380" t="n">
        <f aca="false">SUMIF($N$8:S$9,"QUANT.",N64:S64)</f>
        <v>0</v>
      </c>
      <c r="U64" s="381" t="n">
        <f aca="false">SUMIF($N$8:$S$9,"CUSTO",N64:S64)</f>
        <v>0</v>
      </c>
      <c r="V64" s="382" t="str">
        <f aca="false">IF(B64&lt;&gt;"",IF(U64=0,"MEDIR",IF(K64-U64=0,"OK",IF(K64-U64&gt;0,"MEDIR","ALERTA!"))),"")</f>
        <v>MEDIR</v>
      </c>
      <c r="W64" s="383" t="n">
        <f aca="false">IF(T64="",0,E64-T64)</f>
        <v>7</v>
      </c>
      <c r="X64" s="383" t="n">
        <f aca="false">IF(U64="",0,K64-U64)</f>
        <v>121.1</v>
      </c>
      <c r="Y64" s="367"/>
      <c r="Z64" s="367"/>
      <c r="AA64" s="367"/>
      <c r="AB64" s="367"/>
      <c r="AC64" s="367"/>
      <c r="AD64" s="367"/>
      <c r="AE64" s="367"/>
      <c r="AF64" s="367"/>
      <c r="AG64" s="367"/>
      <c r="AH64" s="367"/>
      <c r="AI64" s="367"/>
      <c r="AJ64" s="368" t="n">
        <f aca="false">B64-AK64</f>
        <v>101890</v>
      </c>
      <c r="AK64" s="368" t="n">
        <v>0</v>
      </c>
    </row>
    <row r="65" s="369" customFormat="true" ht="23.85" hidden="false" customHeight="false" outlineLevel="0" collapsed="false">
      <c r="A65" s="370" t="s">
        <v>661</v>
      </c>
      <c r="B65" s="371" t="n">
        <v>101891</v>
      </c>
      <c r="C65" s="372" t="str">
        <f aca="false">IF($B65="","",IFERROR(VLOOKUP($B65,SERVIÇOS!$A:$F,2,0),IFERROR(VLOOKUP($B65,'COMPOSIÇÕES COMPLEMENTARES '!$C:$K,2,0),"")))</f>
        <v>DISJUNTOR MONOPOLAR TIPO NEMA, CORRENTE NOMINAL DE 35 ATÉ 50A - FORNECIMENTO E INSTALAÇÃO. AF_10/2020</v>
      </c>
      <c r="D65" s="373" t="str">
        <f aca="false">IF($B65="","",IFERROR(VLOOKUP($B65,SERVIÇOS!$A:$F,3,0),IFERROR(VLOOKUP($B65,'COMPOSIÇÕES COMPLEMENTARES '!$C:$K,3,0),"")))</f>
        <v>UN</v>
      </c>
      <c r="E65" s="385" t="n">
        <v>8</v>
      </c>
      <c r="F65" s="375" t="n">
        <f aca="false">IF($B65="","",IFERROR(VLOOKUP($B65,SERVIÇOS!$A:$F,4,0),IFERROR(VLOOKUP($B65,'COMPOSIÇÕES COMPLEMENTARES '!$C:$K,6,0),"")))</f>
        <v>23.74</v>
      </c>
      <c r="G65" s="375" t="n">
        <f aca="false">IF($B65="","",IFERROR(VLOOKUP($B65,SERVIÇOS!$A:$F,5,0),IFERROR(VLOOKUP($B65,'COMPOSIÇÕES COMPLEMENTARES '!$C:$K,7,0),"")))</f>
        <v>6.38</v>
      </c>
      <c r="H65" s="375" t="n">
        <f aca="false">IF(E65="","",F65+G65)</f>
        <v>30.12</v>
      </c>
      <c r="I65" s="375" t="n">
        <f aca="false">IF(E65="","",TRUNC((E65*F65),2))</f>
        <v>189.92</v>
      </c>
      <c r="J65" s="375" t="n">
        <f aca="false">IF(E65="","",TRUNC((E65*G65),2))</f>
        <v>51.04</v>
      </c>
      <c r="K65" s="375" t="n">
        <f aca="false">IF(E65="","",TRUNC((E65*H65),2))</f>
        <v>240.96</v>
      </c>
      <c r="L65" s="375"/>
      <c r="M65" s="367"/>
      <c r="N65" s="377"/>
      <c r="O65" s="378" t="str">
        <f aca="false">IF(OR(N65="",$K65=""),"",(N65/$E65)*$K65)</f>
        <v/>
      </c>
      <c r="P65" s="377"/>
      <c r="Q65" s="379" t="str">
        <f aca="false">IF(OR(P65="",$K65=""),"",(P65/$E65)*$K65)</f>
        <v/>
      </c>
      <c r="R65" s="377"/>
      <c r="S65" s="386" t="str">
        <f aca="false">IF(OR(R65="",$K65=""),"",(R65/$E65)*$K65)</f>
        <v/>
      </c>
      <c r="T65" s="380" t="n">
        <f aca="false">SUMIF($N$8:S$9,"QUANT.",N65:S65)</f>
        <v>0</v>
      </c>
      <c r="U65" s="381" t="n">
        <f aca="false">SUMIF($N$8:$S$9,"CUSTO",N65:S65)</f>
        <v>0</v>
      </c>
      <c r="V65" s="382" t="str">
        <f aca="false">IF(B65&lt;&gt;"",IF(U65=0,"MEDIR",IF(K65-U65=0,"OK",IF(K65-U65&gt;0,"MEDIR","ALERTA!"))),"")</f>
        <v>MEDIR</v>
      </c>
      <c r="W65" s="383" t="n">
        <f aca="false">IF(T65="",0,E65-T65)</f>
        <v>8</v>
      </c>
      <c r="X65" s="383" t="n">
        <f aca="false">IF(U65="",0,K65-U65)</f>
        <v>240.96</v>
      </c>
      <c r="Y65" s="367"/>
      <c r="Z65" s="367"/>
      <c r="AA65" s="367"/>
      <c r="AB65" s="367"/>
      <c r="AC65" s="367"/>
      <c r="AD65" s="367"/>
      <c r="AE65" s="367"/>
      <c r="AF65" s="367"/>
      <c r="AG65" s="367"/>
      <c r="AH65" s="367"/>
      <c r="AI65" s="367"/>
      <c r="AJ65" s="368" t="n">
        <f aca="false">B65-AK65</f>
        <v>101891</v>
      </c>
      <c r="AK65" s="368" t="n">
        <v>0</v>
      </c>
    </row>
    <row r="66" s="369" customFormat="true" ht="35.05" hidden="false" customHeight="false" outlineLevel="0" collapsed="false">
      <c r="A66" s="370" t="s">
        <v>662</v>
      </c>
      <c r="B66" s="371" t="s">
        <v>663</v>
      </c>
      <c r="C66" s="372" t="str">
        <f aca="false">IF($B66="","",IFERROR(VLOOKUP($B66,SERVIÇOS!$A:$F,2,0),IFERROR(VLOOKUP($B66,'COMPOSIÇÕES COMPLEMENTARES '!$C:$K,2,0),"")))</f>
        <v>PONTO ELÉTRICO DE ILUMINAÇÃO, COM INTERRUPTOR SIMPLES COM ELETRODUTO APARENTE, INCLUSO PONTO, INTERRUPTOR, ELETRODUTO, CABO, FORNECIMENTO E INSTALAÇÃO (SEM LUMINÁRIA E LÂMPADA).</v>
      </c>
      <c r="D66" s="373" t="str">
        <f aca="false">IF($B66="","",IFERROR(VLOOKUP($B66,SERVIÇOS!$A:$F,3,0),IFERROR(VLOOKUP($B66,'COMPOSIÇÕES COMPLEMENTARES '!$C:$K,3,0),"")))</f>
        <v>UD</v>
      </c>
      <c r="E66" s="385" t="n">
        <v>3</v>
      </c>
      <c r="F66" s="375" t="n">
        <f aca="false">IF($B66="","",IFERROR(VLOOKUP($B66,SERVIÇOS!$A:$F,4,0),IFERROR(VLOOKUP($B66,'COMPOSIÇÕES COMPLEMENTARES '!$C:$K,6,0),"")))</f>
        <v>94.78</v>
      </c>
      <c r="G66" s="375" t="n">
        <f aca="false">IF($B66="","",IFERROR(VLOOKUP($B66,SERVIÇOS!$A:$F,5,0),IFERROR(VLOOKUP($B66,'COMPOSIÇÕES COMPLEMENTARES '!$C:$K,7,0),"")))</f>
        <v>62.99</v>
      </c>
      <c r="H66" s="375" t="n">
        <f aca="false">IF(E66="","",F66+G66)</f>
        <v>157.77</v>
      </c>
      <c r="I66" s="375" t="n">
        <f aca="false">IF(E66="","",TRUNC((E66*F66),2))</f>
        <v>284.34</v>
      </c>
      <c r="J66" s="375" t="n">
        <f aca="false">IF(E66="","",TRUNC((E66*G66),2))</f>
        <v>188.97</v>
      </c>
      <c r="K66" s="375" t="n">
        <f aca="false">IF(E66="","",TRUNC((E66*H66),2))</f>
        <v>473.31</v>
      </c>
      <c r="L66" s="375"/>
      <c r="M66" s="367"/>
      <c r="N66" s="377"/>
      <c r="O66" s="378" t="str">
        <f aca="false">IF(OR(N66="",$K66=""),"",(N66/$E66)*$K66)</f>
        <v/>
      </c>
      <c r="P66" s="377"/>
      <c r="Q66" s="379" t="str">
        <f aca="false">IF(OR(P66="",$K66=""),"",(P66/$E66)*$K66)</f>
        <v/>
      </c>
      <c r="R66" s="377"/>
      <c r="S66" s="386" t="str">
        <f aca="false">IF(OR(R66="",$K66=""),"",(R66/$E66)*$K66)</f>
        <v/>
      </c>
      <c r="T66" s="380" t="n">
        <f aca="false">SUMIF($N$8:S$9,"QUANT.",N66:S66)</f>
        <v>0</v>
      </c>
      <c r="U66" s="381" t="n">
        <f aca="false">SUMIF($N$8:$S$9,"CUSTO",N66:S66)</f>
        <v>0</v>
      </c>
      <c r="V66" s="382" t="str">
        <f aca="false">IF(B66&lt;&gt;"",IF(U66=0,"MEDIR",IF(K66-U66=0,"OK",IF(K66-U66&gt;0,"MEDIR","ALERTA!"))),"")</f>
        <v>MEDIR</v>
      </c>
      <c r="W66" s="383" t="n">
        <f aca="false">IF(T66="",0,E66-T66)</f>
        <v>3</v>
      </c>
      <c r="X66" s="383" t="n">
        <f aca="false">IF(U66="",0,K66-U66)</f>
        <v>473.31</v>
      </c>
      <c r="Y66" s="367"/>
      <c r="Z66" s="367"/>
      <c r="AA66" s="367"/>
      <c r="AB66" s="367"/>
      <c r="AC66" s="367"/>
      <c r="AD66" s="367"/>
      <c r="AE66" s="367"/>
      <c r="AF66" s="367"/>
      <c r="AG66" s="367"/>
      <c r="AH66" s="367"/>
      <c r="AI66" s="367"/>
      <c r="AJ66" s="368" t="e">
        <f aca="false">B66-AK66</f>
        <v>#VALUE!</v>
      </c>
      <c r="AK66" s="368" t="n">
        <v>0</v>
      </c>
    </row>
    <row r="67" s="369" customFormat="true" ht="23.85" hidden="false" customHeight="false" outlineLevel="0" collapsed="false">
      <c r="A67" s="370" t="s">
        <v>664</v>
      </c>
      <c r="B67" s="371" t="n">
        <v>103782</v>
      </c>
      <c r="C67" s="372" t="str">
        <f aca="false">IF($B67="","",IFERROR(VLOOKUP($B67,SERVIÇOS!$A:$F,2,0),IFERROR(VLOOKUP($B67,'COMPOSIÇÕES COMPLEMENTARES '!$C:$K,2,0),"")))</f>
        <v>LUMINÁRIA TIPO PLAFON CIRCULAR, DE SOBREPOR, COM LED DE 12/13 W - FORNECIMENTO E INSTALAÇÃO. AF_03/2022</v>
      </c>
      <c r="D67" s="373" t="str">
        <f aca="false">IF($B67="","",IFERROR(VLOOKUP($B67,SERVIÇOS!$A:$F,3,0),IFERROR(VLOOKUP($B67,'COMPOSIÇÕES COMPLEMENTARES '!$C:$K,3,0),"")))</f>
        <v>UN</v>
      </c>
      <c r="E67" s="385" t="n">
        <v>3</v>
      </c>
      <c r="F67" s="375" t="n">
        <f aca="false">IF($B67="","",IFERROR(VLOOKUP($B67,SERVIÇOS!$A:$F,4,0),IFERROR(VLOOKUP($B67,'COMPOSIÇÕES COMPLEMENTARES '!$C:$K,6,0),"")))</f>
        <v>20.69</v>
      </c>
      <c r="G67" s="375" t="n">
        <f aca="false">IF($B67="","",IFERROR(VLOOKUP($B67,SERVIÇOS!$A:$F,5,0),IFERROR(VLOOKUP($B67,'COMPOSIÇÕES COMPLEMENTARES '!$C:$K,7,0),"")))</f>
        <v>17.5</v>
      </c>
      <c r="H67" s="375" t="n">
        <f aca="false">IF(E67="","",F67+G67)</f>
        <v>38.19</v>
      </c>
      <c r="I67" s="375" t="n">
        <f aca="false">IF(E67="","",TRUNC((E67*F67),2))</f>
        <v>62.07</v>
      </c>
      <c r="J67" s="375" t="n">
        <f aca="false">IF(E67="","",TRUNC((E67*G67),2))</f>
        <v>52.5</v>
      </c>
      <c r="K67" s="375" t="n">
        <f aca="false">IF(E67="","",TRUNC((E67*H67),2))</f>
        <v>114.57</v>
      </c>
      <c r="L67" s="375"/>
      <c r="M67" s="367"/>
      <c r="N67" s="377"/>
      <c r="O67" s="378" t="str">
        <f aca="false">IF(OR(N67="",$K67=""),"",(N67/$E67)*$K67)</f>
        <v/>
      </c>
      <c r="P67" s="377"/>
      <c r="Q67" s="379" t="str">
        <f aca="false">IF(OR(P67="",$K67=""),"",(P67/$E67)*$K67)</f>
        <v/>
      </c>
      <c r="R67" s="377"/>
      <c r="S67" s="386" t="str">
        <f aca="false">IF(OR(R67="",$K67=""),"",(R67/$E67)*$K67)</f>
        <v/>
      </c>
      <c r="T67" s="380" t="n">
        <f aca="false">SUMIF($N$8:S$9,"QUANT.",N67:S67)</f>
        <v>0</v>
      </c>
      <c r="U67" s="381" t="n">
        <f aca="false">SUMIF($N$8:$S$9,"CUSTO",N67:S67)</f>
        <v>0</v>
      </c>
      <c r="V67" s="382" t="str">
        <f aca="false">IF(B67&lt;&gt;"",IF(U67=0,"MEDIR",IF(K67-U67=0,"OK",IF(K67-U67&gt;0,"MEDIR","ALERTA!"))),"")</f>
        <v>MEDIR</v>
      </c>
      <c r="W67" s="383" t="n">
        <f aca="false">IF(T67="",0,E67-T67)</f>
        <v>3</v>
      </c>
      <c r="X67" s="383" t="n">
        <f aca="false">IF(U67="",0,K67-U67)</f>
        <v>114.57</v>
      </c>
      <c r="Y67" s="367"/>
      <c r="Z67" s="367"/>
      <c r="AA67" s="367"/>
      <c r="AB67" s="367"/>
      <c r="AC67" s="367"/>
      <c r="AD67" s="367"/>
      <c r="AE67" s="367"/>
      <c r="AF67" s="367"/>
      <c r="AG67" s="367"/>
      <c r="AH67" s="367"/>
      <c r="AI67" s="367"/>
      <c r="AJ67" s="368" t="n">
        <f aca="false">B67-AK67</f>
        <v>103782</v>
      </c>
      <c r="AK67" s="368" t="n">
        <v>0</v>
      </c>
    </row>
    <row r="68" s="369" customFormat="true" ht="23.85" hidden="false" customHeight="false" outlineLevel="0" collapsed="false">
      <c r="A68" s="370" t="s">
        <v>665</v>
      </c>
      <c r="B68" s="371" t="n">
        <v>101654</v>
      </c>
      <c r="C68" s="372" t="str">
        <f aca="false">IF($B68="","",IFERROR(VLOOKUP($B68,SERVIÇOS!$A:$F,2,0),IFERROR(VLOOKUP($B68,'COMPOSIÇÕES COMPLEMENTARES '!$C:$K,2,0),"")))</f>
        <v>LUMINÁRIA DE LED PARA ILUMINAÇÃO PÚBLICA, DE 33 W ATÉ 50 W - FORNECIMENTO E INSTALAÇÃO. AF_08/2020</v>
      </c>
      <c r="D68" s="373" t="str">
        <f aca="false">IF($B68="","",IFERROR(VLOOKUP($B68,SERVIÇOS!$A:$F,3,0),IFERROR(VLOOKUP($B68,'COMPOSIÇÕES COMPLEMENTARES '!$C:$K,3,0),"")))</f>
        <v>UN</v>
      </c>
      <c r="E68" s="385" t="n">
        <v>12</v>
      </c>
      <c r="F68" s="375" t="n">
        <f aca="false">IF($B68="","",IFERROR(VLOOKUP($B68,SERVIÇOS!$A:$F,4,0),IFERROR(VLOOKUP($B68,'COMPOSIÇÕES COMPLEMENTARES '!$C:$K,6,0),"")))</f>
        <v>225.45</v>
      </c>
      <c r="G68" s="375" t="n">
        <f aca="false">IF($B68="","",IFERROR(VLOOKUP($B68,SERVIÇOS!$A:$F,5,0),IFERROR(VLOOKUP($B68,'COMPOSIÇÕES COMPLEMENTARES '!$C:$K,7,0),"")))</f>
        <v>18.38</v>
      </c>
      <c r="H68" s="375" t="n">
        <f aca="false">IF(E68="","",F68+G68)</f>
        <v>243.83</v>
      </c>
      <c r="I68" s="375" t="n">
        <f aca="false">IF(E68="","",TRUNC((E68*F68),2))</f>
        <v>2705.4</v>
      </c>
      <c r="J68" s="375" t="n">
        <f aca="false">IF(E68="","",TRUNC((E68*G68),2))</f>
        <v>220.56</v>
      </c>
      <c r="K68" s="375" t="n">
        <f aca="false">IF(E68="","",TRUNC((E68*H68),2))</f>
        <v>2925.96</v>
      </c>
      <c r="L68" s="375"/>
      <c r="M68" s="367"/>
      <c r="N68" s="377"/>
      <c r="O68" s="378" t="str">
        <f aca="false">IF(OR(N68="",$K68=""),"",(N68/$E68)*$K68)</f>
        <v/>
      </c>
      <c r="P68" s="377"/>
      <c r="Q68" s="379" t="str">
        <f aca="false">IF(OR(P68="",$K68=""),"",(P68/$E68)*$K68)</f>
        <v/>
      </c>
      <c r="R68" s="377"/>
      <c r="S68" s="386" t="str">
        <f aca="false">IF(OR(R68="",$K68=""),"",(R68/$E68)*$K68)</f>
        <v/>
      </c>
      <c r="T68" s="380" t="n">
        <f aca="false">SUMIF($N$8:S$9,"QUANT.",N68:S68)</f>
        <v>0</v>
      </c>
      <c r="U68" s="381" t="n">
        <f aca="false">SUMIF($N$8:$S$9,"CUSTO",N68:S68)</f>
        <v>0</v>
      </c>
      <c r="V68" s="382" t="str">
        <f aca="false">IF(B68&lt;&gt;"",IF(U68=0,"MEDIR",IF(K68-U68=0,"OK",IF(K68-U68&gt;0,"MEDIR","ALERTA!"))),"")</f>
        <v>MEDIR</v>
      </c>
      <c r="W68" s="383" t="n">
        <f aca="false">IF(T68="",0,E68-T68)</f>
        <v>12</v>
      </c>
      <c r="X68" s="383" t="n">
        <f aca="false">IF(U68="",0,K68-U68)</f>
        <v>2925.96</v>
      </c>
      <c r="Y68" s="367"/>
      <c r="Z68" s="367"/>
      <c r="AA68" s="367"/>
      <c r="AB68" s="367"/>
      <c r="AC68" s="367"/>
      <c r="AD68" s="367"/>
      <c r="AE68" s="367"/>
      <c r="AF68" s="367"/>
      <c r="AG68" s="367"/>
      <c r="AH68" s="367"/>
      <c r="AI68" s="367"/>
      <c r="AJ68" s="368" t="n">
        <f aca="false">B68-AK68</f>
        <v>101654</v>
      </c>
      <c r="AK68" s="368" t="n">
        <v>0</v>
      </c>
    </row>
    <row r="69" s="369" customFormat="true" ht="23.85" hidden="false" customHeight="false" outlineLevel="0" collapsed="false">
      <c r="A69" s="370" t="s">
        <v>666</v>
      </c>
      <c r="B69" s="371" t="s">
        <v>667</v>
      </c>
      <c r="C69" s="372" t="str">
        <f aca="false">IF($B69="","",IFERROR(VLOOKUP($B69,SERVIÇOS!$A:$F,2,0),IFERROR(VLOOKUP($B69,'COMPOSIÇÕES COMPLEMENTARES '!$C:$K,2,0),"")))</f>
        <v>LUMINÁRIA DE SOBREPOR TIPO CALHA COM 2 LÂMPADAS LED, FORNECIMENTO E INSTALAÇÃO</v>
      </c>
      <c r="D69" s="373" t="str">
        <f aca="false">IF($B69="","",IFERROR(VLOOKUP($B69,SERVIÇOS!$A:$F,3,0),IFERROR(VLOOKUP($B69,'COMPOSIÇÕES COMPLEMENTARES '!$C:$K,3,0),"")))</f>
        <v>UD</v>
      </c>
      <c r="E69" s="385" t="n">
        <v>10</v>
      </c>
      <c r="F69" s="375" t="n">
        <f aca="false">IF($B69="","",IFERROR(VLOOKUP($B69,SERVIÇOS!$A:$F,4,0),IFERROR(VLOOKUP($B69,'COMPOSIÇÕES COMPLEMENTARES '!$C:$K,6,0),"")))</f>
        <v>97.82</v>
      </c>
      <c r="G69" s="375" t="n">
        <f aca="false">IF($B69="","",IFERROR(VLOOKUP($B69,SERVIÇOS!$A:$F,5,0),IFERROR(VLOOKUP($B69,'COMPOSIÇÕES COMPLEMENTARES '!$C:$K,7,0),"")))</f>
        <v>8.2</v>
      </c>
      <c r="H69" s="375" t="n">
        <f aca="false">IF(E69="","",F69+G69)</f>
        <v>106.02</v>
      </c>
      <c r="I69" s="375" t="n">
        <f aca="false">IF(E69="","",TRUNC((E69*F69),2))</f>
        <v>978.2</v>
      </c>
      <c r="J69" s="375" t="n">
        <f aca="false">IF(E69="","",TRUNC((E69*G69),2))</f>
        <v>82</v>
      </c>
      <c r="K69" s="375" t="n">
        <f aca="false">IF(E69="","",TRUNC((E69*H69),2))</f>
        <v>1060.2</v>
      </c>
      <c r="L69" s="375"/>
      <c r="M69" s="367"/>
      <c r="N69" s="377"/>
      <c r="O69" s="378" t="str">
        <f aca="false">IF(OR(N69="",$K69=""),"",(N69/$E69)*$K69)</f>
        <v/>
      </c>
      <c r="P69" s="377"/>
      <c r="Q69" s="379" t="str">
        <f aca="false">IF(OR(P69="",$K69=""),"",(P69/$E69)*$K69)</f>
        <v/>
      </c>
      <c r="R69" s="377"/>
      <c r="S69" s="386" t="str">
        <f aca="false">IF(OR(R69="",$K69=""),"",(R69/$E69)*$K69)</f>
        <v/>
      </c>
      <c r="T69" s="380" t="n">
        <f aca="false">SUMIF($N$8:S$9,"QUANT.",N69:S69)</f>
        <v>0</v>
      </c>
      <c r="U69" s="381" t="n">
        <f aca="false">SUMIF($N$8:$S$9,"CUSTO",N69:S69)</f>
        <v>0</v>
      </c>
      <c r="V69" s="382" t="str">
        <f aca="false">IF(B69&lt;&gt;"",IF(U69=0,"MEDIR",IF(K69-U69=0,"OK",IF(K69-U69&gt;0,"MEDIR","ALERTA!"))),"")</f>
        <v>MEDIR</v>
      </c>
      <c r="W69" s="383" t="n">
        <f aca="false">IF(T69="",0,E69-T69)</f>
        <v>10</v>
      </c>
      <c r="X69" s="383" t="n">
        <f aca="false">IF(U69="",0,K69-U69)</f>
        <v>1060.2</v>
      </c>
      <c r="Y69" s="367"/>
      <c r="Z69" s="367"/>
      <c r="AA69" s="367"/>
      <c r="AB69" s="367"/>
      <c r="AC69" s="367"/>
      <c r="AD69" s="367"/>
      <c r="AE69" s="367"/>
      <c r="AF69" s="367"/>
      <c r="AG69" s="367"/>
      <c r="AH69" s="367"/>
      <c r="AI69" s="367"/>
      <c r="AJ69" s="368" t="e">
        <f aca="false">B69-AK69</f>
        <v>#VALUE!</v>
      </c>
      <c r="AK69" s="368" t="n">
        <v>0</v>
      </c>
    </row>
    <row r="70" s="369" customFormat="true" ht="23.85" hidden="false" customHeight="false" outlineLevel="0" collapsed="false">
      <c r="A70" s="370" t="s">
        <v>668</v>
      </c>
      <c r="B70" s="371" t="n">
        <v>103244</v>
      </c>
      <c r="C70" s="372" t="str">
        <f aca="false">IF($B70="","",IFERROR(VLOOKUP($B70,SERVIÇOS!$A:$F,2,0),IFERROR(VLOOKUP($B70,'COMPOSIÇÕES COMPLEMENTARES '!$C:$K,2,0),"")))</f>
        <v>AR CONDICIONADO SPLIT INVERTER, HI-WALL (PAREDE), 9000 BTU/H, CICLO FRIO - FORNECIMENTO E INSTALAÇÃO. AF_11/2021_PE</v>
      </c>
      <c r="D70" s="373" t="str">
        <f aca="false">IF($B70="","",IFERROR(VLOOKUP($B70,SERVIÇOS!$A:$F,3,0),IFERROR(VLOOKUP($B70,'COMPOSIÇÕES COMPLEMENTARES '!$C:$K,3,0),"")))</f>
        <v>UN</v>
      </c>
      <c r="E70" s="385" t="n">
        <v>5</v>
      </c>
      <c r="F70" s="375" t="n">
        <f aca="false">IF($B70="","",IFERROR(VLOOKUP($B70,SERVIÇOS!$A:$F,4,0),IFERROR(VLOOKUP($B70,'COMPOSIÇÕES COMPLEMENTARES '!$C:$K,6,0),"")))</f>
        <v>2386.15</v>
      </c>
      <c r="G70" s="375" t="n">
        <f aca="false">IF($B70="","",IFERROR(VLOOKUP($B70,SERVIÇOS!$A:$F,5,0),IFERROR(VLOOKUP($B70,'COMPOSIÇÕES COMPLEMENTARES '!$C:$K,7,0),"")))</f>
        <v>114.23</v>
      </c>
      <c r="H70" s="375" t="n">
        <f aca="false">IF(E70="","",F70+G70)</f>
        <v>2500.38</v>
      </c>
      <c r="I70" s="375" t="n">
        <f aca="false">IF(E70="","",TRUNC((E70*F70),2))</f>
        <v>11930.75</v>
      </c>
      <c r="J70" s="375" t="n">
        <f aca="false">IF(E70="","",TRUNC((E70*G70),2))</f>
        <v>571.15</v>
      </c>
      <c r="K70" s="375" t="n">
        <f aca="false">IF(E70="","",TRUNC((E70*H70),2))</f>
        <v>12501.9</v>
      </c>
      <c r="L70" s="375"/>
      <c r="M70" s="367"/>
      <c r="N70" s="377"/>
      <c r="O70" s="378" t="str">
        <f aca="false">IF(OR(N70="",$K70=""),"",(N70/$E70)*$K70)</f>
        <v/>
      </c>
      <c r="P70" s="377"/>
      <c r="Q70" s="379" t="str">
        <f aca="false">IF(OR(P70="",$K70=""),"",(P70/$E70)*$K70)</f>
        <v/>
      </c>
      <c r="R70" s="377"/>
      <c r="S70" s="386" t="str">
        <f aca="false">IF(OR(R70="",$K70=""),"",(R70/$E70)*$K70)</f>
        <v/>
      </c>
      <c r="T70" s="380" t="n">
        <f aca="false">SUMIF($N$8:S$9,"QUANT.",N70:S70)</f>
        <v>0</v>
      </c>
      <c r="U70" s="381" t="n">
        <f aca="false">SUMIF($N$8:$S$9,"CUSTO",N70:S70)</f>
        <v>0</v>
      </c>
      <c r="V70" s="382" t="str">
        <f aca="false">IF(B70&lt;&gt;"",IF(U70=0,"MEDIR",IF(K70-U70=0,"OK",IF(K70-U70&gt;0,"MEDIR","ALERTA!"))),"")</f>
        <v>MEDIR</v>
      </c>
      <c r="W70" s="383" t="n">
        <f aca="false">IF(T70="",0,E70-T70)</f>
        <v>5</v>
      </c>
      <c r="X70" s="383" t="n">
        <f aca="false">IF(U70="",0,K70-U70)</f>
        <v>12501.9</v>
      </c>
      <c r="Y70" s="367"/>
      <c r="Z70" s="367"/>
      <c r="AA70" s="367"/>
      <c r="AB70" s="367"/>
      <c r="AC70" s="367"/>
      <c r="AD70" s="367"/>
      <c r="AE70" s="367"/>
      <c r="AF70" s="367"/>
      <c r="AG70" s="367"/>
      <c r="AH70" s="367"/>
      <c r="AI70" s="367"/>
      <c r="AJ70" s="368" t="n">
        <f aca="false">B70-AK70</f>
        <v>103244</v>
      </c>
      <c r="AK70" s="368" t="n">
        <v>0</v>
      </c>
    </row>
    <row r="71" s="369" customFormat="true" ht="23.85" hidden="false" customHeight="false" outlineLevel="0" collapsed="false">
      <c r="A71" s="370" t="s">
        <v>669</v>
      </c>
      <c r="B71" s="371" t="n">
        <v>97599</v>
      </c>
      <c r="C71" s="372" t="str">
        <f aca="false">IF($B71="","",IFERROR(VLOOKUP($B71,SERVIÇOS!$A:$F,2,0),IFERROR(VLOOKUP($B71,'COMPOSIÇÕES COMPLEMENTARES '!$C:$K,2,0),"")))</f>
        <v>LUMINÁRIA DE EMERGÊNCIA, COM 30 LÂMPADAS LED DE 2 W, SEM REATOR - FORNECIMENTO E INSTALAÇÃO. AF_02/2020</v>
      </c>
      <c r="D71" s="373" t="str">
        <f aca="false">IF($B71="","",IFERROR(VLOOKUP($B71,SERVIÇOS!$A:$F,3,0),IFERROR(VLOOKUP($B71,'COMPOSIÇÕES COMPLEMENTARES '!$C:$K,3,0),"")))</f>
        <v>UN</v>
      </c>
      <c r="E71" s="385" t="n">
        <v>5</v>
      </c>
      <c r="F71" s="375" t="n">
        <f aca="false">IF($B71="","",IFERROR(VLOOKUP($B71,SERVIÇOS!$A:$F,4,0),IFERROR(VLOOKUP($B71,'COMPOSIÇÕES COMPLEMENTARES '!$C:$K,6,0),"")))</f>
        <v>17.96</v>
      </c>
      <c r="G71" s="375" t="n">
        <f aca="false">IF($B71="","",IFERROR(VLOOKUP($B71,SERVIÇOS!$A:$F,5,0),IFERROR(VLOOKUP($B71,'COMPOSIÇÕES COMPLEMENTARES '!$C:$K,7,0),"")))</f>
        <v>6.33</v>
      </c>
      <c r="H71" s="375" t="n">
        <f aca="false">IF(E71="","",F71+G71)</f>
        <v>24.29</v>
      </c>
      <c r="I71" s="375" t="n">
        <f aca="false">IF(E71="","",TRUNC((E71*F71),2))</f>
        <v>89.8</v>
      </c>
      <c r="J71" s="375" t="n">
        <f aca="false">IF(E71="","",TRUNC((E71*G71),2))</f>
        <v>31.65</v>
      </c>
      <c r="K71" s="375" t="n">
        <f aca="false">IF(E71="","",TRUNC((E71*H71),2))</f>
        <v>121.45</v>
      </c>
      <c r="L71" s="375"/>
      <c r="M71" s="367"/>
      <c r="N71" s="377"/>
      <c r="O71" s="378" t="str">
        <f aca="false">IF(OR(N71="",$K71=""),"",(N71/$E71)*$K71)</f>
        <v/>
      </c>
      <c r="P71" s="377"/>
      <c r="Q71" s="379" t="str">
        <f aca="false">IF(OR(P71="",$K71=""),"",(P71/$E71)*$K71)</f>
        <v/>
      </c>
      <c r="R71" s="377"/>
      <c r="S71" s="386" t="str">
        <f aca="false">IF(OR(R71="",$K71=""),"",(R71/$E71)*$K71)</f>
        <v/>
      </c>
      <c r="T71" s="380" t="n">
        <f aca="false">SUMIF($N$8:S$9,"QUANT.",N71:S71)</f>
        <v>0</v>
      </c>
      <c r="U71" s="381" t="n">
        <f aca="false">SUMIF($N$8:$S$9,"CUSTO",N71:S71)</f>
        <v>0</v>
      </c>
      <c r="V71" s="382" t="str">
        <f aca="false">IF(B71&lt;&gt;"",IF(U71=0,"MEDIR",IF(K71-U71=0,"OK",IF(K71-U71&gt;0,"MEDIR","ALERTA!"))),"")</f>
        <v>MEDIR</v>
      </c>
      <c r="W71" s="383" t="n">
        <f aca="false">IF(T71="",0,E71-T71)</f>
        <v>5</v>
      </c>
      <c r="X71" s="383" t="n">
        <f aca="false">IF(U71="",0,K71-U71)</f>
        <v>121.45</v>
      </c>
      <c r="Y71" s="367"/>
      <c r="Z71" s="367"/>
      <c r="AA71" s="367"/>
      <c r="AB71" s="367"/>
      <c r="AC71" s="367"/>
      <c r="AD71" s="367"/>
      <c r="AE71" s="367"/>
      <c r="AF71" s="367"/>
      <c r="AG71" s="367"/>
      <c r="AH71" s="367"/>
      <c r="AI71" s="367"/>
      <c r="AJ71" s="368" t="n">
        <f aca="false">B71-AK71</f>
        <v>97599</v>
      </c>
      <c r="AK71" s="368" t="n">
        <v>0</v>
      </c>
    </row>
    <row r="72" s="369" customFormat="true" ht="13.8" hidden="false" customHeight="false" outlineLevel="0" collapsed="false">
      <c r="A72" s="370"/>
      <c r="B72" s="371"/>
      <c r="C72" s="372"/>
      <c r="D72" s="373"/>
      <c r="E72" s="385"/>
      <c r="F72" s="375"/>
      <c r="G72" s="375"/>
      <c r="H72" s="375"/>
      <c r="I72" s="375"/>
      <c r="J72" s="375"/>
      <c r="K72" s="375"/>
      <c r="L72" s="375"/>
      <c r="M72" s="367"/>
      <c r="N72" s="377"/>
      <c r="O72" s="378"/>
      <c r="P72" s="377"/>
      <c r="Q72" s="379"/>
      <c r="R72" s="377"/>
      <c r="S72" s="386"/>
      <c r="T72" s="380"/>
      <c r="U72" s="381"/>
      <c r="V72" s="382"/>
      <c r="W72" s="383"/>
      <c r="X72" s="383"/>
      <c r="Y72" s="367"/>
      <c r="Z72" s="367"/>
      <c r="AA72" s="367"/>
      <c r="AB72" s="367"/>
      <c r="AC72" s="367"/>
      <c r="AD72" s="367"/>
      <c r="AE72" s="367"/>
      <c r="AF72" s="367"/>
      <c r="AG72" s="367"/>
      <c r="AH72" s="367"/>
      <c r="AI72" s="367"/>
      <c r="AJ72" s="368"/>
      <c r="AK72" s="368"/>
    </row>
    <row r="73" s="369" customFormat="true" ht="13.8" hidden="false" customHeight="false" outlineLevel="0" collapsed="false">
      <c r="A73" s="358" t="n">
        <v>10</v>
      </c>
      <c r="B73" s="359"/>
      <c r="C73" s="360" t="s">
        <v>670</v>
      </c>
      <c r="D73" s="361"/>
      <c r="E73" s="362"/>
      <c r="F73" s="363"/>
      <c r="G73" s="364"/>
      <c r="H73" s="364"/>
      <c r="I73" s="365" t="n">
        <f aca="false">TRUNC(SUMIF(I74:I74,"&gt;0",I74:I77),2)</f>
        <v>320.1</v>
      </c>
      <c r="J73" s="365" t="n">
        <f aca="false">TRUNC(SUMIF(J74:J74,"&gt;0",J74:J77),2)</f>
        <v>114.06</v>
      </c>
      <c r="K73" s="387"/>
      <c r="L73" s="365" t="n">
        <f aca="false">SUMIF(I73:J73,"&gt;0",I73:J73)</f>
        <v>434.16</v>
      </c>
      <c r="M73" s="367"/>
      <c r="N73" s="366"/>
      <c r="O73" s="366"/>
      <c r="P73" s="366"/>
      <c r="Q73" s="366"/>
      <c r="R73" s="366"/>
      <c r="S73" s="366"/>
      <c r="T73" s="366"/>
      <c r="U73" s="366"/>
      <c r="V73" s="366"/>
      <c r="W73" s="366"/>
      <c r="X73" s="366"/>
      <c r="Y73" s="367"/>
      <c r="Z73" s="367"/>
      <c r="AA73" s="367"/>
      <c r="AB73" s="367"/>
      <c r="AC73" s="367"/>
      <c r="AD73" s="367"/>
      <c r="AE73" s="367"/>
      <c r="AF73" s="367"/>
      <c r="AG73" s="367"/>
      <c r="AH73" s="367"/>
      <c r="AI73" s="367"/>
      <c r="AJ73" s="368"/>
      <c r="AK73" s="368"/>
    </row>
    <row r="74" s="369" customFormat="true" ht="23.85" hidden="false" customHeight="false" outlineLevel="0" collapsed="false">
      <c r="A74" s="370" t="s">
        <v>671</v>
      </c>
      <c r="B74" s="371" t="s">
        <v>672</v>
      </c>
      <c r="C74" s="372" t="str">
        <f aca="false">IF($B74="","",IFERROR(VLOOKUP($B74,SERVIÇOS!$A:$F,2,0),IFERROR(VLOOKUP($B74,'COMPOSIÇÕES COMPLEMENTARES '!$C:$K,2,0),"")))</f>
        <v>PONTO DE REDE LÓGICA, INFRA CABOS TOMADAS FORNECIMENTO E INSTALAÇÃO (CAT 5e)</v>
      </c>
      <c r="D74" s="373" t="str">
        <f aca="false">IF($B74="","",IFERROR(VLOOKUP($B74,SERVIÇOS!$A:$F,3,0),IFERROR(VLOOKUP($B74,'COMPOSIÇÕES COMPLEMENTARES '!$C:$K,3,0),"")))</f>
        <v>UD</v>
      </c>
      <c r="E74" s="385" t="n">
        <v>3</v>
      </c>
      <c r="F74" s="375" t="n">
        <f aca="false">IF($B74="","",IFERROR(VLOOKUP($B74,SERVIÇOS!$A:$F,4,0),IFERROR(VLOOKUP($B74,'COMPOSIÇÕES COMPLEMENTARES '!$C:$K,6,0),"")))</f>
        <v>106.7</v>
      </c>
      <c r="G74" s="375" t="n">
        <f aca="false">IF($B74="","",IFERROR(VLOOKUP($B74,SERVIÇOS!$A:$F,5,0),IFERROR(VLOOKUP($B74,'COMPOSIÇÕES COMPLEMENTARES '!$C:$K,7,0),"")))</f>
        <v>38.02</v>
      </c>
      <c r="H74" s="375" t="n">
        <f aca="false">IF(E74="","",F74+G74)</f>
        <v>144.72</v>
      </c>
      <c r="I74" s="375" t="n">
        <f aca="false">IF(E74="","",TRUNC((E74*F74),2))</f>
        <v>320.1</v>
      </c>
      <c r="J74" s="375" t="n">
        <f aca="false">IF(E74="","",TRUNC((E74*G74),2))</f>
        <v>114.06</v>
      </c>
      <c r="K74" s="375" t="n">
        <f aca="false">IF(E74="","",TRUNC((E74*H74),2))</f>
        <v>434.16</v>
      </c>
      <c r="L74" s="375"/>
      <c r="M74" s="367"/>
      <c r="N74" s="377"/>
      <c r="O74" s="378" t="str">
        <f aca="false">IF(OR(N74="",$K74=""),"",(N74/$E74)*$K74)</f>
        <v/>
      </c>
      <c r="P74" s="377"/>
      <c r="Q74" s="379" t="str">
        <f aca="false">IF(OR(P74="",$K74=""),"",(P74/$E74)*$K74)</f>
        <v/>
      </c>
      <c r="R74" s="377"/>
      <c r="S74" s="386" t="str">
        <f aca="false">IF(OR(R74="",$K74=""),"",(R74/$E74)*$K74)</f>
        <v/>
      </c>
      <c r="T74" s="380" t="n">
        <f aca="false">SUMIF($N$8:S$9,"QUANT.",N74:S74)</f>
        <v>0</v>
      </c>
      <c r="U74" s="381" t="n">
        <f aca="false">SUMIF($N$8:$S$9,"CUSTO",N74:S74)</f>
        <v>0</v>
      </c>
      <c r="V74" s="382" t="str">
        <f aca="false">IF(B74&lt;&gt;"",IF(U74=0,"MEDIR",IF(K74-U74=0,"OK",IF(K74-U74&gt;0,"MEDIR","ALERTA!"))),"")</f>
        <v>MEDIR</v>
      </c>
      <c r="W74" s="383" t="n">
        <f aca="false">IF(T74="",0,E74-T74)</f>
        <v>3</v>
      </c>
      <c r="X74" s="383" t="n">
        <f aca="false">IF(U74="",0,K74-U74)</f>
        <v>434.16</v>
      </c>
      <c r="Y74" s="367"/>
      <c r="Z74" s="367"/>
      <c r="AA74" s="367"/>
      <c r="AB74" s="367"/>
      <c r="AC74" s="367"/>
      <c r="AD74" s="367"/>
      <c r="AE74" s="367"/>
      <c r="AF74" s="367"/>
      <c r="AG74" s="367"/>
      <c r="AH74" s="367"/>
      <c r="AI74" s="367"/>
      <c r="AJ74" s="368" t="e">
        <f aca="false">B74-AK74</f>
        <v>#VALUE!</v>
      </c>
      <c r="AK74" s="368" t="n">
        <v>0</v>
      </c>
    </row>
    <row r="75" s="369" customFormat="true" ht="13.8" hidden="false" customHeight="false" outlineLevel="0" collapsed="false">
      <c r="A75" s="370"/>
      <c r="B75" s="371"/>
      <c r="C75" s="372"/>
      <c r="D75" s="373"/>
      <c r="E75" s="385"/>
      <c r="F75" s="375"/>
      <c r="G75" s="375"/>
      <c r="H75" s="375"/>
      <c r="I75" s="375"/>
      <c r="J75" s="375"/>
      <c r="K75" s="375"/>
      <c r="L75" s="375"/>
      <c r="M75" s="367"/>
      <c r="N75" s="377"/>
      <c r="O75" s="378"/>
      <c r="P75" s="377"/>
      <c r="Q75" s="379"/>
      <c r="R75" s="377"/>
      <c r="S75" s="386"/>
      <c r="T75" s="380"/>
      <c r="U75" s="381"/>
      <c r="V75" s="382"/>
      <c r="W75" s="383"/>
      <c r="X75" s="383"/>
      <c r="Y75" s="367"/>
      <c r="Z75" s="367"/>
      <c r="AA75" s="367"/>
      <c r="AB75" s="367"/>
      <c r="AC75" s="367"/>
      <c r="AD75" s="367"/>
      <c r="AE75" s="367"/>
      <c r="AF75" s="367"/>
      <c r="AG75" s="367"/>
      <c r="AH75" s="367"/>
      <c r="AI75" s="367"/>
      <c r="AJ75" s="368"/>
      <c r="AK75" s="368"/>
    </row>
    <row r="76" s="369" customFormat="true" ht="13.8" hidden="false" customHeight="false" outlineLevel="0" collapsed="false">
      <c r="A76" s="358" t="n">
        <v>11</v>
      </c>
      <c r="B76" s="359"/>
      <c r="C76" s="360" t="s">
        <v>673</v>
      </c>
      <c r="D76" s="361"/>
      <c r="E76" s="362"/>
      <c r="F76" s="363"/>
      <c r="G76" s="364"/>
      <c r="H76" s="364"/>
      <c r="I76" s="365" t="n">
        <f aca="false">TRUNC(SUMIF(I77:I80,"&gt;0",I77:I80),2)</f>
        <v>713.2</v>
      </c>
      <c r="J76" s="365" t="n">
        <f aca="false">TRUNC(SUMIF(J77:J80,"&gt;0",J77:J80),2)</f>
        <v>472.6</v>
      </c>
      <c r="K76" s="387"/>
      <c r="L76" s="365" t="n">
        <f aca="false">SUMIF(I76:J76,"&gt;0",I76:J76)</f>
        <v>1185.8</v>
      </c>
      <c r="M76" s="367"/>
      <c r="N76" s="366"/>
      <c r="O76" s="366"/>
      <c r="P76" s="366"/>
      <c r="Q76" s="366"/>
      <c r="R76" s="366"/>
      <c r="S76" s="366"/>
      <c r="T76" s="366"/>
      <c r="U76" s="366"/>
      <c r="V76" s="366"/>
      <c r="W76" s="366"/>
      <c r="X76" s="366"/>
      <c r="Y76" s="367"/>
      <c r="Z76" s="367"/>
      <c r="AA76" s="367"/>
      <c r="AB76" s="367"/>
      <c r="AC76" s="367"/>
      <c r="AD76" s="367"/>
      <c r="AE76" s="367"/>
      <c r="AF76" s="367"/>
      <c r="AG76" s="367"/>
      <c r="AH76" s="367"/>
      <c r="AI76" s="367"/>
      <c r="AJ76" s="368"/>
      <c r="AK76" s="368"/>
    </row>
    <row r="77" s="369" customFormat="true" ht="23.85" hidden="false" customHeight="false" outlineLevel="0" collapsed="false">
      <c r="A77" s="370" t="s">
        <v>674</v>
      </c>
      <c r="B77" s="371" t="n">
        <v>91871</v>
      </c>
      <c r="C77" s="372" t="str">
        <f aca="false">IF($B77="","",IFERROR(VLOOKUP($B77,SERVIÇOS!$A:$F,2,0),IFERROR(VLOOKUP($B77,'COMPOSIÇÕES COMPLEMENTARES '!$C:$K,2,0),"")))</f>
        <v>ELETRODUTO RÍGIDO ROSCÁVEL, PVC, DN 25 MM (3/4"), PARA CIRCUITOS TERMINAIS, INSTALADO EM PAREDE - FORNECIMENTO E INSTALAÇÃO. AF_03/2023</v>
      </c>
      <c r="D77" s="373" t="str">
        <f aca="false">IF($B77="","",IFERROR(VLOOKUP($B77,SERVIÇOS!$A:$F,3,0),IFERROR(VLOOKUP($B77,'COMPOSIÇÕES COMPLEMENTARES '!$C:$K,3,0),"")))</f>
        <v>M</v>
      </c>
      <c r="E77" s="385" t="n">
        <v>40</v>
      </c>
      <c r="F77" s="375" t="n">
        <f aca="false">IF($B77="","",IFERROR(VLOOKUP($B77,SERVIÇOS!$A:$F,4,0),IFERROR(VLOOKUP($B77,'COMPOSIÇÕES COMPLEMENTARES '!$C:$K,6,0),"")))</f>
        <v>8.86</v>
      </c>
      <c r="G77" s="375" t="n">
        <f aca="false">IF($B77="","",IFERROR(VLOOKUP($B77,SERVIÇOS!$A:$F,5,0),IFERROR(VLOOKUP($B77,'COMPOSIÇÕES COMPLEMENTARES '!$C:$K,7,0),"")))</f>
        <v>8.38</v>
      </c>
      <c r="H77" s="375" t="n">
        <f aca="false">IF(E77="","",F77+G77)</f>
        <v>17.24</v>
      </c>
      <c r="I77" s="375" t="n">
        <f aca="false">IF(E77="","",TRUNC((E77*F77),2))</f>
        <v>354.4</v>
      </c>
      <c r="J77" s="375" t="n">
        <f aca="false">IF(E77="","",TRUNC((E77*G77),2))</f>
        <v>335.2</v>
      </c>
      <c r="K77" s="375" t="n">
        <f aca="false">IF(E77="","",TRUNC((E77*H77),2))</f>
        <v>689.6</v>
      </c>
      <c r="L77" s="375"/>
      <c r="M77" s="367"/>
      <c r="N77" s="377"/>
      <c r="O77" s="378" t="str">
        <f aca="false">IF(OR(N77="",$K77=""),"",(N77/$E77)*$K77)</f>
        <v/>
      </c>
      <c r="P77" s="377"/>
      <c r="Q77" s="379" t="str">
        <f aca="false">IF(OR(P77="",$K77=""),"",(P77/$E77)*$K77)</f>
        <v/>
      </c>
      <c r="R77" s="377"/>
      <c r="S77" s="386" t="str">
        <f aca="false">IF(OR(R77="",$K77=""),"",(R77/$E77)*$K77)</f>
        <v/>
      </c>
      <c r="T77" s="380" t="n">
        <f aca="false">SUMIF($N$8:S$9,"QUANT.",N77:S77)</f>
        <v>0</v>
      </c>
      <c r="U77" s="381" t="n">
        <f aca="false">SUMIF($N$8:$S$9,"CUSTO",N77:S77)</f>
        <v>0</v>
      </c>
      <c r="V77" s="382" t="str">
        <f aca="false">IF(B77&lt;&gt;"",IF(U77=0,"MEDIR",IF(K77-U77=0,"OK",IF(K77-U77&gt;0,"MEDIR","ALERTA!"))),"")</f>
        <v>MEDIR</v>
      </c>
      <c r="W77" s="383" t="n">
        <f aca="false">IF(T77="",0,E77-T77)</f>
        <v>40</v>
      </c>
      <c r="X77" s="383" t="n">
        <f aca="false">IF(U77="",0,K77-U77)</f>
        <v>689.6</v>
      </c>
      <c r="Y77" s="367"/>
      <c r="Z77" s="367"/>
      <c r="AA77" s="367"/>
      <c r="AB77" s="367"/>
      <c r="AC77" s="367"/>
      <c r="AD77" s="367"/>
      <c r="AE77" s="367"/>
      <c r="AF77" s="367"/>
      <c r="AG77" s="367"/>
      <c r="AH77" s="367"/>
      <c r="AI77" s="367"/>
      <c r="AJ77" s="368" t="n">
        <f aca="false">B77-AK77</f>
        <v>91871</v>
      </c>
      <c r="AK77" s="368" t="n">
        <v>0</v>
      </c>
    </row>
    <row r="78" s="369" customFormat="true" ht="23.85" hidden="false" customHeight="false" outlineLevel="0" collapsed="false">
      <c r="A78" s="370" t="s">
        <v>675</v>
      </c>
      <c r="B78" s="371" t="n">
        <v>98294</v>
      </c>
      <c r="C78" s="372" t="str">
        <f aca="false">IF($B78="","",IFERROR(VLOOKUP($B78,SERVIÇOS!$A:$F,2,0),IFERROR(VLOOKUP($B78,'COMPOSIÇÕES COMPLEMENTARES '!$C:$K,2,0),"")))</f>
        <v>CABO ELETRÔNICO CATEGORIA 5E, INSTALADO EM EDIFICAÇÃO RESIDENCIAL - FORNECIMENTO E INSTALAÇÃO. AF_11/2019</v>
      </c>
      <c r="D78" s="373" t="str">
        <f aca="false">IF($B78="","",IFERROR(VLOOKUP($B78,SERVIÇOS!$A:$F,3,0),IFERROR(VLOOKUP($B78,'COMPOSIÇÕES COMPLEMENTARES '!$C:$K,3,0),"")))</f>
        <v>M</v>
      </c>
      <c r="E78" s="385" t="n">
        <v>20</v>
      </c>
      <c r="F78" s="375" t="n">
        <f aca="false">IF($B78="","",IFERROR(VLOOKUP($B78,SERVIÇOS!$A:$F,4,0),IFERROR(VLOOKUP($B78,'COMPOSIÇÕES COMPLEMENTARES '!$C:$K,6,0),"")))</f>
        <v>6.24</v>
      </c>
      <c r="G78" s="375" t="n">
        <f aca="false">IF($B78="","",IFERROR(VLOOKUP($B78,SERVIÇOS!$A:$F,5,0),IFERROR(VLOOKUP($B78,'COMPOSIÇÕES COMPLEMENTARES '!$C:$K,7,0),"")))</f>
        <v>0.78</v>
      </c>
      <c r="H78" s="375" t="n">
        <f aca="false">IF(E78="","",F78+G78)</f>
        <v>7.02</v>
      </c>
      <c r="I78" s="375" t="n">
        <f aca="false">IF(E78="","",TRUNC((E78*F78),2))</f>
        <v>124.8</v>
      </c>
      <c r="J78" s="375" t="n">
        <f aca="false">IF(E78="","",TRUNC((E78*G78),2))</f>
        <v>15.6</v>
      </c>
      <c r="K78" s="375" t="n">
        <f aca="false">IF(E78="","",TRUNC((E78*H78),2))</f>
        <v>140.4</v>
      </c>
      <c r="L78" s="375"/>
      <c r="M78" s="367"/>
      <c r="N78" s="377"/>
      <c r="O78" s="378" t="str">
        <f aca="false">IF(OR(N78="",$K78=""),"",(N78/$E78)*$K78)</f>
        <v/>
      </c>
      <c r="P78" s="377"/>
      <c r="Q78" s="379" t="str">
        <f aca="false">IF(OR(P78="",$K78=""),"",(P78/$E78)*$K78)</f>
        <v/>
      </c>
      <c r="R78" s="377"/>
      <c r="S78" s="386" t="str">
        <f aca="false">IF(OR(R78="",$K78=""),"",(R78/$E78)*$K78)</f>
        <v/>
      </c>
      <c r="T78" s="380" t="n">
        <f aca="false">SUMIF($N$8:S$9,"QUANT.",N78:S78)</f>
        <v>0</v>
      </c>
      <c r="U78" s="381" t="n">
        <f aca="false">SUMIF($N$8:$S$9,"CUSTO",N78:S78)</f>
        <v>0</v>
      </c>
      <c r="V78" s="382" t="str">
        <f aca="false">IF(B78&lt;&gt;"",IF(U78=0,"MEDIR",IF(K78-U78=0,"OK",IF(K78-U78&gt;0,"MEDIR","ALERTA!"))),"")</f>
        <v>MEDIR</v>
      </c>
      <c r="W78" s="383" t="n">
        <f aca="false">IF(T78="",0,E78-T78)</f>
        <v>20</v>
      </c>
      <c r="X78" s="383" t="n">
        <f aca="false">IF(U78="",0,K78-U78)</f>
        <v>140.4</v>
      </c>
      <c r="Y78" s="367"/>
      <c r="Z78" s="367"/>
      <c r="AA78" s="367"/>
      <c r="AB78" s="367"/>
      <c r="AC78" s="367"/>
      <c r="AD78" s="367"/>
      <c r="AE78" s="367"/>
      <c r="AF78" s="367"/>
      <c r="AG78" s="367"/>
      <c r="AH78" s="367"/>
      <c r="AI78" s="367"/>
      <c r="AJ78" s="368" t="n">
        <f aca="false">B78-AK78</f>
        <v>98294</v>
      </c>
      <c r="AK78" s="368" t="n">
        <v>0</v>
      </c>
    </row>
    <row r="79" s="369" customFormat="true" ht="23.85" hidden="false" customHeight="false" outlineLevel="0" collapsed="false">
      <c r="A79" s="370" t="s">
        <v>676</v>
      </c>
      <c r="B79" s="371" t="n">
        <v>91927</v>
      </c>
      <c r="C79" s="372" t="str">
        <f aca="false">IF($B79="","",IFERROR(VLOOKUP($B79,SERVIÇOS!$A:$F,2,0),IFERROR(VLOOKUP($B79,'COMPOSIÇÕES COMPLEMENTARES '!$C:$K,2,0),"")))</f>
        <v>CABO DE COBRE FLEXÍVEL ISOLADO, 2,5 MM², ANTI-CHAMA 0,6/1,0 KV, PARA CIRCUITOS TERMINAIS - FORNECIMENTO E INSTALAÇÃO. AF_03/2023</v>
      </c>
      <c r="D79" s="373" t="str">
        <f aca="false">IF($B79="","",IFERROR(VLOOKUP($B79,SERVIÇOS!$A:$F,3,0),IFERROR(VLOOKUP($B79,'COMPOSIÇÕES COMPLEMENTARES '!$C:$K,3,0),"")))</f>
        <v>M</v>
      </c>
      <c r="E79" s="385" t="n">
        <v>60</v>
      </c>
      <c r="F79" s="375" t="n">
        <f aca="false">IF($B79="","",IFERROR(VLOOKUP($B79,SERVIÇOS!$A:$F,4,0),IFERROR(VLOOKUP($B79,'COMPOSIÇÕES COMPLEMENTARES '!$C:$K,6,0),"")))</f>
        <v>3.67</v>
      </c>
      <c r="G79" s="375" t="n">
        <f aca="false">IF($B79="","",IFERROR(VLOOKUP($B79,SERVIÇOS!$A:$F,5,0),IFERROR(VLOOKUP($B79,'COMPOSIÇÕES COMPLEMENTARES '!$C:$K,7,0),"")))</f>
        <v>1.37</v>
      </c>
      <c r="H79" s="375" t="n">
        <f aca="false">IF(E79="","",F79+G79)</f>
        <v>5.04</v>
      </c>
      <c r="I79" s="375" t="n">
        <f aca="false">IF(E79="","",TRUNC((E79*F79),2))</f>
        <v>220.2</v>
      </c>
      <c r="J79" s="375" t="n">
        <f aca="false">IF(E79="","",TRUNC((E79*G79),2))</f>
        <v>82.2</v>
      </c>
      <c r="K79" s="375" t="n">
        <f aca="false">IF(E79="","",TRUNC((E79*H79),2))</f>
        <v>302.4</v>
      </c>
      <c r="L79" s="375"/>
      <c r="M79" s="367"/>
      <c r="N79" s="377"/>
      <c r="O79" s="378" t="str">
        <f aca="false">IF(OR(N79="",$K79=""),"",(N79/$E79)*$K79)</f>
        <v/>
      </c>
      <c r="P79" s="377"/>
      <c r="Q79" s="379" t="str">
        <f aca="false">IF(OR(P79="",$K79=""),"",(P79/$E79)*$K79)</f>
        <v/>
      </c>
      <c r="R79" s="377"/>
      <c r="S79" s="386" t="str">
        <f aca="false">IF(OR(R79="",$K79=""),"",(R79/$E79)*$K79)</f>
        <v/>
      </c>
      <c r="T79" s="380" t="n">
        <f aca="false">SUMIF($N$8:S$9,"QUANT.",N79:S79)</f>
        <v>0</v>
      </c>
      <c r="U79" s="381" t="n">
        <f aca="false">SUMIF($N$8:$S$9,"CUSTO",N79:S79)</f>
        <v>0</v>
      </c>
      <c r="V79" s="382" t="str">
        <f aca="false">IF(B79&lt;&gt;"",IF(U79=0,"MEDIR",IF(K79-U79=0,"OK",IF(K79-U79&gt;0,"MEDIR","ALERTA!"))),"")</f>
        <v>MEDIR</v>
      </c>
      <c r="W79" s="383" t="n">
        <f aca="false">IF(T79="",0,E79-T79)</f>
        <v>60</v>
      </c>
      <c r="X79" s="383" t="n">
        <f aca="false">IF(U79="",0,K79-U79)</f>
        <v>302.4</v>
      </c>
      <c r="Y79" s="367"/>
      <c r="Z79" s="367"/>
      <c r="AA79" s="367"/>
      <c r="AB79" s="367"/>
      <c r="AC79" s="367"/>
      <c r="AD79" s="367"/>
      <c r="AE79" s="367"/>
      <c r="AF79" s="367"/>
      <c r="AG79" s="367"/>
      <c r="AH79" s="367"/>
      <c r="AI79" s="367"/>
      <c r="AJ79" s="368" t="n">
        <f aca="false">B79-AK79</f>
        <v>91927</v>
      </c>
      <c r="AK79" s="368" t="n">
        <v>0</v>
      </c>
    </row>
    <row r="80" s="369" customFormat="true" ht="23.85" hidden="false" customHeight="false" outlineLevel="0" collapsed="false">
      <c r="A80" s="370" t="s">
        <v>677</v>
      </c>
      <c r="B80" s="371" t="n">
        <v>97661</v>
      </c>
      <c r="C80" s="372" t="str">
        <f aca="false">IF($B80="","",IFERROR(VLOOKUP($B80,SERVIÇOS!$A:$F,2,0),IFERROR(VLOOKUP($B80,'COMPOSIÇÕES COMPLEMENTARES '!$C:$K,2,0),"")))</f>
        <v>REMOÇÃO DE CABOS ELÉTRICOS, COM SEÇÃO DE 10 MM², FORMA MANUAL, SEM REAPROVEITAMENTO. AF_09/2023</v>
      </c>
      <c r="D80" s="373" t="str">
        <f aca="false">IF($B80="","",IFERROR(VLOOKUP($B80,SERVIÇOS!$A:$F,3,0),IFERROR(VLOOKUP($B80,'COMPOSIÇÕES COMPLEMENTARES '!$C:$K,3,0),"")))</f>
        <v>M</v>
      </c>
      <c r="E80" s="385" t="n">
        <v>60</v>
      </c>
      <c r="F80" s="375" t="n">
        <f aca="false">IF($B80="","",IFERROR(VLOOKUP($B80,SERVIÇOS!$A:$F,4,0),IFERROR(VLOOKUP($B80,'COMPOSIÇÕES COMPLEMENTARES '!$C:$K,6,0),"")))</f>
        <v>0.23</v>
      </c>
      <c r="G80" s="375" t="n">
        <f aca="false">IF($B80="","",IFERROR(VLOOKUP($B80,SERVIÇOS!$A:$F,5,0),IFERROR(VLOOKUP($B80,'COMPOSIÇÕES COMPLEMENTARES '!$C:$K,7,0),"")))</f>
        <v>0.66</v>
      </c>
      <c r="H80" s="375" t="n">
        <f aca="false">IF(E80="","",F80+G80)</f>
        <v>0.89</v>
      </c>
      <c r="I80" s="375" t="n">
        <f aca="false">IF(E80="","",TRUNC((E80*F80),2))</f>
        <v>13.8</v>
      </c>
      <c r="J80" s="375" t="n">
        <f aca="false">IF(E80="","",TRUNC((E80*G80),2))</f>
        <v>39.6</v>
      </c>
      <c r="K80" s="375" t="n">
        <f aca="false">IF(E80="","",TRUNC((E80*H80),2))</f>
        <v>53.4</v>
      </c>
      <c r="L80" s="375"/>
      <c r="M80" s="367"/>
      <c r="N80" s="377"/>
      <c r="O80" s="378" t="str">
        <f aca="false">IF(OR(N80="",$K80=""),"",(N80/$E80)*$K80)</f>
        <v/>
      </c>
      <c r="P80" s="377"/>
      <c r="Q80" s="379" t="str">
        <f aca="false">IF(OR(P80="",$K80=""),"",(P80/$E80)*$K80)</f>
        <v/>
      </c>
      <c r="R80" s="377"/>
      <c r="S80" s="386" t="str">
        <f aca="false">IF(OR(R80="",$K80=""),"",(R80/$E80)*$K80)</f>
        <v/>
      </c>
      <c r="T80" s="380" t="n">
        <f aca="false">SUMIF($N$8:S$9,"QUANT.",N80:S80)</f>
        <v>0</v>
      </c>
      <c r="U80" s="381" t="n">
        <f aca="false">SUMIF($N$8:$S$9,"CUSTO",N80:S80)</f>
        <v>0</v>
      </c>
      <c r="V80" s="382" t="str">
        <f aca="false">IF(B80&lt;&gt;"",IF(U80=0,"MEDIR",IF(K80-U80=0,"OK",IF(K80-U80&gt;0,"MEDIR","ALERTA!"))),"")</f>
        <v>MEDIR</v>
      </c>
      <c r="W80" s="383" t="n">
        <f aca="false">IF(T80="",0,E80-T80)</f>
        <v>60</v>
      </c>
      <c r="X80" s="383" t="n">
        <f aca="false">IF(U80="",0,K80-U80)</f>
        <v>53.4</v>
      </c>
      <c r="Y80" s="367"/>
      <c r="Z80" s="367"/>
      <c r="AA80" s="367"/>
      <c r="AB80" s="367"/>
      <c r="AC80" s="367"/>
      <c r="AD80" s="367"/>
      <c r="AE80" s="367"/>
      <c r="AF80" s="367"/>
      <c r="AG80" s="367"/>
      <c r="AH80" s="367"/>
      <c r="AI80" s="367"/>
      <c r="AJ80" s="368" t="n">
        <f aca="false">B80-AK80</f>
        <v>97661</v>
      </c>
      <c r="AK80" s="368" t="n">
        <v>0</v>
      </c>
    </row>
    <row r="81" s="369" customFormat="true" ht="13.8" hidden="false" customHeight="false" outlineLevel="0" collapsed="false">
      <c r="A81" s="370"/>
      <c r="B81" s="371"/>
      <c r="C81" s="372" t="str">
        <f aca="false">IF($B81="","",IFERROR(VLOOKUP($B81,SERVIÇOS!$A:$F,2,0),IFERROR(VLOOKUP($B81,'COMPOSIÇÕES COMPLEMENTARES '!$C:$K,2,0),"")))</f>
        <v/>
      </c>
      <c r="D81" s="373" t="str">
        <f aca="false">IF($B81="","",IFERROR(VLOOKUP($B81,SERVIÇOS!$A:$F,3,0),IFERROR(VLOOKUP($B81,'COMPOSIÇÕES COMPLEMENTARES '!$C:$K,3,0),"")))</f>
        <v/>
      </c>
      <c r="E81" s="385"/>
      <c r="F81" s="375" t="str">
        <f aca="false">IF($B81="","",IFERROR(VLOOKUP($B81,SERVIÇOS!$A:$F,4,0),IFERROR(VLOOKUP($B81,'COMPOSIÇÕES COMPLEMENTARES '!$C:$K,6,0),"")))</f>
        <v/>
      </c>
      <c r="G81" s="375" t="str">
        <f aca="false">IF($B81="","",IFERROR(VLOOKUP($B81,SERVIÇOS!$A:$F,5,0),IFERROR(VLOOKUP($B81,'COMPOSIÇÕES COMPLEMENTARES '!$C:$K,7,0),"")))</f>
        <v/>
      </c>
      <c r="H81" s="375" t="str">
        <f aca="false">IF(E81="","",F81+G81)</f>
        <v/>
      </c>
      <c r="I81" s="375" t="str">
        <f aca="false">IF(E81="","",TRUNC((E81*F81),2))</f>
        <v/>
      </c>
      <c r="J81" s="375" t="str">
        <f aca="false">IF(E81="","",TRUNC((E81*G81),2))</f>
        <v/>
      </c>
      <c r="K81" s="375" t="str">
        <f aca="false">IF(E81="","",TRUNC((E81*H81),2))</f>
        <v/>
      </c>
      <c r="L81" s="375"/>
      <c r="M81" s="367"/>
      <c r="N81" s="377"/>
      <c r="O81" s="378" t="str">
        <f aca="false">IF(OR(N81="",$K81=""),"",(N81/$E81)*$K81)</f>
        <v/>
      </c>
      <c r="P81" s="377"/>
      <c r="Q81" s="379" t="str">
        <f aca="false">IF(OR(P81="",$K81=""),"",(P81/$E81)*$K81)</f>
        <v/>
      </c>
      <c r="R81" s="377"/>
      <c r="S81" s="386" t="str">
        <f aca="false">IF(OR(R81="",$K81=""),"",(R81/$E81)*$K81)</f>
        <v/>
      </c>
      <c r="T81" s="380" t="n">
        <f aca="false">SUMIF($N$8:S$9,"QUANT.",N81:S81)</f>
        <v>0</v>
      </c>
      <c r="U81" s="381" t="n">
        <f aca="false">SUMIF($N$8:$S$9,"CUSTO",N81:S81)</f>
        <v>0</v>
      </c>
      <c r="V81" s="382" t="str">
        <f aca="false">IF(B81&lt;&gt;"",IF(U81=0,"MEDIR",IF(K81-U81=0,"OK",IF(K81-U81&gt;0,"MEDIR","ALERTA!"))),"")</f>
        <v/>
      </c>
      <c r="W81" s="383" t="n">
        <f aca="false">IF(T81="",0,E81-T81)</f>
        <v>0</v>
      </c>
      <c r="X81" s="383" t="e">
        <f aca="false">IF(U81="",0,K81-U81)</f>
        <v>#VALUE!</v>
      </c>
      <c r="Y81" s="367"/>
      <c r="Z81" s="367"/>
      <c r="AA81" s="367"/>
      <c r="AB81" s="367"/>
      <c r="AC81" s="367"/>
      <c r="AD81" s="367"/>
      <c r="AE81" s="367"/>
      <c r="AF81" s="367"/>
      <c r="AG81" s="367"/>
      <c r="AH81" s="367"/>
      <c r="AI81" s="367"/>
      <c r="AJ81" s="368" t="n">
        <f aca="false">B81-AK81</f>
        <v>0</v>
      </c>
      <c r="AK81" s="368" t="n">
        <v>0</v>
      </c>
    </row>
    <row r="82" s="369" customFormat="true" ht="13.8" hidden="false" customHeight="false" outlineLevel="0" collapsed="false">
      <c r="A82" s="358" t="n">
        <v>12</v>
      </c>
      <c r="B82" s="359"/>
      <c r="C82" s="360" t="s">
        <v>678</v>
      </c>
      <c r="D82" s="361"/>
      <c r="E82" s="362"/>
      <c r="F82" s="363"/>
      <c r="G82" s="364"/>
      <c r="H82" s="364"/>
      <c r="I82" s="365" t="n">
        <f aca="false">TRUNC(SUMIF(I83:I84,"&gt;0",I83:I84),2)</f>
        <v>1105.5</v>
      </c>
      <c r="J82" s="365" t="n">
        <f aca="false">TRUNC(SUMIF(J83:J84,"&gt;0",J83:J84),2)</f>
        <v>380.55</v>
      </c>
      <c r="K82" s="387"/>
      <c r="L82" s="365" t="n">
        <f aca="false">SUMIF(I82:J82,"&gt;0",I82:J82)</f>
        <v>1486.05</v>
      </c>
      <c r="M82" s="367"/>
      <c r="N82" s="366"/>
      <c r="O82" s="366"/>
      <c r="P82" s="366"/>
      <c r="Q82" s="366"/>
      <c r="R82" s="366"/>
      <c r="S82" s="366"/>
      <c r="T82" s="366"/>
      <c r="U82" s="366"/>
      <c r="V82" s="366"/>
      <c r="W82" s="366"/>
      <c r="X82" s="366"/>
      <c r="Y82" s="367"/>
      <c r="Z82" s="367"/>
      <c r="AA82" s="367"/>
      <c r="AB82" s="367"/>
      <c r="AC82" s="367"/>
      <c r="AD82" s="367"/>
      <c r="AE82" s="367"/>
      <c r="AF82" s="367"/>
      <c r="AG82" s="367"/>
      <c r="AH82" s="367"/>
      <c r="AI82" s="367"/>
      <c r="AJ82" s="368"/>
      <c r="AK82" s="368"/>
    </row>
    <row r="83" s="369" customFormat="true" ht="13.8" hidden="false" customHeight="false" outlineLevel="0" collapsed="false">
      <c r="A83" s="370" t="s">
        <v>679</v>
      </c>
      <c r="B83" s="371" t="s">
        <v>680</v>
      </c>
      <c r="C83" s="372" t="str">
        <f aca="false">IF($B83="","",IFERROR(VLOOKUP($B83,SERVIÇOS!$A:$F,2,0),IFERROR(VLOOKUP($B83,'COMPOSIÇÕES COMPLEMENTARES '!$C:$K,2,0),"")))</f>
        <v>CARGA E DESCARGA MECANIZADA DE ENTULHOS</v>
      </c>
      <c r="D83" s="373" t="str">
        <f aca="false">IF($B83="","",IFERROR(VLOOKUP($B83,SERVIÇOS!$A:$F,3,0),IFERROR(VLOOKUP($B83,'COMPOSIÇÕES COMPLEMENTARES '!$C:$K,3,0),"")))</f>
        <v>M3</v>
      </c>
      <c r="E83" s="385" t="n">
        <v>15</v>
      </c>
      <c r="F83" s="375" t="n">
        <f aca="false">IF($B83="","",IFERROR(VLOOKUP($B83,SERVIÇOS!$A:$F,4,0),IFERROR(VLOOKUP($B83,'COMPOSIÇÕES COMPLEMENTARES '!$C:$K,6,0),"")))</f>
        <v>46.2</v>
      </c>
      <c r="G83" s="375" t="n">
        <f aca="false">IF($B83="","",IFERROR(VLOOKUP($B83,SERVIÇOS!$A:$F,5,0),IFERROR(VLOOKUP($B83,'COMPOSIÇÕES COMPLEMENTARES '!$C:$K,7,0),"")))</f>
        <v>13.97</v>
      </c>
      <c r="H83" s="375" t="n">
        <f aca="false">IF(E83="","",F83+G83)</f>
        <v>60.17</v>
      </c>
      <c r="I83" s="375" t="n">
        <f aca="false">IF(E83="","",TRUNC((E83*F83),2))</f>
        <v>693</v>
      </c>
      <c r="J83" s="375" t="n">
        <f aca="false">IF(E83="","",TRUNC((E83*G83),2))</f>
        <v>209.55</v>
      </c>
      <c r="K83" s="375" t="n">
        <f aca="false">IF(E83="","",TRUNC((E83*H83),2))</f>
        <v>902.55</v>
      </c>
      <c r="L83" s="375"/>
      <c r="M83" s="367"/>
      <c r="N83" s="377"/>
      <c r="O83" s="378" t="str">
        <f aca="false">IF(OR(N83="",$K83=""),"",(N83/$E83)*$K83)</f>
        <v/>
      </c>
      <c r="P83" s="377"/>
      <c r="Q83" s="379" t="str">
        <f aca="false">IF(OR(P83="",$K83=""),"",(P83/$E83)*$K83)</f>
        <v/>
      </c>
      <c r="R83" s="377"/>
      <c r="S83" s="386" t="str">
        <f aca="false">IF(OR(R83="",$K83=""),"",(R83/$E83)*$K83)</f>
        <v/>
      </c>
      <c r="T83" s="380" t="n">
        <f aca="false">SUMIF($N$8:S$9,"QUANT.",N83:S83)</f>
        <v>0</v>
      </c>
      <c r="U83" s="381" t="n">
        <f aca="false">SUMIF($N$8:$S$9,"CUSTO",N83:S83)</f>
        <v>0</v>
      </c>
      <c r="V83" s="382" t="str">
        <f aca="false">IF(B83&lt;&gt;"",IF(U83=0,"MEDIR",IF(K83-U83=0,"OK",IF(K83-U83&gt;0,"MEDIR","ALERTA!"))),"")</f>
        <v>MEDIR</v>
      </c>
      <c r="W83" s="383" t="n">
        <f aca="false">IF(T83="",0,E83-T83)</f>
        <v>15</v>
      </c>
      <c r="X83" s="383" t="n">
        <f aca="false">IF(U83="",0,K83-U83)</f>
        <v>902.55</v>
      </c>
      <c r="Y83" s="367"/>
      <c r="Z83" s="367"/>
      <c r="AA83" s="367"/>
      <c r="AB83" s="367"/>
      <c r="AC83" s="367"/>
      <c r="AD83" s="367"/>
      <c r="AE83" s="367"/>
      <c r="AF83" s="367"/>
      <c r="AG83" s="367"/>
      <c r="AH83" s="367"/>
      <c r="AI83" s="367"/>
      <c r="AJ83" s="368" t="e">
        <f aca="false">B83-AK83</f>
        <v>#VALUE!</v>
      </c>
      <c r="AK83" s="368" t="n">
        <v>0</v>
      </c>
    </row>
    <row r="84" s="369" customFormat="true" ht="13.8" hidden="false" customHeight="false" outlineLevel="0" collapsed="false">
      <c r="A84" s="370" t="s">
        <v>681</v>
      </c>
      <c r="B84" s="371" t="s">
        <v>682</v>
      </c>
      <c r="C84" s="372" t="str">
        <f aca="false">IF($B84="","",IFERROR(VLOOKUP($B84,SERVIÇOS!$A:$F,2,0),IFERROR(VLOOKUP($B84,'COMPOSIÇÕES COMPLEMENTARES '!$C:$K,2,0),"")))</f>
        <v>LIMPEZA DE SUPERFÍCIE</v>
      </c>
      <c r="D84" s="373" t="str">
        <f aca="false">IF($B84="","",IFERROR(VLOOKUP($B84,SERVIÇOS!$A:$F,3,0),IFERROR(VLOOKUP($B84,'COMPOSIÇÕES COMPLEMENTARES '!$C:$K,3,0),"")))</f>
        <v>M2</v>
      </c>
      <c r="E84" s="385" t="n">
        <v>150</v>
      </c>
      <c r="F84" s="375" t="n">
        <f aca="false">IF($B84="","",IFERROR(VLOOKUP($B84,SERVIÇOS!$A:$F,4,0),IFERROR(VLOOKUP($B84,'COMPOSIÇÕES COMPLEMENTARES '!$C:$K,6,0),"")))</f>
        <v>2.75</v>
      </c>
      <c r="G84" s="375" t="n">
        <f aca="false">IF($B84="","",IFERROR(VLOOKUP($B84,SERVIÇOS!$A:$F,5,0),IFERROR(VLOOKUP($B84,'COMPOSIÇÕES COMPLEMENTARES '!$C:$K,7,0),"")))</f>
        <v>1.14</v>
      </c>
      <c r="H84" s="375" t="n">
        <f aca="false">IF(E84="","",F84+G84)</f>
        <v>3.89</v>
      </c>
      <c r="I84" s="375" t="n">
        <f aca="false">IF(E84="","",TRUNC((E84*F84),2))</f>
        <v>412.5</v>
      </c>
      <c r="J84" s="375" t="n">
        <f aca="false">IF(E84="","",TRUNC((E84*G84),2))</f>
        <v>171</v>
      </c>
      <c r="K84" s="375" t="n">
        <f aca="false">IF(E84="","",TRUNC((E84*H84),2))</f>
        <v>583.5</v>
      </c>
      <c r="L84" s="375"/>
      <c r="M84" s="367"/>
      <c r="N84" s="377"/>
      <c r="O84" s="378" t="str">
        <f aca="false">IF(OR(N84="",$K84=""),"",(N84/$E84)*$K84)</f>
        <v/>
      </c>
      <c r="P84" s="377"/>
      <c r="Q84" s="379" t="str">
        <f aca="false">IF(OR(P84="",$K84=""),"",(P84/$E84)*$K84)</f>
        <v/>
      </c>
      <c r="R84" s="377"/>
      <c r="S84" s="386" t="str">
        <f aca="false">IF(OR(R84="",$K84=""),"",(R84/$E84)*$K84)</f>
        <v/>
      </c>
      <c r="T84" s="380" t="n">
        <f aca="false">SUMIF($N$8:S$9,"QUANT.",N84:S84)</f>
        <v>0</v>
      </c>
      <c r="U84" s="381" t="n">
        <f aca="false">SUMIF($N$8:$S$9,"CUSTO",N84:S84)</f>
        <v>0</v>
      </c>
      <c r="V84" s="382" t="str">
        <f aca="false">IF(B84&lt;&gt;"",IF(U84=0,"MEDIR",IF(K84-U84=0,"OK",IF(K84-U84&gt;0,"MEDIR","ALERTA!"))),"")</f>
        <v>MEDIR</v>
      </c>
      <c r="W84" s="383" t="n">
        <f aca="false">IF(T84="",0,E84-T84)</f>
        <v>150</v>
      </c>
      <c r="X84" s="383" t="n">
        <f aca="false">IF(U84="",0,K84-U84)</f>
        <v>583.5</v>
      </c>
      <c r="Y84" s="367"/>
      <c r="Z84" s="367"/>
      <c r="AA84" s="367"/>
      <c r="AB84" s="367"/>
      <c r="AC84" s="367"/>
      <c r="AD84" s="367"/>
      <c r="AE84" s="367"/>
      <c r="AF84" s="367"/>
      <c r="AG84" s="367"/>
      <c r="AH84" s="367"/>
      <c r="AI84" s="367"/>
      <c r="AJ84" s="368" t="e">
        <f aca="false">B84-AK84</f>
        <v>#VALUE!</v>
      </c>
      <c r="AK84" s="368" t="n">
        <v>0</v>
      </c>
    </row>
    <row r="85" s="369" customFormat="true" ht="13.8" hidden="false" customHeight="false" outlineLevel="0" collapsed="false">
      <c r="A85" s="370"/>
      <c r="B85" s="371"/>
      <c r="C85" s="372" t="str">
        <f aca="false">IF($B85="","",IFERROR(VLOOKUP($B85,SERVIÇOS!$A:$F,2,0),IFERROR(VLOOKUP($B85,'COMPOSIÇÕES COMPLEMENTARES '!$C:$K,2,0),"")))</f>
        <v/>
      </c>
      <c r="D85" s="373" t="str">
        <f aca="false">IF($B85="","",IFERROR(VLOOKUP($B85,SERVIÇOS!$A:$F,3,0),IFERROR(VLOOKUP($B85,'COMPOSIÇÕES COMPLEMENTARES '!$C:$K,3,0),"")))</f>
        <v/>
      </c>
      <c r="E85" s="385"/>
      <c r="F85" s="375" t="str">
        <f aca="false">IF($B85="","",IFERROR(VLOOKUP($B85,SERVIÇOS!$A:$F,4,0),IFERROR(VLOOKUP($B85,'COMPOSIÇÕES COMPLEMENTARES '!$C:$K,6,0),"")))</f>
        <v/>
      </c>
      <c r="G85" s="375" t="str">
        <f aca="false">IF($B85="","",IFERROR(VLOOKUP($B85,SERVIÇOS!$A:$F,5,0),IFERROR(VLOOKUP($B85,'COMPOSIÇÕES COMPLEMENTARES '!$C:$K,7,0),"")))</f>
        <v/>
      </c>
      <c r="H85" s="375" t="str">
        <f aca="false">IF(E85="","",F85+G85)</f>
        <v/>
      </c>
      <c r="I85" s="375" t="str">
        <f aca="false">IF(E85="","",TRUNC((E85*F85),2))</f>
        <v/>
      </c>
      <c r="J85" s="375" t="str">
        <f aca="false">IF(E85="","",TRUNC((E85*G85),2))</f>
        <v/>
      </c>
      <c r="K85" s="375" t="str">
        <f aca="false">IF(E85="","",TRUNC((E85*H85),2))</f>
        <v/>
      </c>
      <c r="L85" s="375"/>
      <c r="M85" s="367"/>
      <c r="N85" s="377"/>
      <c r="O85" s="378" t="str">
        <f aca="false">IF(OR(N85="",$K85=""),"",(N85/$E85)*$K85)</f>
        <v/>
      </c>
      <c r="P85" s="377"/>
      <c r="Q85" s="379" t="str">
        <f aca="false">IF(OR(P85="",$K85=""),"",(P85/$E85)*$K85)</f>
        <v/>
      </c>
      <c r="R85" s="377"/>
      <c r="S85" s="386" t="str">
        <f aca="false">IF(OR(R85="",$K85=""),"",(R85/$E85)*$K85)</f>
        <v/>
      </c>
      <c r="T85" s="380" t="n">
        <f aca="false">SUMIF($N$8:S$9,"QUANT.",N85:S85)</f>
        <v>0</v>
      </c>
      <c r="U85" s="381" t="n">
        <f aca="false">SUMIF($N$8:$S$9,"CUSTO",N85:S85)</f>
        <v>0</v>
      </c>
      <c r="V85" s="382" t="str">
        <f aca="false">IF(B85&lt;&gt;"",IF(U85=0,"MEDIR",IF(K85-U85=0,"OK",IF(K85-U85&gt;0,"MEDIR","ALERTA!"))),"")</f>
        <v/>
      </c>
      <c r="W85" s="383" t="n">
        <f aca="false">IF(T85="",0,E85-T85)</f>
        <v>0</v>
      </c>
      <c r="X85" s="383" t="e">
        <f aca="false">IF(U85="",0,K85-U85)</f>
        <v>#VALUE!</v>
      </c>
      <c r="Y85" s="367"/>
      <c r="Z85" s="367"/>
      <c r="AA85" s="367"/>
      <c r="AB85" s="367"/>
      <c r="AC85" s="367"/>
      <c r="AD85" s="367"/>
      <c r="AE85" s="367"/>
      <c r="AF85" s="367"/>
      <c r="AG85" s="367"/>
      <c r="AH85" s="367"/>
      <c r="AI85" s="367"/>
      <c r="AJ85" s="368" t="n">
        <f aca="false">B85-AK85</f>
        <v>0</v>
      </c>
      <c r="AK85" s="368" t="n">
        <v>0</v>
      </c>
    </row>
    <row r="86" s="369" customFormat="true" ht="13.8" hidden="false" customHeight="false" outlineLevel="0" collapsed="false">
      <c r="A86" s="370"/>
      <c r="B86" s="371"/>
      <c r="C86" s="372" t="str">
        <f aca="false">IF($B86="","",IFERROR(VLOOKUP($B86,SERVIÇOS!$A:$F,2,0),IFERROR(VLOOKUP($B86,'COMPOSIÇÕES COMPLEMENTARES '!$C:$K,2,0),"")))</f>
        <v/>
      </c>
      <c r="D86" s="373" t="str">
        <f aca="false">IF($B86="","",IFERROR(VLOOKUP($B86,SERVIÇOS!$A:$F,3,0),IFERROR(VLOOKUP($B86,'COMPOSIÇÕES COMPLEMENTARES '!$C:$K,3,0),"")))</f>
        <v/>
      </c>
      <c r="E86" s="385"/>
      <c r="F86" s="375" t="str">
        <f aca="false">IF($B86="","",IFERROR(VLOOKUP($B86,SERVIÇOS!$A:$F,4,0),IFERROR(VLOOKUP($B86,'COMPOSIÇÕES COMPLEMENTARES '!$C:$K,6,0),"")))</f>
        <v/>
      </c>
      <c r="G86" s="375" t="str">
        <f aca="false">IF($B86="","",IFERROR(VLOOKUP($B86,SERVIÇOS!$A:$F,5,0),IFERROR(VLOOKUP($B86,'COMPOSIÇÕES COMPLEMENTARES '!$C:$K,7,0),"")))</f>
        <v/>
      </c>
      <c r="H86" s="375" t="str">
        <f aca="false">IF(E86="","",F86+G86)</f>
        <v/>
      </c>
      <c r="I86" s="375" t="str">
        <f aca="false">IF(E86="","",TRUNC((E86*F86),2))</f>
        <v/>
      </c>
      <c r="J86" s="375" t="str">
        <f aca="false">IF(E86="","",TRUNC((E86*G86),2))</f>
        <v/>
      </c>
      <c r="K86" s="375" t="str">
        <f aca="false">IF(E86="","",TRUNC((E86*H86),2))</f>
        <v/>
      </c>
      <c r="L86" s="375"/>
      <c r="M86" s="367"/>
      <c r="N86" s="377"/>
      <c r="O86" s="378" t="str">
        <f aca="false">IF(OR(N86="",$K86=""),"",(N86/$E86)*$K86)</f>
        <v/>
      </c>
      <c r="P86" s="377"/>
      <c r="Q86" s="379" t="str">
        <f aca="false">IF(OR(P86="",$K86=""),"",(P86/$E86)*$K86)</f>
        <v/>
      </c>
      <c r="R86" s="377"/>
      <c r="S86" s="386" t="str">
        <f aca="false">IF(OR(R86="",$K86=""),"",(R86/$E86)*$K86)</f>
        <v/>
      </c>
      <c r="T86" s="380" t="n">
        <f aca="false">SUMIF($N$8:S$9,"QUANT.",N86:S86)</f>
        <v>0</v>
      </c>
      <c r="U86" s="381" t="n">
        <f aca="false">SUMIF($N$8:$S$9,"CUSTO",N86:S86)</f>
        <v>0</v>
      </c>
      <c r="V86" s="382" t="str">
        <f aca="false">IF(B86&lt;&gt;"",IF(U86=0,"MEDIR",IF(K86-U86=0,"OK",IF(K86-U86&gt;0,"MEDIR","ALERTA!"))),"")</f>
        <v/>
      </c>
      <c r="W86" s="383" t="n">
        <f aca="false">IF(T86="",0,E86-T86)</f>
        <v>0</v>
      </c>
      <c r="X86" s="383" t="e">
        <f aca="false">IF(U86="",0,K86-U86)</f>
        <v>#VALUE!</v>
      </c>
      <c r="Y86" s="367"/>
      <c r="Z86" s="367"/>
      <c r="AA86" s="367"/>
      <c r="AB86" s="367"/>
      <c r="AC86" s="367"/>
      <c r="AD86" s="367"/>
      <c r="AE86" s="367"/>
      <c r="AF86" s="367"/>
      <c r="AG86" s="367"/>
      <c r="AH86" s="367"/>
      <c r="AI86" s="367"/>
      <c r="AJ86" s="368" t="n">
        <f aca="false">B86-AK86</f>
        <v>0</v>
      </c>
      <c r="AK86" s="368" t="n">
        <v>0</v>
      </c>
    </row>
    <row r="87" s="369" customFormat="true" ht="13.8" hidden="false" customHeight="false" outlineLevel="0" collapsed="false">
      <c r="A87" s="370"/>
      <c r="B87" s="371"/>
      <c r="C87" s="372" t="str">
        <f aca="false">IF($B87="","",IFERROR(VLOOKUP($B87,SERVIÇOS!$A:$F,2,0),IFERROR(VLOOKUP($B87,'COMPOSIÇÕES COMPLEMENTARES '!$C:$K,2,0),"")))</f>
        <v/>
      </c>
      <c r="D87" s="373" t="str">
        <f aca="false">IF($B87="","",IFERROR(VLOOKUP($B87,SERVIÇOS!$A:$F,3,0),IFERROR(VLOOKUP($B87,'COMPOSIÇÕES COMPLEMENTARES '!$C:$K,3,0),"")))</f>
        <v/>
      </c>
      <c r="E87" s="385"/>
      <c r="F87" s="375" t="str">
        <f aca="false">IF($B87="","",IFERROR(VLOOKUP($B87,SERVIÇOS!$A:$F,4,0),IFERROR(VLOOKUP($B87,'COMPOSIÇÕES COMPLEMENTARES '!$C:$K,6,0),"")))</f>
        <v/>
      </c>
      <c r="G87" s="375" t="str">
        <f aca="false">IF($B87="","",IFERROR(VLOOKUP($B87,SERVIÇOS!$A:$F,5,0),IFERROR(VLOOKUP($B87,'COMPOSIÇÕES COMPLEMENTARES '!$C:$K,7,0),"")))</f>
        <v/>
      </c>
      <c r="H87" s="375" t="str">
        <f aca="false">IF(E87="","",F87+G87)</f>
        <v/>
      </c>
      <c r="I87" s="375" t="str">
        <f aca="false">IF(E87="","",TRUNC((E87*F87),2))</f>
        <v/>
      </c>
      <c r="J87" s="375" t="str">
        <f aca="false">IF(E87="","",TRUNC((E87*G87),2))</f>
        <v/>
      </c>
      <c r="K87" s="375" t="str">
        <f aca="false">IF(E87="","",TRUNC((E87*H87),2))</f>
        <v/>
      </c>
      <c r="L87" s="375"/>
      <c r="M87" s="367"/>
      <c r="N87" s="377"/>
      <c r="O87" s="378" t="str">
        <f aca="false">IF(OR(N87="",$K87=""),"",(N87/$E87)*$K87)</f>
        <v/>
      </c>
      <c r="P87" s="377"/>
      <c r="Q87" s="379" t="str">
        <f aca="false">IF(OR(P87="",$K87=""),"",(P87/$E87)*$K87)</f>
        <v/>
      </c>
      <c r="R87" s="377"/>
      <c r="S87" s="386" t="str">
        <f aca="false">IF(OR(R87="",$K87=""),"",(R87/$E87)*$K87)</f>
        <v/>
      </c>
      <c r="T87" s="380" t="n">
        <f aca="false">SUMIF($N$8:S$9,"QUANT.",N87:S87)</f>
        <v>0</v>
      </c>
      <c r="U87" s="381" t="n">
        <f aca="false">SUMIF($N$8:$S$9,"CUSTO",N87:S87)</f>
        <v>0</v>
      </c>
      <c r="V87" s="382" t="str">
        <f aca="false">IF(B87&lt;&gt;"",IF(U87=0,"MEDIR",IF(K87-U87=0,"OK",IF(K87-U87&gt;0,"MEDIR","ALERTA!"))),"")</f>
        <v/>
      </c>
      <c r="W87" s="383" t="n">
        <f aca="false">IF(T87="",0,E87-T87)</f>
        <v>0</v>
      </c>
      <c r="X87" s="383" t="e">
        <f aca="false">IF(U87="",0,K87-U87)</f>
        <v>#VALUE!</v>
      </c>
      <c r="Y87" s="367"/>
      <c r="Z87" s="367"/>
      <c r="AA87" s="367"/>
      <c r="AB87" s="367"/>
      <c r="AC87" s="367"/>
      <c r="AD87" s="367"/>
      <c r="AE87" s="367"/>
      <c r="AF87" s="367"/>
      <c r="AG87" s="367"/>
      <c r="AH87" s="367"/>
      <c r="AI87" s="367"/>
      <c r="AJ87" s="368" t="n">
        <f aca="false">B87-AK87</f>
        <v>0</v>
      </c>
      <c r="AK87" s="368" t="n">
        <v>0</v>
      </c>
    </row>
    <row r="88" s="369" customFormat="true" ht="13.8" hidden="false" customHeight="false" outlineLevel="0" collapsed="false">
      <c r="A88" s="370"/>
      <c r="B88" s="371"/>
      <c r="C88" s="372" t="str">
        <f aca="false">IF($B88="","",IFERROR(VLOOKUP($B88,SERVIÇOS!$A:$F,2,0),IFERROR(VLOOKUP($B88,'COMPOSIÇÕES COMPLEMENTARES '!$C:$K,2,0),"")))</f>
        <v/>
      </c>
      <c r="D88" s="373" t="str">
        <f aca="false">IF($B88="","",IFERROR(VLOOKUP($B88,SERVIÇOS!$A:$F,3,0),IFERROR(VLOOKUP($B88,'COMPOSIÇÕES COMPLEMENTARES '!$C:$K,3,0),"")))</f>
        <v/>
      </c>
      <c r="E88" s="385"/>
      <c r="F88" s="375" t="str">
        <f aca="false">IF($B88="","",IFERROR(VLOOKUP($B88,SERVIÇOS!$A:$F,4,0),IFERROR(VLOOKUP($B88,'COMPOSIÇÕES COMPLEMENTARES '!$C:$K,6,0),"")))</f>
        <v/>
      </c>
      <c r="G88" s="375" t="str">
        <f aca="false">IF($B88="","",IFERROR(VLOOKUP($B88,SERVIÇOS!$A:$F,5,0),IFERROR(VLOOKUP($B88,'COMPOSIÇÕES COMPLEMENTARES '!$C:$K,7,0),"")))</f>
        <v/>
      </c>
      <c r="H88" s="375" t="str">
        <f aca="false">IF(E88="","",F88+G88)</f>
        <v/>
      </c>
      <c r="I88" s="375" t="str">
        <f aca="false">IF(E88="","",TRUNC((E88*F88),2))</f>
        <v/>
      </c>
      <c r="J88" s="375" t="str">
        <f aca="false">IF(E88="","",TRUNC((E88*G88),2))</f>
        <v/>
      </c>
      <c r="K88" s="375" t="str">
        <f aca="false">IF(E88="","",TRUNC((E88*H88),2))</f>
        <v/>
      </c>
      <c r="L88" s="375"/>
      <c r="M88" s="367"/>
      <c r="N88" s="377"/>
      <c r="O88" s="378" t="str">
        <f aca="false">IF(OR(N88="",$K88=""),"",(N88/$E88)*$K88)</f>
        <v/>
      </c>
      <c r="P88" s="377"/>
      <c r="Q88" s="379" t="str">
        <f aca="false">IF(OR(P88="",$K88=""),"",(P88/$E88)*$K88)</f>
        <v/>
      </c>
      <c r="R88" s="377"/>
      <c r="S88" s="386" t="str">
        <f aca="false">IF(OR(R88="",$K88=""),"",(R88/$E88)*$K88)</f>
        <v/>
      </c>
      <c r="T88" s="380" t="n">
        <f aca="false">SUMIF($N$8:S$9,"QUANT.",N88:S88)</f>
        <v>0</v>
      </c>
      <c r="U88" s="381" t="n">
        <f aca="false">SUMIF($N$8:$S$9,"CUSTO",N88:S88)</f>
        <v>0</v>
      </c>
      <c r="V88" s="382" t="str">
        <f aca="false">IF(B88&lt;&gt;"",IF(U88=0,"MEDIR",IF(K88-U88=0,"OK",IF(K88-U88&gt;0,"MEDIR","ALERTA!"))),"")</f>
        <v/>
      </c>
      <c r="W88" s="383" t="n">
        <f aca="false">IF(T88="",0,E88-T88)</f>
        <v>0</v>
      </c>
      <c r="X88" s="383" t="e">
        <f aca="false">IF(U88="",0,K88-U88)</f>
        <v>#VALUE!</v>
      </c>
      <c r="Y88" s="367"/>
      <c r="Z88" s="367"/>
      <c r="AA88" s="367"/>
      <c r="AB88" s="367"/>
      <c r="AC88" s="367"/>
      <c r="AD88" s="367"/>
      <c r="AE88" s="367"/>
      <c r="AF88" s="367"/>
      <c r="AG88" s="367"/>
      <c r="AH88" s="367"/>
      <c r="AI88" s="367"/>
      <c r="AJ88" s="368" t="n">
        <f aca="false">B88-AK88</f>
        <v>0</v>
      </c>
      <c r="AK88" s="368" t="n">
        <v>0</v>
      </c>
    </row>
    <row r="89" s="369" customFormat="true" ht="13.8" hidden="false" customHeight="false" outlineLevel="0" collapsed="false">
      <c r="A89" s="370"/>
      <c r="B89" s="371"/>
      <c r="C89" s="372" t="str">
        <f aca="false">IF($B89="","",IFERROR(VLOOKUP($B89,SERVIÇOS!$A:$F,2,0),IFERROR(VLOOKUP($B89,'COMPOSIÇÕES COMPLEMENTARES '!$C:$K,2,0),"")))</f>
        <v/>
      </c>
      <c r="D89" s="373" t="str">
        <f aca="false">IF($B89="","",IFERROR(VLOOKUP($B89,SERVIÇOS!$A:$F,3,0),IFERROR(VLOOKUP($B89,'COMPOSIÇÕES COMPLEMENTARES '!$C:$K,3,0),"")))</f>
        <v/>
      </c>
      <c r="E89" s="385"/>
      <c r="F89" s="375" t="str">
        <f aca="false">IF($B89="","",IFERROR(VLOOKUP($B89,SERVIÇOS!$A:$F,4,0),IFERROR(VLOOKUP($B89,'COMPOSIÇÕES COMPLEMENTARES '!$C:$K,6,0),"")))</f>
        <v/>
      </c>
      <c r="G89" s="375" t="str">
        <f aca="false">IF($B89="","",IFERROR(VLOOKUP($B89,SERVIÇOS!$A:$F,5,0),IFERROR(VLOOKUP($B89,'COMPOSIÇÕES COMPLEMENTARES '!$C:$K,7,0),"")))</f>
        <v/>
      </c>
      <c r="H89" s="375" t="str">
        <f aca="false">IF(E89="","",F89+G89)</f>
        <v/>
      </c>
      <c r="I89" s="375" t="str">
        <f aca="false">IF(E89="","",TRUNC((E89*F89),2))</f>
        <v/>
      </c>
      <c r="J89" s="375" t="str">
        <f aca="false">IF(E89="","",TRUNC((E89*G89),2))</f>
        <v/>
      </c>
      <c r="K89" s="375" t="str">
        <f aca="false">IF(E89="","",TRUNC((E89*H89),2))</f>
        <v/>
      </c>
      <c r="L89" s="375"/>
      <c r="M89" s="367"/>
      <c r="N89" s="377"/>
      <c r="O89" s="378" t="str">
        <f aca="false">IF(OR(N89="",$K89=""),"",(N89/$E89)*$K89)</f>
        <v/>
      </c>
      <c r="P89" s="377"/>
      <c r="Q89" s="379" t="str">
        <f aca="false">IF(OR(P89="",$K89=""),"",(P89/$E89)*$K89)</f>
        <v/>
      </c>
      <c r="R89" s="377"/>
      <c r="S89" s="386" t="str">
        <f aca="false">IF(OR(R89="",$K89=""),"",(R89/$E89)*$K89)</f>
        <v/>
      </c>
      <c r="T89" s="380" t="n">
        <f aca="false">SUMIF($N$8:S$9,"QUANT.",N89:S89)</f>
        <v>0</v>
      </c>
      <c r="U89" s="381" t="n">
        <f aca="false">SUMIF($N$8:$S$9,"CUSTO",N89:S89)</f>
        <v>0</v>
      </c>
      <c r="V89" s="382" t="str">
        <f aca="false">IF(B89&lt;&gt;"",IF(U89=0,"MEDIR",IF(K89-U89=0,"OK",IF(K89-U89&gt;0,"MEDIR","ALERTA!"))),"")</f>
        <v/>
      </c>
      <c r="W89" s="383" t="n">
        <f aca="false">IF(T89="",0,E89-T89)</f>
        <v>0</v>
      </c>
      <c r="X89" s="383" t="e">
        <f aca="false">IF(U89="",0,K89-U89)</f>
        <v>#VALUE!</v>
      </c>
      <c r="Y89" s="367"/>
      <c r="Z89" s="367"/>
      <c r="AA89" s="367"/>
      <c r="AB89" s="367"/>
      <c r="AC89" s="367"/>
      <c r="AD89" s="367"/>
      <c r="AE89" s="367"/>
      <c r="AF89" s="367"/>
      <c r="AG89" s="367"/>
      <c r="AH89" s="367"/>
      <c r="AI89" s="367"/>
      <c r="AJ89" s="368" t="n">
        <f aca="false">B89-AK89</f>
        <v>0</v>
      </c>
      <c r="AK89" s="368" t="n">
        <v>0</v>
      </c>
    </row>
    <row r="90" s="369" customFormat="true" ht="13.8" hidden="false" customHeight="false" outlineLevel="0" collapsed="false">
      <c r="A90" s="370"/>
      <c r="B90" s="371"/>
      <c r="C90" s="372" t="str">
        <f aca="false">IF($B90="","",IFERROR(VLOOKUP($B90,SERVIÇOS!$A:$F,2,0),IFERROR(VLOOKUP($B90,'COMPOSIÇÕES COMPLEMENTARES '!$C:$K,2,0),"")))</f>
        <v/>
      </c>
      <c r="D90" s="373" t="str">
        <f aca="false">IF($B90="","",IFERROR(VLOOKUP($B90,SERVIÇOS!$A:$F,3,0),IFERROR(VLOOKUP($B90,'COMPOSIÇÕES COMPLEMENTARES '!$C:$K,3,0),"")))</f>
        <v/>
      </c>
      <c r="E90" s="385"/>
      <c r="F90" s="375" t="str">
        <f aca="false">IF($B90="","",IFERROR(VLOOKUP($B90,SERVIÇOS!$A:$F,4,0),IFERROR(VLOOKUP($B90,'COMPOSIÇÕES COMPLEMENTARES '!$C:$K,6,0),"")))</f>
        <v/>
      </c>
      <c r="G90" s="375" t="str">
        <f aca="false">IF($B90="","",IFERROR(VLOOKUP($B90,SERVIÇOS!$A:$F,5,0),IFERROR(VLOOKUP($B90,'COMPOSIÇÕES COMPLEMENTARES '!$C:$K,7,0),"")))</f>
        <v/>
      </c>
      <c r="H90" s="375" t="str">
        <f aca="false">IF(E90="","",F90+G90)</f>
        <v/>
      </c>
      <c r="I90" s="375" t="str">
        <f aca="false">IF(E90="","",TRUNC((E90*F90),2))</f>
        <v/>
      </c>
      <c r="J90" s="375" t="str">
        <f aca="false">IF(E90="","",TRUNC((E90*G90),2))</f>
        <v/>
      </c>
      <c r="K90" s="375" t="str">
        <f aca="false">IF(E90="","",TRUNC((E90*H90),2))</f>
        <v/>
      </c>
      <c r="L90" s="375"/>
      <c r="M90" s="367"/>
      <c r="N90" s="377"/>
      <c r="O90" s="378" t="str">
        <f aca="false">IF(OR(N90="",$K90=""),"",(N90/$E90)*$K90)</f>
        <v/>
      </c>
      <c r="P90" s="377"/>
      <c r="Q90" s="379" t="str">
        <f aca="false">IF(OR(P90="",$K90=""),"",(P90/$E90)*$K90)</f>
        <v/>
      </c>
      <c r="R90" s="377"/>
      <c r="S90" s="386" t="str">
        <f aca="false">IF(OR(R90="",$K90=""),"",(R90/$E90)*$K90)</f>
        <v/>
      </c>
      <c r="T90" s="380" t="n">
        <f aca="false">SUMIF($N$8:S$9,"QUANT.",N90:S90)</f>
        <v>0</v>
      </c>
      <c r="U90" s="381" t="n">
        <f aca="false">SUMIF($N$8:$S$9,"CUSTO",N90:S90)</f>
        <v>0</v>
      </c>
      <c r="V90" s="382" t="str">
        <f aca="false">IF(B90&lt;&gt;"",IF(U90=0,"MEDIR",IF(K90-U90=0,"OK",IF(K90-U90&gt;0,"MEDIR","ALERTA!"))),"")</f>
        <v/>
      </c>
      <c r="W90" s="383" t="n">
        <f aca="false">IF(T90="",0,E90-T90)</f>
        <v>0</v>
      </c>
      <c r="X90" s="383" t="e">
        <f aca="false">IF(U90="",0,K90-U90)</f>
        <v>#VALUE!</v>
      </c>
      <c r="Y90" s="367"/>
      <c r="Z90" s="367"/>
      <c r="AA90" s="367"/>
      <c r="AB90" s="367"/>
      <c r="AC90" s="367"/>
      <c r="AD90" s="367"/>
      <c r="AE90" s="367"/>
      <c r="AF90" s="367"/>
      <c r="AG90" s="367"/>
      <c r="AH90" s="367"/>
      <c r="AI90" s="367"/>
      <c r="AJ90" s="368" t="n">
        <f aca="false">B90-AK90</f>
        <v>0</v>
      </c>
      <c r="AK90" s="368" t="n">
        <v>0</v>
      </c>
    </row>
    <row r="91" s="369" customFormat="true" ht="13.8" hidden="false" customHeight="false" outlineLevel="0" collapsed="false">
      <c r="A91" s="370"/>
      <c r="B91" s="371"/>
      <c r="C91" s="372" t="str">
        <f aca="false">IF($B91="","",IFERROR(VLOOKUP($B91,SERVIÇOS!$A:$F,2,0),IFERROR(VLOOKUP($B91,'COMPOSIÇÕES COMPLEMENTARES '!$C:$K,2,0),"")))</f>
        <v/>
      </c>
      <c r="D91" s="373" t="str">
        <f aca="false">IF($B91="","",IFERROR(VLOOKUP($B91,SERVIÇOS!$A:$F,3,0),IFERROR(VLOOKUP($B91,'COMPOSIÇÕES COMPLEMENTARES '!$C:$K,3,0),"")))</f>
        <v/>
      </c>
      <c r="E91" s="385"/>
      <c r="F91" s="375" t="str">
        <f aca="false">IF($B91="","",IFERROR(VLOOKUP($B91,SERVIÇOS!$A:$F,4,0),IFERROR(VLOOKUP($B91,'COMPOSIÇÕES COMPLEMENTARES '!$C:$K,6,0),"")))</f>
        <v/>
      </c>
      <c r="G91" s="375" t="str">
        <f aca="false">IF($B91="","",IFERROR(VLOOKUP($B91,SERVIÇOS!$A:$F,5,0),IFERROR(VLOOKUP($B91,'COMPOSIÇÕES COMPLEMENTARES '!$C:$K,7,0),"")))</f>
        <v/>
      </c>
      <c r="H91" s="375" t="str">
        <f aca="false">IF(E91="","",F91+G91)</f>
        <v/>
      </c>
      <c r="I91" s="375" t="str">
        <f aca="false">IF(E91="","",TRUNC((E91*F91),2))</f>
        <v/>
      </c>
      <c r="J91" s="375" t="str">
        <f aca="false">IF(E91="","",TRUNC((E91*G91),2))</f>
        <v/>
      </c>
      <c r="K91" s="375" t="str">
        <f aca="false">IF(E91="","",TRUNC((E91*H91),2))</f>
        <v/>
      </c>
      <c r="L91" s="375"/>
      <c r="M91" s="367"/>
      <c r="N91" s="377"/>
      <c r="O91" s="378" t="str">
        <f aca="false">IF(OR(N91="",$K91=""),"",(N91/$E91)*$K91)</f>
        <v/>
      </c>
      <c r="P91" s="377"/>
      <c r="Q91" s="379" t="str">
        <f aca="false">IF(OR(P91="",$K91=""),"",(P91/$E91)*$K91)</f>
        <v/>
      </c>
      <c r="R91" s="377"/>
      <c r="S91" s="386" t="str">
        <f aca="false">IF(OR(R91="",$K91=""),"",(R91/$E91)*$K91)</f>
        <v/>
      </c>
      <c r="T91" s="380" t="n">
        <f aca="false">SUMIF($N$8:S$9,"QUANT.",N91:S91)</f>
        <v>0</v>
      </c>
      <c r="U91" s="381" t="n">
        <f aca="false">SUMIF($N$8:$S$9,"CUSTO",N91:S91)</f>
        <v>0</v>
      </c>
      <c r="V91" s="382" t="str">
        <f aca="false">IF(B91&lt;&gt;"",IF(U91=0,"MEDIR",IF(K91-U91=0,"OK",IF(K91-U91&gt;0,"MEDIR","ALERTA!"))),"")</f>
        <v/>
      </c>
      <c r="W91" s="383" t="n">
        <f aca="false">IF(T91="",0,E91-T91)</f>
        <v>0</v>
      </c>
      <c r="X91" s="383" t="e">
        <f aca="false">IF(U91="",0,K91-U91)</f>
        <v>#VALUE!</v>
      </c>
      <c r="Y91" s="367"/>
      <c r="Z91" s="367"/>
      <c r="AA91" s="367"/>
      <c r="AB91" s="367"/>
      <c r="AC91" s="367"/>
      <c r="AD91" s="367"/>
      <c r="AE91" s="367"/>
      <c r="AF91" s="367"/>
      <c r="AG91" s="367"/>
      <c r="AH91" s="367"/>
      <c r="AI91" s="367"/>
      <c r="AJ91" s="368" t="n">
        <f aca="false">B91-AK91</f>
        <v>0</v>
      </c>
      <c r="AK91" s="368" t="n">
        <v>0</v>
      </c>
    </row>
    <row r="92" s="369" customFormat="true" ht="13.8" hidden="false" customHeight="false" outlineLevel="0" collapsed="false">
      <c r="A92" s="370"/>
      <c r="B92" s="371"/>
      <c r="C92" s="372" t="str">
        <f aca="false">IF($B92="","",IFERROR(VLOOKUP($B92,SERVIÇOS!$A:$F,2,0),IFERROR(VLOOKUP($B92,'COMPOSIÇÕES COMPLEMENTARES '!$C:$K,2,0),"")))</f>
        <v/>
      </c>
      <c r="D92" s="373" t="str">
        <f aca="false">IF($B92="","",IFERROR(VLOOKUP($B92,SERVIÇOS!$A:$F,3,0),IFERROR(VLOOKUP($B92,'COMPOSIÇÕES COMPLEMENTARES '!$C:$K,3,0),"")))</f>
        <v/>
      </c>
      <c r="E92" s="385"/>
      <c r="F92" s="375" t="str">
        <f aca="false">IF($B92="","",IFERROR(VLOOKUP($B92,SERVIÇOS!$A:$F,4,0),IFERROR(VLOOKUP($B92,'COMPOSIÇÕES COMPLEMENTARES '!$C:$K,6,0),"")))</f>
        <v/>
      </c>
      <c r="G92" s="375" t="str">
        <f aca="false">IF($B92="","",IFERROR(VLOOKUP($B92,SERVIÇOS!$A:$F,5,0),IFERROR(VLOOKUP($B92,'COMPOSIÇÕES COMPLEMENTARES '!$C:$K,7,0),"")))</f>
        <v/>
      </c>
      <c r="H92" s="375" t="str">
        <f aca="false">IF(E92="","",F92+G92)</f>
        <v/>
      </c>
      <c r="I92" s="375" t="str">
        <f aca="false">IF(E92="","",TRUNC((E92*F92),2))</f>
        <v/>
      </c>
      <c r="J92" s="375" t="str">
        <f aca="false">IF(E92="","",TRUNC((E92*G92),2))</f>
        <v/>
      </c>
      <c r="K92" s="375" t="str">
        <f aca="false">IF(E92="","",TRUNC((E92*H92),2))</f>
        <v/>
      </c>
      <c r="L92" s="375"/>
      <c r="M92" s="367"/>
      <c r="N92" s="377"/>
      <c r="O92" s="378" t="str">
        <f aca="false">IF(OR(N92="",$K92=""),"",(N92/$E92)*$K92)</f>
        <v/>
      </c>
      <c r="P92" s="377"/>
      <c r="Q92" s="379" t="str">
        <f aca="false">IF(OR(P92="",$K92=""),"",(P92/$E92)*$K92)</f>
        <v/>
      </c>
      <c r="R92" s="377"/>
      <c r="S92" s="386" t="str">
        <f aca="false">IF(OR(R92="",$K92=""),"",(R92/$E92)*$K92)</f>
        <v/>
      </c>
      <c r="T92" s="380" t="n">
        <f aca="false">SUMIF($N$8:S$9,"QUANT.",N92:S92)</f>
        <v>0</v>
      </c>
      <c r="U92" s="381" t="n">
        <f aca="false">SUMIF($N$8:$S$9,"CUSTO",N92:S92)</f>
        <v>0</v>
      </c>
      <c r="V92" s="382" t="str">
        <f aca="false">IF(B92&lt;&gt;"",IF(U92=0,"MEDIR",IF(K92-U92=0,"OK",IF(K92-U92&gt;0,"MEDIR","ALERTA!"))),"")</f>
        <v/>
      </c>
      <c r="W92" s="383" t="n">
        <f aca="false">IF(T92="",0,E92-T92)</f>
        <v>0</v>
      </c>
      <c r="X92" s="383" t="e">
        <f aca="false">IF(U92="",0,K92-U92)</f>
        <v>#VALUE!</v>
      </c>
      <c r="Y92" s="367"/>
      <c r="Z92" s="367"/>
      <c r="AA92" s="367"/>
      <c r="AB92" s="367"/>
      <c r="AC92" s="367"/>
      <c r="AD92" s="367"/>
      <c r="AE92" s="367"/>
      <c r="AF92" s="367"/>
      <c r="AG92" s="367"/>
      <c r="AH92" s="367"/>
      <c r="AI92" s="367"/>
      <c r="AJ92" s="368" t="n">
        <f aca="false">B92-AK92</f>
        <v>0</v>
      </c>
      <c r="AK92" s="368" t="n">
        <v>0</v>
      </c>
    </row>
    <row r="93" s="369" customFormat="true" ht="13.8" hidden="false" customHeight="false" outlineLevel="0" collapsed="false">
      <c r="A93" s="370"/>
      <c r="B93" s="371"/>
      <c r="C93" s="372" t="str">
        <f aca="false">IF($B93="","",IFERROR(VLOOKUP($B93,SERVIÇOS!$A:$F,2,0),IFERROR(VLOOKUP($B93,'COMPOSIÇÕES COMPLEMENTARES '!$C:$K,2,0),"")))</f>
        <v/>
      </c>
      <c r="D93" s="373" t="str">
        <f aca="false">IF($B93="","",IFERROR(VLOOKUP($B93,SERVIÇOS!$A:$F,3,0),IFERROR(VLOOKUP($B93,'COMPOSIÇÕES COMPLEMENTARES '!$C:$K,3,0),"")))</f>
        <v/>
      </c>
      <c r="E93" s="385"/>
      <c r="F93" s="375" t="str">
        <f aca="false">IF($B93="","",IFERROR(VLOOKUP($B93,SERVIÇOS!$A:$F,4,0),IFERROR(VLOOKUP($B93,'COMPOSIÇÕES COMPLEMENTARES '!$C:$K,6,0),"")))</f>
        <v/>
      </c>
      <c r="G93" s="375" t="str">
        <f aca="false">IF($B93="","",IFERROR(VLOOKUP($B93,SERVIÇOS!$A:$F,5,0),IFERROR(VLOOKUP($B93,'COMPOSIÇÕES COMPLEMENTARES '!$C:$K,7,0),"")))</f>
        <v/>
      </c>
      <c r="H93" s="375" t="str">
        <f aca="false">IF(E93="","",F93+G93)</f>
        <v/>
      </c>
      <c r="I93" s="375" t="str">
        <f aca="false">IF(E93="","",TRUNC((E93*F93),2))</f>
        <v/>
      </c>
      <c r="J93" s="375" t="str">
        <f aca="false">IF(E93="","",TRUNC((E93*G93),2))</f>
        <v/>
      </c>
      <c r="K93" s="375" t="str">
        <f aca="false">IF(E93="","",TRUNC((E93*H93),2))</f>
        <v/>
      </c>
      <c r="L93" s="375"/>
      <c r="M93" s="367"/>
      <c r="N93" s="377"/>
      <c r="O93" s="378" t="str">
        <f aca="false">IF(OR(N93="",$K93=""),"",(N93/$E93)*$K93)</f>
        <v/>
      </c>
      <c r="P93" s="377"/>
      <c r="Q93" s="379" t="str">
        <f aca="false">IF(OR(P93="",$K93=""),"",(P93/$E93)*$K93)</f>
        <v/>
      </c>
      <c r="R93" s="377"/>
      <c r="S93" s="386" t="str">
        <f aca="false">IF(OR(R93="",$K93=""),"",(R93/$E93)*$K93)</f>
        <v/>
      </c>
      <c r="T93" s="380" t="n">
        <f aca="false">SUMIF($N$8:S$9,"QUANT.",N93:S93)</f>
        <v>0</v>
      </c>
      <c r="U93" s="381" t="n">
        <f aca="false">SUMIF($N$8:$S$9,"CUSTO",N93:S93)</f>
        <v>0</v>
      </c>
      <c r="V93" s="382" t="str">
        <f aca="false">IF(B93&lt;&gt;"",IF(U93=0,"MEDIR",IF(K93-U93=0,"OK",IF(K93-U93&gt;0,"MEDIR","ALERTA!"))),"")</f>
        <v/>
      </c>
      <c r="W93" s="383" t="n">
        <f aca="false">IF(T93="",0,E93-T93)</f>
        <v>0</v>
      </c>
      <c r="X93" s="383" t="e">
        <f aca="false">IF(U93="",0,K93-U93)</f>
        <v>#VALUE!</v>
      </c>
      <c r="Y93" s="367"/>
      <c r="Z93" s="367"/>
      <c r="AA93" s="367"/>
      <c r="AB93" s="367"/>
      <c r="AC93" s="367"/>
      <c r="AD93" s="367"/>
      <c r="AE93" s="367"/>
      <c r="AF93" s="367"/>
      <c r="AG93" s="367"/>
      <c r="AH93" s="367"/>
      <c r="AI93" s="367"/>
      <c r="AJ93" s="368" t="n">
        <f aca="false">B93-AK93</f>
        <v>0</v>
      </c>
      <c r="AK93" s="368" t="n">
        <v>0</v>
      </c>
    </row>
    <row r="94" s="369" customFormat="true" ht="13.8" hidden="false" customHeight="false" outlineLevel="0" collapsed="false">
      <c r="A94" s="370"/>
      <c r="B94" s="371"/>
      <c r="C94" s="372" t="str">
        <f aca="false">IF($B94="","",IFERROR(VLOOKUP($B94,SERVIÇOS!$A:$F,2,0),IFERROR(VLOOKUP($B94,'COMPOSIÇÕES COMPLEMENTARES '!$C:$K,2,0),"")))</f>
        <v/>
      </c>
      <c r="D94" s="373" t="str">
        <f aca="false">IF($B94="","",IFERROR(VLOOKUP($B94,SERVIÇOS!$A:$F,3,0),IFERROR(VLOOKUP($B94,'COMPOSIÇÕES COMPLEMENTARES '!$C:$K,3,0),"")))</f>
        <v/>
      </c>
      <c r="E94" s="385"/>
      <c r="F94" s="375" t="str">
        <f aca="false">IF($B94="","",IFERROR(VLOOKUP($B94,SERVIÇOS!$A:$F,4,0),IFERROR(VLOOKUP($B94,'COMPOSIÇÕES COMPLEMENTARES '!$C:$K,6,0),"")))</f>
        <v/>
      </c>
      <c r="G94" s="375" t="str">
        <f aca="false">IF($B94="","",IFERROR(VLOOKUP($B94,SERVIÇOS!$A:$F,5,0),IFERROR(VLOOKUP($B94,'COMPOSIÇÕES COMPLEMENTARES '!$C:$K,7,0),"")))</f>
        <v/>
      </c>
      <c r="H94" s="375" t="str">
        <f aca="false">IF(E94="","",F94+G94)</f>
        <v/>
      </c>
      <c r="I94" s="375" t="str">
        <f aca="false">IF(E94="","",TRUNC((E94*F94),2))</f>
        <v/>
      </c>
      <c r="J94" s="375" t="str">
        <f aca="false">IF(E94="","",TRUNC((E94*G94),2))</f>
        <v/>
      </c>
      <c r="K94" s="375" t="str">
        <f aca="false">IF(E94="","",TRUNC((E94*H94),2))</f>
        <v/>
      </c>
      <c r="L94" s="375"/>
      <c r="M94" s="367"/>
      <c r="N94" s="377"/>
      <c r="O94" s="378" t="str">
        <f aca="false">IF(OR(N94="",$K94=""),"",(N94/$E94)*$K94)</f>
        <v/>
      </c>
      <c r="P94" s="377"/>
      <c r="Q94" s="379" t="str">
        <f aca="false">IF(OR(P94="",$K94=""),"",(P94/$E94)*$K94)</f>
        <v/>
      </c>
      <c r="R94" s="377"/>
      <c r="S94" s="386" t="str">
        <f aca="false">IF(OR(R94="",$K94=""),"",(R94/$E94)*$K94)</f>
        <v/>
      </c>
      <c r="T94" s="380" t="n">
        <f aca="false">SUMIF($N$8:S$9,"QUANT.",N94:S94)</f>
        <v>0</v>
      </c>
      <c r="U94" s="381" t="n">
        <f aca="false">SUMIF($N$8:$S$9,"CUSTO",N94:S94)</f>
        <v>0</v>
      </c>
      <c r="V94" s="382" t="str">
        <f aca="false">IF(B94&lt;&gt;"",IF(U94=0,"MEDIR",IF(K94-U94=0,"OK",IF(K94-U94&gt;0,"MEDIR","ALERTA!"))),"")</f>
        <v/>
      </c>
      <c r="W94" s="383" t="n">
        <f aca="false">IF(T94="",0,E94-T94)</f>
        <v>0</v>
      </c>
      <c r="X94" s="383" t="e">
        <f aca="false">IF(U94="",0,K94-U94)</f>
        <v>#VALUE!</v>
      </c>
      <c r="Y94" s="367"/>
      <c r="Z94" s="367"/>
      <c r="AA94" s="367"/>
      <c r="AB94" s="367"/>
      <c r="AC94" s="367"/>
      <c r="AD94" s="367"/>
      <c r="AE94" s="367"/>
      <c r="AF94" s="367"/>
      <c r="AG94" s="367"/>
      <c r="AH94" s="367"/>
      <c r="AI94" s="367"/>
      <c r="AJ94" s="368" t="n">
        <f aca="false">B94-AK94</f>
        <v>0</v>
      </c>
      <c r="AK94" s="368" t="n">
        <v>0</v>
      </c>
    </row>
    <row r="95" s="369" customFormat="true" ht="13.8" hidden="false" customHeight="false" outlineLevel="0" collapsed="false">
      <c r="A95" s="370"/>
      <c r="B95" s="371"/>
      <c r="C95" s="372" t="str">
        <f aca="false">IF($B95="","",IFERROR(VLOOKUP($B95,SERVIÇOS!$A:$F,2,0),IFERROR(VLOOKUP($B95,'COMPOSIÇÕES COMPLEMENTARES '!$C:$K,2,0),"")))</f>
        <v/>
      </c>
      <c r="D95" s="373" t="str">
        <f aca="false">IF($B95="","",IFERROR(VLOOKUP($B95,SERVIÇOS!$A:$F,3,0),IFERROR(VLOOKUP($B95,'COMPOSIÇÕES COMPLEMENTARES '!$C:$K,3,0),"")))</f>
        <v/>
      </c>
      <c r="E95" s="385"/>
      <c r="F95" s="375" t="str">
        <f aca="false">IF($B95="","",IFERROR(VLOOKUP($B95,SERVIÇOS!$A:$F,4,0),IFERROR(VLOOKUP($B95,'COMPOSIÇÕES COMPLEMENTARES '!$C:$K,6,0),"")))</f>
        <v/>
      </c>
      <c r="G95" s="375" t="str">
        <f aca="false">IF($B95="","",IFERROR(VLOOKUP($B95,SERVIÇOS!$A:$F,5,0),IFERROR(VLOOKUP($B95,'COMPOSIÇÕES COMPLEMENTARES '!$C:$K,7,0),"")))</f>
        <v/>
      </c>
      <c r="H95" s="375" t="str">
        <f aca="false">IF(E95="","",F95+G95)</f>
        <v/>
      </c>
      <c r="I95" s="375" t="str">
        <f aca="false">IF(E95="","",TRUNC((E95*F95),2))</f>
        <v/>
      </c>
      <c r="J95" s="375" t="str">
        <f aca="false">IF(E95="","",TRUNC((E95*G95),2))</f>
        <v/>
      </c>
      <c r="K95" s="375" t="str">
        <f aca="false">IF(E95="","",TRUNC((E95*H95),2))</f>
        <v/>
      </c>
      <c r="L95" s="375"/>
      <c r="M95" s="367"/>
      <c r="N95" s="377"/>
      <c r="O95" s="378" t="str">
        <f aca="false">IF(OR(N95="",$K95=""),"",(N95/$E95)*$K95)</f>
        <v/>
      </c>
      <c r="P95" s="377"/>
      <c r="Q95" s="379" t="str">
        <f aca="false">IF(OR(P95="",$K95=""),"",(P95/$E95)*$K95)</f>
        <v/>
      </c>
      <c r="R95" s="377"/>
      <c r="S95" s="386" t="str">
        <f aca="false">IF(OR(R95="",$K95=""),"",(R95/$E95)*$K95)</f>
        <v/>
      </c>
      <c r="T95" s="380" t="n">
        <f aca="false">SUMIF($N$8:S$9,"QUANT.",N95:S95)</f>
        <v>0</v>
      </c>
      <c r="U95" s="381" t="n">
        <f aca="false">SUMIF($N$8:$S$9,"CUSTO",N95:S95)</f>
        <v>0</v>
      </c>
      <c r="V95" s="382" t="str">
        <f aca="false">IF(B95&lt;&gt;"",IF(U95=0,"MEDIR",IF(K95-U95=0,"OK",IF(K95-U95&gt;0,"MEDIR","ALERTA!"))),"")</f>
        <v/>
      </c>
      <c r="W95" s="383" t="n">
        <f aca="false">IF(T95="",0,E95-T95)</f>
        <v>0</v>
      </c>
      <c r="X95" s="383" t="e">
        <f aca="false">IF(U95="",0,K95-U95)</f>
        <v>#VALUE!</v>
      </c>
      <c r="Y95" s="367"/>
      <c r="Z95" s="367"/>
      <c r="AA95" s="367"/>
      <c r="AB95" s="367"/>
      <c r="AC95" s="367"/>
      <c r="AD95" s="367"/>
      <c r="AE95" s="367"/>
      <c r="AF95" s="367"/>
      <c r="AG95" s="367"/>
      <c r="AH95" s="367"/>
      <c r="AI95" s="367"/>
      <c r="AJ95" s="368" t="n">
        <f aca="false">B95-AK95</f>
        <v>0</v>
      </c>
      <c r="AK95" s="368" t="n">
        <v>0</v>
      </c>
    </row>
    <row r="96" s="369" customFormat="true" ht="13.8" hidden="false" customHeight="false" outlineLevel="0" collapsed="false">
      <c r="A96" s="370"/>
      <c r="B96" s="371"/>
      <c r="C96" s="372" t="str">
        <f aca="false">IF($B96="","",IFERROR(VLOOKUP($B96,SERVIÇOS!$A:$F,2,0),IFERROR(VLOOKUP($B96,'COMPOSIÇÕES COMPLEMENTARES '!$C:$K,2,0),"")))</f>
        <v/>
      </c>
      <c r="D96" s="373" t="str">
        <f aca="false">IF($B96="","",IFERROR(VLOOKUP($B96,SERVIÇOS!$A:$F,3,0),IFERROR(VLOOKUP($B96,'COMPOSIÇÕES COMPLEMENTARES '!$C:$K,3,0),"")))</f>
        <v/>
      </c>
      <c r="E96" s="385"/>
      <c r="F96" s="375" t="str">
        <f aca="false">IF($B96="","",IFERROR(VLOOKUP($B96,SERVIÇOS!$A:$F,4,0),IFERROR(VLOOKUP($B96,'COMPOSIÇÕES COMPLEMENTARES '!$C:$K,6,0),"")))</f>
        <v/>
      </c>
      <c r="G96" s="375" t="str">
        <f aca="false">IF($B96="","",IFERROR(VLOOKUP($B96,SERVIÇOS!$A:$F,5,0),IFERROR(VLOOKUP($B96,'COMPOSIÇÕES COMPLEMENTARES '!$C:$K,7,0),"")))</f>
        <v/>
      </c>
      <c r="H96" s="375" t="str">
        <f aca="false">IF(E96="","",F96+G96)</f>
        <v/>
      </c>
      <c r="I96" s="375" t="str">
        <f aca="false">IF(E96="","",TRUNC((E96*F96),2))</f>
        <v/>
      </c>
      <c r="J96" s="375" t="str">
        <f aca="false">IF(E96="","",TRUNC((E96*G96),2))</f>
        <v/>
      </c>
      <c r="K96" s="375" t="str">
        <f aca="false">IF(E96="","",TRUNC((E96*H96),2))</f>
        <v/>
      </c>
      <c r="L96" s="375"/>
      <c r="M96" s="367"/>
      <c r="N96" s="377"/>
      <c r="O96" s="378" t="str">
        <f aca="false">IF(OR(N96="",$K96=""),"",(N96/$E96)*$K96)</f>
        <v/>
      </c>
      <c r="P96" s="377"/>
      <c r="Q96" s="379" t="str">
        <f aca="false">IF(OR(P96="",$K96=""),"",(P96/$E96)*$K96)</f>
        <v/>
      </c>
      <c r="R96" s="377"/>
      <c r="S96" s="386" t="str">
        <f aca="false">IF(OR(R96="",$K96=""),"",(R96/$E96)*$K96)</f>
        <v/>
      </c>
      <c r="T96" s="380" t="n">
        <f aca="false">SUMIF($N$8:S$9,"QUANT.",N96:S96)</f>
        <v>0</v>
      </c>
      <c r="U96" s="381" t="n">
        <f aca="false">SUMIF($N$8:$S$9,"CUSTO",N96:S96)</f>
        <v>0</v>
      </c>
      <c r="V96" s="382" t="str">
        <f aca="false">IF(B96&lt;&gt;"",IF(U96=0,"MEDIR",IF(K96-U96=0,"OK",IF(K96-U96&gt;0,"MEDIR","ALERTA!"))),"")</f>
        <v/>
      </c>
      <c r="W96" s="383" t="n">
        <f aca="false">IF(T96="",0,E96-T96)</f>
        <v>0</v>
      </c>
      <c r="X96" s="383" t="e">
        <f aca="false">IF(U96="",0,K96-U96)</f>
        <v>#VALUE!</v>
      </c>
      <c r="Y96" s="367"/>
      <c r="Z96" s="367"/>
      <c r="AA96" s="367"/>
      <c r="AB96" s="367"/>
      <c r="AC96" s="367"/>
      <c r="AD96" s="367"/>
      <c r="AE96" s="367"/>
      <c r="AF96" s="367"/>
      <c r="AG96" s="367"/>
      <c r="AH96" s="367"/>
      <c r="AI96" s="367"/>
      <c r="AJ96" s="368" t="n">
        <f aca="false">B96-AK96</f>
        <v>0</v>
      </c>
      <c r="AK96" s="368" t="n">
        <v>0</v>
      </c>
    </row>
    <row r="97" s="369" customFormat="true" ht="13.8" hidden="false" customHeight="false" outlineLevel="0" collapsed="false">
      <c r="A97" s="370"/>
      <c r="B97" s="371"/>
      <c r="C97" s="372" t="str">
        <f aca="false">IF($B97="","",IFERROR(VLOOKUP($B97,SERVIÇOS!$A:$F,2,0),IFERROR(VLOOKUP($B97,'COMPOSIÇÕES COMPLEMENTARES '!$C:$K,2,0),"")))</f>
        <v/>
      </c>
      <c r="D97" s="373" t="str">
        <f aca="false">IF($B97="","",IFERROR(VLOOKUP($B97,SERVIÇOS!$A:$F,3,0),IFERROR(VLOOKUP($B97,'COMPOSIÇÕES COMPLEMENTARES '!$C:$K,3,0),"")))</f>
        <v/>
      </c>
      <c r="E97" s="385"/>
      <c r="F97" s="375" t="str">
        <f aca="false">IF($B97="","",IFERROR(VLOOKUP($B97,SERVIÇOS!$A:$F,4,0),IFERROR(VLOOKUP($B97,'COMPOSIÇÕES COMPLEMENTARES '!$C:$K,6,0),"")))</f>
        <v/>
      </c>
      <c r="G97" s="375" t="str">
        <f aca="false">IF($B97="","",IFERROR(VLOOKUP($B97,SERVIÇOS!$A:$F,5,0),IFERROR(VLOOKUP($B97,'COMPOSIÇÕES COMPLEMENTARES '!$C:$K,7,0),"")))</f>
        <v/>
      </c>
      <c r="H97" s="375" t="str">
        <f aca="false">IF(E97="","",F97+G97)</f>
        <v/>
      </c>
      <c r="I97" s="375" t="str">
        <f aca="false">IF(E97="","",TRUNC((E97*F97),2))</f>
        <v/>
      </c>
      <c r="J97" s="375" t="str">
        <f aca="false">IF(E97="","",TRUNC((E97*G97),2))</f>
        <v/>
      </c>
      <c r="K97" s="375" t="str">
        <f aca="false">IF(E97="","",TRUNC((E97*H97),2))</f>
        <v/>
      </c>
      <c r="L97" s="375"/>
      <c r="M97" s="367"/>
      <c r="N97" s="377"/>
      <c r="O97" s="378" t="str">
        <f aca="false">IF(OR(N97="",$K97=""),"",(N97/$E97)*$K97)</f>
        <v/>
      </c>
      <c r="P97" s="377"/>
      <c r="Q97" s="379" t="str">
        <f aca="false">IF(OR(P97="",$K97=""),"",(P97/$E97)*$K97)</f>
        <v/>
      </c>
      <c r="R97" s="377"/>
      <c r="S97" s="386" t="str">
        <f aca="false">IF(OR(R97="",$K97=""),"",(R97/$E97)*$K97)</f>
        <v/>
      </c>
      <c r="T97" s="380" t="n">
        <f aca="false">SUMIF($N$8:S$9,"QUANT.",N97:S97)</f>
        <v>0</v>
      </c>
      <c r="U97" s="381" t="n">
        <f aca="false">SUMIF($N$8:$S$9,"CUSTO",N97:S97)</f>
        <v>0</v>
      </c>
      <c r="V97" s="382" t="str">
        <f aca="false">IF(B97&lt;&gt;"",IF(U97=0,"MEDIR",IF(K97-U97=0,"OK",IF(K97-U97&gt;0,"MEDIR","ALERTA!"))),"")</f>
        <v/>
      </c>
      <c r="W97" s="383" t="n">
        <f aca="false">IF(T97="",0,E97-T97)</f>
        <v>0</v>
      </c>
      <c r="X97" s="383" t="e">
        <f aca="false">IF(U97="",0,K97-U97)</f>
        <v>#VALUE!</v>
      </c>
      <c r="Y97" s="367"/>
      <c r="Z97" s="367"/>
      <c r="AA97" s="367"/>
      <c r="AB97" s="367"/>
      <c r="AC97" s="367"/>
      <c r="AD97" s="367"/>
      <c r="AE97" s="367"/>
      <c r="AF97" s="367"/>
      <c r="AG97" s="367"/>
      <c r="AH97" s="367"/>
      <c r="AI97" s="367"/>
      <c r="AJ97" s="368" t="n">
        <f aca="false">B97-AK97</f>
        <v>0</v>
      </c>
      <c r="AK97" s="368" t="n">
        <v>0</v>
      </c>
    </row>
    <row r="98" s="369" customFormat="true" ht="13.8" hidden="false" customHeight="false" outlineLevel="0" collapsed="false">
      <c r="A98" s="370"/>
      <c r="B98" s="371"/>
      <c r="C98" s="372" t="str">
        <f aca="false">IF($B98="","",IFERROR(VLOOKUP($B98,SERVIÇOS!$A:$F,2,0),IFERROR(VLOOKUP($B98,'COMPOSIÇÕES COMPLEMENTARES '!$C:$K,2,0),"")))</f>
        <v/>
      </c>
      <c r="D98" s="373" t="str">
        <f aca="false">IF($B98="","",IFERROR(VLOOKUP($B98,SERVIÇOS!$A:$F,3,0),IFERROR(VLOOKUP($B98,'COMPOSIÇÕES COMPLEMENTARES '!$C:$K,3,0),"")))</f>
        <v/>
      </c>
      <c r="E98" s="385"/>
      <c r="F98" s="375" t="str">
        <f aca="false">IF($B98="","",IFERROR(VLOOKUP($B98,SERVIÇOS!$A:$F,4,0),IFERROR(VLOOKUP($B98,'COMPOSIÇÕES COMPLEMENTARES '!$C:$K,6,0),"")))</f>
        <v/>
      </c>
      <c r="G98" s="375" t="str">
        <f aca="false">IF($B98="","",IFERROR(VLOOKUP($B98,SERVIÇOS!$A:$F,5,0),IFERROR(VLOOKUP($B98,'COMPOSIÇÕES COMPLEMENTARES '!$C:$K,7,0),"")))</f>
        <v/>
      </c>
      <c r="H98" s="375" t="str">
        <f aca="false">IF(E98="","",F98+G98)</f>
        <v/>
      </c>
      <c r="I98" s="375" t="str">
        <f aca="false">IF(E98="","",TRUNC((E98*F98),2))</f>
        <v/>
      </c>
      <c r="J98" s="375" t="str">
        <f aca="false">IF(E98="","",TRUNC((E98*G98),2))</f>
        <v/>
      </c>
      <c r="K98" s="375" t="str">
        <f aca="false">IF(E98="","",TRUNC((E98*H98),2))</f>
        <v/>
      </c>
      <c r="L98" s="375"/>
      <c r="M98" s="367"/>
      <c r="N98" s="377"/>
      <c r="O98" s="378" t="str">
        <f aca="false">IF(OR(N98="",$K98=""),"",(N98/$E98)*$K98)</f>
        <v/>
      </c>
      <c r="P98" s="377"/>
      <c r="Q98" s="379" t="str">
        <f aca="false">IF(OR(P98="",$K98=""),"",(P98/$E98)*$K98)</f>
        <v/>
      </c>
      <c r="R98" s="377"/>
      <c r="S98" s="386" t="str">
        <f aca="false">IF(OR(R98="",$K98=""),"",(R98/$E98)*$K98)</f>
        <v/>
      </c>
      <c r="T98" s="380" t="n">
        <f aca="false">SUMIF($N$8:S$9,"QUANT.",N98:S98)</f>
        <v>0</v>
      </c>
      <c r="U98" s="381" t="n">
        <f aca="false">SUMIF($N$8:$S$9,"CUSTO",N98:S98)</f>
        <v>0</v>
      </c>
      <c r="V98" s="382" t="str">
        <f aca="false">IF(B98&lt;&gt;"",IF(U98=0,"MEDIR",IF(K98-U98=0,"OK",IF(K98-U98&gt;0,"MEDIR","ALERTA!"))),"")</f>
        <v/>
      </c>
      <c r="W98" s="383" t="n">
        <f aca="false">IF(T98="",0,E98-T98)</f>
        <v>0</v>
      </c>
      <c r="X98" s="383" t="e">
        <f aca="false">IF(U98="",0,K98-U98)</f>
        <v>#VALUE!</v>
      </c>
      <c r="Y98" s="367"/>
      <c r="Z98" s="367"/>
      <c r="AA98" s="367"/>
      <c r="AB98" s="367"/>
      <c r="AC98" s="367"/>
      <c r="AD98" s="367"/>
      <c r="AE98" s="367"/>
      <c r="AF98" s="367"/>
      <c r="AG98" s="367"/>
      <c r="AH98" s="367"/>
      <c r="AI98" s="367"/>
      <c r="AJ98" s="368" t="n">
        <f aca="false">B98-AK98</f>
        <v>0</v>
      </c>
      <c r="AK98" s="368" t="n">
        <v>0</v>
      </c>
    </row>
    <row r="99" s="369" customFormat="true" ht="13.8" hidden="false" customHeight="false" outlineLevel="0" collapsed="false">
      <c r="A99" s="370"/>
      <c r="B99" s="371"/>
      <c r="C99" s="372" t="str">
        <f aca="false">IF($B99="","",IFERROR(VLOOKUP($B99,SERVIÇOS!$A:$F,2,0),IFERROR(VLOOKUP($B99,'COMPOSIÇÕES COMPLEMENTARES '!$C:$K,2,0),"")))</f>
        <v/>
      </c>
      <c r="D99" s="373" t="str">
        <f aca="false">IF($B99="","",IFERROR(VLOOKUP($B99,SERVIÇOS!$A:$F,3,0),IFERROR(VLOOKUP($B99,'COMPOSIÇÕES COMPLEMENTARES '!$C:$K,3,0),"")))</f>
        <v/>
      </c>
      <c r="E99" s="385"/>
      <c r="F99" s="375" t="str">
        <f aca="false">IF($B99="","",IFERROR(VLOOKUP($B99,SERVIÇOS!$A:$F,4,0),IFERROR(VLOOKUP($B99,'COMPOSIÇÕES COMPLEMENTARES '!$C:$K,6,0),"")))</f>
        <v/>
      </c>
      <c r="G99" s="375" t="str">
        <f aca="false">IF($B99="","",IFERROR(VLOOKUP($B99,SERVIÇOS!$A:$F,5,0),IFERROR(VLOOKUP($B99,'COMPOSIÇÕES COMPLEMENTARES '!$C:$K,7,0),"")))</f>
        <v/>
      </c>
      <c r="H99" s="375" t="str">
        <f aca="false">IF(E99="","",F99+G99)</f>
        <v/>
      </c>
      <c r="I99" s="375" t="str">
        <f aca="false">IF(E99="","",TRUNC((E99*F99),2))</f>
        <v/>
      </c>
      <c r="J99" s="375" t="str">
        <f aca="false">IF(E99="","",TRUNC((E99*G99),2))</f>
        <v/>
      </c>
      <c r="K99" s="375" t="str">
        <f aca="false">IF(E99="","",TRUNC((E99*H99),2))</f>
        <v/>
      </c>
      <c r="L99" s="375"/>
      <c r="M99" s="367"/>
      <c r="N99" s="377"/>
      <c r="O99" s="378" t="str">
        <f aca="false">IF(OR(N99="",$K99=""),"",(N99/$E99)*$K99)</f>
        <v/>
      </c>
      <c r="P99" s="377"/>
      <c r="Q99" s="379" t="str">
        <f aca="false">IF(OR(P99="",$K99=""),"",(P99/$E99)*$K99)</f>
        <v/>
      </c>
      <c r="R99" s="377"/>
      <c r="S99" s="386" t="str">
        <f aca="false">IF(OR(R99="",$K99=""),"",(R99/$E99)*$K99)</f>
        <v/>
      </c>
      <c r="T99" s="380" t="n">
        <f aca="false">SUMIF($N$8:S$9,"QUANT.",N99:S99)</f>
        <v>0</v>
      </c>
      <c r="U99" s="381" t="n">
        <f aca="false">SUMIF($N$8:$S$9,"CUSTO",N99:S99)</f>
        <v>0</v>
      </c>
      <c r="V99" s="382" t="str">
        <f aca="false">IF(B99&lt;&gt;"",IF(U99=0,"MEDIR",IF(K99-U99=0,"OK",IF(K99-U99&gt;0,"MEDIR","ALERTA!"))),"")</f>
        <v/>
      </c>
      <c r="W99" s="383" t="n">
        <f aca="false">IF(T99="",0,E99-T99)</f>
        <v>0</v>
      </c>
      <c r="X99" s="383" t="e">
        <f aca="false">IF(U99="",0,K99-U99)</f>
        <v>#VALUE!</v>
      </c>
      <c r="Y99" s="367"/>
      <c r="Z99" s="367"/>
      <c r="AA99" s="367"/>
      <c r="AB99" s="367"/>
      <c r="AC99" s="367"/>
      <c r="AD99" s="367"/>
      <c r="AE99" s="367"/>
      <c r="AF99" s="367"/>
      <c r="AG99" s="367"/>
      <c r="AH99" s="367"/>
      <c r="AI99" s="367"/>
      <c r="AJ99" s="368" t="n">
        <f aca="false">B99-AK99</f>
        <v>0</v>
      </c>
      <c r="AK99" s="368" t="n">
        <v>0</v>
      </c>
    </row>
    <row r="100" s="369" customFormat="true" ht="13.8" hidden="false" customHeight="false" outlineLevel="0" collapsed="false">
      <c r="A100" s="370"/>
      <c r="B100" s="371"/>
      <c r="C100" s="372" t="str">
        <f aca="false">IF($B100="","",IFERROR(VLOOKUP($B100,SERVIÇOS!$A:$F,2,0),IFERROR(VLOOKUP($B100,'COMPOSIÇÕES COMPLEMENTARES '!$C:$K,2,0),"")))</f>
        <v/>
      </c>
      <c r="D100" s="373" t="str">
        <f aca="false">IF($B100="","",IFERROR(VLOOKUP($B100,SERVIÇOS!$A:$F,3,0),IFERROR(VLOOKUP($B100,'COMPOSIÇÕES COMPLEMENTARES '!$C:$K,3,0),"")))</f>
        <v/>
      </c>
      <c r="E100" s="385"/>
      <c r="F100" s="375" t="str">
        <f aca="false">IF($B100="","",IFERROR(VLOOKUP($B100,SERVIÇOS!$A:$F,4,0),IFERROR(VLOOKUP($B100,'COMPOSIÇÕES COMPLEMENTARES '!$C:$K,6,0),"")))</f>
        <v/>
      </c>
      <c r="G100" s="375" t="str">
        <f aca="false">IF($B100="","",IFERROR(VLOOKUP($B100,SERVIÇOS!$A:$F,5,0),IFERROR(VLOOKUP($B100,'COMPOSIÇÕES COMPLEMENTARES '!$C:$K,7,0),"")))</f>
        <v/>
      </c>
      <c r="H100" s="375" t="str">
        <f aca="false">IF(E100="","",F100+G100)</f>
        <v/>
      </c>
      <c r="I100" s="375" t="str">
        <f aca="false">IF(E100="","",TRUNC((E100*F100),2))</f>
        <v/>
      </c>
      <c r="J100" s="375" t="str">
        <f aca="false">IF(E100="","",TRUNC((E100*G100),2))</f>
        <v/>
      </c>
      <c r="K100" s="375" t="str">
        <f aca="false">IF(E100="","",TRUNC((E100*H100),2))</f>
        <v/>
      </c>
      <c r="L100" s="375"/>
      <c r="M100" s="367"/>
      <c r="N100" s="377"/>
      <c r="O100" s="378" t="str">
        <f aca="false">IF(OR(N100="",$K100=""),"",(N100/$E100)*$K100)</f>
        <v/>
      </c>
      <c r="P100" s="377"/>
      <c r="Q100" s="379" t="str">
        <f aca="false">IF(OR(P100="",$K100=""),"",(P100/$E100)*$K100)</f>
        <v/>
      </c>
      <c r="R100" s="377"/>
      <c r="S100" s="386" t="str">
        <f aca="false">IF(OR(R100="",$K100=""),"",(R100/$E100)*$K100)</f>
        <v/>
      </c>
      <c r="T100" s="380" t="n">
        <f aca="false">SUMIF($N$8:S$9,"QUANT.",N100:S100)</f>
        <v>0</v>
      </c>
      <c r="U100" s="381" t="n">
        <f aca="false">SUMIF($N$8:$S$9,"CUSTO",N100:S100)</f>
        <v>0</v>
      </c>
      <c r="V100" s="382" t="str">
        <f aca="false">IF(B100&lt;&gt;"",IF(U100=0,"MEDIR",IF(K100-U100=0,"OK",IF(K100-U100&gt;0,"MEDIR","ALERTA!"))),"")</f>
        <v/>
      </c>
      <c r="W100" s="383" t="n">
        <f aca="false">IF(T100="",0,E100-T100)</f>
        <v>0</v>
      </c>
      <c r="X100" s="383" t="e">
        <f aca="false">IF(U100="",0,K100-U100)</f>
        <v>#VALUE!</v>
      </c>
      <c r="Y100" s="367"/>
      <c r="Z100" s="367"/>
      <c r="AA100" s="367"/>
      <c r="AB100" s="367"/>
      <c r="AC100" s="367"/>
      <c r="AD100" s="367"/>
      <c r="AE100" s="367"/>
      <c r="AF100" s="367"/>
      <c r="AG100" s="367"/>
      <c r="AH100" s="367"/>
      <c r="AI100" s="367"/>
      <c r="AJ100" s="368" t="n">
        <f aca="false">B100-AK100</f>
        <v>0</v>
      </c>
      <c r="AK100" s="368" t="n">
        <v>0</v>
      </c>
    </row>
    <row r="101" s="369" customFormat="true" ht="13.8" hidden="false" customHeight="false" outlineLevel="0" collapsed="false">
      <c r="A101" s="370"/>
      <c r="B101" s="371"/>
      <c r="C101" s="372" t="str">
        <f aca="false">IF($B101="","",IFERROR(VLOOKUP($B101,SERVIÇOS!$A:$F,2,0),IFERROR(VLOOKUP($B101,'COMPOSIÇÕES COMPLEMENTARES '!$C:$K,2,0),"")))</f>
        <v/>
      </c>
      <c r="D101" s="373" t="str">
        <f aca="false">IF($B101="","",IFERROR(VLOOKUP($B101,SERVIÇOS!$A:$F,3,0),IFERROR(VLOOKUP($B101,'COMPOSIÇÕES COMPLEMENTARES '!$C:$K,3,0),"")))</f>
        <v/>
      </c>
      <c r="E101" s="385"/>
      <c r="F101" s="375" t="str">
        <f aca="false">IF($B101="","",IFERROR(VLOOKUP($B101,SERVIÇOS!$A:$F,4,0),IFERROR(VLOOKUP($B101,'COMPOSIÇÕES COMPLEMENTARES '!$C:$K,6,0),"")))</f>
        <v/>
      </c>
      <c r="G101" s="375" t="str">
        <f aca="false">IF($B101="","",IFERROR(VLOOKUP($B101,SERVIÇOS!$A:$F,5,0),IFERROR(VLOOKUP($B101,'COMPOSIÇÕES COMPLEMENTARES '!$C:$K,7,0),"")))</f>
        <v/>
      </c>
      <c r="H101" s="375" t="str">
        <f aca="false">IF(E101="","",F101+G101)</f>
        <v/>
      </c>
      <c r="I101" s="375" t="str">
        <f aca="false">IF(E101="","",TRUNC((E101*F101),2))</f>
        <v/>
      </c>
      <c r="J101" s="375" t="str">
        <f aca="false">IF(E101="","",TRUNC((E101*G101),2))</f>
        <v/>
      </c>
      <c r="K101" s="375" t="str">
        <f aca="false">IF(E101="","",TRUNC((E101*H101),2))</f>
        <v/>
      </c>
      <c r="L101" s="375"/>
      <c r="M101" s="367"/>
      <c r="N101" s="377"/>
      <c r="O101" s="378" t="str">
        <f aca="false">IF(OR(N101="",$K101=""),"",(N101/$E101)*$K101)</f>
        <v/>
      </c>
      <c r="P101" s="377"/>
      <c r="Q101" s="379" t="str">
        <f aca="false">IF(OR(P101="",$K101=""),"",(P101/$E101)*$K101)</f>
        <v/>
      </c>
      <c r="R101" s="377"/>
      <c r="S101" s="386" t="str">
        <f aca="false">IF(OR(R101="",$K101=""),"",(R101/$E101)*$K101)</f>
        <v/>
      </c>
      <c r="T101" s="380" t="n">
        <f aca="false">SUMIF($N$8:S$9,"QUANT.",N101:S101)</f>
        <v>0</v>
      </c>
      <c r="U101" s="381" t="n">
        <f aca="false">SUMIF($N$8:$S$9,"CUSTO",N101:S101)</f>
        <v>0</v>
      </c>
      <c r="V101" s="382" t="str">
        <f aca="false">IF(B101&lt;&gt;"",IF(U101=0,"MEDIR",IF(K101-U101=0,"OK",IF(K101-U101&gt;0,"MEDIR","ALERTA!"))),"")</f>
        <v/>
      </c>
      <c r="W101" s="383" t="n">
        <f aca="false">IF(T101="",0,E101-T101)</f>
        <v>0</v>
      </c>
      <c r="X101" s="383" t="e">
        <f aca="false">IF(U101="",0,K101-U101)</f>
        <v>#VALUE!</v>
      </c>
      <c r="Y101" s="367"/>
      <c r="Z101" s="367"/>
      <c r="AA101" s="367"/>
      <c r="AB101" s="367"/>
      <c r="AC101" s="367"/>
      <c r="AD101" s="367"/>
      <c r="AE101" s="367"/>
      <c r="AF101" s="367"/>
      <c r="AG101" s="367"/>
      <c r="AH101" s="367"/>
      <c r="AI101" s="367"/>
      <c r="AJ101" s="368" t="n">
        <f aca="false">B101-AK101</f>
        <v>0</v>
      </c>
      <c r="AK101" s="368" t="n">
        <v>0</v>
      </c>
    </row>
    <row r="102" s="369" customFormat="true" ht="13.8" hidden="false" customHeight="false" outlineLevel="0" collapsed="false">
      <c r="A102" s="370"/>
      <c r="B102" s="371"/>
      <c r="C102" s="372" t="str">
        <f aca="false">IF($B102="","",IFERROR(VLOOKUP($B102,SERVIÇOS!$A:$F,2,0),IFERROR(VLOOKUP($B102,'COMPOSIÇÕES COMPLEMENTARES '!$C:$K,2,0),"")))</f>
        <v/>
      </c>
      <c r="D102" s="373" t="str">
        <f aca="false">IF($B102="","",IFERROR(VLOOKUP($B102,SERVIÇOS!$A:$F,3,0),IFERROR(VLOOKUP($B102,'COMPOSIÇÕES COMPLEMENTARES '!$C:$K,3,0),"")))</f>
        <v/>
      </c>
      <c r="E102" s="385"/>
      <c r="F102" s="375" t="str">
        <f aca="false">IF($B102="","",IFERROR(VLOOKUP($B102,SERVIÇOS!$A:$F,4,0),IFERROR(VLOOKUP($B102,'COMPOSIÇÕES COMPLEMENTARES '!$C:$K,6,0),"")))</f>
        <v/>
      </c>
      <c r="G102" s="375" t="str">
        <f aca="false">IF($B102="","",IFERROR(VLOOKUP($B102,SERVIÇOS!$A:$F,5,0),IFERROR(VLOOKUP($B102,'COMPOSIÇÕES COMPLEMENTARES '!$C:$K,7,0),"")))</f>
        <v/>
      </c>
      <c r="H102" s="375" t="str">
        <f aca="false">IF(E102="","",F102+G102)</f>
        <v/>
      </c>
      <c r="I102" s="375" t="str">
        <f aca="false">IF(E102="","",TRUNC((E102*F102),2))</f>
        <v/>
      </c>
      <c r="J102" s="375" t="str">
        <f aca="false">IF(E102="","",TRUNC((E102*G102),2))</f>
        <v/>
      </c>
      <c r="K102" s="375" t="str">
        <f aca="false">IF(E102="","",TRUNC((E102*H102),2))</f>
        <v/>
      </c>
      <c r="L102" s="375"/>
      <c r="M102" s="367"/>
      <c r="N102" s="377"/>
      <c r="O102" s="378" t="str">
        <f aca="false">IF(OR(N102="",$K102=""),"",(N102/$E102)*$K102)</f>
        <v/>
      </c>
      <c r="P102" s="377"/>
      <c r="Q102" s="379" t="str">
        <f aca="false">IF(OR(P102="",$K102=""),"",(P102/$E102)*$K102)</f>
        <v/>
      </c>
      <c r="R102" s="377"/>
      <c r="S102" s="386" t="str">
        <f aca="false">IF(OR(R102="",$K102=""),"",(R102/$E102)*$K102)</f>
        <v/>
      </c>
      <c r="T102" s="380" t="n">
        <f aca="false">SUMIF($N$8:S$9,"QUANT.",N102:S102)</f>
        <v>0</v>
      </c>
      <c r="U102" s="381" t="n">
        <f aca="false">SUMIF($N$8:$S$9,"CUSTO",N102:S102)</f>
        <v>0</v>
      </c>
      <c r="V102" s="382" t="str">
        <f aca="false">IF(B102&lt;&gt;"",IF(U102=0,"MEDIR",IF(K102-U102=0,"OK",IF(K102-U102&gt;0,"MEDIR","ALERTA!"))),"")</f>
        <v/>
      </c>
      <c r="W102" s="383" t="n">
        <f aca="false">IF(T102="",0,E102-T102)</f>
        <v>0</v>
      </c>
      <c r="X102" s="383" t="e">
        <f aca="false">IF(U102="",0,K102-U102)</f>
        <v>#VALUE!</v>
      </c>
      <c r="Y102" s="367"/>
      <c r="Z102" s="367"/>
      <c r="AA102" s="367"/>
      <c r="AB102" s="367"/>
      <c r="AC102" s="367"/>
      <c r="AD102" s="367"/>
      <c r="AE102" s="367"/>
      <c r="AF102" s="367"/>
      <c r="AG102" s="367"/>
      <c r="AH102" s="367"/>
      <c r="AI102" s="367"/>
      <c r="AJ102" s="368" t="n">
        <f aca="false">B102-AK102</f>
        <v>0</v>
      </c>
      <c r="AK102" s="368" t="n">
        <v>0</v>
      </c>
    </row>
    <row r="103" s="369" customFormat="true" ht="13.8" hidden="false" customHeight="false" outlineLevel="0" collapsed="false">
      <c r="A103" s="370"/>
      <c r="B103" s="371"/>
      <c r="C103" s="372" t="str">
        <f aca="false">IF($B103="","",IFERROR(VLOOKUP($B103,SERVIÇOS!$A:$F,2,0),IFERROR(VLOOKUP($B103,'COMPOSIÇÕES COMPLEMENTARES '!$C:$K,2,0),"")))</f>
        <v/>
      </c>
      <c r="D103" s="373" t="str">
        <f aca="false">IF($B103="","",IFERROR(VLOOKUP($B103,SERVIÇOS!$A:$F,3,0),IFERROR(VLOOKUP($B103,'COMPOSIÇÕES COMPLEMENTARES '!$C:$K,3,0),"")))</f>
        <v/>
      </c>
      <c r="E103" s="385"/>
      <c r="F103" s="375" t="str">
        <f aca="false">IF($B103="","",IFERROR(VLOOKUP($B103,SERVIÇOS!$A:$F,4,0),IFERROR(VLOOKUP($B103,'COMPOSIÇÕES COMPLEMENTARES '!$C:$K,6,0),"")))</f>
        <v/>
      </c>
      <c r="G103" s="375" t="str">
        <f aca="false">IF($B103="","",IFERROR(VLOOKUP($B103,SERVIÇOS!$A:$F,5,0),IFERROR(VLOOKUP($B103,'COMPOSIÇÕES COMPLEMENTARES '!$C:$K,7,0),"")))</f>
        <v/>
      </c>
      <c r="H103" s="375" t="str">
        <f aca="false">IF(E103="","",F103+G103)</f>
        <v/>
      </c>
      <c r="I103" s="375" t="str">
        <f aca="false">IF(E103="","",TRUNC((E103*F103),2))</f>
        <v/>
      </c>
      <c r="J103" s="375" t="str">
        <f aca="false">IF(E103="","",TRUNC((E103*G103),2))</f>
        <v/>
      </c>
      <c r="K103" s="375" t="str">
        <f aca="false">IF(E103="","",TRUNC((E103*H103),2))</f>
        <v/>
      </c>
      <c r="L103" s="375"/>
      <c r="M103" s="367"/>
      <c r="N103" s="377"/>
      <c r="O103" s="378" t="str">
        <f aca="false">IF(OR(N103="",$K103=""),"",(N103/$E103)*$K103)</f>
        <v/>
      </c>
      <c r="P103" s="377"/>
      <c r="Q103" s="379" t="str">
        <f aca="false">IF(OR(P103="",$K103=""),"",(P103/$E103)*$K103)</f>
        <v/>
      </c>
      <c r="R103" s="377"/>
      <c r="S103" s="386" t="str">
        <f aca="false">IF(OR(R103="",$K103=""),"",(R103/$E103)*$K103)</f>
        <v/>
      </c>
      <c r="T103" s="380" t="n">
        <f aca="false">SUMIF($N$8:S$9,"QUANT.",N103:S103)</f>
        <v>0</v>
      </c>
      <c r="U103" s="381" t="n">
        <f aca="false">SUMIF($N$8:$S$9,"CUSTO",N103:S103)</f>
        <v>0</v>
      </c>
      <c r="V103" s="382" t="str">
        <f aca="false">IF(B103&lt;&gt;"",IF(U103=0,"MEDIR",IF(K103-U103=0,"OK",IF(K103-U103&gt;0,"MEDIR","ALERTA!"))),"")</f>
        <v/>
      </c>
      <c r="W103" s="383" t="n">
        <f aca="false">IF(T103="",0,E103-T103)</f>
        <v>0</v>
      </c>
      <c r="X103" s="383" t="e">
        <f aca="false">IF(U103="",0,K103-U103)</f>
        <v>#VALUE!</v>
      </c>
      <c r="Y103" s="367"/>
      <c r="Z103" s="367"/>
      <c r="AA103" s="367"/>
      <c r="AB103" s="367"/>
      <c r="AC103" s="367"/>
      <c r="AD103" s="367"/>
      <c r="AE103" s="367"/>
      <c r="AF103" s="367"/>
      <c r="AG103" s="367"/>
      <c r="AH103" s="367"/>
      <c r="AI103" s="367"/>
      <c r="AJ103" s="368" t="n">
        <f aca="false">B103-AK103</f>
        <v>0</v>
      </c>
      <c r="AK103" s="368" t="n">
        <v>0</v>
      </c>
    </row>
    <row r="104" s="369" customFormat="true" ht="13.8" hidden="false" customHeight="false" outlineLevel="0" collapsed="false">
      <c r="A104" s="370"/>
      <c r="B104" s="371"/>
      <c r="C104" s="372" t="str">
        <f aca="false">IF($B104="","",IFERROR(VLOOKUP($B104,SERVIÇOS!$A:$F,2,0),IFERROR(VLOOKUP($B104,'COMPOSIÇÕES COMPLEMENTARES '!$C:$K,2,0),"")))</f>
        <v/>
      </c>
      <c r="D104" s="373" t="str">
        <f aca="false">IF($B104="","",IFERROR(VLOOKUP($B104,SERVIÇOS!$A:$F,3,0),IFERROR(VLOOKUP($B104,'COMPOSIÇÕES COMPLEMENTARES '!$C:$K,3,0),"")))</f>
        <v/>
      </c>
      <c r="E104" s="385"/>
      <c r="F104" s="375" t="str">
        <f aca="false">IF($B104="","",IFERROR(VLOOKUP($B104,SERVIÇOS!$A:$F,4,0),IFERROR(VLOOKUP($B104,'COMPOSIÇÕES COMPLEMENTARES '!$C:$K,6,0),"")))</f>
        <v/>
      </c>
      <c r="G104" s="375" t="str">
        <f aca="false">IF($B104="","",IFERROR(VLOOKUP($B104,SERVIÇOS!$A:$F,5,0),IFERROR(VLOOKUP($B104,'COMPOSIÇÕES COMPLEMENTARES '!$C:$K,7,0),"")))</f>
        <v/>
      </c>
      <c r="H104" s="375" t="str">
        <f aca="false">IF(E104="","",F104+G104)</f>
        <v/>
      </c>
      <c r="I104" s="375" t="str">
        <f aca="false">IF(E104="","",TRUNC((E104*F104),2))</f>
        <v/>
      </c>
      <c r="J104" s="375" t="str">
        <f aca="false">IF(E104="","",TRUNC((E104*G104),2))</f>
        <v/>
      </c>
      <c r="K104" s="375" t="str">
        <f aca="false">IF(E104="","",TRUNC((E104*H104),2))</f>
        <v/>
      </c>
      <c r="L104" s="375"/>
      <c r="M104" s="367"/>
      <c r="N104" s="377"/>
      <c r="O104" s="378" t="str">
        <f aca="false">IF(OR(N104="",$K104=""),"",(N104/$E104)*$K104)</f>
        <v/>
      </c>
      <c r="P104" s="377"/>
      <c r="Q104" s="379" t="str">
        <f aca="false">IF(OR(P104="",$K104=""),"",(P104/$E104)*$K104)</f>
        <v/>
      </c>
      <c r="R104" s="377"/>
      <c r="S104" s="386" t="str">
        <f aca="false">IF(OR(R104="",$K104=""),"",(R104/$E104)*$K104)</f>
        <v/>
      </c>
      <c r="T104" s="380" t="n">
        <f aca="false">SUMIF($N$8:S$9,"QUANT.",N104:S104)</f>
        <v>0</v>
      </c>
      <c r="U104" s="381" t="n">
        <f aca="false">SUMIF($N$8:$S$9,"CUSTO",N104:S104)</f>
        <v>0</v>
      </c>
      <c r="V104" s="382" t="str">
        <f aca="false">IF(B104&lt;&gt;"",IF(U104=0,"MEDIR",IF(K104-U104=0,"OK",IF(K104-U104&gt;0,"MEDIR","ALERTA!"))),"")</f>
        <v/>
      </c>
      <c r="W104" s="383" t="n">
        <f aca="false">IF(T104="",0,E104-T104)</f>
        <v>0</v>
      </c>
      <c r="X104" s="383" t="e">
        <f aca="false">IF(U104="",0,K104-U104)</f>
        <v>#VALUE!</v>
      </c>
      <c r="Y104" s="367"/>
      <c r="Z104" s="367"/>
      <c r="AA104" s="367"/>
      <c r="AB104" s="367"/>
      <c r="AC104" s="367"/>
      <c r="AD104" s="367"/>
      <c r="AE104" s="367"/>
      <c r="AF104" s="367"/>
      <c r="AG104" s="367"/>
      <c r="AH104" s="367"/>
      <c r="AI104" s="367"/>
      <c r="AJ104" s="368" t="n">
        <f aca="false">B104-AK104</f>
        <v>0</v>
      </c>
      <c r="AK104" s="368" t="n">
        <v>0</v>
      </c>
    </row>
    <row r="105" s="369" customFormat="true" ht="13.8" hidden="false" customHeight="false" outlineLevel="0" collapsed="false">
      <c r="A105" s="370"/>
      <c r="B105" s="371"/>
      <c r="C105" s="372" t="str">
        <f aca="false">IF($B105="","",IFERROR(VLOOKUP($B105,SERVIÇOS!$A:$F,2,0),IFERROR(VLOOKUP($B105,'COMPOSIÇÕES COMPLEMENTARES '!$C:$K,2,0),"")))</f>
        <v/>
      </c>
      <c r="D105" s="373" t="str">
        <f aca="false">IF($B105="","",IFERROR(VLOOKUP($B105,SERVIÇOS!$A:$F,3,0),IFERROR(VLOOKUP($B105,'COMPOSIÇÕES COMPLEMENTARES '!$C:$K,3,0),"")))</f>
        <v/>
      </c>
      <c r="E105" s="385"/>
      <c r="F105" s="375" t="str">
        <f aca="false">IF($B105="","",IFERROR(VLOOKUP($B105,SERVIÇOS!$A:$F,4,0),IFERROR(VLOOKUP($B105,'COMPOSIÇÕES COMPLEMENTARES '!$C:$K,6,0),"")))</f>
        <v/>
      </c>
      <c r="G105" s="375" t="str">
        <f aca="false">IF($B105="","",IFERROR(VLOOKUP($B105,SERVIÇOS!$A:$F,5,0),IFERROR(VLOOKUP($B105,'COMPOSIÇÕES COMPLEMENTARES '!$C:$K,7,0),"")))</f>
        <v/>
      </c>
      <c r="H105" s="375" t="str">
        <f aca="false">IF(E105="","",F105+G105)</f>
        <v/>
      </c>
      <c r="I105" s="375" t="str">
        <f aca="false">IF(E105="","",TRUNC((E105*F105),2))</f>
        <v/>
      </c>
      <c r="J105" s="375" t="str">
        <f aca="false">IF(E105="","",TRUNC((E105*G105),2))</f>
        <v/>
      </c>
      <c r="K105" s="375" t="str">
        <f aca="false">IF(E105="","",TRUNC((E105*H105),2))</f>
        <v/>
      </c>
      <c r="L105" s="375"/>
      <c r="M105" s="367"/>
      <c r="N105" s="377"/>
      <c r="O105" s="378" t="str">
        <f aca="false">IF(OR(N105="",$K105=""),"",(N105/$E105)*$K105)</f>
        <v/>
      </c>
      <c r="P105" s="377"/>
      <c r="Q105" s="379" t="str">
        <f aca="false">IF(OR(P105="",$K105=""),"",(P105/$E105)*$K105)</f>
        <v/>
      </c>
      <c r="R105" s="377"/>
      <c r="S105" s="386" t="str">
        <f aca="false">IF(OR(R105="",$K105=""),"",(R105/$E105)*$K105)</f>
        <v/>
      </c>
      <c r="T105" s="380" t="n">
        <f aca="false">SUMIF($N$8:S$9,"QUANT.",N105:S105)</f>
        <v>0</v>
      </c>
      <c r="U105" s="381" t="n">
        <f aca="false">SUMIF($N$8:$S$9,"CUSTO",N105:S105)</f>
        <v>0</v>
      </c>
      <c r="V105" s="382" t="str">
        <f aca="false">IF(B105&lt;&gt;"",IF(U105=0,"MEDIR",IF(K105-U105=0,"OK",IF(K105-U105&gt;0,"MEDIR","ALERTA!"))),"")</f>
        <v/>
      </c>
      <c r="W105" s="383" t="n">
        <f aca="false">IF(T105="",0,E105-T105)</f>
        <v>0</v>
      </c>
      <c r="X105" s="383" t="e">
        <f aca="false">IF(U105="",0,K105-U105)</f>
        <v>#VALUE!</v>
      </c>
      <c r="Y105" s="367"/>
      <c r="Z105" s="367"/>
      <c r="AA105" s="367"/>
      <c r="AB105" s="367"/>
      <c r="AC105" s="367"/>
      <c r="AD105" s="367"/>
      <c r="AE105" s="367"/>
      <c r="AF105" s="367"/>
      <c r="AG105" s="367"/>
      <c r="AH105" s="367"/>
      <c r="AI105" s="367"/>
      <c r="AJ105" s="368" t="n">
        <f aca="false">B105-AK105</f>
        <v>0</v>
      </c>
      <c r="AK105" s="368" t="n">
        <v>0</v>
      </c>
    </row>
    <row r="106" s="369" customFormat="true" ht="13.8" hidden="false" customHeight="false" outlineLevel="0" collapsed="false">
      <c r="A106" s="370"/>
      <c r="B106" s="371"/>
      <c r="C106" s="372" t="str">
        <f aca="false">IF($B106="","",IFERROR(VLOOKUP($B106,SERVIÇOS!$A:$F,2,0),IFERROR(VLOOKUP($B106,'COMPOSIÇÕES COMPLEMENTARES '!$C:$K,2,0),"")))</f>
        <v/>
      </c>
      <c r="D106" s="373" t="str">
        <f aca="false">IF($B106="","",IFERROR(VLOOKUP($B106,SERVIÇOS!$A:$F,3,0),IFERROR(VLOOKUP($B106,'COMPOSIÇÕES COMPLEMENTARES '!$C:$K,3,0),"")))</f>
        <v/>
      </c>
      <c r="E106" s="385"/>
      <c r="F106" s="375" t="str">
        <f aca="false">IF($B106="","",IFERROR(VLOOKUP($B106,SERVIÇOS!$A:$F,4,0),IFERROR(VLOOKUP($B106,'COMPOSIÇÕES COMPLEMENTARES '!$C:$K,6,0),"")))</f>
        <v/>
      </c>
      <c r="G106" s="375" t="str">
        <f aca="false">IF($B106="","",IFERROR(VLOOKUP($B106,SERVIÇOS!$A:$F,5,0),IFERROR(VLOOKUP($B106,'COMPOSIÇÕES COMPLEMENTARES '!$C:$K,7,0),"")))</f>
        <v/>
      </c>
      <c r="H106" s="375" t="str">
        <f aca="false">IF(E106="","",F106+G106)</f>
        <v/>
      </c>
      <c r="I106" s="375" t="str">
        <f aca="false">IF(E106="","",TRUNC((E106*F106),2))</f>
        <v/>
      </c>
      <c r="J106" s="375" t="str">
        <f aca="false">IF(E106="","",TRUNC((E106*G106),2))</f>
        <v/>
      </c>
      <c r="K106" s="375" t="str">
        <f aca="false">IF(E106="","",TRUNC((E106*H106),2))</f>
        <v/>
      </c>
      <c r="L106" s="375"/>
      <c r="M106" s="367"/>
      <c r="N106" s="377"/>
      <c r="O106" s="378" t="str">
        <f aca="false">IF(OR(N106="",$K106=""),"",(N106/$E106)*$K106)</f>
        <v/>
      </c>
      <c r="P106" s="377"/>
      <c r="Q106" s="379" t="str">
        <f aca="false">IF(OR(P106="",$K106=""),"",(P106/$E106)*$K106)</f>
        <v/>
      </c>
      <c r="R106" s="377"/>
      <c r="S106" s="386" t="str">
        <f aca="false">IF(OR(R106="",$K106=""),"",(R106/$E106)*$K106)</f>
        <v/>
      </c>
      <c r="T106" s="380" t="n">
        <f aca="false">SUMIF($N$8:S$9,"QUANT.",N106:S106)</f>
        <v>0</v>
      </c>
      <c r="U106" s="381" t="n">
        <f aca="false">SUMIF($N$8:$S$9,"CUSTO",N106:S106)</f>
        <v>0</v>
      </c>
      <c r="V106" s="382" t="str">
        <f aca="false">IF(B106&lt;&gt;"",IF(U106=0,"MEDIR",IF(K106-U106=0,"OK",IF(K106-U106&gt;0,"MEDIR","ALERTA!"))),"")</f>
        <v/>
      </c>
      <c r="W106" s="383" t="n">
        <f aca="false">IF(T106="",0,E106-T106)</f>
        <v>0</v>
      </c>
      <c r="X106" s="383" t="e">
        <f aca="false">IF(U106="",0,K106-U106)</f>
        <v>#VALUE!</v>
      </c>
      <c r="Y106" s="367"/>
      <c r="Z106" s="367"/>
      <c r="AA106" s="367"/>
      <c r="AB106" s="367"/>
      <c r="AC106" s="367"/>
      <c r="AD106" s="367"/>
      <c r="AE106" s="367"/>
      <c r="AF106" s="367"/>
      <c r="AG106" s="367"/>
      <c r="AH106" s="367"/>
      <c r="AI106" s="367"/>
      <c r="AJ106" s="368" t="n">
        <f aca="false">B106-AK106</f>
        <v>0</v>
      </c>
      <c r="AK106" s="368" t="n">
        <v>0</v>
      </c>
    </row>
    <row r="107" s="369" customFormat="true" ht="13.8" hidden="false" customHeight="false" outlineLevel="0" collapsed="false">
      <c r="A107" s="370"/>
      <c r="B107" s="371"/>
      <c r="C107" s="372" t="str">
        <f aca="false">IF($B107="","",IFERROR(VLOOKUP($B107,SERVIÇOS!$A:$F,2,0),IFERROR(VLOOKUP($B107,'COMPOSIÇÕES COMPLEMENTARES '!$C:$K,2,0),"")))</f>
        <v/>
      </c>
      <c r="D107" s="373" t="str">
        <f aca="false">IF($B107="","",IFERROR(VLOOKUP($B107,SERVIÇOS!$A:$F,3,0),IFERROR(VLOOKUP($B107,'COMPOSIÇÕES COMPLEMENTARES '!$C:$K,3,0),"")))</f>
        <v/>
      </c>
      <c r="E107" s="385"/>
      <c r="F107" s="375" t="str">
        <f aca="false">IF($B107="","",IFERROR(VLOOKUP($B107,SERVIÇOS!$A:$F,4,0),IFERROR(VLOOKUP($B107,'COMPOSIÇÕES COMPLEMENTARES '!$C:$K,6,0),"")))</f>
        <v/>
      </c>
      <c r="G107" s="375" t="str">
        <f aca="false">IF($B107="","",IFERROR(VLOOKUP($B107,SERVIÇOS!$A:$F,5,0),IFERROR(VLOOKUP($B107,'COMPOSIÇÕES COMPLEMENTARES '!$C:$K,7,0),"")))</f>
        <v/>
      </c>
      <c r="H107" s="375" t="str">
        <f aca="false">IF(E107="","",F107+G107)</f>
        <v/>
      </c>
      <c r="I107" s="375" t="str">
        <f aca="false">IF(E107="","",TRUNC((E107*F107),2))</f>
        <v/>
      </c>
      <c r="J107" s="375" t="str">
        <f aca="false">IF(E107="","",TRUNC((E107*G107),2))</f>
        <v/>
      </c>
      <c r="K107" s="375" t="str">
        <f aca="false">IF(E107="","",TRUNC((E107*H107),2))</f>
        <v/>
      </c>
      <c r="L107" s="375"/>
      <c r="M107" s="367"/>
      <c r="N107" s="377"/>
      <c r="O107" s="378" t="str">
        <f aca="false">IF(OR(N107="",$K107=""),"",(N107/$E107)*$K107)</f>
        <v/>
      </c>
      <c r="P107" s="377"/>
      <c r="Q107" s="379" t="str">
        <f aca="false">IF(OR(P107="",$K107=""),"",(P107/$E107)*$K107)</f>
        <v/>
      </c>
      <c r="R107" s="377"/>
      <c r="S107" s="386" t="str">
        <f aca="false">IF(OR(R107="",$K107=""),"",(R107/$E107)*$K107)</f>
        <v/>
      </c>
      <c r="T107" s="380" t="n">
        <f aca="false">SUMIF($N$8:S$9,"QUANT.",N107:S107)</f>
        <v>0</v>
      </c>
      <c r="U107" s="381" t="n">
        <f aca="false">SUMIF($N$8:$S$9,"CUSTO",N107:S107)</f>
        <v>0</v>
      </c>
      <c r="V107" s="382" t="str">
        <f aca="false">IF(B107&lt;&gt;"",IF(U107=0,"MEDIR",IF(K107-U107=0,"OK",IF(K107-U107&gt;0,"MEDIR","ALERTA!"))),"")</f>
        <v/>
      </c>
      <c r="W107" s="383" t="n">
        <f aca="false">IF(T107="",0,E107-T107)</f>
        <v>0</v>
      </c>
      <c r="X107" s="383" t="e">
        <f aca="false">IF(U107="",0,K107-U107)</f>
        <v>#VALUE!</v>
      </c>
      <c r="Y107" s="367"/>
      <c r="Z107" s="367"/>
      <c r="AA107" s="367"/>
      <c r="AB107" s="367"/>
      <c r="AC107" s="367"/>
      <c r="AD107" s="367"/>
      <c r="AE107" s="367"/>
      <c r="AF107" s="367"/>
      <c r="AG107" s="367"/>
      <c r="AH107" s="367"/>
      <c r="AI107" s="367"/>
      <c r="AJ107" s="368" t="n">
        <f aca="false">B107-AK107</f>
        <v>0</v>
      </c>
      <c r="AK107" s="368" t="n">
        <v>0</v>
      </c>
    </row>
    <row r="108" s="369" customFormat="true" ht="13.8" hidden="false" customHeight="false" outlineLevel="0" collapsed="false">
      <c r="A108" s="370"/>
      <c r="B108" s="371"/>
      <c r="C108" s="372" t="str">
        <f aca="false">IF($B108="","",IFERROR(VLOOKUP($B108,SERVIÇOS!$A:$F,2,0),IFERROR(VLOOKUP($B108,'COMPOSIÇÕES COMPLEMENTARES '!$C:$K,2,0),"")))</f>
        <v/>
      </c>
      <c r="D108" s="373" t="str">
        <f aca="false">IF($B108="","",IFERROR(VLOOKUP($B108,SERVIÇOS!$A:$F,3,0),IFERROR(VLOOKUP($B108,'COMPOSIÇÕES COMPLEMENTARES '!$C:$K,3,0),"")))</f>
        <v/>
      </c>
      <c r="E108" s="385"/>
      <c r="F108" s="375" t="str">
        <f aca="false">IF($B108="","",IFERROR(VLOOKUP($B108,SERVIÇOS!$A:$F,4,0),IFERROR(VLOOKUP($B108,'COMPOSIÇÕES COMPLEMENTARES '!$C:$K,6,0),"")))</f>
        <v/>
      </c>
      <c r="G108" s="375" t="str">
        <f aca="false">IF($B108="","",IFERROR(VLOOKUP($B108,SERVIÇOS!$A:$F,5,0),IFERROR(VLOOKUP($B108,'COMPOSIÇÕES COMPLEMENTARES '!$C:$K,7,0),"")))</f>
        <v/>
      </c>
      <c r="H108" s="375" t="str">
        <f aca="false">IF(E108="","",F108+G108)</f>
        <v/>
      </c>
      <c r="I108" s="375" t="str">
        <f aca="false">IF(E108="","",TRUNC((E108*F108),2))</f>
        <v/>
      </c>
      <c r="J108" s="375" t="str">
        <f aca="false">IF(E108="","",TRUNC((E108*G108),2))</f>
        <v/>
      </c>
      <c r="K108" s="375" t="str">
        <f aca="false">IF(E108="","",TRUNC((E108*H108),2))</f>
        <v/>
      </c>
      <c r="L108" s="375"/>
      <c r="M108" s="367"/>
      <c r="N108" s="377"/>
      <c r="O108" s="378" t="str">
        <f aca="false">IF(OR(N108="",$K108=""),"",(N108/$E108)*$K108)</f>
        <v/>
      </c>
      <c r="P108" s="377"/>
      <c r="Q108" s="379" t="str">
        <f aca="false">IF(OR(P108="",$K108=""),"",(P108/$E108)*$K108)</f>
        <v/>
      </c>
      <c r="R108" s="377"/>
      <c r="S108" s="386" t="str">
        <f aca="false">IF(OR(R108="",$K108=""),"",(R108/$E108)*$K108)</f>
        <v/>
      </c>
      <c r="T108" s="380" t="n">
        <f aca="false">SUMIF($N$8:S$9,"QUANT.",N108:S108)</f>
        <v>0</v>
      </c>
      <c r="U108" s="381" t="n">
        <f aca="false">SUMIF($N$8:$S$9,"CUSTO",N108:S108)</f>
        <v>0</v>
      </c>
      <c r="V108" s="382" t="str">
        <f aca="false">IF(B108&lt;&gt;"",IF(U108=0,"MEDIR",IF(K108-U108=0,"OK",IF(K108-U108&gt;0,"MEDIR","ALERTA!"))),"")</f>
        <v/>
      </c>
      <c r="W108" s="383" t="n">
        <f aca="false">IF(T108="",0,E108-T108)</f>
        <v>0</v>
      </c>
      <c r="X108" s="383" t="e">
        <f aca="false">IF(U108="",0,K108-U108)</f>
        <v>#VALUE!</v>
      </c>
      <c r="Y108" s="367"/>
      <c r="Z108" s="367"/>
      <c r="AA108" s="367"/>
      <c r="AB108" s="367"/>
      <c r="AC108" s="367"/>
      <c r="AD108" s="367"/>
      <c r="AE108" s="367"/>
      <c r="AF108" s="367"/>
      <c r="AG108" s="367"/>
      <c r="AH108" s="367"/>
      <c r="AI108" s="367"/>
      <c r="AJ108" s="368" t="n">
        <f aca="false">B108-AK108</f>
        <v>0</v>
      </c>
      <c r="AK108" s="368" t="n">
        <v>0</v>
      </c>
    </row>
    <row r="109" s="369" customFormat="true" ht="13.8" hidden="false" customHeight="false" outlineLevel="0" collapsed="false">
      <c r="A109" s="370"/>
      <c r="B109" s="371"/>
      <c r="C109" s="372" t="str">
        <f aca="false">IF($B109="","",IFERROR(VLOOKUP($B109,SERVIÇOS!$A:$F,2,0),IFERROR(VLOOKUP($B109,'COMPOSIÇÕES COMPLEMENTARES '!$C:$K,2,0),"")))</f>
        <v/>
      </c>
      <c r="D109" s="373" t="str">
        <f aca="false">IF($B109="","",IFERROR(VLOOKUP($B109,SERVIÇOS!$A:$F,3,0),IFERROR(VLOOKUP($B109,'COMPOSIÇÕES COMPLEMENTARES '!$C:$K,3,0),"")))</f>
        <v/>
      </c>
      <c r="E109" s="385"/>
      <c r="F109" s="375" t="str">
        <f aca="false">IF($B109="","",IFERROR(VLOOKUP($B109,SERVIÇOS!$A:$F,4,0),IFERROR(VLOOKUP($B109,'COMPOSIÇÕES COMPLEMENTARES '!$C:$K,6,0),"")))</f>
        <v/>
      </c>
      <c r="G109" s="375" t="str">
        <f aca="false">IF($B109="","",IFERROR(VLOOKUP($B109,SERVIÇOS!$A:$F,5,0),IFERROR(VLOOKUP($B109,'COMPOSIÇÕES COMPLEMENTARES '!$C:$K,7,0),"")))</f>
        <v/>
      </c>
      <c r="H109" s="375" t="str">
        <f aca="false">IF(E109="","",F109+G109)</f>
        <v/>
      </c>
      <c r="I109" s="375" t="str">
        <f aca="false">IF(E109="","",TRUNC((E109*F109),2))</f>
        <v/>
      </c>
      <c r="J109" s="375" t="str">
        <f aca="false">IF(E109="","",TRUNC((E109*G109),2))</f>
        <v/>
      </c>
      <c r="K109" s="375" t="str">
        <f aca="false">IF(E109="","",TRUNC((E109*H109),2))</f>
        <v/>
      </c>
      <c r="L109" s="375"/>
      <c r="M109" s="367"/>
      <c r="N109" s="377"/>
      <c r="O109" s="378" t="str">
        <f aca="false">IF(OR(N109="",$K109=""),"",(N109/$E109)*$K109)</f>
        <v/>
      </c>
      <c r="P109" s="377"/>
      <c r="Q109" s="379" t="str">
        <f aca="false">IF(OR(P109="",$K109=""),"",(P109/$E109)*$K109)</f>
        <v/>
      </c>
      <c r="R109" s="377"/>
      <c r="S109" s="386" t="str">
        <f aca="false">IF(OR(R109="",$K109=""),"",(R109/$E109)*$K109)</f>
        <v/>
      </c>
      <c r="T109" s="380" t="n">
        <f aca="false">SUMIF($N$8:S$9,"QUANT.",N109:S109)</f>
        <v>0</v>
      </c>
      <c r="U109" s="381" t="n">
        <f aca="false">SUMIF($N$8:$S$9,"CUSTO",N109:S109)</f>
        <v>0</v>
      </c>
      <c r="V109" s="382" t="str">
        <f aca="false">IF(B109&lt;&gt;"",IF(U109=0,"MEDIR",IF(K109-U109=0,"OK",IF(K109-U109&gt;0,"MEDIR","ALERTA!"))),"")</f>
        <v/>
      </c>
      <c r="W109" s="383" t="n">
        <f aca="false">IF(T109="",0,E109-T109)</f>
        <v>0</v>
      </c>
      <c r="X109" s="383" t="e">
        <f aca="false">IF(U109="",0,K109-U109)</f>
        <v>#VALUE!</v>
      </c>
      <c r="Y109" s="367"/>
      <c r="Z109" s="367"/>
      <c r="AA109" s="367"/>
      <c r="AB109" s="367"/>
      <c r="AC109" s="367"/>
      <c r="AD109" s="367"/>
      <c r="AE109" s="367"/>
      <c r="AF109" s="367"/>
      <c r="AG109" s="367"/>
      <c r="AH109" s="367"/>
      <c r="AI109" s="367"/>
      <c r="AJ109" s="368" t="n">
        <f aca="false">B109-AK109</f>
        <v>0</v>
      </c>
      <c r="AK109" s="368" t="n">
        <v>0</v>
      </c>
    </row>
    <row r="110" s="369" customFormat="true" ht="13.8" hidden="false" customHeight="false" outlineLevel="0" collapsed="false">
      <c r="A110" s="370"/>
      <c r="B110" s="371"/>
      <c r="C110" s="372" t="str">
        <f aca="false">IF($B110="","",IFERROR(VLOOKUP($B110,SERVIÇOS!$A:$F,2,0),IFERROR(VLOOKUP($B110,'COMPOSIÇÕES COMPLEMENTARES '!$C:$K,2,0),"")))</f>
        <v/>
      </c>
      <c r="D110" s="373" t="str">
        <f aca="false">IF($B110="","",IFERROR(VLOOKUP($B110,SERVIÇOS!$A:$F,3,0),IFERROR(VLOOKUP($B110,'COMPOSIÇÕES COMPLEMENTARES '!$C:$K,3,0),"")))</f>
        <v/>
      </c>
      <c r="E110" s="385"/>
      <c r="F110" s="375" t="str">
        <f aca="false">IF($B110="","",IFERROR(VLOOKUP($B110,SERVIÇOS!$A:$F,4,0),IFERROR(VLOOKUP($B110,'COMPOSIÇÕES COMPLEMENTARES '!$C:$K,6,0),"")))</f>
        <v/>
      </c>
      <c r="G110" s="375" t="str">
        <f aca="false">IF($B110="","",IFERROR(VLOOKUP($B110,SERVIÇOS!$A:$F,5,0),IFERROR(VLOOKUP($B110,'COMPOSIÇÕES COMPLEMENTARES '!$C:$K,7,0),"")))</f>
        <v/>
      </c>
      <c r="H110" s="375" t="str">
        <f aca="false">IF(E110="","",F110+G110)</f>
        <v/>
      </c>
      <c r="I110" s="375" t="str">
        <f aca="false">IF(E110="","",TRUNC((E110*F110),2))</f>
        <v/>
      </c>
      <c r="J110" s="375" t="str">
        <f aca="false">IF(E110="","",TRUNC((E110*G110),2))</f>
        <v/>
      </c>
      <c r="K110" s="375" t="str">
        <f aca="false">IF(E110="","",TRUNC((E110*H110),2))</f>
        <v/>
      </c>
      <c r="L110" s="375"/>
      <c r="M110" s="367"/>
      <c r="N110" s="377"/>
      <c r="O110" s="378" t="str">
        <f aca="false">IF(OR(N110="",$K110=""),"",(N110/$E110)*$K110)</f>
        <v/>
      </c>
      <c r="P110" s="377"/>
      <c r="Q110" s="379" t="str">
        <f aca="false">IF(OR(P110="",$K110=""),"",(P110/$E110)*$K110)</f>
        <v/>
      </c>
      <c r="R110" s="377"/>
      <c r="S110" s="386" t="str">
        <f aca="false">IF(OR(R110="",$K110=""),"",(R110/$E110)*$K110)</f>
        <v/>
      </c>
      <c r="T110" s="380" t="n">
        <f aca="false">SUMIF($N$8:S$9,"QUANT.",N110:S110)</f>
        <v>0</v>
      </c>
      <c r="U110" s="381" t="n">
        <f aca="false">SUMIF($N$8:$S$9,"CUSTO",N110:S110)</f>
        <v>0</v>
      </c>
      <c r="V110" s="382" t="str">
        <f aca="false">IF(B110&lt;&gt;"",IF(U110=0,"MEDIR",IF(K110-U110=0,"OK",IF(K110-U110&gt;0,"MEDIR","ALERTA!"))),"")</f>
        <v/>
      </c>
      <c r="W110" s="383" t="n">
        <f aca="false">IF(T110="",0,E110-T110)</f>
        <v>0</v>
      </c>
      <c r="X110" s="383" t="e">
        <f aca="false">IF(U110="",0,K110-U110)</f>
        <v>#VALUE!</v>
      </c>
      <c r="Y110" s="367"/>
      <c r="Z110" s="367"/>
      <c r="AA110" s="367"/>
      <c r="AB110" s="367"/>
      <c r="AC110" s="367"/>
      <c r="AD110" s="367"/>
      <c r="AE110" s="367"/>
      <c r="AF110" s="367"/>
      <c r="AG110" s="367"/>
      <c r="AH110" s="367"/>
      <c r="AI110" s="367"/>
      <c r="AJ110" s="368" t="n">
        <f aca="false">B110-AK110</f>
        <v>0</v>
      </c>
      <c r="AK110" s="368" t="n">
        <v>0</v>
      </c>
    </row>
    <row r="111" s="369" customFormat="true" ht="13.8" hidden="false" customHeight="false" outlineLevel="0" collapsed="false">
      <c r="A111" s="370"/>
      <c r="B111" s="371"/>
      <c r="C111" s="372" t="str">
        <f aca="false">IF($B111="","",IFERROR(VLOOKUP($B111,SERVIÇOS!$A:$F,2,0),IFERROR(VLOOKUP($B111,'COMPOSIÇÕES COMPLEMENTARES '!$C:$K,2,0),"")))</f>
        <v/>
      </c>
      <c r="D111" s="373" t="str">
        <f aca="false">IF($B111="","",IFERROR(VLOOKUP($B111,SERVIÇOS!$A:$F,3,0),IFERROR(VLOOKUP($B111,'COMPOSIÇÕES COMPLEMENTARES '!$C:$K,3,0),"")))</f>
        <v/>
      </c>
      <c r="E111" s="385"/>
      <c r="F111" s="375" t="str">
        <f aca="false">IF($B111="","",IFERROR(VLOOKUP($B111,SERVIÇOS!$A:$F,4,0),IFERROR(VLOOKUP($B111,'COMPOSIÇÕES COMPLEMENTARES '!$C:$K,6,0),"")))</f>
        <v/>
      </c>
      <c r="G111" s="375" t="str">
        <f aca="false">IF($B111="","",IFERROR(VLOOKUP($B111,SERVIÇOS!$A:$F,5,0),IFERROR(VLOOKUP($B111,'COMPOSIÇÕES COMPLEMENTARES '!$C:$K,7,0),"")))</f>
        <v/>
      </c>
      <c r="H111" s="375" t="str">
        <f aca="false">IF(E111="","",F111+G111)</f>
        <v/>
      </c>
      <c r="I111" s="375" t="str">
        <f aca="false">IF(E111="","",TRUNC((E111*F111),2))</f>
        <v/>
      </c>
      <c r="J111" s="375" t="str">
        <f aca="false">IF(E111="","",TRUNC((E111*G111),2))</f>
        <v/>
      </c>
      <c r="K111" s="375" t="str">
        <f aca="false">IF(E111="","",TRUNC((E111*H111),2))</f>
        <v/>
      </c>
      <c r="L111" s="375"/>
      <c r="M111" s="367"/>
      <c r="N111" s="377"/>
      <c r="O111" s="378" t="str">
        <f aca="false">IF(OR(N111="",$K111=""),"",(N111/$E111)*$K111)</f>
        <v/>
      </c>
      <c r="P111" s="377"/>
      <c r="Q111" s="379" t="str">
        <f aca="false">IF(OR(P111="",$K111=""),"",(P111/$E111)*$K111)</f>
        <v/>
      </c>
      <c r="R111" s="377"/>
      <c r="S111" s="386" t="str">
        <f aca="false">IF(OR(R111="",$K111=""),"",(R111/$E111)*$K111)</f>
        <v/>
      </c>
      <c r="T111" s="380" t="n">
        <f aca="false">SUMIF($N$8:S$9,"QUANT.",N111:S111)</f>
        <v>0</v>
      </c>
      <c r="U111" s="381" t="n">
        <f aca="false">SUMIF($N$8:$S$9,"CUSTO",N111:S111)</f>
        <v>0</v>
      </c>
      <c r="V111" s="382" t="str">
        <f aca="false">IF(B111&lt;&gt;"",IF(U111=0,"MEDIR",IF(K111-U111=0,"OK",IF(K111-U111&gt;0,"MEDIR","ALERTA!"))),"")</f>
        <v/>
      </c>
      <c r="W111" s="383" t="n">
        <f aca="false">IF(T111="",0,E111-T111)</f>
        <v>0</v>
      </c>
      <c r="X111" s="383" t="e">
        <f aca="false">IF(U111="",0,K111-U111)</f>
        <v>#VALUE!</v>
      </c>
      <c r="Y111" s="367"/>
      <c r="Z111" s="367"/>
      <c r="AA111" s="367"/>
      <c r="AB111" s="367"/>
      <c r="AC111" s="367"/>
      <c r="AD111" s="367"/>
      <c r="AE111" s="367"/>
      <c r="AF111" s="367"/>
      <c r="AG111" s="367"/>
      <c r="AH111" s="367"/>
      <c r="AI111" s="367"/>
      <c r="AJ111" s="368" t="n">
        <f aca="false">B111-AK111</f>
        <v>0</v>
      </c>
      <c r="AK111" s="368" t="n">
        <v>0</v>
      </c>
    </row>
    <row r="112" s="369" customFormat="true" ht="13.8" hidden="false" customHeight="false" outlineLevel="0" collapsed="false">
      <c r="A112" s="370"/>
      <c r="B112" s="371"/>
      <c r="C112" s="372" t="str">
        <f aca="false">IF($B112="","",IFERROR(VLOOKUP($B112,SERVIÇOS!$A:$F,2,0),IFERROR(VLOOKUP($B112,'COMPOSIÇÕES COMPLEMENTARES '!$C:$K,2,0),"")))</f>
        <v/>
      </c>
      <c r="D112" s="373" t="str">
        <f aca="false">IF($B112="","",IFERROR(VLOOKUP($B112,SERVIÇOS!$A:$F,3,0),IFERROR(VLOOKUP($B112,'COMPOSIÇÕES COMPLEMENTARES '!$C:$K,3,0),"")))</f>
        <v/>
      </c>
      <c r="E112" s="385"/>
      <c r="F112" s="375" t="str">
        <f aca="false">IF($B112="","",IFERROR(VLOOKUP($B112,SERVIÇOS!$A:$F,4,0),IFERROR(VLOOKUP($B112,'COMPOSIÇÕES COMPLEMENTARES '!$C:$K,6,0),"")))</f>
        <v/>
      </c>
      <c r="G112" s="375" t="str">
        <f aca="false">IF($B112="","",IFERROR(VLOOKUP($B112,SERVIÇOS!$A:$F,5,0),IFERROR(VLOOKUP($B112,'COMPOSIÇÕES COMPLEMENTARES '!$C:$K,7,0),"")))</f>
        <v/>
      </c>
      <c r="H112" s="375" t="str">
        <f aca="false">IF(E112="","",F112+G112)</f>
        <v/>
      </c>
      <c r="I112" s="375" t="str">
        <f aca="false">IF(E112="","",TRUNC((E112*F112),2))</f>
        <v/>
      </c>
      <c r="J112" s="375" t="str">
        <f aca="false">IF(E112="","",TRUNC((E112*G112),2))</f>
        <v/>
      </c>
      <c r="K112" s="375" t="str">
        <f aca="false">IF(E112="","",TRUNC((E112*H112),2))</f>
        <v/>
      </c>
      <c r="L112" s="375"/>
      <c r="M112" s="367"/>
      <c r="N112" s="377"/>
      <c r="O112" s="378" t="str">
        <f aca="false">IF(OR(N112="",$K112=""),"",(N112/$E112)*$K112)</f>
        <v/>
      </c>
      <c r="P112" s="377"/>
      <c r="Q112" s="379" t="str">
        <f aca="false">IF(OR(P112="",$K112=""),"",(P112/$E112)*$K112)</f>
        <v/>
      </c>
      <c r="R112" s="377"/>
      <c r="S112" s="386" t="str">
        <f aca="false">IF(OR(R112="",$K112=""),"",(R112/$E112)*$K112)</f>
        <v/>
      </c>
      <c r="T112" s="380" t="n">
        <f aca="false">SUMIF($N$8:S$9,"QUANT.",N112:S112)</f>
        <v>0</v>
      </c>
      <c r="U112" s="381" t="n">
        <f aca="false">SUMIF($N$8:$S$9,"CUSTO",N112:S112)</f>
        <v>0</v>
      </c>
      <c r="V112" s="382" t="str">
        <f aca="false">IF(B112&lt;&gt;"",IF(U112=0,"MEDIR",IF(K112-U112=0,"OK",IF(K112-U112&gt;0,"MEDIR","ALERTA!"))),"")</f>
        <v/>
      </c>
      <c r="W112" s="383" t="n">
        <f aca="false">IF(T112="",0,E112-T112)</f>
        <v>0</v>
      </c>
      <c r="X112" s="383" t="e">
        <f aca="false">IF(U112="",0,K112-U112)</f>
        <v>#VALUE!</v>
      </c>
      <c r="Y112" s="367"/>
      <c r="Z112" s="367"/>
      <c r="AA112" s="367"/>
      <c r="AB112" s="367"/>
      <c r="AC112" s="367"/>
      <c r="AD112" s="367"/>
      <c r="AE112" s="367"/>
      <c r="AF112" s="367"/>
      <c r="AG112" s="367"/>
      <c r="AH112" s="367"/>
      <c r="AI112" s="367"/>
      <c r="AJ112" s="368" t="n">
        <f aca="false">B112-AK112</f>
        <v>0</v>
      </c>
      <c r="AK112" s="368" t="n">
        <v>0</v>
      </c>
    </row>
    <row r="113" s="369" customFormat="true" ht="13.8" hidden="false" customHeight="false" outlineLevel="0" collapsed="false">
      <c r="A113" s="370"/>
      <c r="B113" s="371"/>
      <c r="C113" s="372" t="str">
        <f aca="false">IF($B113="","",IFERROR(VLOOKUP($B113,SERVIÇOS!$A:$F,2,0),IFERROR(VLOOKUP($B113,'COMPOSIÇÕES COMPLEMENTARES '!$C:$K,2,0),"")))</f>
        <v/>
      </c>
      <c r="D113" s="373" t="str">
        <f aca="false">IF($B113="","",IFERROR(VLOOKUP($B113,SERVIÇOS!$A:$F,3,0),IFERROR(VLOOKUP($B113,'COMPOSIÇÕES COMPLEMENTARES '!$C:$K,3,0),"")))</f>
        <v/>
      </c>
      <c r="E113" s="385"/>
      <c r="F113" s="375" t="str">
        <f aca="false">IF($B113="","",IFERROR(VLOOKUP($B113,SERVIÇOS!$A:$F,4,0),IFERROR(VLOOKUP($B113,'COMPOSIÇÕES COMPLEMENTARES '!$C:$K,6,0),"")))</f>
        <v/>
      </c>
      <c r="G113" s="375" t="str">
        <f aca="false">IF($B113="","",IFERROR(VLOOKUP($B113,SERVIÇOS!$A:$F,5,0),IFERROR(VLOOKUP($B113,'COMPOSIÇÕES COMPLEMENTARES '!$C:$K,7,0),"")))</f>
        <v/>
      </c>
      <c r="H113" s="375" t="str">
        <f aca="false">IF(E113="","",F113+G113)</f>
        <v/>
      </c>
      <c r="I113" s="375" t="str">
        <f aca="false">IF(E113="","",TRUNC((E113*F113),2))</f>
        <v/>
      </c>
      <c r="J113" s="375" t="str">
        <f aca="false">IF(E113="","",TRUNC((E113*G113),2))</f>
        <v/>
      </c>
      <c r="K113" s="375" t="str">
        <f aca="false">IF(E113="","",TRUNC((E113*H113),2))</f>
        <v/>
      </c>
      <c r="L113" s="375"/>
      <c r="M113" s="367"/>
      <c r="N113" s="377"/>
      <c r="O113" s="378" t="str">
        <f aca="false">IF(OR(N113="",$K113=""),"",(N113/$E113)*$K113)</f>
        <v/>
      </c>
      <c r="P113" s="377"/>
      <c r="Q113" s="379" t="str">
        <f aca="false">IF(OR(P113="",$K113=""),"",(P113/$E113)*$K113)</f>
        <v/>
      </c>
      <c r="R113" s="377"/>
      <c r="S113" s="386" t="str">
        <f aca="false">IF(OR(R113="",$K113=""),"",(R113/$E113)*$K113)</f>
        <v/>
      </c>
      <c r="T113" s="380" t="n">
        <f aca="false">SUMIF($N$8:S$9,"QUANT.",N113:S113)</f>
        <v>0</v>
      </c>
      <c r="U113" s="381" t="n">
        <f aca="false">SUMIF($N$8:$S$9,"CUSTO",N113:S113)</f>
        <v>0</v>
      </c>
      <c r="V113" s="382" t="str">
        <f aca="false">IF(B113&lt;&gt;"",IF(U113=0,"MEDIR",IF(K113-U113=0,"OK",IF(K113-U113&gt;0,"MEDIR","ALERTA!"))),"")</f>
        <v/>
      </c>
      <c r="W113" s="383" t="n">
        <f aca="false">IF(T113="",0,E113-T113)</f>
        <v>0</v>
      </c>
      <c r="X113" s="383" t="e">
        <f aca="false">IF(U113="",0,K113-U113)</f>
        <v>#VALUE!</v>
      </c>
      <c r="Y113" s="367"/>
      <c r="Z113" s="367"/>
      <c r="AA113" s="367"/>
      <c r="AB113" s="367"/>
      <c r="AC113" s="367"/>
      <c r="AD113" s="367"/>
      <c r="AE113" s="367"/>
      <c r="AF113" s="367"/>
      <c r="AG113" s="367"/>
      <c r="AH113" s="367"/>
      <c r="AI113" s="367"/>
      <c r="AJ113" s="368" t="n">
        <f aca="false">B113-AK113</f>
        <v>0</v>
      </c>
      <c r="AK113" s="368" t="n">
        <v>0</v>
      </c>
    </row>
    <row r="114" s="369" customFormat="true" ht="13.8" hidden="false" customHeight="false" outlineLevel="0" collapsed="false">
      <c r="A114" s="370"/>
      <c r="B114" s="371"/>
      <c r="C114" s="372" t="str">
        <f aca="false">IF($B114="","",IFERROR(VLOOKUP($B114,SERVIÇOS!$A:$F,2,0),IFERROR(VLOOKUP($B114,'COMPOSIÇÕES COMPLEMENTARES '!$C:$K,2,0),"")))</f>
        <v/>
      </c>
      <c r="D114" s="373" t="str">
        <f aca="false">IF($B114="","",IFERROR(VLOOKUP($B114,SERVIÇOS!$A:$F,3,0),IFERROR(VLOOKUP($B114,'COMPOSIÇÕES COMPLEMENTARES '!$C:$K,3,0),"")))</f>
        <v/>
      </c>
      <c r="E114" s="385"/>
      <c r="F114" s="375" t="str">
        <f aca="false">IF($B114="","",IFERROR(VLOOKUP($B114,SERVIÇOS!$A:$F,4,0),IFERROR(VLOOKUP($B114,'COMPOSIÇÕES COMPLEMENTARES '!$C:$K,6,0),"")))</f>
        <v/>
      </c>
      <c r="G114" s="375" t="str">
        <f aca="false">IF($B114="","",IFERROR(VLOOKUP($B114,SERVIÇOS!$A:$F,5,0),IFERROR(VLOOKUP($B114,'COMPOSIÇÕES COMPLEMENTARES '!$C:$K,7,0),"")))</f>
        <v/>
      </c>
      <c r="H114" s="375" t="str">
        <f aca="false">IF(E114="","",F114+G114)</f>
        <v/>
      </c>
      <c r="I114" s="375" t="str">
        <f aca="false">IF(E114="","",TRUNC((E114*F114),2))</f>
        <v/>
      </c>
      <c r="J114" s="375" t="str">
        <f aca="false">IF(E114="","",TRUNC((E114*G114),2))</f>
        <v/>
      </c>
      <c r="K114" s="375" t="str">
        <f aca="false">IF(E114="","",TRUNC((E114*H114),2))</f>
        <v/>
      </c>
      <c r="L114" s="375"/>
      <c r="M114" s="367"/>
      <c r="N114" s="377"/>
      <c r="O114" s="378" t="str">
        <f aca="false">IF(OR(N114="",$K114=""),"",(N114/$E114)*$K114)</f>
        <v/>
      </c>
      <c r="P114" s="377"/>
      <c r="Q114" s="379" t="str">
        <f aca="false">IF(OR(P114="",$K114=""),"",(P114/$E114)*$K114)</f>
        <v/>
      </c>
      <c r="R114" s="377"/>
      <c r="S114" s="386" t="str">
        <f aca="false">IF(OR(R114="",$K114=""),"",(R114/$E114)*$K114)</f>
        <v/>
      </c>
      <c r="T114" s="380" t="n">
        <f aca="false">SUMIF($N$8:S$9,"QUANT.",N114:S114)</f>
        <v>0</v>
      </c>
      <c r="U114" s="381" t="n">
        <f aca="false">SUMIF($N$8:$S$9,"CUSTO",N114:S114)</f>
        <v>0</v>
      </c>
      <c r="V114" s="382" t="str">
        <f aca="false">IF(B114&lt;&gt;"",IF(U114=0,"MEDIR",IF(K114-U114=0,"OK",IF(K114-U114&gt;0,"MEDIR","ALERTA!"))),"")</f>
        <v/>
      </c>
      <c r="W114" s="383" t="n">
        <f aca="false">IF(T114="",0,E114-T114)</f>
        <v>0</v>
      </c>
      <c r="X114" s="383" t="e">
        <f aca="false">IF(U114="",0,K114-U114)</f>
        <v>#VALUE!</v>
      </c>
      <c r="Y114" s="367"/>
      <c r="Z114" s="367"/>
      <c r="AA114" s="367"/>
      <c r="AB114" s="367"/>
      <c r="AC114" s="367"/>
      <c r="AD114" s="367"/>
      <c r="AE114" s="367"/>
      <c r="AF114" s="367"/>
      <c r="AG114" s="367"/>
      <c r="AH114" s="367"/>
      <c r="AI114" s="367"/>
      <c r="AJ114" s="368" t="n">
        <f aca="false">B114-AK114</f>
        <v>0</v>
      </c>
      <c r="AK114" s="368" t="n">
        <v>0</v>
      </c>
    </row>
    <row r="115" s="369" customFormat="true" ht="13.8" hidden="false" customHeight="false" outlineLevel="0" collapsed="false">
      <c r="A115" s="370"/>
      <c r="B115" s="371"/>
      <c r="C115" s="372" t="str">
        <f aca="false">IF($B115="","",IFERROR(VLOOKUP($B115,SERVIÇOS!$A:$F,2,0),IFERROR(VLOOKUP($B115,'COMPOSIÇÕES COMPLEMENTARES '!$C:$K,2,0),"")))</f>
        <v/>
      </c>
      <c r="D115" s="373" t="str">
        <f aca="false">IF($B115="","",IFERROR(VLOOKUP($B115,SERVIÇOS!$A:$F,3,0),IFERROR(VLOOKUP($B115,'COMPOSIÇÕES COMPLEMENTARES '!$C:$K,3,0),"")))</f>
        <v/>
      </c>
      <c r="E115" s="385"/>
      <c r="F115" s="375" t="str">
        <f aca="false">IF($B115="","",IFERROR(VLOOKUP($B115,SERVIÇOS!$A:$F,4,0),IFERROR(VLOOKUP($B115,'COMPOSIÇÕES COMPLEMENTARES '!$C:$K,6,0),"")))</f>
        <v/>
      </c>
      <c r="G115" s="375" t="str">
        <f aca="false">IF($B115="","",IFERROR(VLOOKUP($B115,SERVIÇOS!$A:$F,5,0),IFERROR(VLOOKUP($B115,'COMPOSIÇÕES COMPLEMENTARES '!$C:$K,7,0),"")))</f>
        <v/>
      </c>
      <c r="H115" s="375" t="str">
        <f aca="false">IF(E115="","",F115+G115)</f>
        <v/>
      </c>
      <c r="I115" s="375" t="str">
        <f aca="false">IF(E115="","",TRUNC((E115*F115),2))</f>
        <v/>
      </c>
      <c r="J115" s="375" t="str">
        <f aca="false">IF(E115="","",TRUNC((E115*G115),2))</f>
        <v/>
      </c>
      <c r="K115" s="375" t="str">
        <f aca="false">IF(E115="","",TRUNC((E115*H115),2))</f>
        <v/>
      </c>
      <c r="L115" s="375"/>
      <c r="M115" s="367"/>
      <c r="N115" s="377"/>
      <c r="O115" s="378" t="str">
        <f aca="false">IF(OR(N115="",$K115=""),"",(N115/$E115)*$K115)</f>
        <v/>
      </c>
      <c r="P115" s="377"/>
      <c r="Q115" s="379" t="str">
        <f aca="false">IF(OR(P115="",$K115=""),"",(P115/$E115)*$K115)</f>
        <v/>
      </c>
      <c r="R115" s="377"/>
      <c r="S115" s="386" t="str">
        <f aca="false">IF(OR(R115="",$K115=""),"",(R115/$E115)*$K115)</f>
        <v/>
      </c>
      <c r="T115" s="380" t="n">
        <f aca="false">SUMIF($N$8:S$9,"QUANT.",N115:S115)</f>
        <v>0</v>
      </c>
      <c r="U115" s="381" t="n">
        <f aca="false">SUMIF($N$8:$S$9,"CUSTO",N115:S115)</f>
        <v>0</v>
      </c>
      <c r="V115" s="382" t="str">
        <f aca="false">IF(B115&lt;&gt;"",IF(U115=0,"MEDIR",IF(K115-U115=0,"OK",IF(K115-U115&gt;0,"MEDIR","ALERTA!"))),"")</f>
        <v/>
      </c>
      <c r="W115" s="383" t="n">
        <f aca="false">IF(T115="",0,E115-T115)</f>
        <v>0</v>
      </c>
      <c r="X115" s="383" t="e">
        <f aca="false">IF(U115="",0,K115-U115)</f>
        <v>#VALUE!</v>
      </c>
      <c r="Y115" s="367"/>
      <c r="Z115" s="367"/>
      <c r="AA115" s="367"/>
      <c r="AB115" s="367"/>
      <c r="AC115" s="367"/>
      <c r="AD115" s="367"/>
      <c r="AE115" s="367"/>
      <c r="AF115" s="367"/>
      <c r="AG115" s="367"/>
      <c r="AH115" s="367"/>
      <c r="AI115" s="367"/>
      <c r="AJ115" s="368" t="n">
        <f aca="false">B115-AK115</f>
        <v>0</v>
      </c>
      <c r="AK115" s="368" t="n">
        <v>0</v>
      </c>
    </row>
    <row r="116" s="369" customFormat="true" ht="13.8" hidden="false" customHeight="false" outlineLevel="0" collapsed="false">
      <c r="A116" s="370"/>
      <c r="B116" s="371"/>
      <c r="C116" s="372" t="str">
        <f aca="false">IF($B116="","",IFERROR(VLOOKUP($B116,SERVIÇOS!$A:$F,2,0),IFERROR(VLOOKUP($B116,'COMPOSIÇÕES COMPLEMENTARES '!$C:$K,2,0),"")))</f>
        <v/>
      </c>
      <c r="D116" s="373" t="str">
        <f aca="false">IF($B116="","",IFERROR(VLOOKUP($B116,SERVIÇOS!$A:$F,3,0),IFERROR(VLOOKUP($B116,'COMPOSIÇÕES COMPLEMENTARES '!$C:$K,3,0),"")))</f>
        <v/>
      </c>
      <c r="E116" s="385"/>
      <c r="F116" s="375" t="str">
        <f aca="false">IF($B116="","",IFERROR(VLOOKUP($B116,SERVIÇOS!$A:$F,4,0),IFERROR(VLOOKUP($B116,'COMPOSIÇÕES COMPLEMENTARES '!$C:$K,6,0),"")))</f>
        <v/>
      </c>
      <c r="G116" s="375" t="str">
        <f aca="false">IF($B116="","",IFERROR(VLOOKUP($B116,SERVIÇOS!$A:$F,5,0),IFERROR(VLOOKUP($B116,'COMPOSIÇÕES COMPLEMENTARES '!$C:$K,7,0),"")))</f>
        <v/>
      </c>
      <c r="H116" s="375" t="str">
        <f aca="false">IF(E116="","",F116+G116)</f>
        <v/>
      </c>
      <c r="I116" s="375" t="str">
        <f aca="false">IF(E116="","",TRUNC((E116*F116),2))</f>
        <v/>
      </c>
      <c r="J116" s="375" t="str">
        <f aca="false">IF(E116="","",TRUNC((E116*G116),2))</f>
        <v/>
      </c>
      <c r="K116" s="375" t="str">
        <f aca="false">IF(E116="","",TRUNC((E116*H116),2))</f>
        <v/>
      </c>
      <c r="L116" s="375"/>
      <c r="M116" s="367"/>
      <c r="N116" s="377"/>
      <c r="O116" s="378" t="str">
        <f aca="false">IF(OR(N116="",$K116=""),"",(N116/$E116)*$K116)</f>
        <v/>
      </c>
      <c r="P116" s="377"/>
      <c r="Q116" s="379" t="str">
        <f aca="false">IF(OR(P116="",$K116=""),"",(P116/$E116)*$K116)</f>
        <v/>
      </c>
      <c r="R116" s="377"/>
      <c r="S116" s="386" t="str">
        <f aca="false">IF(OR(R116="",$K116=""),"",(R116/$E116)*$K116)</f>
        <v/>
      </c>
      <c r="T116" s="380" t="n">
        <f aca="false">SUMIF($N$8:S$9,"QUANT.",N116:S116)</f>
        <v>0</v>
      </c>
      <c r="U116" s="381" t="n">
        <f aca="false">SUMIF($N$8:$S$9,"CUSTO",N116:S116)</f>
        <v>0</v>
      </c>
      <c r="V116" s="382" t="str">
        <f aca="false">IF(B116&lt;&gt;"",IF(U116=0,"MEDIR",IF(K116-U116=0,"OK",IF(K116-U116&gt;0,"MEDIR","ALERTA!"))),"")</f>
        <v/>
      </c>
      <c r="W116" s="383" t="n">
        <f aca="false">IF(T116="",0,E116-T116)</f>
        <v>0</v>
      </c>
      <c r="X116" s="383" t="e">
        <f aca="false">IF(U116="",0,K116-U116)</f>
        <v>#VALUE!</v>
      </c>
      <c r="Y116" s="367"/>
      <c r="Z116" s="367"/>
      <c r="AA116" s="367"/>
      <c r="AB116" s="367"/>
      <c r="AC116" s="367"/>
      <c r="AD116" s="367"/>
      <c r="AE116" s="367"/>
      <c r="AF116" s="367"/>
      <c r="AG116" s="367"/>
      <c r="AH116" s="367"/>
      <c r="AI116" s="367"/>
      <c r="AJ116" s="368" t="n">
        <f aca="false">B116-AK116</f>
        <v>0</v>
      </c>
      <c r="AK116" s="368" t="n">
        <v>0</v>
      </c>
    </row>
    <row r="117" s="369" customFormat="true" ht="13.8" hidden="false" customHeight="false" outlineLevel="0" collapsed="false">
      <c r="A117" s="370"/>
      <c r="B117" s="371"/>
      <c r="C117" s="372" t="str">
        <f aca="false">IF($B117="","",IFERROR(VLOOKUP($B117,SERVIÇOS!$A:$F,2,0),IFERROR(VLOOKUP($B117,'COMPOSIÇÕES COMPLEMENTARES '!$C:$K,2,0),"")))</f>
        <v/>
      </c>
      <c r="D117" s="373" t="str">
        <f aca="false">IF($B117="","",IFERROR(VLOOKUP($B117,SERVIÇOS!$A:$F,3,0),IFERROR(VLOOKUP($B117,'COMPOSIÇÕES COMPLEMENTARES '!$C:$K,3,0),"")))</f>
        <v/>
      </c>
      <c r="E117" s="385"/>
      <c r="F117" s="375" t="str">
        <f aca="false">IF($B117="","",IFERROR(VLOOKUP($B117,SERVIÇOS!$A:$F,4,0),IFERROR(VLOOKUP($B117,'COMPOSIÇÕES COMPLEMENTARES '!$C:$K,6,0),"")))</f>
        <v/>
      </c>
      <c r="G117" s="375" t="str">
        <f aca="false">IF($B117="","",IFERROR(VLOOKUP($B117,SERVIÇOS!$A:$F,5,0),IFERROR(VLOOKUP($B117,'COMPOSIÇÕES COMPLEMENTARES '!$C:$K,7,0),"")))</f>
        <v/>
      </c>
      <c r="H117" s="375" t="str">
        <f aca="false">IF(E117="","",F117+G117)</f>
        <v/>
      </c>
      <c r="I117" s="375" t="str">
        <f aca="false">IF(E117="","",TRUNC((E117*F117),2))</f>
        <v/>
      </c>
      <c r="J117" s="375" t="str">
        <f aca="false">IF(E117="","",TRUNC((E117*G117),2))</f>
        <v/>
      </c>
      <c r="K117" s="375" t="str">
        <f aca="false">IF(E117="","",TRUNC((E117*H117),2))</f>
        <v/>
      </c>
      <c r="L117" s="375"/>
      <c r="M117" s="367"/>
      <c r="N117" s="377"/>
      <c r="O117" s="378" t="str">
        <f aca="false">IF(OR(N117="",$K117=""),"",(N117/$E117)*$K117)</f>
        <v/>
      </c>
      <c r="P117" s="377"/>
      <c r="Q117" s="379" t="str">
        <f aca="false">IF(OR(P117="",$K117=""),"",(P117/$E117)*$K117)</f>
        <v/>
      </c>
      <c r="R117" s="377"/>
      <c r="S117" s="386" t="str">
        <f aca="false">IF(OR(R117="",$K117=""),"",(R117/$E117)*$K117)</f>
        <v/>
      </c>
      <c r="T117" s="380" t="n">
        <f aca="false">SUMIF($N$8:S$9,"QUANT.",N117:S117)</f>
        <v>0</v>
      </c>
      <c r="U117" s="381" t="n">
        <f aca="false">SUMIF($N$8:$S$9,"CUSTO",N117:S117)</f>
        <v>0</v>
      </c>
      <c r="V117" s="382" t="str">
        <f aca="false">IF(B117&lt;&gt;"",IF(U117=0,"MEDIR",IF(K117-U117=0,"OK",IF(K117-U117&gt;0,"MEDIR","ALERTA!"))),"")</f>
        <v/>
      </c>
      <c r="W117" s="383" t="n">
        <f aca="false">IF(T117="",0,E117-T117)</f>
        <v>0</v>
      </c>
      <c r="X117" s="383" t="e">
        <f aca="false">IF(U117="",0,K117-U117)</f>
        <v>#VALUE!</v>
      </c>
      <c r="Y117" s="367"/>
      <c r="Z117" s="367"/>
      <c r="AA117" s="367"/>
      <c r="AB117" s="367"/>
      <c r="AC117" s="367"/>
      <c r="AD117" s="367"/>
      <c r="AE117" s="367"/>
      <c r="AF117" s="367"/>
      <c r="AG117" s="367"/>
      <c r="AH117" s="367"/>
      <c r="AI117" s="367"/>
      <c r="AJ117" s="368" t="n">
        <f aca="false">B117-AK117</f>
        <v>0</v>
      </c>
      <c r="AK117" s="368" t="n">
        <v>0</v>
      </c>
    </row>
    <row r="118" s="369" customFormat="true" ht="13.8" hidden="false" customHeight="false" outlineLevel="0" collapsed="false">
      <c r="A118" s="370"/>
      <c r="B118" s="371"/>
      <c r="C118" s="372" t="str">
        <f aca="false">IF($B118="","",IFERROR(VLOOKUP($B118,SERVIÇOS!$A:$F,2,0),IFERROR(VLOOKUP($B118,'COMPOSIÇÕES COMPLEMENTARES '!$C:$K,2,0),"")))</f>
        <v/>
      </c>
      <c r="D118" s="373" t="str">
        <f aca="false">IF($B118="","",IFERROR(VLOOKUP($B118,SERVIÇOS!$A:$F,3,0),IFERROR(VLOOKUP($B118,'COMPOSIÇÕES COMPLEMENTARES '!$C:$K,3,0),"")))</f>
        <v/>
      </c>
      <c r="E118" s="385"/>
      <c r="F118" s="375" t="str">
        <f aca="false">IF($B118="","",IFERROR(VLOOKUP($B118,SERVIÇOS!$A:$F,4,0),IFERROR(VLOOKUP($B118,'COMPOSIÇÕES COMPLEMENTARES '!$C:$K,6,0),"")))</f>
        <v/>
      </c>
      <c r="G118" s="375" t="str">
        <f aca="false">IF($B118="","",IFERROR(VLOOKUP($B118,SERVIÇOS!$A:$F,5,0),IFERROR(VLOOKUP($B118,'COMPOSIÇÕES COMPLEMENTARES '!$C:$K,7,0),"")))</f>
        <v/>
      </c>
      <c r="H118" s="375" t="str">
        <f aca="false">IF(E118="","",F118+G118)</f>
        <v/>
      </c>
      <c r="I118" s="375" t="str">
        <f aca="false">IF(E118="","",TRUNC((E118*F118),2))</f>
        <v/>
      </c>
      <c r="J118" s="375" t="str">
        <f aca="false">IF(E118="","",TRUNC((E118*G118),2))</f>
        <v/>
      </c>
      <c r="K118" s="375" t="str">
        <f aca="false">IF(E118="","",TRUNC((E118*H118),2))</f>
        <v/>
      </c>
      <c r="L118" s="375"/>
      <c r="M118" s="367"/>
      <c r="N118" s="377"/>
      <c r="O118" s="378" t="str">
        <f aca="false">IF(OR(N118="",$K118=""),"",(N118/$E118)*$K118)</f>
        <v/>
      </c>
      <c r="P118" s="377"/>
      <c r="Q118" s="379" t="str">
        <f aca="false">IF(OR(P118="",$K118=""),"",(P118/$E118)*$K118)</f>
        <v/>
      </c>
      <c r="R118" s="377"/>
      <c r="S118" s="386" t="str">
        <f aca="false">IF(OR(R118="",$K118=""),"",(R118/$E118)*$K118)</f>
        <v/>
      </c>
      <c r="T118" s="380" t="n">
        <f aca="false">SUMIF($N$8:S$9,"QUANT.",N118:S118)</f>
        <v>0</v>
      </c>
      <c r="U118" s="381" t="n">
        <f aca="false">SUMIF($N$8:$S$9,"CUSTO",N118:S118)</f>
        <v>0</v>
      </c>
      <c r="V118" s="382" t="str">
        <f aca="false">IF(B118&lt;&gt;"",IF(U118=0,"MEDIR",IF(K118-U118=0,"OK",IF(K118-U118&gt;0,"MEDIR","ALERTA!"))),"")</f>
        <v/>
      </c>
      <c r="W118" s="383" t="n">
        <f aca="false">IF(T118="",0,E118-T118)</f>
        <v>0</v>
      </c>
      <c r="X118" s="383" t="e">
        <f aca="false">IF(U118="",0,K118-U118)</f>
        <v>#VALUE!</v>
      </c>
      <c r="Y118" s="367"/>
      <c r="Z118" s="367"/>
      <c r="AA118" s="367"/>
      <c r="AB118" s="367"/>
      <c r="AC118" s="367"/>
      <c r="AD118" s="367"/>
      <c r="AE118" s="367"/>
      <c r="AF118" s="367"/>
      <c r="AG118" s="367"/>
      <c r="AH118" s="367"/>
      <c r="AI118" s="367"/>
      <c r="AJ118" s="368" t="n">
        <f aca="false">B118-AK118</f>
        <v>0</v>
      </c>
      <c r="AK118" s="368" t="n">
        <v>0</v>
      </c>
    </row>
    <row r="119" s="369" customFormat="true" ht="13.8" hidden="false" customHeight="false" outlineLevel="0" collapsed="false">
      <c r="A119" s="370"/>
      <c r="B119" s="371"/>
      <c r="C119" s="372" t="str">
        <f aca="false">IF($B119="","",IFERROR(VLOOKUP($B119,SERVIÇOS!$A:$F,2,0),IFERROR(VLOOKUP($B119,'COMPOSIÇÕES COMPLEMENTARES '!$C:$K,2,0),"")))</f>
        <v/>
      </c>
      <c r="D119" s="373" t="str">
        <f aca="false">IF($B119="","",IFERROR(VLOOKUP($B119,SERVIÇOS!$A:$F,3,0),IFERROR(VLOOKUP($B119,'COMPOSIÇÕES COMPLEMENTARES '!$C:$K,3,0),"")))</f>
        <v/>
      </c>
      <c r="E119" s="385"/>
      <c r="F119" s="375" t="str">
        <f aca="false">IF($B119="","",IFERROR(VLOOKUP($B119,SERVIÇOS!$A:$F,4,0),IFERROR(VLOOKUP($B119,'COMPOSIÇÕES COMPLEMENTARES '!$C:$K,6,0),"")))</f>
        <v/>
      </c>
      <c r="G119" s="375" t="str">
        <f aca="false">IF($B119="","",IFERROR(VLOOKUP($B119,SERVIÇOS!$A:$F,5,0),IFERROR(VLOOKUP($B119,'COMPOSIÇÕES COMPLEMENTARES '!$C:$K,7,0),"")))</f>
        <v/>
      </c>
      <c r="H119" s="375" t="str">
        <f aca="false">IF(E119="","",F119+G119)</f>
        <v/>
      </c>
      <c r="I119" s="375" t="str">
        <f aca="false">IF(E119="","",TRUNC((E119*F119),2))</f>
        <v/>
      </c>
      <c r="J119" s="375" t="str">
        <f aca="false">IF(E119="","",TRUNC((E119*G119),2))</f>
        <v/>
      </c>
      <c r="K119" s="375" t="str">
        <f aca="false">IF(E119="","",TRUNC((E119*H119),2))</f>
        <v/>
      </c>
      <c r="L119" s="375"/>
      <c r="M119" s="367"/>
      <c r="N119" s="377"/>
      <c r="O119" s="378" t="str">
        <f aca="false">IF(OR(N119="",$K119=""),"",(N119/$E119)*$K119)</f>
        <v/>
      </c>
      <c r="P119" s="377"/>
      <c r="Q119" s="379" t="str">
        <f aca="false">IF(OR(P119="",$K119=""),"",(P119/$E119)*$K119)</f>
        <v/>
      </c>
      <c r="R119" s="377"/>
      <c r="S119" s="386" t="str">
        <f aca="false">IF(OR(R119="",$K119=""),"",(R119/$E119)*$K119)</f>
        <v/>
      </c>
      <c r="T119" s="380" t="n">
        <f aca="false">SUMIF($N$8:S$9,"QUANT.",N119:S119)</f>
        <v>0</v>
      </c>
      <c r="U119" s="381" t="n">
        <f aca="false">SUMIF($N$8:$S$9,"CUSTO",N119:S119)</f>
        <v>0</v>
      </c>
      <c r="V119" s="382" t="str">
        <f aca="false">IF(B119&lt;&gt;"",IF(U119=0,"MEDIR",IF(K119-U119=0,"OK",IF(K119-U119&gt;0,"MEDIR","ALERTA!"))),"")</f>
        <v/>
      </c>
      <c r="W119" s="383" t="n">
        <f aca="false">IF(T119="",0,E119-T119)</f>
        <v>0</v>
      </c>
      <c r="X119" s="383" t="e">
        <f aca="false">IF(U119="",0,K119-U119)</f>
        <v>#VALUE!</v>
      </c>
      <c r="Y119" s="367"/>
      <c r="Z119" s="367"/>
      <c r="AA119" s="367"/>
      <c r="AB119" s="367"/>
      <c r="AC119" s="367"/>
      <c r="AD119" s="367"/>
      <c r="AE119" s="367"/>
      <c r="AF119" s="367"/>
      <c r="AG119" s="367"/>
      <c r="AH119" s="367"/>
      <c r="AI119" s="367"/>
      <c r="AJ119" s="368" t="n">
        <f aca="false">B119-AK119</f>
        <v>0</v>
      </c>
      <c r="AK119" s="368" t="n">
        <v>0</v>
      </c>
    </row>
    <row r="120" s="369" customFormat="true" ht="13.8" hidden="false" customHeight="false" outlineLevel="0" collapsed="false">
      <c r="A120" s="370"/>
      <c r="B120" s="371"/>
      <c r="C120" s="372" t="str">
        <f aca="false">IF($B120="","",IFERROR(VLOOKUP($B120,SERVIÇOS!$A:$F,2,0),IFERROR(VLOOKUP($B120,'COMPOSIÇÕES COMPLEMENTARES '!$C:$K,2,0),"")))</f>
        <v/>
      </c>
      <c r="D120" s="373" t="str">
        <f aca="false">IF($B120="","",IFERROR(VLOOKUP($B120,SERVIÇOS!$A:$F,3,0),IFERROR(VLOOKUP($B120,'COMPOSIÇÕES COMPLEMENTARES '!$C:$K,3,0),"")))</f>
        <v/>
      </c>
      <c r="E120" s="385"/>
      <c r="F120" s="375" t="str">
        <f aca="false">IF($B120="","",IFERROR(VLOOKUP($B120,SERVIÇOS!$A:$F,4,0),IFERROR(VLOOKUP($B120,'COMPOSIÇÕES COMPLEMENTARES '!$C:$K,6,0),"")))</f>
        <v/>
      </c>
      <c r="G120" s="375" t="str">
        <f aca="false">IF($B120="","",IFERROR(VLOOKUP($B120,SERVIÇOS!$A:$F,5,0),IFERROR(VLOOKUP($B120,'COMPOSIÇÕES COMPLEMENTARES '!$C:$K,7,0),"")))</f>
        <v/>
      </c>
      <c r="H120" s="375" t="str">
        <f aca="false">IF(E120="","",F120+G120)</f>
        <v/>
      </c>
      <c r="I120" s="375" t="str">
        <f aca="false">IF(E120="","",TRUNC((E120*F120),2))</f>
        <v/>
      </c>
      <c r="J120" s="375" t="str">
        <f aca="false">IF(E120="","",TRUNC((E120*G120),2))</f>
        <v/>
      </c>
      <c r="K120" s="375" t="str">
        <f aca="false">IF(E120="","",TRUNC((E120*H120),2))</f>
        <v/>
      </c>
      <c r="L120" s="375"/>
      <c r="M120" s="367"/>
      <c r="N120" s="377"/>
      <c r="O120" s="378" t="str">
        <f aca="false">IF(OR(N120="",$K120=""),"",(N120/$E120)*$K120)</f>
        <v/>
      </c>
      <c r="P120" s="377"/>
      <c r="Q120" s="379" t="str">
        <f aca="false">IF(OR(P120="",$K120=""),"",(P120/$E120)*$K120)</f>
        <v/>
      </c>
      <c r="R120" s="377"/>
      <c r="S120" s="386" t="str">
        <f aca="false">IF(OR(R120="",$K120=""),"",(R120/$E120)*$K120)</f>
        <v/>
      </c>
      <c r="T120" s="380" t="n">
        <f aca="false">SUMIF($N$8:S$9,"QUANT.",N120:S120)</f>
        <v>0</v>
      </c>
      <c r="U120" s="381" t="n">
        <f aca="false">SUMIF($N$8:$S$9,"CUSTO",N120:S120)</f>
        <v>0</v>
      </c>
      <c r="V120" s="382" t="str">
        <f aca="false">IF(B120&lt;&gt;"",IF(U120=0,"MEDIR",IF(K120-U120=0,"OK",IF(K120-U120&gt;0,"MEDIR","ALERTA!"))),"")</f>
        <v/>
      </c>
      <c r="W120" s="383" t="n">
        <f aca="false">IF(T120="",0,E120-T120)</f>
        <v>0</v>
      </c>
      <c r="X120" s="383" t="e">
        <f aca="false">IF(U120="",0,K120-U120)</f>
        <v>#VALUE!</v>
      </c>
      <c r="Y120" s="367"/>
      <c r="Z120" s="367"/>
      <c r="AA120" s="367"/>
      <c r="AB120" s="367"/>
      <c r="AC120" s="367"/>
      <c r="AD120" s="367"/>
      <c r="AE120" s="367"/>
      <c r="AF120" s="367"/>
      <c r="AG120" s="367"/>
      <c r="AH120" s="367"/>
      <c r="AI120" s="367"/>
      <c r="AJ120" s="368" t="n">
        <f aca="false">B120-AK120</f>
        <v>0</v>
      </c>
      <c r="AK120" s="368" t="n">
        <v>0</v>
      </c>
    </row>
    <row r="121" s="369" customFormat="true" ht="13.8" hidden="false" customHeight="false" outlineLevel="0" collapsed="false">
      <c r="A121" s="370"/>
      <c r="B121" s="371"/>
      <c r="C121" s="372" t="str">
        <f aca="false">IF($B121="","",IFERROR(VLOOKUP($B121,SERVIÇOS!$A:$F,2,0),IFERROR(VLOOKUP($B121,'COMPOSIÇÕES COMPLEMENTARES '!$C:$K,2,0),"")))</f>
        <v/>
      </c>
      <c r="D121" s="373" t="str">
        <f aca="false">IF($B121="","",IFERROR(VLOOKUP($B121,SERVIÇOS!$A:$F,3,0),IFERROR(VLOOKUP($B121,'COMPOSIÇÕES COMPLEMENTARES '!$C:$K,3,0),"")))</f>
        <v/>
      </c>
      <c r="E121" s="385"/>
      <c r="F121" s="375" t="str">
        <f aca="false">IF($B121="","",IFERROR(VLOOKUP($B121,SERVIÇOS!$A:$F,4,0),IFERROR(VLOOKUP($B121,'COMPOSIÇÕES COMPLEMENTARES '!$C:$K,6,0),"")))</f>
        <v/>
      </c>
      <c r="G121" s="375" t="str">
        <f aca="false">IF($B121="","",IFERROR(VLOOKUP($B121,SERVIÇOS!$A:$F,5,0),IFERROR(VLOOKUP($B121,'COMPOSIÇÕES COMPLEMENTARES '!$C:$K,7,0),"")))</f>
        <v/>
      </c>
      <c r="H121" s="375" t="str">
        <f aca="false">IF(E121="","",F121+G121)</f>
        <v/>
      </c>
      <c r="I121" s="375" t="str">
        <f aca="false">IF(E121="","",TRUNC((E121*F121),2))</f>
        <v/>
      </c>
      <c r="J121" s="375" t="str">
        <f aca="false">IF(E121="","",TRUNC((E121*G121),2))</f>
        <v/>
      </c>
      <c r="K121" s="375" t="str">
        <f aca="false">IF(E121="","",TRUNC((E121*H121),2))</f>
        <v/>
      </c>
      <c r="L121" s="375"/>
      <c r="M121" s="367"/>
      <c r="N121" s="377"/>
      <c r="O121" s="378" t="str">
        <f aca="false">IF(OR(N121="",$K121=""),"",(N121/$E121)*$K121)</f>
        <v/>
      </c>
      <c r="P121" s="377"/>
      <c r="Q121" s="379" t="str">
        <f aca="false">IF(OR(P121="",$K121=""),"",(P121/$E121)*$K121)</f>
        <v/>
      </c>
      <c r="R121" s="377"/>
      <c r="S121" s="386" t="str">
        <f aca="false">IF(OR(R121="",$K121=""),"",(R121/$E121)*$K121)</f>
        <v/>
      </c>
      <c r="T121" s="380" t="n">
        <f aca="false">SUMIF($N$8:S$9,"QUANT.",N121:S121)</f>
        <v>0</v>
      </c>
      <c r="U121" s="381" t="n">
        <f aca="false">SUMIF($N$8:$S$9,"CUSTO",N121:S121)</f>
        <v>0</v>
      </c>
      <c r="V121" s="382" t="str">
        <f aca="false">IF(B121&lt;&gt;"",IF(U121=0,"MEDIR",IF(K121-U121=0,"OK",IF(K121-U121&gt;0,"MEDIR","ALERTA!"))),"")</f>
        <v/>
      </c>
      <c r="W121" s="383" t="n">
        <f aca="false">IF(T121="",0,E121-T121)</f>
        <v>0</v>
      </c>
      <c r="X121" s="383" t="e">
        <f aca="false">IF(U121="",0,K121-U121)</f>
        <v>#VALUE!</v>
      </c>
      <c r="Y121" s="367"/>
      <c r="Z121" s="367"/>
      <c r="AA121" s="367"/>
      <c r="AB121" s="367"/>
      <c r="AC121" s="367"/>
      <c r="AD121" s="367"/>
      <c r="AE121" s="367"/>
      <c r="AF121" s="367"/>
      <c r="AG121" s="367"/>
      <c r="AH121" s="367"/>
      <c r="AI121" s="367"/>
      <c r="AJ121" s="368" t="n">
        <f aca="false">B121-AK121</f>
        <v>0</v>
      </c>
      <c r="AK121" s="368" t="n">
        <v>0</v>
      </c>
    </row>
    <row r="122" s="369" customFormat="true" ht="13.8" hidden="false" customHeight="false" outlineLevel="0" collapsed="false">
      <c r="A122" s="370"/>
      <c r="B122" s="371"/>
      <c r="C122" s="372" t="str">
        <f aca="false">IF($B122="","",IFERROR(VLOOKUP($B122,SERVIÇOS!$A:$F,2,0),IFERROR(VLOOKUP($B122,'COMPOSIÇÕES COMPLEMENTARES '!$C:$K,2,0),"")))</f>
        <v/>
      </c>
      <c r="D122" s="373" t="str">
        <f aca="false">IF($B122="","",IFERROR(VLOOKUP($B122,SERVIÇOS!$A:$F,3,0),IFERROR(VLOOKUP($B122,'COMPOSIÇÕES COMPLEMENTARES '!$C:$K,3,0),"")))</f>
        <v/>
      </c>
      <c r="E122" s="385"/>
      <c r="F122" s="375" t="str">
        <f aca="false">IF($B122="","",IFERROR(VLOOKUP($B122,SERVIÇOS!$A:$F,4,0),IFERROR(VLOOKUP($B122,'COMPOSIÇÕES COMPLEMENTARES '!$C:$K,6,0),"")))</f>
        <v/>
      </c>
      <c r="G122" s="375" t="str">
        <f aca="false">IF($B122="","",IFERROR(VLOOKUP($B122,SERVIÇOS!$A:$F,5,0),IFERROR(VLOOKUP($B122,'COMPOSIÇÕES COMPLEMENTARES '!$C:$K,7,0),"")))</f>
        <v/>
      </c>
      <c r="H122" s="375" t="str">
        <f aca="false">IF(E122="","",F122+G122)</f>
        <v/>
      </c>
      <c r="I122" s="375" t="str">
        <f aca="false">IF(E122="","",TRUNC((E122*F122),2))</f>
        <v/>
      </c>
      <c r="J122" s="375" t="str">
        <f aca="false">IF(E122="","",TRUNC((E122*G122),2))</f>
        <v/>
      </c>
      <c r="K122" s="375" t="str">
        <f aca="false">IF(E122="","",TRUNC((E122*H122),2))</f>
        <v/>
      </c>
      <c r="L122" s="375"/>
      <c r="M122" s="367"/>
      <c r="N122" s="377"/>
      <c r="O122" s="378" t="str">
        <f aca="false">IF(OR(N122="",$K122=""),"",(N122/$E122)*$K122)</f>
        <v/>
      </c>
      <c r="P122" s="377"/>
      <c r="Q122" s="379" t="str">
        <f aca="false">IF(OR(P122="",$K122=""),"",(P122/$E122)*$K122)</f>
        <v/>
      </c>
      <c r="R122" s="377"/>
      <c r="S122" s="386" t="str">
        <f aca="false">IF(OR(R122="",$K122=""),"",(R122/$E122)*$K122)</f>
        <v/>
      </c>
      <c r="T122" s="380" t="n">
        <f aca="false">SUMIF($N$8:S$9,"QUANT.",N122:S122)</f>
        <v>0</v>
      </c>
      <c r="U122" s="381" t="n">
        <f aca="false">SUMIF($N$8:$S$9,"CUSTO",N122:S122)</f>
        <v>0</v>
      </c>
      <c r="V122" s="382" t="str">
        <f aca="false">IF(B122&lt;&gt;"",IF(U122=0,"MEDIR",IF(K122-U122=0,"OK",IF(K122-U122&gt;0,"MEDIR","ALERTA!"))),"")</f>
        <v/>
      </c>
      <c r="W122" s="383" t="n">
        <f aca="false">IF(T122="",0,E122-T122)</f>
        <v>0</v>
      </c>
      <c r="X122" s="383" t="e">
        <f aca="false">IF(U122="",0,K122-U122)</f>
        <v>#VALUE!</v>
      </c>
      <c r="Y122" s="367"/>
      <c r="Z122" s="367"/>
      <c r="AA122" s="367"/>
      <c r="AB122" s="367"/>
      <c r="AC122" s="367"/>
      <c r="AD122" s="367"/>
      <c r="AE122" s="367"/>
      <c r="AF122" s="367"/>
      <c r="AG122" s="367"/>
      <c r="AH122" s="367"/>
      <c r="AI122" s="367"/>
      <c r="AJ122" s="368" t="n">
        <f aca="false">B122-AK122</f>
        <v>0</v>
      </c>
      <c r="AK122" s="368" t="n">
        <v>0</v>
      </c>
    </row>
    <row r="123" s="369" customFormat="true" ht="13.8" hidden="false" customHeight="false" outlineLevel="0" collapsed="false">
      <c r="A123" s="370"/>
      <c r="B123" s="371"/>
      <c r="C123" s="372" t="str">
        <f aca="false">IF($B123="","",IFERROR(VLOOKUP($B123,SERVIÇOS!$A:$F,2,0),IFERROR(VLOOKUP($B123,'COMPOSIÇÕES COMPLEMENTARES '!$C:$K,2,0),"")))</f>
        <v/>
      </c>
      <c r="D123" s="373" t="str">
        <f aca="false">IF($B123="","",IFERROR(VLOOKUP($B123,SERVIÇOS!$A:$F,3,0),IFERROR(VLOOKUP($B123,'COMPOSIÇÕES COMPLEMENTARES '!$C:$K,3,0),"")))</f>
        <v/>
      </c>
      <c r="E123" s="385"/>
      <c r="F123" s="375" t="str">
        <f aca="false">IF($B123="","",IFERROR(VLOOKUP($B123,SERVIÇOS!$A:$F,4,0),IFERROR(VLOOKUP($B123,'COMPOSIÇÕES COMPLEMENTARES '!$C:$K,6,0),"")))</f>
        <v/>
      </c>
      <c r="G123" s="375" t="str">
        <f aca="false">IF($B123="","",IFERROR(VLOOKUP($B123,SERVIÇOS!$A:$F,5,0),IFERROR(VLOOKUP($B123,'COMPOSIÇÕES COMPLEMENTARES '!$C:$K,7,0),"")))</f>
        <v/>
      </c>
      <c r="H123" s="375" t="str">
        <f aca="false">IF(E123="","",F123+G123)</f>
        <v/>
      </c>
      <c r="I123" s="375" t="str">
        <f aca="false">IF(E123="","",TRUNC((E123*F123),2))</f>
        <v/>
      </c>
      <c r="J123" s="375" t="str">
        <f aca="false">IF(E123="","",TRUNC((E123*G123),2))</f>
        <v/>
      </c>
      <c r="K123" s="375" t="str">
        <f aca="false">IF(E123="","",TRUNC((E123*H123),2))</f>
        <v/>
      </c>
      <c r="L123" s="375"/>
      <c r="M123" s="367"/>
      <c r="N123" s="377"/>
      <c r="O123" s="378" t="str">
        <f aca="false">IF(OR(N123="",$K123=""),"",(N123/$E123)*$K123)</f>
        <v/>
      </c>
      <c r="P123" s="377"/>
      <c r="Q123" s="379" t="str">
        <f aca="false">IF(OR(P123="",$K123=""),"",(P123/$E123)*$K123)</f>
        <v/>
      </c>
      <c r="R123" s="377"/>
      <c r="S123" s="386" t="str">
        <f aca="false">IF(OR(R123="",$K123=""),"",(R123/$E123)*$K123)</f>
        <v/>
      </c>
      <c r="T123" s="380" t="n">
        <f aca="false">SUMIF($N$8:S$9,"QUANT.",N123:S123)</f>
        <v>0</v>
      </c>
      <c r="U123" s="381" t="n">
        <f aca="false">SUMIF($N$8:$S$9,"CUSTO",N123:S123)</f>
        <v>0</v>
      </c>
      <c r="V123" s="382" t="str">
        <f aca="false">IF(B123&lt;&gt;"",IF(U123=0,"MEDIR",IF(K123-U123=0,"OK",IF(K123-U123&gt;0,"MEDIR","ALERTA!"))),"")</f>
        <v/>
      </c>
      <c r="W123" s="383" t="n">
        <f aca="false">IF(T123="",0,E123-T123)</f>
        <v>0</v>
      </c>
      <c r="X123" s="383" t="e">
        <f aca="false">IF(U123="",0,K123-U123)</f>
        <v>#VALUE!</v>
      </c>
      <c r="Y123" s="367"/>
      <c r="Z123" s="367"/>
      <c r="AA123" s="367"/>
      <c r="AB123" s="367"/>
      <c r="AC123" s="367"/>
      <c r="AD123" s="367"/>
      <c r="AE123" s="367"/>
      <c r="AF123" s="367"/>
      <c r="AG123" s="367"/>
      <c r="AH123" s="367"/>
      <c r="AI123" s="367"/>
      <c r="AJ123" s="368" t="n">
        <f aca="false">B123-AK123</f>
        <v>0</v>
      </c>
      <c r="AK123" s="368" t="n">
        <v>0</v>
      </c>
    </row>
    <row r="124" s="369" customFormat="true" ht="13.8" hidden="false" customHeight="false" outlineLevel="0" collapsed="false">
      <c r="A124" s="370"/>
      <c r="B124" s="371"/>
      <c r="C124" s="372" t="str">
        <f aca="false">IF($B124="","",IFERROR(VLOOKUP($B124,SERVIÇOS!$A:$F,2,0),IFERROR(VLOOKUP($B124,'COMPOSIÇÕES COMPLEMENTARES '!$C:$K,2,0),"")))</f>
        <v/>
      </c>
      <c r="D124" s="373" t="str">
        <f aca="false">IF($B124="","",IFERROR(VLOOKUP($B124,SERVIÇOS!$A:$F,3,0),IFERROR(VLOOKUP($B124,'COMPOSIÇÕES COMPLEMENTARES '!$C:$K,3,0),"")))</f>
        <v/>
      </c>
      <c r="E124" s="385"/>
      <c r="F124" s="375" t="str">
        <f aca="false">IF($B124="","",IFERROR(VLOOKUP($B124,SERVIÇOS!$A:$F,4,0),IFERROR(VLOOKUP($B124,'COMPOSIÇÕES COMPLEMENTARES '!$C:$K,6,0),"")))</f>
        <v/>
      </c>
      <c r="G124" s="375" t="str">
        <f aca="false">IF($B124="","",IFERROR(VLOOKUP($B124,SERVIÇOS!$A:$F,5,0),IFERROR(VLOOKUP($B124,'COMPOSIÇÕES COMPLEMENTARES '!$C:$K,7,0),"")))</f>
        <v/>
      </c>
      <c r="H124" s="375" t="str">
        <f aca="false">IF(E124="","",F124+G124)</f>
        <v/>
      </c>
      <c r="I124" s="375" t="str">
        <f aca="false">IF(E124="","",TRUNC((E124*F124),2))</f>
        <v/>
      </c>
      <c r="J124" s="375" t="str">
        <f aca="false">IF(E124="","",TRUNC((E124*G124),2))</f>
        <v/>
      </c>
      <c r="K124" s="375" t="str">
        <f aca="false">IF(E124="","",TRUNC((E124*H124),2))</f>
        <v/>
      </c>
      <c r="L124" s="375"/>
      <c r="M124" s="367"/>
      <c r="N124" s="377"/>
      <c r="O124" s="378" t="str">
        <f aca="false">IF(OR(N124="",$K124=""),"",(N124/$E124)*$K124)</f>
        <v/>
      </c>
      <c r="P124" s="377"/>
      <c r="Q124" s="379" t="str">
        <f aca="false">IF(OR(P124="",$K124=""),"",(P124/$E124)*$K124)</f>
        <v/>
      </c>
      <c r="R124" s="377"/>
      <c r="S124" s="386" t="str">
        <f aca="false">IF(OR(R124="",$K124=""),"",(R124/$E124)*$K124)</f>
        <v/>
      </c>
      <c r="T124" s="380" t="n">
        <f aca="false">SUMIF($N$8:S$9,"QUANT.",N124:S124)</f>
        <v>0</v>
      </c>
      <c r="U124" s="381" t="n">
        <f aca="false">SUMIF($N$8:$S$9,"CUSTO",N124:S124)</f>
        <v>0</v>
      </c>
      <c r="V124" s="382" t="str">
        <f aca="false">IF(B124&lt;&gt;"",IF(U124=0,"MEDIR",IF(K124-U124=0,"OK",IF(K124-U124&gt;0,"MEDIR","ALERTA!"))),"")</f>
        <v/>
      </c>
      <c r="W124" s="383" t="n">
        <f aca="false">IF(T124="",0,E124-T124)</f>
        <v>0</v>
      </c>
      <c r="X124" s="383" t="e">
        <f aca="false">IF(U124="",0,K124-U124)</f>
        <v>#VALUE!</v>
      </c>
      <c r="Y124" s="367"/>
      <c r="Z124" s="367"/>
      <c r="AA124" s="367"/>
      <c r="AB124" s="367"/>
      <c r="AC124" s="367"/>
      <c r="AD124" s="367"/>
      <c r="AE124" s="367"/>
      <c r="AF124" s="367"/>
      <c r="AG124" s="367"/>
      <c r="AH124" s="367"/>
      <c r="AI124" s="367"/>
      <c r="AJ124" s="368" t="n">
        <f aca="false">B124-AK124</f>
        <v>0</v>
      </c>
      <c r="AK124" s="368" t="n">
        <v>0</v>
      </c>
    </row>
    <row r="125" s="369" customFormat="true" ht="13.8" hidden="false" customHeight="false" outlineLevel="0" collapsed="false">
      <c r="A125" s="370"/>
      <c r="B125" s="371"/>
      <c r="C125" s="372" t="str">
        <f aca="false">IF($B125="","",IFERROR(VLOOKUP($B125,SERVIÇOS!$A:$F,2,0),IFERROR(VLOOKUP($B125,'COMPOSIÇÕES COMPLEMENTARES '!$C:$K,2,0),"")))</f>
        <v/>
      </c>
      <c r="D125" s="373" t="str">
        <f aca="false">IF($B125="","",IFERROR(VLOOKUP($B125,SERVIÇOS!$A:$F,3,0),IFERROR(VLOOKUP($B125,'COMPOSIÇÕES COMPLEMENTARES '!$C:$K,3,0),"")))</f>
        <v/>
      </c>
      <c r="E125" s="385"/>
      <c r="F125" s="375" t="str">
        <f aca="false">IF($B125="","",IFERROR(VLOOKUP($B125,SERVIÇOS!$A:$F,4,0),IFERROR(VLOOKUP($B125,'COMPOSIÇÕES COMPLEMENTARES '!$C:$K,6,0),"")))</f>
        <v/>
      </c>
      <c r="G125" s="375" t="str">
        <f aca="false">IF($B125="","",IFERROR(VLOOKUP($B125,SERVIÇOS!$A:$F,5,0),IFERROR(VLOOKUP($B125,'COMPOSIÇÕES COMPLEMENTARES '!$C:$K,7,0),"")))</f>
        <v/>
      </c>
      <c r="H125" s="375" t="str">
        <f aca="false">IF(E125="","",F125+G125)</f>
        <v/>
      </c>
      <c r="I125" s="375" t="str">
        <f aca="false">IF(E125="","",TRUNC((E125*F125),2))</f>
        <v/>
      </c>
      <c r="J125" s="375" t="str">
        <f aca="false">IF(E125="","",TRUNC((E125*G125),2))</f>
        <v/>
      </c>
      <c r="K125" s="375" t="str">
        <f aca="false">IF(E125="","",TRUNC((E125*H125),2))</f>
        <v/>
      </c>
      <c r="L125" s="375"/>
      <c r="M125" s="367"/>
      <c r="N125" s="377"/>
      <c r="O125" s="378" t="str">
        <f aca="false">IF(OR(N125="",$K125=""),"",(N125/$E125)*$K125)</f>
        <v/>
      </c>
      <c r="P125" s="377"/>
      <c r="Q125" s="379" t="str">
        <f aca="false">IF(OR(P125="",$K125=""),"",(P125/$E125)*$K125)</f>
        <v/>
      </c>
      <c r="R125" s="377"/>
      <c r="S125" s="386" t="str">
        <f aca="false">IF(OR(R125="",$K125=""),"",(R125/$E125)*$K125)</f>
        <v/>
      </c>
      <c r="T125" s="380" t="n">
        <f aca="false">SUMIF($N$8:S$9,"QUANT.",N125:S125)</f>
        <v>0</v>
      </c>
      <c r="U125" s="381" t="n">
        <f aca="false">SUMIF($N$8:$S$9,"CUSTO",N125:S125)</f>
        <v>0</v>
      </c>
      <c r="V125" s="382" t="str">
        <f aca="false">IF(B125&lt;&gt;"",IF(U125=0,"MEDIR",IF(K125-U125=0,"OK",IF(K125-U125&gt;0,"MEDIR","ALERTA!"))),"")</f>
        <v/>
      </c>
      <c r="W125" s="383" t="n">
        <f aca="false">IF(T125="",0,E125-T125)</f>
        <v>0</v>
      </c>
      <c r="X125" s="383" t="e">
        <f aca="false">IF(U125="",0,K125-U125)</f>
        <v>#VALUE!</v>
      </c>
      <c r="Y125" s="367"/>
      <c r="Z125" s="367"/>
      <c r="AA125" s="367"/>
      <c r="AB125" s="367"/>
      <c r="AC125" s="367"/>
      <c r="AD125" s="367"/>
      <c r="AE125" s="367"/>
      <c r="AF125" s="367"/>
      <c r="AG125" s="367"/>
      <c r="AH125" s="367"/>
      <c r="AI125" s="367"/>
      <c r="AJ125" s="368" t="n">
        <f aca="false">B125-AK125</f>
        <v>0</v>
      </c>
      <c r="AK125" s="368" t="n">
        <v>0</v>
      </c>
    </row>
    <row r="126" s="369" customFormat="true" ht="13.8" hidden="false" customHeight="false" outlineLevel="0" collapsed="false">
      <c r="A126" s="370"/>
      <c r="B126" s="371"/>
      <c r="C126" s="372" t="str">
        <f aca="false">IF($B126="","",IFERROR(VLOOKUP($B126,SERVIÇOS!$A:$F,2,0),IFERROR(VLOOKUP($B126,'COMPOSIÇÕES COMPLEMENTARES '!$C:$K,2,0),"")))</f>
        <v/>
      </c>
      <c r="D126" s="373" t="str">
        <f aca="false">IF($B126="","",IFERROR(VLOOKUP($B126,SERVIÇOS!$A:$F,3,0),IFERROR(VLOOKUP($B126,'COMPOSIÇÕES COMPLEMENTARES '!$C:$K,3,0),"")))</f>
        <v/>
      </c>
      <c r="E126" s="385"/>
      <c r="F126" s="375" t="str">
        <f aca="false">IF($B126="","",IFERROR(VLOOKUP($B126,SERVIÇOS!$A:$F,4,0),IFERROR(VLOOKUP($B126,'COMPOSIÇÕES COMPLEMENTARES '!$C:$K,6,0),"")))</f>
        <v/>
      </c>
      <c r="G126" s="375" t="str">
        <f aca="false">IF($B126="","",IFERROR(VLOOKUP($B126,SERVIÇOS!$A:$F,5,0),IFERROR(VLOOKUP($B126,'COMPOSIÇÕES COMPLEMENTARES '!$C:$K,7,0),"")))</f>
        <v/>
      </c>
      <c r="H126" s="375" t="str">
        <f aca="false">IF(E126="","",F126+G126)</f>
        <v/>
      </c>
      <c r="I126" s="375" t="str">
        <f aca="false">IF(E126="","",TRUNC((E126*F126),2))</f>
        <v/>
      </c>
      <c r="J126" s="375" t="str">
        <f aca="false">IF(E126="","",TRUNC((E126*G126),2))</f>
        <v/>
      </c>
      <c r="K126" s="375" t="str">
        <f aca="false">IF(E126="","",TRUNC((E126*H126),2))</f>
        <v/>
      </c>
      <c r="L126" s="375"/>
      <c r="M126" s="367"/>
      <c r="N126" s="377"/>
      <c r="O126" s="378" t="str">
        <f aca="false">IF(OR(N126="",$K126=""),"",(N126/$E126)*$K126)</f>
        <v/>
      </c>
      <c r="P126" s="377"/>
      <c r="Q126" s="379" t="str">
        <f aca="false">IF(OR(P126="",$K126=""),"",(P126/$E126)*$K126)</f>
        <v/>
      </c>
      <c r="R126" s="377"/>
      <c r="S126" s="386" t="str">
        <f aca="false">IF(OR(R126="",$K126=""),"",(R126/$E126)*$K126)</f>
        <v/>
      </c>
      <c r="T126" s="380" t="n">
        <f aca="false">SUMIF($N$8:S$9,"QUANT.",N126:S126)</f>
        <v>0</v>
      </c>
      <c r="U126" s="381" t="n">
        <f aca="false">SUMIF($N$8:$S$9,"CUSTO",N126:S126)</f>
        <v>0</v>
      </c>
      <c r="V126" s="382" t="str">
        <f aca="false">IF(B126&lt;&gt;"",IF(U126=0,"MEDIR",IF(K126-U126=0,"OK",IF(K126-U126&gt;0,"MEDIR","ALERTA!"))),"")</f>
        <v/>
      </c>
      <c r="W126" s="383" t="n">
        <f aca="false">IF(T126="",0,E126-T126)</f>
        <v>0</v>
      </c>
      <c r="X126" s="383" t="e">
        <f aca="false">IF(U126="",0,K126-U126)</f>
        <v>#VALUE!</v>
      </c>
      <c r="Y126" s="367"/>
      <c r="Z126" s="367"/>
      <c r="AA126" s="367"/>
      <c r="AB126" s="367"/>
      <c r="AC126" s="367"/>
      <c r="AD126" s="367"/>
      <c r="AE126" s="367"/>
      <c r="AF126" s="367"/>
      <c r="AG126" s="367"/>
      <c r="AH126" s="367"/>
      <c r="AI126" s="367"/>
      <c r="AJ126" s="368" t="n">
        <f aca="false">B126-AK126</f>
        <v>0</v>
      </c>
      <c r="AK126" s="368" t="n">
        <v>0</v>
      </c>
    </row>
    <row r="127" s="369" customFormat="true" ht="13.8" hidden="false" customHeight="false" outlineLevel="0" collapsed="false">
      <c r="A127" s="370"/>
      <c r="B127" s="371"/>
      <c r="C127" s="372" t="str">
        <f aca="false">IF($B127="","",IFERROR(VLOOKUP($B127,SERVIÇOS!$A:$F,2,0),IFERROR(VLOOKUP($B127,'COMPOSIÇÕES COMPLEMENTARES '!$C:$K,2,0),"")))</f>
        <v/>
      </c>
      <c r="D127" s="373" t="str">
        <f aca="false">IF($B127="","",IFERROR(VLOOKUP($B127,SERVIÇOS!$A:$F,3,0),IFERROR(VLOOKUP($B127,'COMPOSIÇÕES COMPLEMENTARES '!$C:$K,3,0),"")))</f>
        <v/>
      </c>
      <c r="E127" s="385"/>
      <c r="F127" s="375" t="str">
        <f aca="false">IF($B127="","",IFERROR(VLOOKUP($B127,SERVIÇOS!$A:$F,4,0),IFERROR(VLOOKUP($B127,'COMPOSIÇÕES COMPLEMENTARES '!$C:$K,6,0),"")))</f>
        <v/>
      </c>
      <c r="G127" s="375" t="str">
        <f aca="false">IF($B127="","",IFERROR(VLOOKUP($B127,SERVIÇOS!$A:$F,5,0),IFERROR(VLOOKUP($B127,'COMPOSIÇÕES COMPLEMENTARES '!$C:$K,7,0),"")))</f>
        <v/>
      </c>
      <c r="H127" s="375" t="str">
        <f aca="false">IF(E127="","",F127+G127)</f>
        <v/>
      </c>
      <c r="I127" s="375" t="str">
        <f aca="false">IF(E127="","",TRUNC((E127*F127),2))</f>
        <v/>
      </c>
      <c r="J127" s="375" t="str">
        <f aca="false">IF(E127="","",TRUNC((E127*G127),2))</f>
        <v/>
      </c>
      <c r="K127" s="375" t="str">
        <f aca="false">IF(E127="","",TRUNC((E127*H127),2))</f>
        <v/>
      </c>
      <c r="L127" s="375"/>
      <c r="M127" s="367"/>
      <c r="N127" s="377"/>
      <c r="O127" s="378" t="str">
        <f aca="false">IF(OR(N127="",$K127=""),"",(N127/$E127)*$K127)</f>
        <v/>
      </c>
      <c r="P127" s="377"/>
      <c r="Q127" s="379" t="str">
        <f aca="false">IF(OR(P127="",$K127=""),"",(P127/$E127)*$K127)</f>
        <v/>
      </c>
      <c r="R127" s="377"/>
      <c r="S127" s="386" t="str">
        <f aca="false">IF(OR(R127="",$K127=""),"",(R127/$E127)*$K127)</f>
        <v/>
      </c>
      <c r="T127" s="380" t="n">
        <f aca="false">SUMIF($N$8:S$9,"QUANT.",N127:S127)</f>
        <v>0</v>
      </c>
      <c r="U127" s="381" t="n">
        <f aca="false">SUMIF($N$8:$S$9,"CUSTO",N127:S127)</f>
        <v>0</v>
      </c>
      <c r="V127" s="382" t="str">
        <f aca="false">IF(B127&lt;&gt;"",IF(U127=0,"MEDIR",IF(K127-U127=0,"OK",IF(K127-U127&gt;0,"MEDIR","ALERTA!"))),"")</f>
        <v/>
      </c>
      <c r="W127" s="383" t="n">
        <f aca="false">IF(T127="",0,E127-T127)</f>
        <v>0</v>
      </c>
      <c r="X127" s="383" t="e">
        <f aca="false">IF(U127="",0,K127-U127)</f>
        <v>#VALUE!</v>
      </c>
      <c r="Y127" s="367"/>
      <c r="Z127" s="367"/>
      <c r="AA127" s="367"/>
      <c r="AB127" s="367"/>
      <c r="AC127" s="367"/>
      <c r="AD127" s="367"/>
      <c r="AE127" s="367"/>
      <c r="AF127" s="367"/>
      <c r="AG127" s="367"/>
      <c r="AH127" s="367"/>
      <c r="AI127" s="367"/>
      <c r="AJ127" s="368" t="n">
        <f aca="false">B127-AK127</f>
        <v>0</v>
      </c>
      <c r="AK127" s="368" t="n">
        <v>0</v>
      </c>
    </row>
    <row r="128" s="369" customFormat="true" ht="13.8" hidden="false" customHeight="false" outlineLevel="0" collapsed="false">
      <c r="A128" s="370"/>
      <c r="B128" s="371"/>
      <c r="C128" s="372" t="str">
        <f aca="false">IF($B128="","",IFERROR(VLOOKUP($B128,SERVIÇOS!$A:$F,2,0),IFERROR(VLOOKUP($B128,'COMPOSIÇÕES COMPLEMENTARES '!$C:$K,2,0),"")))</f>
        <v/>
      </c>
      <c r="D128" s="373" t="str">
        <f aca="false">IF($B128="","",IFERROR(VLOOKUP($B128,SERVIÇOS!$A:$F,3,0),IFERROR(VLOOKUP($B128,'COMPOSIÇÕES COMPLEMENTARES '!$C:$K,3,0),"")))</f>
        <v/>
      </c>
      <c r="E128" s="385"/>
      <c r="F128" s="375" t="str">
        <f aca="false">IF($B128="","",IFERROR(VLOOKUP($B128,SERVIÇOS!$A:$F,4,0),IFERROR(VLOOKUP($B128,'COMPOSIÇÕES COMPLEMENTARES '!$C:$K,6,0),"")))</f>
        <v/>
      </c>
      <c r="G128" s="375" t="str">
        <f aca="false">IF($B128="","",IFERROR(VLOOKUP($B128,SERVIÇOS!$A:$F,5,0),IFERROR(VLOOKUP($B128,'COMPOSIÇÕES COMPLEMENTARES '!$C:$K,7,0),"")))</f>
        <v/>
      </c>
      <c r="H128" s="375" t="str">
        <f aca="false">IF(E128="","",F128+G128)</f>
        <v/>
      </c>
      <c r="I128" s="375" t="str">
        <f aca="false">IF(E128="","",TRUNC((E128*F128),2))</f>
        <v/>
      </c>
      <c r="J128" s="375" t="str">
        <f aca="false">IF(E128="","",TRUNC((E128*G128),2))</f>
        <v/>
      </c>
      <c r="K128" s="375" t="str">
        <f aca="false">IF(E128="","",TRUNC((E128*H128),2))</f>
        <v/>
      </c>
      <c r="L128" s="375"/>
      <c r="M128" s="367"/>
      <c r="N128" s="377"/>
      <c r="O128" s="378" t="str">
        <f aca="false">IF(OR(N128="",$K128=""),"",(N128/$E128)*$K128)</f>
        <v/>
      </c>
      <c r="P128" s="377"/>
      <c r="Q128" s="379" t="str">
        <f aca="false">IF(OR(P128="",$K128=""),"",(P128/$E128)*$K128)</f>
        <v/>
      </c>
      <c r="R128" s="377"/>
      <c r="S128" s="386" t="str">
        <f aca="false">IF(OR(R128="",$K128=""),"",(R128/$E128)*$K128)</f>
        <v/>
      </c>
      <c r="T128" s="380" t="n">
        <f aca="false">SUMIF($N$8:S$9,"QUANT.",N128:S128)</f>
        <v>0</v>
      </c>
      <c r="U128" s="381" t="n">
        <f aca="false">SUMIF($N$8:$S$9,"CUSTO",N128:S128)</f>
        <v>0</v>
      </c>
      <c r="V128" s="382" t="str">
        <f aca="false">IF(B128&lt;&gt;"",IF(U128=0,"MEDIR",IF(K128-U128=0,"OK",IF(K128-U128&gt;0,"MEDIR","ALERTA!"))),"")</f>
        <v/>
      </c>
      <c r="W128" s="383" t="n">
        <f aca="false">IF(T128="",0,E128-T128)</f>
        <v>0</v>
      </c>
      <c r="X128" s="383" t="e">
        <f aca="false">IF(U128="",0,K128-U128)</f>
        <v>#VALUE!</v>
      </c>
      <c r="Y128" s="367"/>
      <c r="Z128" s="367"/>
      <c r="AA128" s="367"/>
      <c r="AB128" s="367"/>
      <c r="AC128" s="367"/>
      <c r="AD128" s="367"/>
      <c r="AE128" s="367"/>
      <c r="AF128" s="367"/>
      <c r="AG128" s="367"/>
      <c r="AH128" s="367"/>
      <c r="AI128" s="367"/>
      <c r="AJ128" s="368" t="n">
        <f aca="false">B128-AK128</f>
        <v>0</v>
      </c>
      <c r="AK128" s="368" t="n">
        <v>0</v>
      </c>
    </row>
    <row r="129" s="369" customFormat="true" ht="13.8" hidden="false" customHeight="false" outlineLevel="0" collapsed="false">
      <c r="A129" s="370"/>
      <c r="B129" s="371"/>
      <c r="C129" s="372" t="str">
        <f aca="false">IF($B129="","",IFERROR(VLOOKUP($B129,SERVIÇOS!$A:$F,2,0),IFERROR(VLOOKUP($B129,'COMPOSIÇÕES COMPLEMENTARES '!$C:$K,2,0),"")))</f>
        <v/>
      </c>
      <c r="D129" s="373" t="str">
        <f aca="false">IF($B129="","",IFERROR(VLOOKUP($B129,SERVIÇOS!$A:$F,3,0),IFERROR(VLOOKUP($B129,'COMPOSIÇÕES COMPLEMENTARES '!$C:$K,3,0),"")))</f>
        <v/>
      </c>
      <c r="E129" s="385"/>
      <c r="F129" s="375" t="str">
        <f aca="false">IF($B129="","",IFERROR(VLOOKUP($B129,SERVIÇOS!$A:$F,4,0),IFERROR(VLOOKUP($B129,'COMPOSIÇÕES COMPLEMENTARES '!$C:$K,6,0),"")))</f>
        <v/>
      </c>
      <c r="G129" s="375" t="str">
        <f aca="false">IF($B129="","",IFERROR(VLOOKUP($B129,SERVIÇOS!$A:$F,5,0),IFERROR(VLOOKUP($B129,'COMPOSIÇÕES COMPLEMENTARES '!$C:$K,7,0),"")))</f>
        <v/>
      </c>
      <c r="H129" s="375" t="str">
        <f aca="false">IF(E129="","",F129+G129)</f>
        <v/>
      </c>
      <c r="I129" s="375" t="str">
        <f aca="false">IF(E129="","",TRUNC((E129*F129),2))</f>
        <v/>
      </c>
      <c r="J129" s="375" t="str">
        <f aca="false">IF(E129="","",TRUNC((E129*G129),2))</f>
        <v/>
      </c>
      <c r="K129" s="375" t="str">
        <f aca="false">IF(E129="","",TRUNC((E129*H129),2))</f>
        <v/>
      </c>
      <c r="L129" s="375"/>
      <c r="M129" s="367"/>
      <c r="N129" s="377"/>
      <c r="O129" s="378" t="str">
        <f aca="false">IF(OR(N129="",$K129=""),"",(N129/$E129)*$K129)</f>
        <v/>
      </c>
      <c r="P129" s="377"/>
      <c r="Q129" s="379" t="str">
        <f aca="false">IF(OR(P129="",$K129=""),"",(P129/$E129)*$K129)</f>
        <v/>
      </c>
      <c r="R129" s="377"/>
      <c r="S129" s="386" t="str">
        <f aca="false">IF(OR(R129="",$K129=""),"",(R129/$E129)*$K129)</f>
        <v/>
      </c>
      <c r="T129" s="380" t="n">
        <f aca="false">SUMIF($N$8:S$9,"QUANT.",N129:S129)</f>
        <v>0</v>
      </c>
      <c r="U129" s="381" t="n">
        <f aca="false">SUMIF($N$8:$S$9,"CUSTO",N129:S129)</f>
        <v>0</v>
      </c>
      <c r="V129" s="382" t="str">
        <f aca="false">IF(B129&lt;&gt;"",IF(U129=0,"MEDIR",IF(K129-U129=0,"OK",IF(K129-U129&gt;0,"MEDIR","ALERTA!"))),"")</f>
        <v/>
      </c>
      <c r="W129" s="383" t="n">
        <f aca="false">IF(T129="",0,E129-T129)</f>
        <v>0</v>
      </c>
      <c r="X129" s="383" t="e">
        <f aca="false">IF(U129="",0,K129-U129)</f>
        <v>#VALUE!</v>
      </c>
      <c r="Y129" s="367"/>
      <c r="Z129" s="367"/>
      <c r="AA129" s="367"/>
      <c r="AB129" s="367"/>
      <c r="AC129" s="367"/>
      <c r="AD129" s="367"/>
      <c r="AE129" s="367"/>
      <c r="AF129" s="367"/>
      <c r="AG129" s="367"/>
      <c r="AH129" s="367"/>
      <c r="AI129" s="367"/>
      <c r="AJ129" s="368" t="n">
        <f aca="false">B129-AK129</f>
        <v>0</v>
      </c>
      <c r="AK129" s="368" t="n">
        <v>0</v>
      </c>
    </row>
    <row r="130" s="369" customFormat="true" ht="13.8" hidden="false" customHeight="false" outlineLevel="0" collapsed="false">
      <c r="A130" s="370"/>
      <c r="B130" s="371"/>
      <c r="C130" s="372" t="str">
        <f aca="false">IF($B130="","",IFERROR(VLOOKUP($B130,SERVIÇOS!$A:$F,2,0),IFERROR(VLOOKUP($B130,'COMPOSIÇÕES COMPLEMENTARES '!$C:$K,2,0),"")))</f>
        <v/>
      </c>
      <c r="D130" s="373" t="str">
        <f aca="false">IF($B130="","",IFERROR(VLOOKUP($B130,SERVIÇOS!$A:$F,3,0),IFERROR(VLOOKUP($B130,'COMPOSIÇÕES COMPLEMENTARES '!$C:$K,3,0),"")))</f>
        <v/>
      </c>
      <c r="E130" s="385"/>
      <c r="F130" s="375" t="str">
        <f aca="false">IF($B130="","",IFERROR(VLOOKUP($B130,SERVIÇOS!$A:$F,4,0),IFERROR(VLOOKUP($B130,'COMPOSIÇÕES COMPLEMENTARES '!$C:$K,6,0),"")))</f>
        <v/>
      </c>
      <c r="G130" s="375" t="str">
        <f aca="false">IF($B130="","",IFERROR(VLOOKUP($B130,SERVIÇOS!$A:$F,5,0),IFERROR(VLOOKUP($B130,'COMPOSIÇÕES COMPLEMENTARES '!$C:$K,7,0),"")))</f>
        <v/>
      </c>
      <c r="H130" s="375" t="str">
        <f aca="false">IF(E130="","",F130+G130)</f>
        <v/>
      </c>
      <c r="I130" s="375" t="str">
        <f aca="false">IF(E130="","",TRUNC((E130*F130),2))</f>
        <v/>
      </c>
      <c r="J130" s="375" t="str">
        <f aca="false">IF(E130="","",TRUNC((E130*G130),2))</f>
        <v/>
      </c>
      <c r="K130" s="375" t="str">
        <f aca="false">IF(E130="","",TRUNC((E130*H130),2))</f>
        <v/>
      </c>
      <c r="L130" s="375"/>
      <c r="M130" s="367"/>
      <c r="N130" s="377"/>
      <c r="O130" s="378" t="str">
        <f aca="false">IF(OR(N130="",$K130=""),"",(N130/$E130)*$K130)</f>
        <v/>
      </c>
      <c r="P130" s="377"/>
      <c r="Q130" s="379" t="str">
        <f aca="false">IF(OR(P130="",$K130=""),"",(P130/$E130)*$K130)</f>
        <v/>
      </c>
      <c r="R130" s="377"/>
      <c r="S130" s="386" t="str">
        <f aca="false">IF(OR(R130="",$K130=""),"",(R130/$E130)*$K130)</f>
        <v/>
      </c>
      <c r="T130" s="380" t="n">
        <f aca="false">SUMIF($N$8:S$9,"QUANT.",N130:S130)</f>
        <v>0</v>
      </c>
      <c r="U130" s="381" t="n">
        <f aca="false">SUMIF($N$8:$S$9,"CUSTO",N130:S130)</f>
        <v>0</v>
      </c>
      <c r="V130" s="382" t="str">
        <f aca="false">IF(B130&lt;&gt;"",IF(U130=0,"MEDIR",IF(K130-U130=0,"OK",IF(K130-U130&gt;0,"MEDIR","ALERTA!"))),"")</f>
        <v/>
      </c>
      <c r="W130" s="383" t="n">
        <f aca="false">IF(T130="",0,E130-T130)</f>
        <v>0</v>
      </c>
      <c r="X130" s="383" t="e">
        <f aca="false">IF(U130="",0,K130-U130)</f>
        <v>#VALUE!</v>
      </c>
      <c r="Y130" s="367"/>
      <c r="Z130" s="367"/>
      <c r="AA130" s="367"/>
      <c r="AB130" s="367"/>
      <c r="AC130" s="367"/>
      <c r="AD130" s="367"/>
      <c r="AE130" s="367"/>
      <c r="AF130" s="367"/>
      <c r="AG130" s="367"/>
      <c r="AH130" s="367"/>
      <c r="AI130" s="367"/>
      <c r="AJ130" s="368" t="n">
        <f aca="false">B130-AK130</f>
        <v>0</v>
      </c>
      <c r="AK130" s="368" t="n">
        <v>0</v>
      </c>
    </row>
    <row r="131" s="369" customFormat="true" ht="13.8" hidden="false" customHeight="false" outlineLevel="0" collapsed="false">
      <c r="A131" s="370"/>
      <c r="B131" s="371"/>
      <c r="C131" s="372" t="str">
        <f aca="false">IF($B131="","",IFERROR(VLOOKUP($B131,SERVIÇOS!$A:$F,2,0),IFERROR(VLOOKUP($B131,'COMPOSIÇÕES COMPLEMENTARES '!$C:$K,2,0),"")))</f>
        <v/>
      </c>
      <c r="D131" s="373" t="str">
        <f aca="false">IF($B131="","",IFERROR(VLOOKUP($B131,SERVIÇOS!$A:$F,3,0),IFERROR(VLOOKUP($B131,'COMPOSIÇÕES COMPLEMENTARES '!$C:$K,3,0),"")))</f>
        <v/>
      </c>
      <c r="E131" s="385"/>
      <c r="F131" s="375" t="str">
        <f aca="false">IF($B131="","",IFERROR(VLOOKUP($B131,SERVIÇOS!$A:$F,4,0),IFERROR(VLOOKUP($B131,'COMPOSIÇÕES COMPLEMENTARES '!$C:$K,6,0),"")))</f>
        <v/>
      </c>
      <c r="G131" s="375" t="str">
        <f aca="false">IF($B131="","",IFERROR(VLOOKUP($B131,SERVIÇOS!$A:$F,5,0),IFERROR(VLOOKUP($B131,'COMPOSIÇÕES COMPLEMENTARES '!$C:$K,7,0),"")))</f>
        <v/>
      </c>
      <c r="H131" s="375" t="str">
        <f aca="false">IF(E131="","",F131+G131)</f>
        <v/>
      </c>
      <c r="I131" s="375" t="str">
        <f aca="false">IF(E131="","",TRUNC((E131*F131),2))</f>
        <v/>
      </c>
      <c r="J131" s="375" t="str">
        <f aca="false">IF(E131="","",TRUNC((E131*G131),2))</f>
        <v/>
      </c>
      <c r="K131" s="375" t="str">
        <f aca="false">IF(E131="","",TRUNC((E131*H131),2))</f>
        <v/>
      </c>
      <c r="L131" s="375"/>
      <c r="M131" s="367"/>
      <c r="N131" s="377"/>
      <c r="O131" s="378" t="str">
        <f aca="false">IF(OR(N131="",$K131=""),"",(N131/$E131)*$K131)</f>
        <v/>
      </c>
      <c r="P131" s="377"/>
      <c r="Q131" s="379" t="str">
        <f aca="false">IF(OR(P131="",$K131=""),"",(P131/$E131)*$K131)</f>
        <v/>
      </c>
      <c r="R131" s="377"/>
      <c r="S131" s="386" t="str">
        <f aca="false">IF(OR(R131="",$K131=""),"",(R131/$E131)*$K131)</f>
        <v/>
      </c>
      <c r="T131" s="380" t="n">
        <f aca="false">SUMIF($N$8:S$9,"QUANT.",N131:S131)</f>
        <v>0</v>
      </c>
      <c r="U131" s="381" t="n">
        <f aca="false">SUMIF($N$8:$S$9,"CUSTO",N131:S131)</f>
        <v>0</v>
      </c>
      <c r="V131" s="382" t="str">
        <f aca="false">IF(B131&lt;&gt;"",IF(U131=0,"MEDIR",IF(K131-U131=0,"OK",IF(K131-U131&gt;0,"MEDIR","ALERTA!"))),"")</f>
        <v/>
      </c>
      <c r="W131" s="383" t="n">
        <f aca="false">IF(T131="",0,E131-T131)</f>
        <v>0</v>
      </c>
      <c r="X131" s="383" t="e">
        <f aca="false">IF(U131="",0,K131-U131)</f>
        <v>#VALUE!</v>
      </c>
      <c r="Y131" s="367"/>
      <c r="Z131" s="367"/>
      <c r="AA131" s="367"/>
      <c r="AB131" s="367"/>
      <c r="AC131" s="367"/>
      <c r="AD131" s="367"/>
      <c r="AE131" s="367"/>
      <c r="AF131" s="367"/>
      <c r="AG131" s="367"/>
      <c r="AH131" s="367"/>
      <c r="AI131" s="367"/>
      <c r="AJ131" s="368" t="n">
        <f aca="false">B131-AK131</f>
        <v>0</v>
      </c>
      <c r="AK131" s="368" t="n">
        <v>0</v>
      </c>
    </row>
    <row r="132" s="369" customFormat="true" ht="13.8" hidden="false" customHeight="false" outlineLevel="0" collapsed="false">
      <c r="A132" s="370"/>
      <c r="B132" s="371"/>
      <c r="C132" s="372" t="str">
        <f aca="false">IF($B132="","",IFERROR(VLOOKUP($B132,SERVIÇOS!$A:$F,2,0),IFERROR(VLOOKUP($B132,'COMPOSIÇÕES COMPLEMENTARES '!$C:$K,2,0),"")))</f>
        <v/>
      </c>
      <c r="D132" s="373" t="str">
        <f aca="false">IF($B132="","",IFERROR(VLOOKUP($B132,SERVIÇOS!$A:$F,3,0),IFERROR(VLOOKUP($B132,'COMPOSIÇÕES COMPLEMENTARES '!$C:$K,3,0),"")))</f>
        <v/>
      </c>
      <c r="E132" s="385"/>
      <c r="F132" s="375" t="str">
        <f aca="false">IF($B132="","",IFERROR(VLOOKUP($B132,SERVIÇOS!$A:$F,4,0),IFERROR(VLOOKUP($B132,'COMPOSIÇÕES COMPLEMENTARES '!$C:$K,6,0),"")))</f>
        <v/>
      </c>
      <c r="G132" s="375" t="str">
        <f aca="false">IF($B132="","",IFERROR(VLOOKUP($B132,SERVIÇOS!$A:$F,5,0),IFERROR(VLOOKUP($B132,'COMPOSIÇÕES COMPLEMENTARES '!$C:$K,7,0),"")))</f>
        <v/>
      </c>
      <c r="H132" s="375" t="str">
        <f aca="false">IF(E132="","",F132+G132)</f>
        <v/>
      </c>
      <c r="I132" s="375" t="str">
        <f aca="false">IF(E132="","",TRUNC((E132*F132),2))</f>
        <v/>
      </c>
      <c r="J132" s="375" t="str">
        <f aca="false">IF(E132="","",TRUNC((E132*G132),2))</f>
        <v/>
      </c>
      <c r="K132" s="375" t="str">
        <f aca="false">IF(E132="","",TRUNC((E132*H132),2))</f>
        <v/>
      </c>
      <c r="L132" s="375"/>
      <c r="M132" s="367"/>
      <c r="N132" s="377"/>
      <c r="O132" s="378" t="str">
        <f aca="false">IF(OR(N132="",$K132=""),"",(N132/$E132)*$K132)</f>
        <v/>
      </c>
      <c r="P132" s="377"/>
      <c r="Q132" s="379" t="str">
        <f aca="false">IF(OR(P132="",$K132=""),"",(P132/$E132)*$K132)</f>
        <v/>
      </c>
      <c r="R132" s="377"/>
      <c r="S132" s="386" t="str">
        <f aca="false">IF(OR(R132="",$K132=""),"",(R132/$E132)*$K132)</f>
        <v/>
      </c>
      <c r="T132" s="380" t="n">
        <f aca="false">SUMIF($N$8:S$9,"QUANT.",N132:S132)</f>
        <v>0</v>
      </c>
      <c r="U132" s="381" t="n">
        <f aca="false">SUMIF($N$8:$S$9,"CUSTO",N132:S132)</f>
        <v>0</v>
      </c>
      <c r="V132" s="382" t="str">
        <f aca="false">IF(B132&lt;&gt;"",IF(U132=0,"MEDIR",IF(K132-U132=0,"OK",IF(K132-U132&gt;0,"MEDIR","ALERTA!"))),"")</f>
        <v/>
      </c>
      <c r="W132" s="383" t="n">
        <f aca="false">IF(T132="",0,E132-T132)</f>
        <v>0</v>
      </c>
      <c r="X132" s="383" t="e">
        <f aca="false">IF(U132="",0,K132-U132)</f>
        <v>#VALUE!</v>
      </c>
      <c r="Y132" s="367"/>
      <c r="Z132" s="367"/>
      <c r="AA132" s="367"/>
      <c r="AB132" s="367"/>
      <c r="AC132" s="367"/>
      <c r="AD132" s="367"/>
      <c r="AE132" s="367"/>
      <c r="AF132" s="367"/>
      <c r="AG132" s="367"/>
      <c r="AH132" s="367"/>
      <c r="AI132" s="367"/>
      <c r="AJ132" s="368" t="n">
        <f aca="false">B132-AK132</f>
        <v>0</v>
      </c>
      <c r="AK132" s="368" t="n">
        <v>0</v>
      </c>
    </row>
    <row r="133" s="369" customFormat="true" ht="13.8" hidden="false" customHeight="false" outlineLevel="0" collapsed="false">
      <c r="A133" s="370"/>
      <c r="B133" s="371"/>
      <c r="C133" s="372" t="str">
        <f aca="false">IF($B133="","",IFERROR(VLOOKUP($B133,SERVIÇOS!$A:$F,2,0),IFERROR(VLOOKUP($B133,'COMPOSIÇÕES COMPLEMENTARES '!$C:$K,2,0),"")))</f>
        <v/>
      </c>
      <c r="D133" s="373" t="str">
        <f aca="false">IF($B133="","",IFERROR(VLOOKUP($B133,SERVIÇOS!$A:$F,3,0),IFERROR(VLOOKUP($B133,'COMPOSIÇÕES COMPLEMENTARES '!$C:$K,3,0),"")))</f>
        <v/>
      </c>
      <c r="E133" s="385"/>
      <c r="F133" s="375" t="str">
        <f aca="false">IF($B133="","",IFERROR(VLOOKUP($B133,SERVIÇOS!$A:$F,4,0),IFERROR(VLOOKUP($B133,'COMPOSIÇÕES COMPLEMENTARES '!$C:$K,6,0),"")))</f>
        <v/>
      </c>
      <c r="G133" s="375" t="str">
        <f aca="false">IF($B133="","",IFERROR(VLOOKUP($B133,SERVIÇOS!$A:$F,5,0),IFERROR(VLOOKUP($B133,'COMPOSIÇÕES COMPLEMENTARES '!$C:$K,7,0),"")))</f>
        <v/>
      </c>
      <c r="H133" s="375" t="str">
        <f aca="false">IF(E133="","",F133+G133)</f>
        <v/>
      </c>
      <c r="I133" s="375" t="str">
        <f aca="false">IF(E133="","",TRUNC((E133*F133),2))</f>
        <v/>
      </c>
      <c r="J133" s="375" t="str">
        <f aca="false">IF(E133="","",TRUNC((E133*G133),2))</f>
        <v/>
      </c>
      <c r="K133" s="375" t="str">
        <f aca="false">IF(E133="","",TRUNC((E133*H133),2))</f>
        <v/>
      </c>
      <c r="L133" s="375"/>
      <c r="M133" s="367"/>
      <c r="N133" s="377"/>
      <c r="O133" s="378" t="str">
        <f aca="false">IF(OR(N133="",$K133=""),"",(N133/$E133)*$K133)</f>
        <v/>
      </c>
      <c r="P133" s="377"/>
      <c r="Q133" s="379" t="str">
        <f aca="false">IF(OR(P133="",$K133=""),"",(P133/$E133)*$K133)</f>
        <v/>
      </c>
      <c r="R133" s="377"/>
      <c r="S133" s="386" t="str">
        <f aca="false">IF(OR(R133="",$K133=""),"",(R133/$E133)*$K133)</f>
        <v/>
      </c>
      <c r="T133" s="380" t="n">
        <f aca="false">SUMIF($N$8:S$9,"QUANT.",N133:S133)</f>
        <v>0</v>
      </c>
      <c r="U133" s="381" t="n">
        <f aca="false">SUMIF($N$8:$S$9,"CUSTO",N133:S133)</f>
        <v>0</v>
      </c>
      <c r="V133" s="382" t="str">
        <f aca="false">IF(B133&lt;&gt;"",IF(U133=0,"MEDIR",IF(K133-U133=0,"OK",IF(K133-U133&gt;0,"MEDIR","ALERTA!"))),"")</f>
        <v/>
      </c>
      <c r="W133" s="383" t="n">
        <f aca="false">IF(T133="",0,E133-T133)</f>
        <v>0</v>
      </c>
      <c r="X133" s="383" t="e">
        <f aca="false">IF(U133="",0,K133-U133)</f>
        <v>#VALUE!</v>
      </c>
      <c r="Y133" s="367"/>
      <c r="Z133" s="367"/>
      <c r="AA133" s="367"/>
      <c r="AB133" s="367"/>
      <c r="AC133" s="367"/>
      <c r="AD133" s="367"/>
      <c r="AE133" s="367"/>
      <c r="AF133" s="367"/>
      <c r="AG133" s="367"/>
      <c r="AH133" s="367"/>
      <c r="AI133" s="367"/>
      <c r="AJ133" s="368" t="n">
        <f aca="false">B133-AK133</f>
        <v>0</v>
      </c>
      <c r="AK133" s="368" t="n">
        <v>0</v>
      </c>
    </row>
    <row r="134" s="369" customFormat="true" ht="13.8" hidden="false" customHeight="false" outlineLevel="0" collapsed="false">
      <c r="A134" s="370"/>
      <c r="B134" s="371"/>
      <c r="C134" s="372" t="str">
        <f aca="false">IF($B134="","",IFERROR(VLOOKUP($B134,SERVIÇOS!$A:$F,2,0),IFERROR(VLOOKUP($B134,'COMPOSIÇÕES COMPLEMENTARES '!$C:$K,2,0),"")))</f>
        <v/>
      </c>
      <c r="D134" s="373" t="str">
        <f aca="false">IF($B134="","",IFERROR(VLOOKUP($B134,SERVIÇOS!$A:$F,3,0),IFERROR(VLOOKUP($B134,'COMPOSIÇÕES COMPLEMENTARES '!$C:$K,3,0),"")))</f>
        <v/>
      </c>
      <c r="E134" s="385"/>
      <c r="F134" s="375" t="str">
        <f aca="false">IF($B134="","",IFERROR(VLOOKUP($B134,SERVIÇOS!$A:$F,4,0),IFERROR(VLOOKUP($B134,'COMPOSIÇÕES COMPLEMENTARES '!$C:$K,6,0),"")))</f>
        <v/>
      </c>
      <c r="G134" s="375" t="str">
        <f aca="false">IF($B134="","",IFERROR(VLOOKUP($B134,SERVIÇOS!$A:$F,5,0),IFERROR(VLOOKUP($B134,'COMPOSIÇÕES COMPLEMENTARES '!$C:$K,7,0),"")))</f>
        <v/>
      </c>
      <c r="H134" s="375" t="str">
        <f aca="false">IF(E134="","",F134+G134)</f>
        <v/>
      </c>
      <c r="I134" s="375" t="str">
        <f aca="false">IF(E134="","",TRUNC((E134*F134),2))</f>
        <v/>
      </c>
      <c r="J134" s="375" t="str">
        <f aca="false">IF(E134="","",TRUNC((E134*G134),2))</f>
        <v/>
      </c>
      <c r="K134" s="375" t="str">
        <f aca="false">IF(E134="","",TRUNC((E134*H134),2))</f>
        <v/>
      </c>
      <c r="L134" s="375"/>
      <c r="M134" s="367"/>
      <c r="N134" s="377"/>
      <c r="O134" s="378" t="str">
        <f aca="false">IF(OR(N134="",$K134=""),"",(N134/$E134)*$K134)</f>
        <v/>
      </c>
      <c r="P134" s="377"/>
      <c r="Q134" s="379" t="str">
        <f aca="false">IF(OR(P134="",$K134=""),"",(P134/$E134)*$K134)</f>
        <v/>
      </c>
      <c r="R134" s="377"/>
      <c r="S134" s="386" t="str">
        <f aca="false">IF(OR(R134="",$K134=""),"",(R134/$E134)*$K134)</f>
        <v/>
      </c>
      <c r="T134" s="380" t="n">
        <f aca="false">SUMIF($N$8:S$9,"QUANT.",N134:S134)</f>
        <v>0</v>
      </c>
      <c r="U134" s="381" t="n">
        <f aca="false">SUMIF($N$8:$S$9,"CUSTO",N134:S134)</f>
        <v>0</v>
      </c>
      <c r="V134" s="382" t="str">
        <f aca="false">IF(B134&lt;&gt;"",IF(U134=0,"MEDIR",IF(K134-U134=0,"OK",IF(K134-U134&gt;0,"MEDIR","ALERTA!"))),"")</f>
        <v/>
      </c>
      <c r="W134" s="383" t="n">
        <f aca="false">IF(T134="",0,E134-T134)</f>
        <v>0</v>
      </c>
      <c r="X134" s="383" t="e">
        <f aca="false">IF(U134="",0,K134-U134)</f>
        <v>#VALUE!</v>
      </c>
      <c r="Y134" s="367"/>
      <c r="Z134" s="367"/>
      <c r="AA134" s="367"/>
      <c r="AB134" s="367"/>
      <c r="AC134" s="367"/>
      <c r="AD134" s="367"/>
      <c r="AE134" s="367"/>
      <c r="AF134" s="367"/>
      <c r="AG134" s="367"/>
      <c r="AH134" s="367"/>
      <c r="AI134" s="367"/>
      <c r="AJ134" s="368" t="n">
        <f aca="false">B134-AK134</f>
        <v>0</v>
      </c>
      <c r="AK134" s="368" t="n">
        <v>0</v>
      </c>
    </row>
    <row r="135" s="369" customFormat="true" ht="13.8" hidden="false" customHeight="false" outlineLevel="0" collapsed="false">
      <c r="A135" s="370"/>
      <c r="B135" s="371"/>
      <c r="C135" s="372" t="str">
        <f aca="false">IF($B135="","",IFERROR(VLOOKUP($B135,SERVIÇOS!$A:$F,2,0),IFERROR(VLOOKUP($B135,'COMPOSIÇÕES COMPLEMENTARES '!$C:$K,2,0),"")))</f>
        <v/>
      </c>
      <c r="D135" s="373" t="str">
        <f aca="false">IF($B135="","",IFERROR(VLOOKUP($B135,SERVIÇOS!$A:$F,3,0),IFERROR(VLOOKUP($B135,'COMPOSIÇÕES COMPLEMENTARES '!$C:$K,3,0),"")))</f>
        <v/>
      </c>
      <c r="E135" s="385"/>
      <c r="F135" s="375" t="str">
        <f aca="false">IF($B135="","",IFERROR(VLOOKUP($B135,SERVIÇOS!$A:$F,4,0),IFERROR(VLOOKUP($B135,'COMPOSIÇÕES COMPLEMENTARES '!$C:$K,6,0),"")))</f>
        <v/>
      </c>
      <c r="G135" s="375" t="str">
        <f aca="false">IF($B135="","",IFERROR(VLOOKUP($B135,SERVIÇOS!$A:$F,5,0),IFERROR(VLOOKUP($B135,'COMPOSIÇÕES COMPLEMENTARES '!$C:$K,7,0),"")))</f>
        <v/>
      </c>
      <c r="H135" s="375" t="str">
        <f aca="false">IF(E135="","",F135+G135)</f>
        <v/>
      </c>
      <c r="I135" s="375" t="str">
        <f aca="false">IF(E135="","",TRUNC((E135*F135),2))</f>
        <v/>
      </c>
      <c r="J135" s="375" t="str">
        <f aca="false">IF(E135="","",TRUNC((E135*G135),2))</f>
        <v/>
      </c>
      <c r="K135" s="375" t="str">
        <f aca="false">IF(E135="","",TRUNC((E135*H135),2))</f>
        <v/>
      </c>
      <c r="L135" s="375"/>
      <c r="M135" s="367"/>
      <c r="N135" s="377"/>
      <c r="O135" s="378" t="str">
        <f aca="false">IF(OR(N135="",$K135=""),"",(N135/$E135)*$K135)</f>
        <v/>
      </c>
      <c r="P135" s="377"/>
      <c r="Q135" s="379" t="str">
        <f aca="false">IF(OR(P135="",$K135=""),"",(P135/$E135)*$K135)</f>
        <v/>
      </c>
      <c r="R135" s="377"/>
      <c r="S135" s="386" t="str">
        <f aca="false">IF(OR(R135="",$K135=""),"",(R135/$E135)*$K135)</f>
        <v/>
      </c>
      <c r="T135" s="380" t="n">
        <f aca="false">SUMIF($N$8:S$9,"QUANT.",N135:S135)</f>
        <v>0</v>
      </c>
      <c r="U135" s="381" t="n">
        <f aca="false">SUMIF($N$8:$S$9,"CUSTO",N135:S135)</f>
        <v>0</v>
      </c>
      <c r="V135" s="382" t="str">
        <f aca="false">IF(B135&lt;&gt;"",IF(U135=0,"MEDIR",IF(K135-U135=0,"OK",IF(K135-U135&gt;0,"MEDIR","ALERTA!"))),"")</f>
        <v/>
      </c>
      <c r="W135" s="383" t="n">
        <f aca="false">IF(T135="",0,E135-T135)</f>
        <v>0</v>
      </c>
      <c r="X135" s="383" t="e">
        <f aca="false">IF(U135="",0,K135-U135)</f>
        <v>#VALUE!</v>
      </c>
      <c r="Y135" s="367"/>
      <c r="Z135" s="367"/>
      <c r="AA135" s="367"/>
      <c r="AB135" s="367"/>
      <c r="AC135" s="367"/>
      <c r="AD135" s="367"/>
      <c r="AE135" s="367"/>
      <c r="AF135" s="367"/>
      <c r="AG135" s="367"/>
      <c r="AH135" s="367"/>
      <c r="AI135" s="367"/>
      <c r="AJ135" s="368" t="n">
        <f aca="false">B135-AK135</f>
        <v>0</v>
      </c>
      <c r="AK135" s="368" t="n">
        <v>0</v>
      </c>
    </row>
    <row r="136" s="369" customFormat="true" ht="13.8" hidden="false" customHeight="false" outlineLevel="0" collapsed="false">
      <c r="A136" s="370"/>
      <c r="B136" s="371"/>
      <c r="C136" s="372" t="str">
        <f aca="false">IF($B136="","",IFERROR(VLOOKUP($B136,SERVIÇOS!$A:$F,2,0),IFERROR(VLOOKUP($B136,'COMPOSIÇÕES COMPLEMENTARES '!$C:$K,2,0),"")))</f>
        <v/>
      </c>
      <c r="D136" s="373" t="str">
        <f aca="false">IF($B136="","",IFERROR(VLOOKUP($B136,SERVIÇOS!$A:$F,3,0),IFERROR(VLOOKUP($B136,'COMPOSIÇÕES COMPLEMENTARES '!$C:$K,3,0),"")))</f>
        <v/>
      </c>
      <c r="E136" s="385"/>
      <c r="F136" s="375" t="str">
        <f aca="false">IF($B136="","",IFERROR(VLOOKUP($B136,SERVIÇOS!$A:$F,4,0),IFERROR(VLOOKUP($B136,'COMPOSIÇÕES COMPLEMENTARES '!$C:$K,6,0),"")))</f>
        <v/>
      </c>
      <c r="G136" s="375" t="str">
        <f aca="false">IF($B136="","",IFERROR(VLOOKUP($B136,SERVIÇOS!$A:$F,5,0),IFERROR(VLOOKUP($B136,'COMPOSIÇÕES COMPLEMENTARES '!$C:$K,7,0),"")))</f>
        <v/>
      </c>
      <c r="H136" s="375" t="str">
        <f aca="false">IF(E136="","",F136+G136)</f>
        <v/>
      </c>
      <c r="I136" s="375" t="str">
        <f aca="false">IF(E136="","",TRUNC((E136*F136),2))</f>
        <v/>
      </c>
      <c r="J136" s="375" t="str">
        <f aca="false">IF(E136="","",TRUNC((E136*G136),2))</f>
        <v/>
      </c>
      <c r="K136" s="375" t="str">
        <f aca="false">IF(E136="","",TRUNC((E136*H136),2))</f>
        <v/>
      </c>
      <c r="L136" s="375"/>
      <c r="M136" s="367"/>
      <c r="N136" s="377"/>
      <c r="O136" s="378" t="str">
        <f aca="false">IF(OR(N136="",$K136=""),"",(N136/$E136)*$K136)</f>
        <v/>
      </c>
      <c r="P136" s="377"/>
      <c r="Q136" s="379" t="str">
        <f aca="false">IF(OR(P136="",$K136=""),"",(P136/$E136)*$K136)</f>
        <v/>
      </c>
      <c r="R136" s="377"/>
      <c r="S136" s="386" t="str">
        <f aca="false">IF(OR(R136="",$K136=""),"",(R136/$E136)*$K136)</f>
        <v/>
      </c>
      <c r="T136" s="380" t="n">
        <f aca="false">SUMIF($N$8:S$9,"QUANT.",N136:S136)</f>
        <v>0</v>
      </c>
      <c r="U136" s="381" t="n">
        <f aca="false">SUMIF($N$8:$S$9,"CUSTO",N136:S136)</f>
        <v>0</v>
      </c>
      <c r="V136" s="382" t="str">
        <f aca="false">IF(B136&lt;&gt;"",IF(U136=0,"MEDIR",IF(K136-U136=0,"OK",IF(K136-U136&gt;0,"MEDIR","ALERTA!"))),"")</f>
        <v/>
      </c>
      <c r="W136" s="383" t="n">
        <f aca="false">IF(T136="",0,E136-T136)</f>
        <v>0</v>
      </c>
      <c r="X136" s="383" t="e">
        <f aca="false">IF(U136="",0,K136-U136)</f>
        <v>#VALUE!</v>
      </c>
      <c r="Y136" s="367"/>
      <c r="Z136" s="367"/>
      <c r="AA136" s="367"/>
      <c r="AB136" s="367"/>
      <c r="AC136" s="367"/>
      <c r="AD136" s="367"/>
      <c r="AE136" s="367"/>
      <c r="AF136" s="367"/>
      <c r="AG136" s="367"/>
      <c r="AH136" s="367"/>
      <c r="AI136" s="367"/>
      <c r="AJ136" s="368" t="n">
        <f aca="false">B136-AK136</f>
        <v>0</v>
      </c>
      <c r="AK136" s="368" t="n">
        <v>0</v>
      </c>
    </row>
    <row r="137" s="369" customFormat="true" ht="13.8" hidden="false" customHeight="false" outlineLevel="0" collapsed="false">
      <c r="A137" s="370"/>
      <c r="B137" s="371"/>
      <c r="C137" s="372" t="str">
        <f aca="false">IF($B137="","",IFERROR(VLOOKUP($B137,SERVIÇOS!$A:$F,2,0),IFERROR(VLOOKUP($B137,'COMPOSIÇÕES COMPLEMENTARES '!$C:$K,2,0),"")))</f>
        <v/>
      </c>
      <c r="D137" s="373" t="str">
        <f aca="false">IF($B137="","",IFERROR(VLOOKUP($B137,SERVIÇOS!$A:$F,3,0),IFERROR(VLOOKUP($B137,'COMPOSIÇÕES COMPLEMENTARES '!$C:$K,3,0),"")))</f>
        <v/>
      </c>
      <c r="E137" s="385"/>
      <c r="F137" s="375" t="str">
        <f aca="false">IF($B137="","",IFERROR(VLOOKUP($B137,SERVIÇOS!$A:$F,4,0),IFERROR(VLOOKUP($B137,'COMPOSIÇÕES COMPLEMENTARES '!$C:$K,6,0),"")))</f>
        <v/>
      </c>
      <c r="G137" s="375" t="str">
        <f aca="false">IF($B137="","",IFERROR(VLOOKUP($B137,SERVIÇOS!$A:$F,5,0),IFERROR(VLOOKUP($B137,'COMPOSIÇÕES COMPLEMENTARES '!$C:$K,7,0),"")))</f>
        <v/>
      </c>
      <c r="H137" s="375" t="str">
        <f aca="false">IF(E137="","",F137+G137)</f>
        <v/>
      </c>
      <c r="I137" s="375" t="str">
        <f aca="false">IF(E137="","",TRUNC((E137*F137),2))</f>
        <v/>
      </c>
      <c r="J137" s="375" t="str">
        <f aca="false">IF(E137="","",TRUNC((E137*G137),2))</f>
        <v/>
      </c>
      <c r="K137" s="375" t="str">
        <f aca="false">IF(E137="","",TRUNC((E137*H137),2))</f>
        <v/>
      </c>
      <c r="L137" s="375"/>
      <c r="M137" s="367"/>
      <c r="N137" s="377"/>
      <c r="O137" s="378" t="str">
        <f aca="false">IF(OR(N137="",$K137=""),"",(N137/$E137)*$K137)</f>
        <v/>
      </c>
      <c r="P137" s="377"/>
      <c r="Q137" s="379" t="str">
        <f aca="false">IF(OR(P137="",$K137=""),"",(P137/$E137)*$K137)</f>
        <v/>
      </c>
      <c r="R137" s="377"/>
      <c r="S137" s="386" t="str">
        <f aca="false">IF(OR(R137="",$K137=""),"",(R137/$E137)*$K137)</f>
        <v/>
      </c>
      <c r="T137" s="380" t="n">
        <f aca="false">SUMIF($N$8:S$9,"QUANT.",N137:S137)</f>
        <v>0</v>
      </c>
      <c r="U137" s="381" t="n">
        <f aca="false">SUMIF($N$8:$S$9,"CUSTO",N137:S137)</f>
        <v>0</v>
      </c>
      <c r="V137" s="382" t="str">
        <f aca="false">IF(B137&lt;&gt;"",IF(U137=0,"MEDIR",IF(K137-U137=0,"OK",IF(K137-U137&gt;0,"MEDIR","ALERTA!"))),"")</f>
        <v/>
      </c>
      <c r="W137" s="383" t="n">
        <f aca="false">IF(T137="",0,E137-T137)</f>
        <v>0</v>
      </c>
      <c r="X137" s="383" t="e">
        <f aca="false">IF(U137="",0,K137-U137)</f>
        <v>#VALUE!</v>
      </c>
      <c r="Y137" s="367"/>
      <c r="Z137" s="367"/>
      <c r="AA137" s="367"/>
      <c r="AB137" s="367"/>
      <c r="AC137" s="367"/>
      <c r="AD137" s="367"/>
      <c r="AE137" s="367"/>
      <c r="AF137" s="367"/>
      <c r="AG137" s="367"/>
      <c r="AH137" s="367"/>
      <c r="AI137" s="367"/>
      <c r="AJ137" s="368" t="n">
        <f aca="false">B137-AK137</f>
        <v>0</v>
      </c>
      <c r="AK137" s="368" t="n">
        <v>0</v>
      </c>
    </row>
    <row r="138" s="369" customFormat="true" ht="13.8" hidden="false" customHeight="false" outlineLevel="0" collapsed="false">
      <c r="A138" s="370"/>
      <c r="B138" s="371"/>
      <c r="C138" s="372" t="str">
        <f aca="false">IF($B138="","",IFERROR(VLOOKUP($B138,SERVIÇOS!$A:$F,2,0),IFERROR(VLOOKUP($B138,'COMPOSIÇÕES COMPLEMENTARES '!$C:$K,2,0),"")))</f>
        <v/>
      </c>
      <c r="D138" s="373" t="str">
        <f aca="false">IF($B138="","",IFERROR(VLOOKUP($B138,SERVIÇOS!$A:$F,3,0),IFERROR(VLOOKUP($B138,'COMPOSIÇÕES COMPLEMENTARES '!$C:$K,3,0),"")))</f>
        <v/>
      </c>
      <c r="E138" s="385"/>
      <c r="F138" s="375" t="str">
        <f aca="false">IF($B138="","",IFERROR(VLOOKUP($B138,SERVIÇOS!$A:$F,4,0),IFERROR(VLOOKUP($B138,'COMPOSIÇÕES COMPLEMENTARES '!$C:$K,6,0),"")))</f>
        <v/>
      </c>
      <c r="G138" s="375" t="str">
        <f aca="false">IF($B138="","",IFERROR(VLOOKUP($B138,SERVIÇOS!$A:$F,5,0),IFERROR(VLOOKUP($B138,'COMPOSIÇÕES COMPLEMENTARES '!$C:$K,7,0),"")))</f>
        <v/>
      </c>
      <c r="H138" s="375" t="str">
        <f aca="false">IF(E138="","",F138+G138)</f>
        <v/>
      </c>
      <c r="I138" s="375" t="str">
        <f aca="false">IF(E138="","",TRUNC((E138*F138),2))</f>
        <v/>
      </c>
      <c r="J138" s="375" t="str">
        <f aca="false">IF(E138="","",TRUNC((E138*G138),2))</f>
        <v/>
      </c>
      <c r="K138" s="375" t="str">
        <f aca="false">IF(E138="","",TRUNC((E138*H138),2))</f>
        <v/>
      </c>
      <c r="L138" s="375"/>
      <c r="M138" s="367"/>
      <c r="N138" s="377"/>
      <c r="O138" s="378" t="str">
        <f aca="false">IF(OR(N138="",$K138=""),"",(N138/$E138)*$K138)</f>
        <v/>
      </c>
      <c r="P138" s="377"/>
      <c r="Q138" s="379" t="str">
        <f aca="false">IF(OR(P138="",$K138=""),"",(P138/$E138)*$K138)</f>
        <v/>
      </c>
      <c r="R138" s="377"/>
      <c r="S138" s="386" t="str">
        <f aca="false">IF(OR(R138="",$K138=""),"",(R138/$E138)*$K138)</f>
        <v/>
      </c>
      <c r="T138" s="380" t="n">
        <f aca="false">SUMIF($N$8:S$9,"QUANT.",N138:S138)</f>
        <v>0</v>
      </c>
      <c r="U138" s="381" t="n">
        <f aca="false">SUMIF($N$8:$S$9,"CUSTO",N138:S138)</f>
        <v>0</v>
      </c>
      <c r="V138" s="382" t="str">
        <f aca="false">IF(B138&lt;&gt;"",IF(U138=0,"MEDIR",IF(K138-U138=0,"OK",IF(K138-U138&gt;0,"MEDIR","ALERTA!"))),"")</f>
        <v/>
      </c>
      <c r="W138" s="383" t="n">
        <f aca="false">IF(T138="",0,E138-T138)</f>
        <v>0</v>
      </c>
      <c r="X138" s="383" t="e">
        <f aca="false">IF(U138="",0,K138-U138)</f>
        <v>#VALUE!</v>
      </c>
      <c r="Y138" s="367"/>
      <c r="Z138" s="367"/>
      <c r="AA138" s="367"/>
      <c r="AB138" s="367"/>
      <c r="AC138" s="367"/>
      <c r="AD138" s="367"/>
      <c r="AE138" s="367"/>
      <c r="AF138" s="367"/>
      <c r="AG138" s="367"/>
      <c r="AH138" s="367"/>
      <c r="AI138" s="367"/>
      <c r="AJ138" s="368" t="n">
        <f aca="false">B138-AK138</f>
        <v>0</v>
      </c>
      <c r="AK138" s="368" t="n">
        <v>0</v>
      </c>
    </row>
    <row r="139" s="369" customFormat="true" ht="13.8" hidden="false" customHeight="false" outlineLevel="0" collapsed="false">
      <c r="A139" s="370"/>
      <c r="B139" s="371"/>
      <c r="C139" s="372" t="str">
        <f aca="false">IF($B139="","",IFERROR(VLOOKUP($B139,SERVIÇOS!$A:$F,2,0),IFERROR(VLOOKUP($B139,'COMPOSIÇÕES COMPLEMENTARES '!$C:$K,2,0),"")))</f>
        <v/>
      </c>
      <c r="D139" s="373" t="str">
        <f aca="false">IF($B139="","",IFERROR(VLOOKUP($B139,SERVIÇOS!$A:$F,3,0),IFERROR(VLOOKUP($B139,'COMPOSIÇÕES COMPLEMENTARES '!$C:$K,3,0),"")))</f>
        <v/>
      </c>
      <c r="E139" s="385"/>
      <c r="F139" s="375" t="str">
        <f aca="false">IF($B139="","",IFERROR(VLOOKUP($B139,SERVIÇOS!$A:$F,4,0),IFERROR(VLOOKUP($B139,'COMPOSIÇÕES COMPLEMENTARES '!$C:$K,6,0),"")))</f>
        <v/>
      </c>
      <c r="G139" s="375" t="str">
        <f aca="false">IF($B139="","",IFERROR(VLOOKUP($B139,SERVIÇOS!$A:$F,5,0),IFERROR(VLOOKUP($B139,'COMPOSIÇÕES COMPLEMENTARES '!$C:$K,7,0),"")))</f>
        <v/>
      </c>
      <c r="H139" s="375" t="str">
        <f aca="false">IF(E139="","",F139+G139)</f>
        <v/>
      </c>
      <c r="I139" s="375" t="str">
        <f aca="false">IF(E139="","",TRUNC((E139*F139),2))</f>
        <v/>
      </c>
      <c r="J139" s="375" t="str">
        <f aca="false">IF(E139="","",TRUNC((E139*G139),2))</f>
        <v/>
      </c>
      <c r="K139" s="375" t="str">
        <f aca="false">IF(E139="","",TRUNC((E139*H139),2))</f>
        <v/>
      </c>
      <c r="L139" s="375"/>
      <c r="M139" s="367"/>
      <c r="N139" s="377"/>
      <c r="O139" s="378" t="str">
        <f aca="false">IF(OR(N139="",$K139=""),"",(N139/$E139)*$K139)</f>
        <v/>
      </c>
      <c r="P139" s="377"/>
      <c r="Q139" s="379" t="str">
        <f aca="false">IF(OR(P139="",$K139=""),"",(P139/$E139)*$K139)</f>
        <v/>
      </c>
      <c r="R139" s="377"/>
      <c r="S139" s="386" t="str">
        <f aca="false">IF(OR(R139="",$K139=""),"",(R139/$E139)*$K139)</f>
        <v/>
      </c>
      <c r="T139" s="380" t="n">
        <f aca="false">SUMIF($N$8:S$9,"QUANT.",N139:S139)</f>
        <v>0</v>
      </c>
      <c r="U139" s="381" t="n">
        <f aca="false">SUMIF($N$8:$S$9,"CUSTO",N139:S139)</f>
        <v>0</v>
      </c>
      <c r="V139" s="382" t="str">
        <f aca="false">IF(B139&lt;&gt;"",IF(U139=0,"MEDIR",IF(K139-U139=0,"OK",IF(K139-U139&gt;0,"MEDIR","ALERTA!"))),"")</f>
        <v/>
      </c>
      <c r="W139" s="383" t="n">
        <f aca="false">IF(T139="",0,E139-T139)</f>
        <v>0</v>
      </c>
      <c r="X139" s="383" t="e">
        <f aca="false">IF(U139="",0,K139-U139)</f>
        <v>#VALUE!</v>
      </c>
      <c r="Y139" s="367"/>
      <c r="Z139" s="367"/>
      <c r="AA139" s="367"/>
      <c r="AB139" s="367"/>
      <c r="AC139" s="367"/>
      <c r="AD139" s="367"/>
      <c r="AE139" s="367"/>
      <c r="AF139" s="367"/>
      <c r="AG139" s="367"/>
      <c r="AH139" s="367"/>
      <c r="AI139" s="367"/>
      <c r="AJ139" s="368" t="n">
        <f aca="false">B139-AK139</f>
        <v>0</v>
      </c>
      <c r="AK139" s="368" t="n">
        <v>0</v>
      </c>
    </row>
    <row r="140" s="369" customFormat="true" ht="13.8" hidden="false" customHeight="false" outlineLevel="0" collapsed="false">
      <c r="A140" s="370"/>
      <c r="B140" s="371"/>
      <c r="C140" s="372" t="str">
        <f aca="false">IF($B140="","",IFERROR(VLOOKUP($B140,SERVIÇOS!$A:$F,2,0),IFERROR(VLOOKUP($B140,'COMPOSIÇÕES COMPLEMENTARES '!$C:$K,2,0),"")))</f>
        <v/>
      </c>
      <c r="D140" s="373" t="str">
        <f aca="false">IF($B140="","",IFERROR(VLOOKUP($B140,SERVIÇOS!$A:$F,3,0),IFERROR(VLOOKUP($B140,'COMPOSIÇÕES COMPLEMENTARES '!$C:$K,3,0),"")))</f>
        <v/>
      </c>
      <c r="E140" s="385"/>
      <c r="F140" s="375" t="str">
        <f aca="false">IF($B140="","",IFERROR(VLOOKUP($B140,SERVIÇOS!$A:$F,4,0),IFERROR(VLOOKUP($B140,'COMPOSIÇÕES COMPLEMENTARES '!$C:$K,6,0),"")))</f>
        <v/>
      </c>
      <c r="G140" s="375" t="str">
        <f aca="false">IF($B140="","",IFERROR(VLOOKUP($B140,SERVIÇOS!$A:$F,5,0),IFERROR(VLOOKUP($B140,'COMPOSIÇÕES COMPLEMENTARES '!$C:$K,7,0),"")))</f>
        <v/>
      </c>
      <c r="H140" s="375" t="str">
        <f aca="false">IF(E140="","",F140+G140)</f>
        <v/>
      </c>
      <c r="I140" s="375" t="str">
        <f aca="false">IF(E140="","",TRUNC((E140*F140),2))</f>
        <v/>
      </c>
      <c r="J140" s="375" t="str">
        <f aca="false">IF(E140="","",TRUNC((E140*G140),2))</f>
        <v/>
      </c>
      <c r="K140" s="375" t="str">
        <f aca="false">IF(E140="","",TRUNC((E140*H140),2))</f>
        <v/>
      </c>
      <c r="L140" s="375"/>
      <c r="M140" s="367"/>
      <c r="N140" s="377"/>
      <c r="O140" s="378" t="str">
        <f aca="false">IF(OR(N140="",$K140=""),"",(N140/$E140)*$K140)</f>
        <v/>
      </c>
      <c r="P140" s="377"/>
      <c r="Q140" s="379" t="str">
        <f aca="false">IF(OR(P140="",$K140=""),"",(P140/$E140)*$K140)</f>
        <v/>
      </c>
      <c r="R140" s="377"/>
      <c r="S140" s="386" t="str">
        <f aca="false">IF(OR(R140="",$K140=""),"",(R140/$E140)*$K140)</f>
        <v/>
      </c>
      <c r="T140" s="380" t="n">
        <f aca="false">SUMIF($N$8:S$9,"QUANT.",N140:S140)</f>
        <v>0</v>
      </c>
      <c r="U140" s="381" t="n">
        <f aca="false">SUMIF($N$8:$S$9,"CUSTO",N140:S140)</f>
        <v>0</v>
      </c>
      <c r="V140" s="382" t="str">
        <f aca="false">IF(B140&lt;&gt;"",IF(U140=0,"MEDIR",IF(K140-U140=0,"OK",IF(K140-U140&gt;0,"MEDIR","ALERTA!"))),"")</f>
        <v/>
      </c>
      <c r="W140" s="383" t="n">
        <f aca="false">IF(T140="",0,E140-T140)</f>
        <v>0</v>
      </c>
      <c r="X140" s="383" t="e">
        <f aca="false">IF(U140="",0,K140-U140)</f>
        <v>#VALUE!</v>
      </c>
      <c r="Y140" s="367"/>
      <c r="Z140" s="367"/>
      <c r="AA140" s="367"/>
      <c r="AB140" s="367"/>
      <c r="AC140" s="367"/>
      <c r="AD140" s="367"/>
      <c r="AE140" s="367"/>
      <c r="AF140" s="367"/>
      <c r="AG140" s="367"/>
      <c r="AH140" s="367"/>
      <c r="AI140" s="367"/>
      <c r="AJ140" s="368" t="n">
        <f aca="false">B140-AK140</f>
        <v>0</v>
      </c>
      <c r="AK140" s="368" t="n">
        <v>0</v>
      </c>
    </row>
    <row r="141" s="369" customFormat="true" ht="13.8" hidden="false" customHeight="false" outlineLevel="0" collapsed="false">
      <c r="A141" s="370"/>
      <c r="B141" s="371"/>
      <c r="C141" s="372" t="str">
        <f aca="false">IF($B141="","",IFERROR(VLOOKUP($B141,SERVIÇOS!$A:$F,2,0),IFERROR(VLOOKUP($B141,'COMPOSIÇÕES COMPLEMENTARES '!$C:$K,2,0),"")))</f>
        <v/>
      </c>
      <c r="D141" s="373" t="str">
        <f aca="false">IF($B141="","",IFERROR(VLOOKUP($B141,SERVIÇOS!$A:$F,3,0),IFERROR(VLOOKUP($B141,'COMPOSIÇÕES COMPLEMENTARES '!$C:$K,3,0),"")))</f>
        <v/>
      </c>
      <c r="E141" s="385"/>
      <c r="F141" s="375" t="str">
        <f aca="false">IF($B141="","",IFERROR(VLOOKUP($B141,SERVIÇOS!$A:$F,4,0),IFERROR(VLOOKUP($B141,'COMPOSIÇÕES COMPLEMENTARES '!$C:$K,6,0),"")))</f>
        <v/>
      </c>
      <c r="G141" s="375" t="str">
        <f aca="false">IF($B141="","",IFERROR(VLOOKUP($B141,SERVIÇOS!$A:$F,5,0),IFERROR(VLOOKUP($B141,'COMPOSIÇÕES COMPLEMENTARES '!$C:$K,7,0),"")))</f>
        <v/>
      </c>
      <c r="H141" s="375" t="str">
        <f aca="false">IF(E141="","",F141+G141)</f>
        <v/>
      </c>
      <c r="I141" s="375" t="str">
        <f aca="false">IF(E141="","",TRUNC((E141*F141),2))</f>
        <v/>
      </c>
      <c r="J141" s="375" t="str">
        <f aca="false">IF(E141="","",TRUNC((E141*G141),2))</f>
        <v/>
      </c>
      <c r="K141" s="375" t="str">
        <f aca="false">IF(E141="","",TRUNC((E141*H141),2))</f>
        <v/>
      </c>
      <c r="L141" s="375"/>
      <c r="M141" s="367"/>
      <c r="N141" s="377"/>
      <c r="O141" s="378" t="str">
        <f aca="false">IF(OR(N141="",$K141=""),"",(N141/$E141)*$K141)</f>
        <v/>
      </c>
      <c r="P141" s="377"/>
      <c r="Q141" s="379" t="str">
        <f aca="false">IF(OR(P141="",$K141=""),"",(P141/$E141)*$K141)</f>
        <v/>
      </c>
      <c r="R141" s="377"/>
      <c r="S141" s="386" t="str">
        <f aca="false">IF(OR(R141="",$K141=""),"",(R141/$E141)*$K141)</f>
        <v/>
      </c>
      <c r="T141" s="380" t="n">
        <f aca="false">SUMIF($N$8:S$9,"QUANT.",N141:S141)</f>
        <v>0</v>
      </c>
      <c r="U141" s="381" t="n">
        <f aca="false">SUMIF($N$8:$S$9,"CUSTO",N141:S141)</f>
        <v>0</v>
      </c>
      <c r="V141" s="382" t="str">
        <f aca="false">IF(B141&lt;&gt;"",IF(U141=0,"MEDIR",IF(K141-U141=0,"OK",IF(K141-U141&gt;0,"MEDIR","ALERTA!"))),"")</f>
        <v/>
      </c>
      <c r="W141" s="383" t="n">
        <f aca="false">IF(T141="",0,E141-T141)</f>
        <v>0</v>
      </c>
      <c r="X141" s="383" t="e">
        <f aca="false">IF(U141="",0,K141-U141)</f>
        <v>#VALUE!</v>
      </c>
      <c r="Y141" s="367"/>
      <c r="Z141" s="367"/>
      <c r="AA141" s="367"/>
      <c r="AB141" s="367"/>
      <c r="AC141" s="367"/>
      <c r="AD141" s="367"/>
      <c r="AE141" s="367"/>
      <c r="AF141" s="367"/>
      <c r="AG141" s="367"/>
      <c r="AH141" s="367"/>
      <c r="AI141" s="367"/>
      <c r="AJ141" s="368" t="n">
        <f aca="false">B141-AK141</f>
        <v>0</v>
      </c>
      <c r="AK141" s="368" t="n">
        <v>0</v>
      </c>
    </row>
    <row r="142" s="369" customFormat="true" ht="13.8" hidden="false" customHeight="false" outlineLevel="0" collapsed="false">
      <c r="A142" s="370"/>
      <c r="B142" s="371"/>
      <c r="C142" s="372" t="str">
        <f aca="false">IF($B142="","",IFERROR(VLOOKUP($B142,SERVIÇOS!$A:$F,2,0),IFERROR(VLOOKUP($B142,'COMPOSIÇÕES COMPLEMENTARES '!$C:$K,2,0),"")))</f>
        <v/>
      </c>
      <c r="D142" s="373" t="str">
        <f aca="false">IF($B142="","",IFERROR(VLOOKUP($B142,SERVIÇOS!$A:$F,3,0),IFERROR(VLOOKUP($B142,'COMPOSIÇÕES COMPLEMENTARES '!$C:$K,3,0),"")))</f>
        <v/>
      </c>
      <c r="E142" s="385"/>
      <c r="F142" s="375" t="str">
        <f aca="false">IF($B142="","",IFERROR(VLOOKUP($B142,SERVIÇOS!$A:$F,4,0),IFERROR(VLOOKUP($B142,'COMPOSIÇÕES COMPLEMENTARES '!$C:$K,6,0),"")))</f>
        <v/>
      </c>
      <c r="G142" s="375" t="str">
        <f aca="false">IF($B142="","",IFERROR(VLOOKUP($B142,SERVIÇOS!$A:$F,5,0),IFERROR(VLOOKUP($B142,'COMPOSIÇÕES COMPLEMENTARES '!$C:$K,7,0),"")))</f>
        <v/>
      </c>
      <c r="H142" s="375" t="str">
        <f aca="false">IF(E142="","",F142+G142)</f>
        <v/>
      </c>
      <c r="I142" s="375" t="str">
        <f aca="false">IF(E142="","",TRUNC((E142*F142),2))</f>
        <v/>
      </c>
      <c r="J142" s="375" t="str">
        <f aca="false">IF(E142="","",TRUNC((E142*G142),2))</f>
        <v/>
      </c>
      <c r="K142" s="375" t="str">
        <f aca="false">IF(E142="","",TRUNC((E142*H142),2))</f>
        <v/>
      </c>
      <c r="L142" s="375"/>
      <c r="M142" s="367"/>
      <c r="N142" s="377"/>
      <c r="O142" s="378" t="str">
        <f aca="false">IF(OR(N142="",$K142=""),"",(N142/$E142)*$K142)</f>
        <v/>
      </c>
      <c r="P142" s="377"/>
      <c r="Q142" s="379" t="str">
        <f aca="false">IF(OR(P142="",$K142=""),"",(P142/$E142)*$K142)</f>
        <v/>
      </c>
      <c r="R142" s="377"/>
      <c r="S142" s="386" t="str">
        <f aca="false">IF(OR(R142="",$K142=""),"",(R142/$E142)*$K142)</f>
        <v/>
      </c>
      <c r="T142" s="380" t="n">
        <f aca="false">SUMIF($N$8:S$9,"QUANT.",N142:S142)</f>
        <v>0</v>
      </c>
      <c r="U142" s="381" t="n">
        <f aca="false">SUMIF($N$8:$S$9,"CUSTO",N142:S142)</f>
        <v>0</v>
      </c>
      <c r="V142" s="382" t="str">
        <f aca="false">IF(B142&lt;&gt;"",IF(U142=0,"MEDIR",IF(K142-U142=0,"OK",IF(K142-U142&gt;0,"MEDIR","ALERTA!"))),"")</f>
        <v/>
      </c>
      <c r="W142" s="383" t="n">
        <f aca="false">IF(T142="",0,E142-T142)</f>
        <v>0</v>
      </c>
      <c r="X142" s="383" t="e">
        <f aca="false">IF(U142="",0,K142-U142)</f>
        <v>#VALUE!</v>
      </c>
      <c r="Y142" s="367"/>
      <c r="Z142" s="367"/>
      <c r="AA142" s="367"/>
      <c r="AB142" s="367"/>
      <c r="AC142" s="367"/>
      <c r="AD142" s="367"/>
      <c r="AE142" s="367"/>
      <c r="AF142" s="367"/>
      <c r="AG142" s="367"/>
      <c r="AH142" s="367"/>
      <c r="AI142" s="367"/>
      <c r="AJ142" s="368" t="n">
        <f aca="false">B142-AK142</f>
        <v>0</v>
      </c>
      <c r="AK142" s="368" t="n">
        <v>0</v>
      </c>
    </row>
    <row r="143" s="369" customFormat="true" ht="13.8" hidden="false" customHeight="false" outlineLevel="0" collapsed="false">
      <c r="A143" s="370"/>
      <c r="B143" s="371"/>
      <c r="C143" s="372" t="str">
        <f aca="false">IF($B143="","",IFERROR(VLOOKUP($B143,SERVIÇOS!$A:$F,2,0),IFERROR(VLOOKUP($B143,'COMPOSIÇÕES COMPLEMENTARES '!$C:$K,2,0),"")))</f>
        <v/>
      </c>
      <c r="D143" s="373" t="str">
        <f aca="false">IF($B143="","",IFERROR(VLOOKUP($B143,SERVIÇOS!$A:$F,3,0),IFERROR(VLOOKUP($B143,'COMPOSIÇÕES COMPLEMENTARES '!$C:$K,3,0),"")))</f>
        <v/>
      </c>
      <c r="E143" s="385"/>
      <c r="F143" s="375" t="str">
        <f aca="false">IF($B143="","",IFERROR(VLOOKUP($B143,SERVIÇOS!$A:$F,4,0),IFERROR(VLOOKUP($B143,'COMPOSIÇÕES COMPLEMENTARES '!$C:$K,6,0),"")))</f>
        <v/>
      </c>
      <c r="G143" s="375" t="str">
        <f aca="false">IF($B143="","",IFERROR(VLOOKUP($B143,SERVIÇOS!$A:$F,5,0),IFERROR(VLOOKUP($B143,'COMPOSIÇÕES COMPLEMENTARES '!$C:$K,7,0),"")))</f>
        <v/>
      </c>
      <c r="H143" s="375" t="str">
        <f aca="false">IF(E143="","",F143+G143)</f>
        <v/>
      </c>
      <c r="I143" s="375" t="str">
        <f aca="false">IF(E143="","",TRUNC((E143*F143),2))</f>
        <v/>
      </c>
      <c r="J143" s="375" t="str">
        <f aca="false">IF(E143="","",TRUNC((E143*G143),2))</f>
        <v/>
      </c>
      <c r="K143" s="375" t="str">
        <f aca="false">IF(E143="","",TRUNC((E143*H143),2))</f>
        <v/>
      </c>
      <c r="L143" s="375"/>
      <c r="M143" s="367"/>
      <c r="N143" s="377"/>
      <c r="O143" s="378" t="str">
        <f aca="false">IF(OR(N143="",$K143=""),"",(N143/$E143)*$K143)</f>
        <v/>
      </c>
      <c r="P143" s="377"/>
      <c r="Q143" s="379" t="str">
        <f aca="false">IF(OR(P143="",$K143=""),"",(P143/$E143)*$K143)</f>
        <v/>
      </c>
      <c r="R143" s="377"/>
      <c r="S143" s="386" t="str">
        <f aca="false">IF(OR(R143="",$K143=""),"",(R143/$E143)*$K143)</f>
        <v/>
      </c>
      <c r="T143" s="380" t="n">
        <f aca="false">SUMIF($N$8:S$9,"QUANT.",N143:S143)</f>
        <v>0</v>
      </c>
      <c r="U143" s="381" t="n">
        <f aca="false">SUMIF($N$8:$S$9,"CUSTO",N143:S143)</f>
        <v>0</v>
      </c>
      <c r="V143" s="382" t="str">
        <f aca="false">IF(B143&lt;&gt;"",IF(U143=0,"MEDIR",IF(K143-U143=0,"OK",IF(K143-U143&gt;0,"MEDIR","ALERTA!"))),"")</f>
        <v/>
      </c>
      <c r="W143" s="383" t="n">
        <f aca="false">IF(T143="",0,E143-T143)</f>
        <v>0</v>
      </c>
      <c r="X143" s="383" t="e">
        <f aca="false">IF(U143="",0,K143-U143)</f>
        <v>#VALUE!</v>
      </c>
      <c r="Y143" s="367"/>
      <c r="Z143" s="367"/>
      <c r="AA143" s="367"/>
      <c r="AB143" s="367"/>
      <c r="AC143" s="367"/>
      <c r="AD143" s="367"/>
      <c r="AE143" s="367"/>
      <c r="AF143" s="367"/>
      <c r="AG143" s="367"/>
      <c r="AH143" s="367"/>
      <c r="AI143" s="367"/>
      <c r="AJ143" s="368" t="n">
        <f aca="false">B143-AK143</f>
        <v>0</v>
      </c>
      <c r="AK143" s="368" t="n">
        <v>0</v>
      </c>
    </row>
    <row r="144" s="369" customFormat="true" ht="13.8" hidden="false" customHeight="false" outlineLevel="0" collapsed="false">
      <c r="A144" s="370"/>
      <c r="B144" s="371"/>
      <c r="C144" s="372" t="str">
        <f aca="false">IF($B144="","",IFERROR(VLOOKUP($B144,SERVIÇOS!$A:$F,2,0),IFERROR(VLOOKUP($B144,'COMPOSIÇÕES COMPLEMENTARES '!$C:$K,2,0),"")))</f>
        <v/>
      </c>
      <c r="D144" s="373" t="str">
        <f aca="false">IF($B144="","",IFERROR(VLOOKUP($B144,SERVIÇOS!$A:$F,3,0),IFERROR(VLOOKUP($B144,'COMPOSIÇÕES COMPLEMENTARES '!$C:$K,3,0),"")))</f>
        <v/>
      </c>
      <c r="E144" s="385"/>
      <c r="F144" s="375" t="str">
        <f aca="false">IF($B144="","",IFERROR(VLOOKUP($B144,SERVIÇOS!$A:$F,4,0),IFERROR(VLOOKUP($B144,'COMPOSIÇÕES COMPLEMENTARES '!$C:$K,6,0),"")))</f>
        <v/>
      </c>
      <c r="G144" s="375" t="str">
        <f aca="false">IF($B144="","",IFERROR(VLOOKUP($B144,SERVIÇOS!$A:$F,5,0),IFERROR(VLOOKUP($B144,'COMPOSIÇÕES COMPLEMENTARES '!$C:$K,7,0),"")))</f>
        <v/>
      </c>
      <c r="H144" s="375" t="str">
        <f aca="false">IF(E144="","",F144+G144)</f>
        <v/>
      </c>
      <c r="I144" s="375" t="str">
        <f aca="false">IF(E144="","",TRUNC((E144*F144),2))</f>
        <v/>
      </c>
      <c r="J144" s="375" t="str">
        <f aca="false">IF(E144="","",TRUNC((E144*G144),2))</f>
        <v/>
      </c>
      <c r="K144" s="375" t="str">
        <f aca="false">IF(E144="","",TRUNC((E144*H144),2))</f>
        <v/>
      </c>
      <c r="L144" s="375"/>
      <c r="M144" s="367"/>
      <c r="N144" s="377"/>
      <c r="O144" s="378" t="str">
        <f aca="false">IF(OR(N144="",$K144=""),"",(N144/$E144)*$K144)</f>
        <v/>
      </c>
      <c r="P144" s="377"/>
      <c r="Q144" s="379" t="str">
        <f aca="false">IF(OR(P144="",$K144=""),"",(P144/$E144)*$K144)</f>
        <v/>
      </c>
      <c r="R144" s="377"/>
      <c r="S144" s="386" t="str">
        <f aca="false">IF(OR(R144="",$K144=""),"",(R144/$E144)*$K144)</f>
        <v/>
      </c>
      <c r="T144" s="380" t="n">
        <f aca="false">SUMIF($N$8:S$9,"QUANT.",N144:S144)</f>
        <v>0</v>
      </c>
      <c r="U144" s="381" t="n">
        <f aca="false">SUMIF($N$8:$S$9,"CUSTO",N144:S144)</f>
        <v>0</v>
      </c>
      <c r="V144" s="382" t="str">
        <f aca="false">IF(B144&lt;&gt;"",IF(U144=0,"MEDIR",IF(K144-U144=0,"OK",IF(K144-U144&gt;0,"MEDIR","ALERTA!"))),"")</f>
        <v/>
      </c>
      <c r="W144" s="383" t="n">
        <f aca="false">IF(T144="",0,E144-T144)</f>
        <v>0</v>
      </c>
      <c r="X144" s="383" t="e">
        <f aca="false">IF(U144="",0,K144-U144)</f>
        <v>#VALUE!</v>
      </c>
      <c r="Y144" s="367"/>
      <c r="Z144" s="367"/>
      <c r="AA144" s="367"/>
      <c r="AB144" s="367"/>
      <c r="AC144" s="367"/>
      <c r="AD144" s="367"/>
      <c r="AE144" s="367"/>
      <c r="AF144" s="367"/>
      <c r="AG144" s="367"/>
      <c r="AH144" s="367"/>
      <c r="AI144" s="367"/>
      <c r="AJ144" s="368" t="n">
        <f aca="false">B144-AK144</f>
        <v>0</v>
      </c>
      <c r="AK144" s="368" t="n">
        <v>0</v>
      </c>
    </row>
    <row r="145" s="369" customFormat="true" ht="13.8" hidden="false" customHeight="false" outlineLevel="0" collapsed="false">
      <c r="A145" s="370"/>
      <c r="B145" s="371"/>
      <c r="C145" s="372" t="str">
        <f aca="false">IF($B145="","",IFERROR(VLOOKUP($B145,SERVIÇOS!$A:$F,2,0),IFERROR(VLOOKUP($B145,'COMPOSIÇÕES COMPLEMENTARES '!$C:$K,2,0),"")))</f>
        <v/>
      </c>
      <c r="D145" s="373" t="str">
        <f aca="false">IF($B145="","",IFERROR(VLOOKUP($B145,SERVIÇOS!$A:$F,3,0),IFERROR(VLOOKUP($B145,'COMPOSIÇÕES COMPLEMENTARES '!$C:$K,3,0),"")))</f>
        <v/>
      </c>
      <c r="E145" s="385"/>
      <c r="F145" s="375" t="str">
        <f aca="false">IF($B145="","",IFERROR(VLOOKUP($B145,SERVIÇOS!$A:$F,4,0),IFERROR(VLOOKUP($B145,'COMPOSIÇÕES COMPLEMENTARES '!$C:$K,6,0),"")))</f>
        <v/>
      </c>
      <c r="G145" s="375" t="str">
        <f aca="false">IF($B145="","",IFERROR(VLOOKUP($B145,SERVIÇOS!$A:$F,5,0),IFERROR(VLOOKUP($B145,'COMPOSIÇÕES COMPLEMENTARES '!$C:$K,7,0),"")))</f>
        <v/>
      </c>
      <c r="H145" s="375" t="str">
        <f aca="false">IF(E145="","",F145+G145)</f>
        <v/>
      </c>
      <c r="I145" s="375" t="str">
        <f aca="false">IF(E145="","",TRUNC((E145*F145),2))</f>
        <v/>
      </c>
      <c r="J145" s="375" t="str">
        <f aca="false">IF(E145="","",TRUNC((E145*G145),2))</f>
        <v/>
      </c>
      <c r="K145" s="375" t="str">
        <f aca="false">IF(E145="","",TRUNC((E145*H145),2))</f>
        <v/>
      </c>
      <c r="L145" s="375"/>
      <c r="M145" s="367"/>
      <c r="N145" s="377"/>
      <c r="O145" s="378" t="str">
        <f aca="false">IF(OR(N145="",$K145=""),"",(N145/$E145)*$K145)</f>
        <v/>
      </c>
      <c r="P145" s="377"/>
      <c r="Q145" s="379" t="str">
        <f aca="false">IF(OR(P145="",$K145=""),"",(P145/$E145)*$K145)</f>
        <v/>
      </c>
      <c r="R145" s="377"/>
      <c r="S145" s="386" t="str">
        <f aca="false">IF(OR(R145="",$K145=""),"",(R145/$E145)*$K145)</f>
        <v/>
      </c>
      <c r="T145" s="380" t="n">
        <f aca="false">SUMIF($N$8:S$9,"QUANT.",N145:S145)</f>
        <v>0</v>
      </c>
      <c r="U145" s="381" t="n">
        <f aca="false">SUMIF($N$8:$S$9,"CUSTO",N145:S145)</f>
        <v>0</v>
      </c>
      <c r="V145" s="382" t="str">
        <f aca="false">IF(B145&lt;&gt;"",IF(U145=0,"MEDIR",IF(K145-U145=0,"OK",IF(K145-U145&gt;0,"MEDIR","ALERTA!"))),"")</f>
        <v/>
      </c>
      <c r="W145" s="383" t="n">
        <f aca="false">IF(T145="",0,E145-T145)</f>
        <v>0</v>
      </c>
      <c r="X145" s="383" t="e">
        <f aca="false">IF(U145="",0,K145-U145)</f>
        <v>#VALUE!</v>
      </c>
      <c r="Y145" s="367"/>
      <c r="Z145" s="367"/>
      <c r="AA145" s="367"/>
      <c r="AB145" s="367"/>
      <c r="AC145" s="367"/>
      <c r="AD145" s="367"/>
      <c r="AE145" s="367"/>
      <c r="AF145" s="367"/>
      <c r="AG145" s="367"/>
      <c r="AH145" s="367"/>
      <c r="AI145" s="367"/>
      <c r="AJ145" s="368" t="n">
        <f aca="false">B145-AK145</f>
        <v>0</v>
      </c>
      <c r="AK145" s="368" t="n">
        <v>0</v>
      </c>
    </row>
    <row r="146" s="369" customFormat="true" ht="13.8" hidden="false" customHeight="false" outlineLevel="0" collapsed="false">
      <c r="A146" s="370"/>
      <c r="B146" s="371"/>
      <c r="C146" s="372" t="str">
        <f aca="false">IF($B146="","",IFERROR(VLOOKUP($B146,SERVIÇOS!$A:$F,2,0),IFERROR(VLOOKUP($B146,'COMPOSIÇÕES COMPLEMENTARES '!$C:$K,2,0),"")))</f>
        <v/>
      </c>
      <c r="D146" s="373" t="str">
        <f aca="false">IF($B146="","",IFERROR(VLOOKUP($B146,SERVIÇOS!$A:$F,3,0),IFERROR(VLOOKUP($B146,'COMPOSIÇÕES COMPLEMENTARES '!$C:$K,3,0),"")))</f>
        <v/>
      </c>
      <c r="E146" s="385"/>
      <c r="F146" s="375" t="str">
        <f aca="false">IF($B146="","",IFERROR(VLOOKUP($B146,SERVIÇOS!$A:$F,4,0),IFERROR(VLOOKUP($B146,'COMPOSIÇÕES COMPLEMENTARES '!$C:$K,6,0),"")))</f>
        <v/>
      </c>
      <c r="G146" s="375" t="str">
        <f aca="false">IF($B146="","",IFERROR(VLOOKUP($B146,SERVIÇOS!$A:$F,5,0),IFERROR(VLOOKUP($B146,'COMPOSIÇÕES COMPLEMENTARES '!$C:$K,7,0),"")))</f>
        <v/>
      </c>
      <c r="H146" s="375" t="str">
        <f aca="false">IF(E146="","",F146+G146)</f>
        <v/>
      </c>
      <c r="I146" s="375" t="str">
        <f aca="false">IF(E146="","",TRUNC((E146*F146),2))</f>
        <v/>
      </c>
      <c r="J146" s="375" t="str">
        <f aca="false">IF(E146="","",TRUNC((E146*G146),2))</f>
        <v/>
      </c>
      <c r="K146" s="375" t="str">
        <f aca="false">IF(E146="","",TRUNC((E146*H146),2))</f>
        <v/>
      </c>
      <c r="L146" s="375"/>
      <c r="M146" s="367"/>
      <c r="N146" s="377"/>
      <c r="O146" s="378" t="str">
        <f aca="false">IF(OR(N146="",$K146=""),"",(N146/$E146)*$K146)</f>
        <v/>
      </c>
      <c r="P146" s="377"/>
      <c r="Q146" s="379" t="str">
        <f aca="false">IF(OR(P146="",$K146=""),"",(P146/$E146)*$K146)</f>
        <v/>
      </c>
      <c r="R146" s="377"/>
      <c r="S146" s="386" t="str">
        <f aca="false">IF(OR(R146="",$K146=""),"",(R146/$E146)*$K146)</f>
        <v/>
      </c>
      <c r="T146" s="380" t="n">
        <f aca="false">SUMIF($N$8:S$9,"QUANT.",N146:S146)</f>
        <v>0</v>
      </c>
      <c r="U146" s="381" t="n">
        <f aca="false">SUMIF($N$8:$S$9,"CUSTO",N146:S146)</f>
        <v>0</v>
      </c>
      <c r="V146" s="382" t="str">
        <f aca="false">IF(B146&lt;&gt;"",IF(U146=0,"MEDIR",IF(K146-U146=0,"OK",IF(K146-U146&gt;0,"MEDIR","ALERTA!"))),"")</f>
        <v/>
      </c>
      <c r="W146" s="383" t="n">
        <f aca="false">IF(T146="",0,E146-T146)</f>
        <v>0</v>
      </c>
      <c r="X146" s="383" t="e">
        <f aca="false">IF(U146="",0,K146-U146)</f>
        <v>#VALUE!</v>
      </c>
      <c r="Y146" s="367"/>
      <c r="Z146" s="367"/>
      <c r="AA146" s="367"/>
      <c r="AB146" s="367"/>
      <c r="AC146" s="367"/>
      <c r="AD146" s="367"/>
      <c r="AE146" s="367"/>
      <c r="AF146" s="367"/>
      <c r="AG146" s="367"/>
      <c r="AH146" s="367"/>
      <c r="AI146" s="367"/>
      <c r="AJ146" s="368" t="n">
        <f aca="false">B146-AK146</f>
        <v>0</v>
      </c>
      <c r="AK146" s="368" t="n">
        <v>0</v>
      </c>
    </row>
    <row r="147" s="369" customFormat="true" ht="13.8" hidden="false" customHeight="false" outlineLevel="0" collapsed="false">
      <c r="A147" s="370"/>
      <c r="B147" s="371"/>
      <c r="C147" s="372" t="str">
        <f aca="false">IF($B147="","",IFERROR(VLOOKUP($B147,SERVIÇOS!$A:$F,2,0),IFERROR(VLOOKUP($B147,'COMPOSIÇÕES COMPLEMENTARES '!$C:$K,2,0),"")))</f>
        <v/>
      </c>
      <c r="D147" s="373" t="str">
        <f aca="false">IF($B147="","",IFERROR(VLOOKUP($B147,SERVIÇOS!$A:$F,3,0),IFERROR(VLOOKUP($B147,'COMPOSIÇÕES COMPLEMENTARES '!$C:$K,3,0),"")))</f>
        <v/>
      </c>
      <c r="E147" s="385"/>
      <c r="F147" s="375" t="str">
        <f aca="false">IF($B147="","",IFERROR(VLOOKUP($B147,SERVIÇOS!$A:$F,4,0),IFERROR(VLOOKUP($B147,'COMPOSIÇÕES COMPLEMENTARES '!$C:$K,6,0),"")))</f>
        <v/>
      </c>
      <c r="G147" s="375" t="str">
        <f aca="false">IF($B147="","",IFERROR(VLOOKUP($B147,SERVIÇOS!$A:$F,5,0),IFERROR(VLOOKUP($B147,'COMPOSIÇÕES COMPLEMENTARES '!$C:$K,7,0),"")))</f>
        <v/>
      </c>
      <c r="H147" s="375" t="str">
        <f aca="false">IF(E147="","",F147+G147)</f>
        <v/>
      </c>
      <c r="I147" s="375" t="str">
        <f aca="false">IF(E147="","",TRUNC((E147*F147),2))</f>
        <v/>
      </c>
      <c r="J147" s="375" t="str">
        <f aca="false">IF(E147="","",TRUNC((E147*G147),2))</f>
        <v/>
      </c>
      <c r="K147" s="375" t="str">
        <f aca="false">IF(E147="","",TRUNC((E147*H147),2))</f>
        <v/>
      </c>
      <c r="L147" s="375"/>
      <c r="M147" s="367"/>
      <c r="N147" s="377"/>
      <c r="O147" s="378" t="str">
        <f aca="false">IF(OR(N147="",$K147=""),"",(N147/$E147)*$K147)</f>
        <v/>
      </c>
      <c r="P147" s="377"/>
      <c r="Q147" s="379" t="str">
        <f aca="false">IF(OR(P147="",$K147=""),"",(P147/$E147)*$K147)</f>
        <v/>
      </c>
      <c r="R147" s="377"/>
      <c r="S147" s="386" t="str">
        <f aca="false">IF(OR(R147="",$K147=""),"",(R147/$E147)*$K147)</f>
        <v/>
      </c>
      <c r="T147" s="380" t="n">
        <f aca="false">SUMIF($N$8:S$9,"QUANT.",N147:S147)</f>
        <v>0</v>
      </c>
      <c r="U147" s="381" t="n">
        <f aca="false">SUMIF($N$8:$S$9,"CUSTO",N147:S147)</f>
        <v>0</v>
      </c>
      <c r="V147" s="382" t="str">
        <f aca="false">IF(B147&lt;&gt;"",IF(U147=0,"MEDIR",IF(K147-U147=0,"OK",IF(K147-U147&gt;0,"MEDIR","ALERTA!"))),"")</f>
        <v/>
      </c>
      <c r="W147" s="383" t="n">
        <f aca="false">IF(T147="",0,E147-T147)</f>
        <v>0</v>
      </c>
      <c r="X147" s="383" t="e">
        <f aca="false">IF(U147="",0,K147-U147)</f>
        <v>#VALUE!</v>
      </c>
      <c r="Y147" s="367"/>
      <c r="Z147" s="367"/>
      <c r="AA147" s="367"/>
      <c r="AB147" s="367"/>
      <c r="AC147" s="367"/>
      <c r="AD147" s="367"/>
      <c r="AE147" s="367"/>
      <c r="AF147" s="367"/>
      <c r="AG147" s="367"/>
      <c r="AH147" s="367"/>
      <c r="AI147" s="367"/>
      <c r="AJ147" s="368" t="n">
        <f aca="false">B147-AK147</f>
        <v>0</v>
      </c>
      <c r="AK147" s="368" t="n">
        <v>0</v>
      </c>
    </row>
    <row r="148" s="369" customFormat="true" ht="13.8" hidden="false" customHeight="false" outlineLevel="0" collapsed="false">
      <c r="A148" s="370"/>
      <c r="B148" s="371"/>
      <c r="C148" s="372" t="str">
        <f aca="false">IF($B148="","",IFERROR(VLOOKUP($B148,SERVIÇOS!$A:$F,2,0),IFERROR(VLOOKUP($B148,'COMPOSIÇÕES COMPLEMENTARES '!$C:$K,2,0),"")))</f>
        <v/>
      </c>
      <c r="D148" s="373" t="str">
        <f aca="false">IF($B148="","",IFERROR(VLOOKUP($B148,SERVIÇOS!$A:$F,3,0),IFERROR(VLOOKUP($B148,'COMPOSIÇÕES COMPLEMENTARES '!$C:$K,3,0),"")))</f>
        <v/>
      </c>
      <c r="E148" s="385"/>
      <c r="F148" s="375" t="str">
        <f aca="false">IF($B148="","",IFERROR(VLOOKUP($B148,SERVIÇOS!$A:$F,4,0),IFERROR(VLOOKUP($B148,'COMPOSIÇÕES COMPLEMENTARES '!$C:$K,6,0),"")))</f>
        <v/>
      </c>
      <c r="G148" s="375" t="str">
        <f aca="false">IF($B148="","",IFERROR(VLOOKUP($B148,SERVIÇOS!$A:$F,5,0),IFERROR(VLOOKUP($B148,'COMPOSIÇÕES COMPLEMENTARES '!$C:$K,7,0),"")))</f>
        <v/>
      </c>
      <c r="H148" s="375" t="str">
        <f aca="false">IF(E148="","",F148+G148)</f>
        <v/>
      </c>
      <c r="I148" s="375" t="str">
        <f aca="false">IF(E148="","",TRUNC((E148*F148),2))</f>
        <v/>
      </c>
      <c r="J148" s="375" t="str">
        <f aca="false">IF(E148="","",TRUNC((E148*G148),2))</f>
        <v/>
      </c>
      <c r="K148" s="375" t="str">
        <f aca="false">IF(E148="","",TRUNC((E148*H148),2))</f>
        <v/>
      </c>
      <c r="L148" s="375"/>
      <c r="M148" s="367"/>
      <c r="N148" s="377"/>
      <c r="O148" s="378" t="str">
        <f aca="false">IF(OR(N148="",$K148=""),"",(N148/$E148)*$K148)</f>
        <v/>
      </c>
      <c r="P148" s="377"/>
      <c r="Q148" s="379" t="str">
        <f aca="false">IF(OR(P148="",$K148=""),"",(P148/$E148)*$K148)</f>
        <v/>
      </c>
      <c r="R148" s="377"/>
      <c r="S148" s="386" t="str">
        <f aca="false">IF(OR(R148="",$K148=""),"",(R148/$E148)*$K148)</f>
        <v/>
      </c>
      <c r="T148" s="380" t="n">
        <f aca="false">SUMIF($N$8:S$9,"QUANT.",N148:S148)</f>
        <v>0</v>
      </c>
      <c r="U148" s="381" t="n">
        <f aca="false">SUMIF($N$8:$S$9,"CUSTO",N148:S148)</f>
        <v>0</v>
      </c>
      <c r="V148" s="382" t="str">
        <f aca="false">IF(B148&lt;&gt;"",IF(U148=0,"MEDIR",IF(K148-U148=0,"OK",IF(K148-U148&gt;0,"MEDIR","ALERTA!"))),"")</f>
        <v/>
      </c>
      <c r="W148" s="383" t="n">
        <f aca="false">IF(T148="",0,E148-T148)</f>
        <v>0</v>
      </c>
      <c r="X148" s="383" t="e">
        <f aca="false">IF(U148="",0,K148-U148)</f>
        <v>#VALUE!</v>
      </c>
      <c r="Y148" s="367"/>
      <c r="Z148" s="367"/>
      <c r="AA148" s="367"/>
      <c r="AB148" s="367"/>
      <c r="AC148" s="367"/>
      <c r="AD148" s="367"/>
      <c r="AE148" s="367"/>
      <c r="AF148" s="367"/>
      <c r="AG148" s="367"/>
      <c r="AH148" s="367"/>
      <c r="AI148" s="367"/>
      <c r="AJ148" s="368" t="n">
        <f aca="false">B148-AK148</f>
        <v>0</v>
      </c>
      <c r="AK148" s="368" t="n">
        <v>0</v>
      </c>
    </row>
    <row r="149" s="369" customFormat="true" ht="13.8" hidden="false" customHeight="false" outlineLevel="0" collapsed="false">
      <c r="A149" s="370"/>
      <c r="B149" s="371"/>
      <c r="C149" s="372" t="str">
        <f aca="false">IF($B149="","",IFERROR(VLOOKUP($B149,SERVIÇOS!$A:$F,2,0),IFERROR(VLOOKUP($B149,'COMPOSIÇÕES COMPLEMENTARES '!$C:$K,2,0),"")))</f>
        <v/>
      </c>
      <c r="D149" s="373" t="str">
        <f aca="false">IF($B149="","",IFERROR(VLOOKUP($B149,SERVIÇOS!$A:$F,3,0),IFERROR(VLOOKUP($B149,'COMPOSIÇÕES COMPLEMENTARES '!$C:$K,3,0),"")))</f>
        <v/>
      </c>
      <c r="E149" s="385"/>
      <c r="F149" s="375" t="str">
        <f aca="false">IF($B149="","",IFERROR(VLOOKUP($B149,SERVIÇOS!$A:$F,4,0),IFERROR(VLOOKUP($B149,'COMPOSIÇÕES COMPLEMENTARES '!$C:$K,6,0),"")))</f>
        <v/>
      </c>
      <c r="G149" s="375" t="str">
        <f aca="false">IF($B149="","",IFERROR(VLOOKUP($B149,SERVIÇOS!$A:$F,5,0),IFERROR(VLOOKUP($B149,'COMPOSIÇÕES COMPLEMENTARES '!$C:$K,7,0),"")))</f>
        <v/>
      </c>
      <c r="H149" s="375" t="str">
        <f aca="false">IF(E149="","",F149+G149)</f>
        <v/>
      </c>
      <c r="I149" s="375" t="str">
        <f aca="false">IF(E149="","",TRUNC((E149*F149),2))</f>
        <v/>
      </c>
      <c r="J149" s="375" t="str">
        <f aca="false">IF(E149="","",TRUNC((E149*G149),2))</f>
        <v/>
      </c>
      <c r="K149" s="375" t="str">
        <f aca="false">IF(E149="","",TRUNC((E149*H149),2))</f>
        <v/>
      </c>
      <c r="L149" s="375"/>
      <c r="M149" s="367"/>
      <c r="N149" s="377"/>
      <c r="O149" s="378" t="str">
        <f aca="false">IF(OR(N149="",$K149=""),"",(N149/$E149)*$K149)</f>
        <v/>
      </c>
      <c r="P149" s="377"/>
      <c r="Q149" s="379" t="str">
        <f aca="false">IF(OR(P149="",$K149=""),"",(P149/$E149)*$K149)</f>
        <v/>
      </c>
      <c r="R149" s="377"/>
      <c r="S149" s="386" t="str">
        <f aca="false">IF(OR(R149="",$K149=""),"",(R149/$E149)*$K149)</f>
        <v/>
      </c>
      <c r="T149" s="380" t="n">
        <f aca="false">SUMIF($N$8:S$9,"QUANT.",N149:S149)</f>
        <v>0</v>
      </c>
      <c r="U149" s="381" t="n">
        <f aca="false">SUMIF($N$8:$S$9,"CUSTO",N149:S149)</f>
        <v>0</v>
      </c>
      <c r="V149" s="382" t="str">
        <f aca="false">IF(B149&lt;&gt;"",IF(U149=0,"MEDIR",IF(K149-U149=0,"OK",IF(K149-U149&gt;0,"MEDIR","ALERTA!"))),"")</f>
        <v/>
      </c>
      <c r="W149" s="383" t="n">
        <f aca="false">IF(T149="",0,E149-T149)</f>
        <v>0</v>
      </c>
      <c r="X149" s="383" t="e">
        <f aca="false">IF(U149="",0,K149-U149)</f>
        <v>#VALUE!</v>
      </c>
      <c r="Y149" s="367"/>
      <c r="Z149" s="367"/>
      <c r="AA149" s="367"/>
      <c r="AB149" s="367"/>
      <c r="AC149" s="367"/>
      <c r="AD149" s="367"/>
      <c r="AE149" s="367"/>
      <c r="AF149" s="367"/>
      <c r="AG149" s="367"/>
      <c r="AH149" s="367"/>
      <c r="AI149" s="367"/>
      <c r="AJ149" s="368" t="n">
        <f aca="false">B149-AK149</f>
        <v>0</v>
      </c>
      <c r="AK149" s="368" t="n">
        <v>0</v>
      </c>
    </row>
    <row r="150" s="369" customFormat="true" ht="13.8" hidden="false" customHeight="false" outlineLevel="0" collapsed="false">
      <c r="A150" s="370"/>
      <c r="B150" s="371"/>
      <c r="C150" s="372" t="str">
        <f aca="false">IF($B150="","",IFERROR(VLOOKUP($B150,SERVIÇOS!$A:$F,2,0),IFERROR(VLOOKUP($B150,'COMPOSIÇÕES COMPLEMENTARES '!$C:$K,2,0),"")))</f>
        <v/>
      </c>
      <c r="D150" s="373" t="str">
        <f aca="false">IF($B150="","",IFERROR(VLOOKUP($B150,SERVIÇOS!$A:$F,3,0),IFERROR(VLOOKUP($B150,'COMPOSIÇÕES COMPLEMENTARES '!$C:$K,3,0),"")))</f>
        <v/>
      </c>
      <c r="E150" s="385"/>
      <c r="F150" s="375" t="str">
        <f aca="false">IF($B150="","",IFERROR(VLOOKUP($B150,SERVIÇOS!$A:$F,4,0),IFERROR(VLOOKUP($B150,'COMPOSIÇÕES COMPLEMENTARES '!$C:$K,6,0),"")))</f>
        <v/>
      </c>
      <c r="G150" s="375" t="str">
        <f aca="false">IF($B150="","",IFERROR(VLOOKUP($B150,SERVIÇOS!$A:$F,5,0),IFERROR(VLOOKUP($B150,'COMPOSIÇÕES COMPLEMENTARES '!$C:$K,7,0),"")))</f>
        <v/>
      </c>
      <c r="H150" s="375" t="str">
        <f aca="false">IF(E150="","",F150+G150)</f>
        <v/>
      </c>
      <c r="I150" s="375" t="str">
        <f aca="false">IF(E150="","",TRUNC((E150*F150),2))</f>
        <v/>
      </c>
      <c r="J150" s="375" t="str">
        <f aca="false">IF(E150="","",TRUNC((E150*G150),2))</f>
        <v/>
      </c>
      <c r="K150" s="375" t="str">
        <f aca="false">IF(E150="","",TRUNC((E150*H150),2))</f>
        <v/>
      </c>
      <c r="L150" s="375"/>
      <c r="M150" s="367"/>
      <c r="N150" s="377"/>
      <c r="O150" s="378" t="str">
        <f aca="false">IF(OR(N150="",$K150=""),"",(N150/$E150)*$K150)</f>
        <v/>
      </c>
      <c r="P150" s="377"/>
      <c r="Q150" s="379" t="str">
        <f aca="false">IF(OR(P150="",$K150=""),"",(P150/$E150)*$K150)</f>
        <v/>
      </c>
      <c r="R150" s="377"/>
      <c r="S150" s="386" t="str">
        <f aca="false">IF(OR(R150="",$K150=""),"",(R150/$E150)*$K150)</f>
        <v/>
      </c>
      <c r="T150" s="380" t="n">
        <f aca="false">SUMIF($N$8:S$9,"QUANT.",N150:S150)</f>
        <v>0</v>
      </c>
      <c r="U150" s="381" t="n">
        <f aca="false">SUMIF($N$8:$S$9,"CUSTO",N150:S150)</f>
        <v>0</v>
      </c>
      <c r="V150" s="382" t="str">
        <f aca="false">IF(B150&lt;&gt;"",IF(U150=0,"MEDIR",IF(K150-U150=0,"OK",IF(K150-U150&gt;0,"MEDIR","ALERTA!"))),"")</f>
        <v/>
      </c>
      <c r="W150" s="383" t="n">
        <f aca="false">IF(T150="",0,E150-T150)</f>
        <v>0</v>
      </c>
      <c r="X150" s="383" t="e">
        <f aca="false">IF(U150="",0,K150-U150)</f>
        <v>#VALUE!</v>
      </c>
      <c r="Y150" s="367"/>
      <c r="Z150" s="367"/>
      <c r="AA150" s="367"/>
      <c r="AB150" s="367"/>
      <c r="AC150" s="367"/>
      <c r="AD150" s="367"/>
      <c r="AE150" s="367"/>
      <c r="AF150" s="367"/>
      <c r="AG150" s="367"/>
      <c r="AH150" s="367"/>
      <c r="AI150" s="367"/>
      <c r="AJ150" s="368" t="n">
        <f aca="false">B150-AK150</f>
        <v>0</v>
      </c>
      <c r="AK150" s="368" t="n">
        <v>0</v>
      </c>
    </row>
    <row r="151" s="369" customFormat="true" ht="13.8" hidden="false" customHeight="false" outlineLevel="0" collapsed="false">
      <c r="A151" s="370"/>
      <c r="B151" s="371"/>
      <c r="C151" s="372" t="str">
        <f aca="false">IF($B151="","",IFERROR(VLOOKUP($B151,SERVIÇOS!$A:$F,2,0),IFERROR(VLOOKUP($B151,'COMPOSIÇÕES COMPLEMENTARES '!$C:$K,2,0),"")))</f>
        <v/>
      </c>
      <c r="D151" s="373" t="str">
        <f aca="false">IF($B151="","",IFERROR(VLOOKUP($B151,SERVIÇOS!$A:$F,3,0),IFERROR(VLOOKUP($B151,'COMPOSIÇÕES COMPLEMENTARES '!$C:$K,3,0),"")))</f>
        <v/>
      </c>
      <c r="E151" s="385"/>
      <c r="F151" s="375" t="str">
        <f aca="false">IF($B151="","",IFERROR(VLOOKUP($B151,SERVIÇOS!$A:$F,4,0),IFERROR(VLOOKUP($B151,'COMPOSIÇÕES COMPLEMENTARES '!$C:$K,6,0),"")))</f>
        <v/>
      </c>
      <c r="G151" s="375" t="str">
        <f aca="false">IF($B151="","",IFERROR(VLOOKUP($B151,SERVIÇOS!$A:$F,5,0),IFERROR(VLOOKUP($B151,'COMPOSIÇÕES COMPLEMENTARES '!$C:$K,7,0),"")))</f>
        <v/>
      </c>
      <c r="H151" s="375" t="str">
        <f aca="false">IF(E151="","",F151+G151)</f>
        <v/>
      </c>
      <c r="I151" s="375" t="str">
        <f aca="false">IF(E151="","",TRUNC((E151*F151),2))</f>
        <v/>
      </c>
      <c r="J151" s="375" t="str">
        <f aca="false">IF(E151="","",TRUNC((E151*G151),2))</f>
        <v/>
      </c>
      <c r="K151" s="375" t="str">
        <f aca="false">IF(E151="","",TRUNC((E151*H151),2))</f>
        <v/>
      </c>
      <c r="L151" s="375"/>
      <c r="M151" s="367"/>
      <c r="N151" s="377"/>
      <c r="O151" s="378" t="str">
        <f aca="false">IF(OR(N151="",$K151=""),"",(N151/$E151)*$K151)</f>
        <v/>
      </c>
      <c r="P151" s="377"/>
      <c r="Q151" s="379" t="str">
        <f aca="false">IF(OR(P151="",$K151=""),"",(P151/$E151)*$K151)</f>
        <v/>
      </c>
      <c r="R151" s="377"/>
      <c r="S151" s="386" t="str">
        <f aca="false">IF(OR(R151="",$K151=""),"",(R151/$E151)*$K151)</f>
        <v/>
      </c>
      <c r="T151" s="380" t="n">
        <f aca="false">SUMIF($N$8:S$9,"QUANT.",N151:S151)</f>
        <v>0</v>
      </c>
      <c r="U151" s="381" t="n">
        <f aca="false">SUMIF($N$8:$S$9,"CUSTO",N151:S151)</f>
        <v>0</v>
      </c>
      <c r="V151" s="382" t="str">
        <f aca="false">IF(B151&lt;&gt;"",IF(U151=0,"MEDIR",IF(K151-U151=0,"OK",IF(K151-U151&gt;0,"MEDIR","ALERTA!"))),"")</f>
        <v/>
      </c>
      <c r="W151" s="383" t="n">
        <f aca="false">IF(T151="",0,E151-T151)</f>
        <v>0</v>
      </c>
      <c r="X151" s="383" t="e">
        <f aca="false">IF(U151="",0,K151-U151)</f>
        <v>#VALUE!</v>
      </c>
      <c r="Y151" s="367"/>
      <c r="Z151" s="367"/>
      <c r="AA151" s="367"/>
      <c r="AB151" s="367"/>
      <c r="AC151" s="367"/>
      <c r="AD151" s="367"/>
      <c r="AE151" s="367"/>
      <c r="AF151" s="367"/>
      <c r="AG151" s="367"/>
      <c r="AH151" s="367"/>
      <c r="AI151" s="367"/>
      <c r="AJ151" s="368" t="n">
        <f aca="false">B151-AK151</f>
        <v>0</v>
      </c>
      <c r="AK151" s="368" t="n">
        <v>0</v>
      </c>
    </row>
    <row r="152" s="369" customFormat="true" ht="13.8" hidden="false" customHeight="false" outlineLevel="0" collapsed="false">
      <c r="A152" s="370"/>
      <c r="B152" s="371"/>
      <c r="C152" s="372" t="str">
        <f aca="false">IF($B152="","",IFERROR(VLOOKUP($B152,SERVIÇOS!$A:$F,2,0),IFERROR(VLOOKUP($B152,'COMPOSIÇÕES COMPLEMENTARES '!$C:$K,2,0),"")))</f>
        <v/>
      </c>
      <c r="D152" s="373" t="str">
        <f aca="false">IF($B152="","",IFERROR(VLOOKUP($B152,SERVIÇOS!$A:$F,3,0),IFERROR(VLOOKUP($B152,'COMPOSIÇÕES COMPLEMENTARES '!$C:$K,3,0),"")))</f>
        <v/>
      </c>
      <c r="E152" s="385"/>
      <c r="F152" s="375" t="str">
        <f aca="false">IF($B152="","",IFERROR(VLOOKUP($B152,SERVIÇOS!$A:$F,4,0),IFERROR(VLOOKUP($B152,'COMPOSIÇÕES COMPLEMENTARES '!$C:$K,6,0),"")))</f>
        <v/>
      </c>
      <c r="G152" s="375" t="str">
        <f aca="false">IF($B152="","",IFERROR(VLOOKUP($B152,SERVIÇOS!$A:$F,5,0),IFERROR(VLOOKUP($B152,'COMPOSIÇÕES COMPLEMENTARES '!$C:$K,7,0),"")))</f>
        <v/>
      </c>
      <c r="H152" s="375" t="str">
        <f aca="false">IF(E152="","",F152+G152)</f>
        <v/>
      </c>
      <c r="I152" s="375" t="str">
        <f aca="false">IF(E152="","",TRUNC((E152*F152),2))</f>
        <v/>
      </c>
      <c r="J152" s="375" t="str">
        <f aca="false">IF(E152="","",TRUNC((E152*G152),2))</f>
        <v/>
      </c>
      <c r="K152" s="375" t="str">
        <f aca="false">IF(E152="","",TRUNC((E152*H152),2))</f>
        <v/>
      </c>
      <c r="L152" s="375"/>
      <c r="M152" s="367"/>
      <c r="N152" s="377"/>
      <c r="O152" s="378" t="str">
        <f aca="false">IF(OR(N152="",$K152=""),"",(N152/$E152)*$K152)</f>
        <v/>
      </c>
      <c r="P152" s="377"/>
      <c r="Q152" s="379" t="str">
        <f aca="false">IF(OR(P152="",$K152=""),"",(P152/$E152)*$K152)</f>
        <v/>
      </c>
      <c r="R152" s="377"/>
      <c r="S152" s="386" t="str">
        <f aca="false">IF(OR(R152="",$K152=""),"",(R152/$E152)*$K152)</f>
        <v/>
      </c>
      <c r="T152" s="380" t="n">
        <f aca="false">SUMIF($N$8:S$9,"QUANT.",N152:S152)</f>
        <v>0</v>
      </c>
      <c r="U152" s="381" t="n">
        <f aca="false">SUMIF($N$8:$S$9,"CUSTO",N152:S152)</f>
        <v>0</v>
      </c>
      <c r="V152" s="382" t="str">
        <f aca="false">IF(B152&lt;&gt;"",IF(U152=0,"MEDIR",IF(K152-U152=0,"OK",IF(K152-U152&gt;0,"MEDIR","ALERTA!"))),"")</f>
        <v/>
      </c>
      <c r="W152" s="383" t="n">
        <f aca="false">IF(T152="",0,E152-T152)</f>
        <v>0</v>
      </c>
      <c r="X152" s="383" t="e">
        <f aca="false">IF(U152="",0,K152-U152)</f>
        <v>#VALUE!</v>
      </c>
      <c r="Y152" s="367"/>
      <c r="Z152" s="367"/>
      <c r="AA152" s="367"/>
      <c r="AB152" s="367"/>
      <c r="AC152" s="367"/>
      <c r="AD152" s="367"/>
      <c r="AE152" s="367"/>
      <c r="AF152" s="367"/>
      <c r="AG152" s="367"/>
      <c r="AH152" s="367"/>
      <c r="AI152" s="367"/>
      <c r="AJ152" s="368" t="n">
        <f aca="false">B152-AK152</f>
        <v>0</v>
      </c>
      <c r="AK152" s="368" t="n">
        <v>0</v>
      </c>
    </row>
    <row r="153" s="369" customFormat="true" ht="13.8" hidden="false" customHeight="false" outlineLevel="0" collapsed="false">
      <c r="A153" s="370"/>
      <c r="B153" s="371"/>
      <c r="C153" s="372" t="str">
        <f aca="false">IF($B153="","",IFERROR(VLOOKUP($B153,SERVIÇOS!$A:$F,2,0),IFERROR(VLOOKUP($B153,'COMPOSIÇÕES COMPLEMENTARES '!$C:$K,2,0),"")))</f>
        <v/>
      </c>
      <c r="D153" s="373" t="str">
        <f aca="false">IF($B153="","",IFERROR(VLOOKUP($B153,SERVIÇOS!$A:$F,3,0),IFERROR(VLOOKUP($B153,'COMPOSIÇÕES COMPLEMENTARES '!$C:$K,3,0),"")))</f>
        <v/>
      </c>
      <c r="E153" s="385"/>
      <c r="F153" s="375" t="str">
        <f aca="false">IF($B153="","",IFERROR(VLOOKUP($B153,SERVIÇOS!$A:$F,4,0),IFERROR(VLOOKUP($B153,'COMPOSIÇÕES COMPLEMENTARES '!$C:$K,6,0),"")))</f>
        <v/>
      </c>
      <c r="G153" s="375" t="str">
        <f aca="false">IF($B153="","",IFERROR(VLOOKUP($B153,SERVIÇOS!$A:$F,5,0),IFERROR(VLOOKUP($B153,'COMPOSIÇÕES COMPLEMENTARES '!$C:$K,7,0),"")))</f>
        <v/>
      </c>
      <c r="H153" s="375" t="str">
        <f aca="false">IF(E153="","",F153+G153)</f>
        <v/>
      </c>
      <c r="I153" s="375" t="str">
        <f aca="false">IF(E153="","",TRUNC((E153*F153),2))</f>
        <v/>
      </c>
      <c r="J153" s="375" t="str">
        <f aca="false">IF(E153="","",TRUNC((E153*G153),2))</f>
        <v/>
      </c>
      <c r="K153" s="375" t="str">
        <f aca="false">IF(E153="","",TRUNC((E153*H153),2))</f>
        <v/>
      </c>
      <c r="L153" s="375"/>
      <c r="M153" s="367"/>
      <c r="N153" s="377"/>
      <c r="O153" s="378" t="str">
        <f aca="false">IF(OR(N153="",$K153=""),"",(N153/$E153)*$K153)</f>
        <v/>
      </c>
      <c r="P153" s="377"/>
      <c r="Q153" s="379" t="str">
        <f aca="false">IF(OR(P153="",$K153=""),"",(P153/$E153)*$K153)</f>
        <v/>
      </c>
      <c r="R153" s="377"/>
      <c r="S153" s="386" t="str">
        <f aca="false">IF(OR(R153="",$K153=""),"",(R153/$E153)*$K153)</f>
        <v/>
      </c>
      <c r="T153" s="380" t="n">
        <f aca="false">SUMIF($N$8:S$9,"QUANT.",N153:S153)</f>
        <v>0</v>
      </c>
      <c r="U153" s="381" t="n">
        <f aca="false">SUMIF($N$8:$S$9,"CUSTO",N153:S153)</f>
        <v>0</v>
      </c>
      <c r="V153" s="382" t="str">
        <f aca="false">IF(B153&lt;&gt;"",IF(U153=0,"MEDIR",IF(K153-U153=0,"OK",IF(K153-U153&gt;0,"MEDIR","ALERTA!"))),"")</f>
        <v/>
      </c>
      <c r="W153" s="383" t="n">
        <f aca="false">IF(T153="",0,E153-T153)</f>
        <v>0</v>
      </c>
      <c r="X153" s="383" t="e">
        <f aca="false">IF(U153="",0,K153-U153)</f>
        <v>#VALUE!</v>
      </c>
      <c r="Y153" s="367"/>
      <c r="Z153" s="367"/>
      <c r="AA153" s="367"/>
      <c r="AB153" s="367"/>
      <c r="AC153" s="367"/>
      <c r="AD153" s="367"/>
      <c r="AE153" s="367"/>
      <c r="AF153" s="367"/>
      <c r="AG153" s="367"/>
      <c r="AH153" s="367"/>
      <c r="AI153" s="367"/>
      <c r="AJ153" s="368" t="n">
        <f aca="false">B153-AK153</f>
        <v>0</v>
      </c>
      <c r="AK153" s="368" t="n">
        <v>0</v>
      </c>
    </row>
    <row r="154" s="369" customFormat="true" ht="13.8" hidden="false" customHeight="false" outlineLevel="0" collapsed="false">
      <c r="A154" s="370"/>
      <c r="B154" s="371"/>
      <c r="C154" s="372" t="str">
        <f aca="false">IF($B154="","",IFERROR(VLOOKUP($B154,SERVIÇOS!$A:$F,2,0),IFERROR(VLOOKUP($B154,'COMPOSIÇÕES COMPLEMENTARES '!$C:$K,2,0),"")))</f>
        <v/>
      </c>
      <c r="D154" s="373" t="str">
        <f aca="false">IF($B154="","",IFERROR(VLOOKUP($B154,SERVIÇOS!$A:$F,3,0),IFERROR(VLOOKUP($B154,'COMPOSIÇÕES COMPLEMENTARES '!$C:$K,3,0),"")))</f>
        <v/>
      </c>
      <c r="E154" s="385"/>
      <c r="F154" s="375" t="str">
        <f aca="false">IF($B154="","",IFERROR(VLOOKUP($B154,SERVIÇOS!$A:$F,4,0),IFERROR(VLOOKUP($B154,'COMPOSIÇÕES COMPLEMENTARES '!$C:$K,6,0),"")))</f>
        <v/>
      </c>
      <c r="G154" s="375" t="str">
        <f aca="false">IF($B154="","",IFERROR(VLOOKUP($B154,SERVIÇOS!$A:$F,5,0),IFERROR(VLOOKUP($B154,'COMPOSIÇÕES COMPLEMENTARES '!$C:$K,7,0),"")))</f>
        <v/>
      </c>
      <c r="H154" s="375" t="str">
        <f aca="false">IF(E154="","",F154+G154)</f>
        <v/>
      </c>
      <c r="I154" s="375" t="str">
        <f aca="false">IF(E154="","",TRUNC((E154*F154),2))</f>
        <v/>
      </c>
      <c r="J154" s="375" t="str">
        <f aca="false">IF(E154="","",TRUNC((E154*G154),2))</f>
        <v/>
      </c>
      <c r="K154" s="375" t="str">
        <f aca="false">IF(E154="","",TRUNC((E154*H154),2))</f>
        <v/>
      </c>
      <c r="L154" s="375"/>
      <c r="M154" s="367"/>
      <c r="N154" s="377"/>
      <c r="O154" s="378" t="str">
        <f aca="false">IF(OR(N154="",$K154=""),"",(N154/$E154)*$K154)</f>
        <v/>
      </c>
      <c r="P154" s="377"/>
      <c r="Q154" s="379" t="str">
        <f aca="false">IF(OR(P154="",$K154=""),"",(P154/$E154)*$K154)</f>
        <v/>
      </c>
      <c r="R154" s="377"/>
      <c r="S154" s="386" t="str">
        <f aca="false">IF(OR(R154="",$K154=""),"",(R154/$E154)*$K154)</f>
        <v/>
      </c>
      <c r="T154" s="380" t="n">
        <f aca="false">SUMIF($N$8:S$9,"QUANT.",N154:S154)</f>
        <v>0</v>
      </c>
      <c r="U154" s="381" t="n">
        <f aca="false">SUMIF($N$8:$S$9,"CUSTO",N154:S154)</f>
        <v>0</v>
      </c>
      <c r="V154" s="382" t="str">
        <f aca="false">IF(B154&lt;&gt;"",IF(U154=0,"MEDIR",IF(K154-U154=0,"OK",IF(K154-U154&gt;0,"MEDIR","ALERTA!"))),"")</f>
        <v/>
      </c>
      <c r="W154" s="383" t="n">
        <f aca="false">IF(T154="",0,E154-T154)</f>
        <v>0</v>
      </c>
      <c r="X154" s="383" t="e">
        <f aca="false">IF(U154="",0,K154-U154)</f>
        <v>#VALUE!</v>
      </c>
      <c r="Y154" s="367"/>
      <c r="Z154" s="367"/>
      <c r="AA154" s="367"/>
      <c r="AB154" s="367"/>
      <c r="AC154" s="367"/>
      <c r="AD154" s="367"/>
      <c r="AE154" s="367"/>
      <c r="AF154" s="367"/>
      <c r="AG154" s="367"/>
      <c r="AH154" s="367"/>
      <c r="AI154" s="367"/>
      <c r="AJ154" s="368" t="n">
        <f aca="false">B154-AK154</f>
        <v>0</v>
      </c>
      <c r="AK154" s="368" t="n">
        <v>0</v>
      </c>
    </row>
    <row r="155" s="369" customFormat="true" ht="13.8" hidden="false" customHeight="false" outlineLevel="0" collapsed="false">
      <c r="A155" s="370"/>
      <c r="B155" s="371"/>
      <c r="C155" s="372" t="str">
        <f aca="false">IF($B155="","",IFERROR(VLOOKUP($B155,SERVIÇOS!$A:$F,2,0),IFERROR(VLOOKUP($B155,'COMPOSIÇÕES COMPLEMENTARES '!$C:$K,2,0),"")))</f>
        <v/>
      </c>
      <c r="D155" s="373" t="str">
        <f aca="false">IF($B155="","",IFERROR(VLOOKUP($B155,SERVIÇOS!$A:$F,3,0),IFERROR(VLOOKUP($B155,'COMPOSIÇÕES COMPLEMENTARES '!$C:$K,3,0),"")))</f>
        <v/>
      </c>
      <c r="E155" s="385"/>
      <c r="F155" s="375" t="str">
        <f aca="false">IF($B155="","",IFERROR(VLOOKUP($B155,SERVIÇOS!$A:$F,4,0),IFERROR(VLOOKUP($B155,'COMPOSIÇÕES COMPLEMENTARES '!$C:$K,6,0),"")))</f>
        <v/>
      </c>
      <c r="G155" s="375" t="str">
        <f aca="false">IF($B155="","",IFERROR(VLOOKUP($B155,SERVIÇOS!$A:$F,5,0),IFERROR(VLOOKUP($B155,'COMPOSIÇÕES COMPLEMENTARES '!$C:$K,7,0),"")))</f>
        <v/>
      </c>
      <c r="H155" s="375" t="str">
        <f aca="false">IF(E155="","",F155+G155)</f>
        <v/>
      </c>
      <c r="I155" s="375" t="str">
        <f aca="false">IF(E155="","",TRUNC((E155*F155),2))</f>
        <v/>
      </c>
      <c r="J155" s="375" t="str">
        <f aca="false">IF(E155="","",TRUNC((E155*G155),2))</f>
        <v/>
      </c>
      <c r="K155" s="375" t="str">
        <f aca="false">IF(E155="","",TRUNC((E155*H155),2))</f>
        <v/>
      </c>
      <c r="L155" s="375"/>
      <c r="M155" s="367"/>
      <c r="N155" s="377"/>
      <c r="O155" s="378" t="str">
        <f aca="false">IF(OR(N155="",$K155=""),"",(N155/$E155)*$K155)</f>
        <v/>
      </c>
      <c r="P155" s="377"/>
      <c r="Q155" s="379" t="str">
        <f aca="false">IF(OR(P155="",$K155=""),"",(P155/$E155)*$K155)</f>
        <v/>
      </c>
      <c r="R155" s="377"/>
      <c r="S155" s="386" t="str">
        <f aca="false">IF(OR(R155="",$K155=""),"",(R155/$E155)*$K155)</f>
        <v/>
      </c>
      <c r="T155" s="380" t="n">
        <f aca="false">SUMIF($N$8:S$9,"QUANT.",N155:S155)</f>
        <v>0</v>
      </c>
      <c r="U155" s="381" t="n">
        <f aca="false">SUMIF($N$8:$S$9,"CUSTO",N155:S155)</f>
        <v>0</v>
      </c>
      <c r="V155" s="382" t="str">
        <f aca="false">IF(B155&lt;&gt;"",IF(U155=0,"MEDIR",IF(K155-U155=0,"OK",IF(K155-U155&gt;0,"MEDIR","ALERTA!"))),"")</f>
        <v/>
      </c>
      <c r="W155" s="383" t="n">
        <f aca="false">IF(T155="",0,E155-T155)</f>
        <v>0</v>
      </c>
      <c r="X155" s="383" t="e">
        <f aca="false">IF(U155="",0,K155-U155)</f>
        <v>#VALUE!</v>
      </c>
      <c r="Y155" s="367"/>
      <c r="Z155" s="367"/>
      <c r="AA155" s="367"/>
      <c r="AB155" s="367"/>
      <c r="AC155" s="367"/>
      <c r="AD155" s="367"/>
      <c r="AE155" s="367"/>
      <c r="AF155" s="367"/>
      <c r="AG155" s="367"/>
      <c r="AH155" s="367"/>
      <c r="AI155" s="367"/>
      <c r="AJ155" s="368" t="n">
        <f aca="false">B155-AK155</f>
        <v>0</v>
      </c>
      <c r="AK155" s="368" t="n">
        <v>0</v>
      </c>
    </row>
    <row r="156" s="369" customFormat="true" ht="13.8" hidden="false" customHeight="false" outlineLevel="0" collapsed="false">
      <c r="A156" s="370"/>
      <c r="B156" s="371"/>
      <c r="C156" s="372" t="str">
        <f aca="false">IF($B156="","",IFERROR(VLOOKUP($B156,SERVIÇOS!$A:$F,2,0),IFERROR(VLOOKUP($B156,'COMPOSIÇÕES COMPLEMENTARES '!$C:$K,2,0),"")))</f>
        <v/>
      </c>
      <c r="D156" s="373" t="str">
        <f aca="false">IF($B156="","",IFERROR(VLOOKUP($B156,SERVIÇOS!$A:$F,3,0),IFERROR(VLOOKUP($B156,'COMPOSIÇÕES COMPLEMENTARES '!$C:$K,3,0),"")))</f>
        <v/>
      </c>
      <c r="E156" s="385"/>
      <c r="F156" s="375" t="str">
        <f aca="false">IF($B156="","",IFERROR(VLOOKUP($B156,SERVIÇOS!$A:$F,4,0),IFERROR(VLOOKUP($B156,'COMPOSIÇÕES COMPLEMENTARES '!$C:$K,6,0),"")))</f>
        <v/>
      </c>
      <c r="G156" s="375" t="str">
        <f aca="false">IF($B156="","",IFERROR(VLOOKUP($B156,SERVIÇOS!$A:$F,5,0),IFERROR(VLOOKUP($B156,'COMPOSIÇÕES COMPLEMENTARES '!$C:$K,7,0),"")))</f>
        <v/>
      </c>
      <c r="H156" s="375" t="str">
        <f aca="false">IF(E156="","",F156+G156)</f>
        <v/>
      </c>
      <c r="I156" s="375" t="str">
        <f aca="false">IF(E156="","",TRUNC((E156*F156),2))</f>
        <v/>
      </c>
      <c r="J156" s="375" t="str">
        <f aca="false">IF(E156="","",TRUNC((E156*G156),2))</f>
        <v/>
      </c>
      <c r="K156" s="375" t="str">
        <f aca="false">IF(E156="","",TRUNC((E156*H156),2))</f>
        <v/>
      </c>
      <c r="L156" s="375"/>
      <c r="M156" s="367"/>
      <c r="N156" s="377"/>
      <c r="O156" s="378" t="str">
        <f aca="false">IF(OR(N156="",$K156=""),"",(N156/$E156)*$K156)</f>
        <v/>
      </c>
      <c r="P156" s="377"/>
      <c r="Q156" s="379" t="str">
        <f aca="false">IF(OR(P156="",$K156=""),"",(P156/$E156)*$K156)</f>
        <v/>
      </c>
      <c r="R156" s="377"/>
      <c r="S156" s="386" t="str">
        <f aca="false">IF(OR(R156="",$K156=""),"",(R156/$E156)*$K156)</f>
        <v/>
      </c>
      <c r="T156" s="380" t="n">
        <f aca="false">SUMIF($N$8:S$9,"QUANT.",N156:S156)</f>
        <v>0</v>
      </c>
      <c r="U156" s="381" t="n">
        <f aca="false">SUMIF($N$8:$S$9,"CUSTO",N156:S156)</f>
        <v>0</v>
      </c>
      <c r="V156" s="382" t="str">
        <f aca="false">IF(B156&lt;&gt;"",IF(U156=0,"MEDIR",IF(K156-U156=0,"OK",IF(K156-U156&gt;0,"MEDIR","ALERTA!"))),"")</f>
        <v/>
      </c>
      <c r="W156" s="383" t="n">
        <f aca="false">IF(T156="",0,E156-T156)</f>
        <v>0</v>
      </c>
      <c r="X156" s="383" t="e">
        <f aca="false">IF(U156="",0,K156-U156)</f>
        <v>#VALUE!</v>
      </c>
      <c r="Y156" s="367"/>
      <c r="Z156" s="367"/>
      <c r="AA156" s="367"/>
      <c r="AB156" s="367"/>
      <c r="AC156" s="367"/>
      <c r="AD156" s="367"/>
      <c r="AE156" s="367"/>
      <c r="AF156" s="367"/>
      <c r="AG156" s="367"/>
      <c r="AH156" s="367"/>
      <c r="AI156" s="367"/>
      <c r="AJ156" s="368" t="n">
        <f aca="false">B156-AK156</f>
        <v>0</v>
      </c>
      <c r="AK156" s="368" t="n">
        <v>0</v>
      </c>
    </row>
    <row r="157" s="369" customFormat="true" ht="13.8" hidden="false" customHeight="false" outlineLevel="0" collapsed="false">
      <c r="A157" s="370"/>
      <c r="B157" s="371"/>
      <c r="C157" s="372" t="str">
        <f aca="false">IF($B157="","",IFERROR(VLOOKUP($B157,SERVIÇOS!$A:$F,2,0),IFERROR(VLOOKUP($B157,'COMPOSIÇÕES COMPLEMENTARES '!$C:$K,2,0),"")))</f>
        <v/>
      </c>
      <c r="D157" s="373" t="str">
        <f aca="false">IF($B157="","",IFERROR(VLOOKUP($B157,SERVIÇOS!$A:$F,3,0),IFERROR(VLOOKUP($B157,'COMPOSIÇÕES COMPLEMENTARES '!$C:$K,3,0),"")))</f>
        <v/>
      </c>
      <c r="E157" s="385"/>
      <c r="F157" s="375" t="str">
        <f aca="false">IF($B157="","",IFERROR(VLOOKUP($B157,SERVIÇOS!$A:$F,4,0),IFERROR(VLOOKUP($B157,'COMPOSIÇÕES COMPLEMENTARES '!$C:$K,6,0),"")))</f>
        <v/>
      </c>
      <c r="G157" s="375" t="str">
        <f aca="false">IF($B157="","",IFERROR(VLOOKUP($B157,SERVIÇOS!$A:$F,5,0),IFERROR(VLOOKUP($B157,'COMPOSIÇÕES COMPLEMENTARES '!$C:$K,7,0),"")))</f>
        <v/>
      </c>
      <c r="H157" s="375" t="str">
        <f aca="false">IF(E157="","",F157+G157)</f>
        <v/>
      </c>
      <c r="I157" s="375" t="str">
        <f aca="false">IF(E157="","",TRUNC((E157*F157),2))</f>
        <v/>
      </c>
      <c r="J157" s="375" t="str">
        <f aca="false">IF(E157="","",TRUNC((E157*G157),2))</f>
        <v/>
      </c>
      <c r="K157" s="375" t="str">
        <f aca="false">IF(E157="","",TRUNC((E157*H157),2))</f>
        <v/>
      </c>
      <c r="L157" s="375"/>
      <c r="M157" s="367"/>
      <c r="N157" s="377"/>
      <c r="O157" s="378" t="str">
        <f aca="false">IF(OR(N157="",$K157=""),"",(N157/$E157)*$K157)</f>
        <v/>
      </c>
      <c r="P157" s="377"/>
      <c r="Q157" s="379" t="str">
        <f aca="false">IF(OR(P157="",$K157=""),"",(P157/$E157)*$K157)</f>
        <v/>
      </c>
      <c r="R157" s="377"/>
      <c r="S157" s="386" t="str">
        <f aca="false">IF(OR(R157="",$K157=""),"",(R157/$E157)*$K157)</f>
        <v/>
      </c>
      <c r="T157" s="380" t="n">
        <f aca="false">SUMIF($N$8:S$9,"QUANT.",N157:S157)</f>
        <v>0</v>
      </c>
      <c r="U157" s="381" t="n">
        <f aca="false">SUMIF($N$8:$S$9,"CUSTO",N157:S157)</f>
        <v>0</v>
      </c>
      <c r="V157" s="382" t="str">
        <f aca="false">IF(B157&lt;&gt;"",IF(U157=0,"MEDIR",IF(K157-U157=0,"OK",IF(K157-U157&gt;0,"MEDIR","ALERTA!"))),"")</f>
        <v/>
      </c>
      <c r="W157" s="383" t="n">
        <f aca="false">IF(T157="",0,E157-T157)</f>
        <v>0</v>
      </c>
      <c r="X157" s="383" t="e">
        <f aca="false">IF(U157="",0,K157-U157)</f>
        <v>#VALUE!</v>
      </c>
      <c r="Y157" s="367"/>
      <c r="Z157" s="367"/>
      <c r="AA157" s="367"/>
      <c r="AB157" s="367"/>
      <c r="AC157" s="367"/>
      <c r="AD157" s="367"/>
      <c r="AE157" s="367"/>
      <c r="AF157" s="367"/>
      <c r="AG157" s="367"/>
      <c r="AH157" s="367"/>
      <c r="AI157" s="367"/>
      <c r="AJ157" s="368" t="n">
        <f aca="false">B157-AK157</f>
        <v>0</v>
      </c>
      <c r="AK157" s="368" t="n">
        <v>0</v>
      </c>
    </row>
    <row r="158" s="369" customFormat="true" ht="13.8" hidden="false" customHeight="false" outlineLevel="0" collapsed="false">
      <c r="A158" s="370"/>
      <c r="B158" s="371"/>
      <c r="C158" s="372" t="str">
        <f aca="false">IF($B158="","",IFERROR(VLOOKUP($B158,SERVIÇOS!$A:$F,2,0),IFERROR(VLOOKUP($B158,'COMPOSIÇÕES COMPLEMENTARES '!$C:$K,2,0),"")))</f>
        <v/>
      </c>
      <c r="D158" s="373" t="str">
        <f aca="false">IF($B158="","",IFERROR(VLOOKUP($B158,SERVIÇOS!$A:$F,3,0),IFERROR(VLOOKUP($B158,'COMPOSIÇÕES COMPLEMENTARES '!$C:$K,3,0),"")))</f>
        <v/>
      </c>
      <c r="E158" s="385"/>
      <c r="F158" s="375" t="str">
        <f aca="false">IF($B158="","",IFERROR(VLOOKUP($B158,SERVIÇOS!$A:$F,4,0),IFERROR(VLOOKUP($B158,'COMPOSIÇÕES COMPLEMENTARES '!$C:$K,6,0),"")))</f>
        <v/>
      </c>
      <c r="G158" s="375" t="str">
        <f aca="false">IF($B158="","",IFERROR(VLOOKUP($B158,SERVIÇOS!$A:$F,5,0),IFERROR(VLOOKUP($B158,'COMPOSIÇÕES COMPLEMENTARES '!$C:$K,7,0),"")))</f>
        <v/>
      </c>
      <c r="H158" s="375" t="str">
        <f aca="false">IF(E158="","",F158+G158)</f>
        <v/>
      </c>
      <c r="I158" s="375" t="str">
        <f aca="false">IF(E158="","",TRUNC((E158*F158),2))</f>
        <v/>
      </c>
      <c r="J158" s="375" t="str">
        <f aca="false">IF(E158="","",TRUNC((E158*G158),2))</f>
        <v/>
      </c>
      <c r="K158" s="375" t="str">
        <f aca="false">IF(E158="","",TRUNC((E158*H158),2))</f>
        <v/>
      </c>
      <c r="L158" s="375"/>
      <c r="M158" s="367"/>
      <c r="N158" s="377"/>
      <c r="O158" s="378" t="str">
        <f aca="false">IF(OR(N158="",$K158=""),"",(N158/$E158)*$K158)</f>
        <v/>
      </c>
      <c r="P158" s="377"/>
      <c r="Q158" s="379" t="str">
        <f aca="false">IF(OR(P158="",$K158=""),"",(P158/$E158)*$K158)</f>
        <v/>
      </c>
      <c r="R158" s="377"/>
      <c r="S158" s="386" t="str">
        <f aca="false">IF(OR(R158="",$K158=""),"",(R158/$E158)*$K158)</f>
        <v/>
      </c>
      <c r="T158" s="380" t="n">
        <f aca="false">SUMIF($N$8:S$9,"QUANT.",N158:S158)</f>
        <v>0</v>
      </c>
      <c r="U158" s="381" t="n">
        <f aca="false">SUMIF($N$8:$S$9,"CUSTO",N158:S158)</f>
        <v>0</v>
      </c>
      <c r="V158" s="382" t="str">
        <f aca="false">IF(B158&lt;&gt;"",IF(U158=0,"MEDIR",IF(K158-U158=0,"OK",IF(K158-U158&gt;0,"MEDIR","ALERTA!"))),"")</f>
        <v/>
      </c>
      <c r="W158" s="383" t="n">
        <f aca="false">IF(T158="",0,E158-T158)</f>
        <v>0</v>
      </c>
      <c r="X158" s="383" t="e">
        <f aca="false">IF(U158="",0,K158-U158)</f>
        <v>#VALUE!</v>
      </c>
      <c r="Y158" s="367"/>
      <c r="Z158" s="367"/>
      <c r="AA158" s="367"/>
      <c r="AB158" s="367"/>
      <c r="AC158" s="367"/>
      <c r="AD158" s="367"/>
      <c r="AE158" s="367"/>
      <c r="AF158" s="367"/>
      <c r="AG158" s="367"/>
      <c r="AH158" s="367"/>
      <c r="AI158" s="367"/>
      <c r="AJ158" s="368" t="n">
        <f aca="false">B158-AK158</f>
        <v>0</v>
      </c>
      <c r="AK158" s="368" t="n">
        <v>0</v>
      </c>
    </row>
    <row r="159" s="369" customFormat="true" ht="13.8" hidden="false" customHeight="false" outlineLevel="0" collapsed="false">
      <c r="A159" s="370"/>
      <c r="B159" s="371"/>
      <c r="C159" s="372" t="str">
        <f aca="false">IF($B159="","",IFERROR(VLOOKUP($B159,SERVIÇOS!$A:$F,2,0),IFERROR(VLOOKUP($B159,'COMPOSIÇÕES COMPLEMENTARES '!$C:$K,2,0),"")))</f>
        <v/>
      </c>
      <c r="D159" s="373" t="str">
        <f aca="false">IF($B159="","",IFERROR(VLOOKUP($B159,SERVIÇOS!$A:$F,3,0),IFERROR(VLOOKUP($B159,'COMPOSIÇÕES COMPLEMENTARES '!$C:$K,3,0),"")))</f>
        <v/>
      </c>
      <c r="E159" s="385"/>
      <c r="F159" s="375" t="str">
        <f aca="false">IF($B159="","",IFERROR(VLOOKUP($B159,SERVIÇOS!$A:$F,4,0),IFERROR(VLOOKUP($B159,'COMPOSIÇÕES COMPLEMENTARES '!$C:$K,6,0),"")))</f>
        <v/>
      </c>
      <c r="G159" s="375" t="str">
        <f aca="false">IF($B159="","",IFERROR(VLOOKUP($B159,SERVIÇOS!$A:$F,5,0),IFERROR(VLOOKUP($B159,'COMPOSIÇÕES COMPLEMENTARES '!$C:$K,7,0),"")))</f>
        <v/>
      </c>
      <c r="H159" s="375" t="str">
        <f aca="false">IF(E159="","",F159+G159)</f>
        <v/>
      </c>
      <c r="I159" s="375" t="str">
        <f aca="false">IF(E159="","",TRUNC((E159*F159),2))</f>
        <v/>
      </c>
      <c r="J159" s="375" t="str">
        <f aca="false">IF(E159="","",TRUNC((E159*G159),2))</f>
        <v/>
      </c>
      <c r="K159" s="375" t="str">
        <f aca="false">IF(E159="","",TRUNC((E159*H159),2))</f>
        <v/>
      </c>
      <c r="L159" s="375"/>
      <c r="M159" s="367"/>
      <c r="N159" s="377"/>
      <c r="O159" s="378" t="str">
        <f aca="false">IF(OR(N159="",$K159=""),"",(N159/$E159)*$K159)</f>
        <v/>
      </c>
      <c r="P159" s="377"/>
      <c r="Q159" s="379" t="str">
        <f aca="false">IF(OR(P159="",$K159=""),"",(P159/$E159)*$K159)</f>
        <v/>
      </c>
      <c r="R159" s="377"/>
      <c r="S159" s="386" t="str">
        <f aca="false">IF(OR(R159="",$K159=""),"",(R159/$E159)*$K159)</f>
        <v/>
      </c>
      <c r="T159" s="380" t="n">
        <f aca="false">SUMIF($N$8:S$9,"QUANT.",N159:S159)</f>
        <v>0</v>
      </c>
      <c r="U159" s="381" t="n">
        <f aca="false">SUMIF($N$8:$S$9,"CUSTO",N159:S159)</f>
        <v>0</v>
      </c>
      <c r="V159" s="382" t="str">
        <f aca="false">IF(B159&lt;&gt;"",IF(U159=0,"MEDIR",IF(K159-U159=0,"OK",IF(K159-U159&gt;0,"MEDIR","ALERTA!"))),"")</f>
        <v/>
      </c>
      <c r="W159" s="383" t="n">
        <f aca="false">IF(T159="",0,E159-T159)</f>
        <v>0</v>
      </c>
      <c r="X159" s="383" t="e">
        <f aca="false">IF(U159="",0,K159-U159)</f>
        <v>#VALUE!</v>
      </c>
      <c r="Y159" s="367"/>
      <c r="Z159" s="367"/>
      <c r="AA159" s="367"/>
      <c r="AB159" s="367"/>
      <c r="AC159" s="367"/>
      <c r="AD159" s="367"/>
      <c r="AE159" s="367"/>
      <c r="AF159" s="367"/>
      <c r="AG159" s="367"/>
      <c r="AH159" s="367"/>
      <c r="AI159" s="367"/>
      <c r="AJ159" s="368" t="n">
        <f aca="false">B159-AK159</f>
        <v>0</v>
      </c>
      <c r="AK159" s="368" t="n">
        <v>0</v>
      </c>
    </row>
    <row r="160" s="369" customFormat="true" ht="13.8" hidden="false" customHeight="false" outlineLevel="0" collapsed="false">
      <c r="A160" s="370"/>
      <c r="B160" s="371"/>
      <c r="C160" s="372" t="str">
        <f aca="false">IF($B160="","",IFERROR(VLOOKUP($B160,SERVIÇOS!$A:$F,2,0),IFERROR(VLOOKUP($B160,'COMPOSIÇÕES COMPLEMENTARES '!$C:$K,2,0),"")))</f>
        <v/>
      </c>
      <c r="D160" s="373" t="str">
        <f aca="false">IF($B160="","",IFERROR(VLOOKUP($B160,SERVIÇOS!$A:$F,3,0),IFERROR(VLOOKUP($B160,'COMPOSIÇÕES COMPLEMENTARES '!$C:$K,3,0),"")))</f>
        <v/>
      </c>
      <c r="E160" s="385"/>
      <c r="F160" s="375" t="str">
        <f aca="false">IF($B160="","",IFERROR(VLOOKUP($B160,SERVIÇOS!$A:$F,4,0),IFERROR(VLOOKUP($B160,'COMPOSIÇÕES COMPLEMENTARES '!$C:$K,6,0),"")))</f>
        <v/>
      </c>
      <c r="G160" s="375" t="str">
        <f aca="false">IF($B160="","",IFERROR(VLOOKUP($B160,SERVIÇOS!$A:$F,5,0),IFERROR(VLOOKUP($B160,'COMPOSIÇÕES COMPLEMENTARES '!$C:$K,7,0),"")))</f>
        <v/>
      </c>
      <c r="H160" s="375" t="str">
        <f aca="false">IF(E160="","",F160+G160)</f>
        <v/>
      </c>
      <c r="I160" s="375" t="str">
        <f aca="false">IF(E160="","",TRUNC((E160*F160),2))</f>
        <v/>
      </c>
      <c r="J160" s="375" t="str">
        <f aca="false">IF(E160="","",TRUNC((E160*G160),2))</f>
        <v/>
      </c>
      <c r="K160" s="375" t="str">
        <f aca="false">IF(E160="","",TRUNC((E160*H160),2))</f>
        <v/>
      </c>
      <c r="L160" s="375"/>
      <c r="M160" s="367"/>
      <c r="N160" s="377"/>
      <c r="O160" s="378" t="str">
        <f aca="false">IF(OR(N160="",$K160=""),"",(N160/$E160)*$K160)</f>
        <v/>
      </c>
      <c r="P160" s="377"/>
      <c r="Q160" s="379" t="str">
        <f aca="false">IF(OR(P160="",$K160=""),"",(P160/$E160)*$K160)</f>
        <v/>
      </c>
      <c r="R160" s="377"/>
      <c r="S160" s="386" t="str">
        <f aca="false">IF(OR(R160="",$K160=""),"",(R160/$E160)*$K160)</f>
        <v/>
      </c>
      <c r="T160" s="380" t="n">
        <f aca="false">SUMIF($N$8:S$9,"QUANT.",N160:S160)</f>
        <v>0</v>
      </c>
      <c r="U160" s="381" t="n">
        <f aca="false">SUMIF($N$8:$S$9,"CUSTO",N160:S160)</f>
        <v>0</v>
      </c>
      <c r="V160" s="382" t="str">
        <f aca="false">IF(B160&lt;&gt;"",IF(U160=0,"MEDIR",IF(K160-U160=0,"OK",IF(K160-U160&gt;0,"MEDIR","ALERTA!"))),"")</f>
        <v/>
      </c>
      <c r="W160" s="383" t="n">
        <f aca="false">IF(T160="",0,E160-T160)</f>
        <v>0</v>
      </c>
      <c r="X160" s="383" t="e">
        <f aca="false">IF(U160="",0,K160-U160)</f>
        <v>#VALUE!</v>
      </c>
      <c r="Y160" s="367"/>
      <c r="Z160" s="367"/>
      <c r="AA160" s="367"/>
      <c r="AB160" s="367"/>
      <c r="AC160" s="367"/>
      <c r="AD160" s="367"/>
      <c r="AE160" s="367"/>
      <c r="AF160" s="367"/>
      <c r="AG160" s="367"/>
      <c r="AH160" s="367"/>
      <c r="AI160" s="367"/>
      <c r="AJ160" s="368" t="n">
        <f aca="false">B160-AK160</f>
        <v>0</v>
      </c>
      <c r="AK160" s="368" t="n">
        <v>0</v>
      </c>
    </row>
    <row r="161" s="369" customFormat="true" ht="13.8" hidden="false" customHeight="false" outlineLevel="0" collapsed="false">
      <c r="A161" s="370"/>
      <c r="B161" s="371"/>
      <c r="C161" s="372" t="str">
        <f aca="false">IF($B161="","",IFERROR(VLOOKUP($B161,SERVIÇOS!$A:$F,2,0),IFERROR(VLOOKUP($B161,'COMPOSIÇÕES COMPLEMENTARES '!$C:$K,2,0),"")))</f>
        <v/>
      </c>
      <c r="D161" s="373" t="str">
        <f aca="false">IF($B161="","",IFERROR(VLOOKUP($B161,SERVIÇOS!$A:$F,3,0),IFERROR(VLOOKUP($B161,'COMPOSIÇÕES COMPLEMENTARES '!$C:$K,3,0),"")))</f>
        <v/>
      </c>
      <c r="E161" s="385"/>
      <c r="F161" s="375" t="str">
        <f aca="false">IF($B161="","",IFERROR(VLOOKUP($B161,SERVIÇOS!$A:$F,4,0),IFERROR(VLOOKUP($B161,'COMPOSIÇÕES COMPLEMENTARES '!$C:$K,6,0),"")))</f>
        <v/>
      </c>
      <c r="G161" s="375" t="str">
        <f aca="false">IF($B161="","",IFERROR(VLOOKUP($B161,SERVIÇOS!$A:$F,5,0),IFERROR(VLOOKUP($B161,'COMPOSIÇÕES COMPLEMENTARES '!$C:$K,7,0),"")))</f>
        <v/>
      </c>
      <c r="H161" s="375" t="str">
        <f aca="false">IF(E161="","",F161+G161)</f>
        <v/>
      </c>
      <c r="I161" s="375" t="str">
        <f aca="false">IF(E161="","",TRUNC((E161*F161),2))</f>
        <v/>
      </c>
      <c r="J161" s="375" t="str">
        <f aca="false">IF(E161="","",TRUNC((E161*G161),2))</f>
        <v/>
      </c>
      <c r="K161" s="375" t="str">
        <f aca="false">IF(E161="","",TRUNC((E161*H161),2))</f>
        <v/>
      </c>
      <c r="L161" s="375"/>
      <c r="M161" s="367"/>
      <c r="N161" s="377"/>
      <c r="O161" s="378" t="str">
        <f aca="false">IF(OR(N161="",$K161=""),"",(N161/$E161)*$K161)</f>
        <v/>
      </c>
      <c r="P161" s="377"/>
      <c r="Q161" s="379" t="str">
        <f aca="false">IF(OR(P161="",$K161=""),"",(P161/$E161)*$K161)</f>
        <v/>
      </c>
      <c r="R161" s="377"/>
      <c r="S161" s="386" t="str">
        <f aca="false">IF(OR(R161="",$K161=""),"",(R161/$E161)*$K161)</f>
        <v/>
      </c>
      <c r="T161" s="380" t="n">
        <f aca="false">SUMIF($N$8:S$9,"QUANT.",N161:S161)</f>
        <v>0</v>
      </c>
      <c r="U161" s="381" t="n">
        <f aca="false">SUMIF($N$8:$S$9,"CUSTO",N161:S161)</f>
        <v>0</v>
      </c>
      <c r="V161" s="382" t="str">
        <f aca="false">IF(B161&lt;&gt;"",IF(U161=0,"MEDIR",IF(K161-U161=0,"OK",IF(K161-U161&gt;0,"MEDIR","ALERTA!"))),"")</f>
        <v/>
      </c>
      <c r="W161" s="383" t="n">
        <f aca="false">IF(T161="",0,E161-T161)</f>
        <v>0</v>
      </c>
      <c r="X161" s="383" t="e">
        <f aca="false">IF(U161="",0,K161-U161)</f>
        <v>#VALUE!</v>
      </c>
      <c r="Y161" s="367"/>
      <c r="Z161" s="367"/>
      <c r="AA161" s="367"/>
      <c r="AB161" s="367"/>
      <c r="AC161" s="367"/>
      <c r="AD161" s="367"/>
      <c r="AE161" s="367"/>
      <c r="AF161" s="367"/>
      <c r="AG161" s="367"/>
      <c r="AH161" s="367"/>
      <c r="AI161" s="367"/>
      <c r="AJ161" s="368" t="n">
        <f aca="false">B161-AK161</f>
        <v>0</v>
      </c>
      <c r="AK161" s="368" t="n">
        <v>0</v>
      </c>
    </row>
    <row r="162" s="369" customFormat="true" ht="13.8" hidden="false" customHeight="false" outlineLevel="0" collapsed="false">
      <c r="A162" s="370"/>
      <c r="B162" s="371"/>
      <c r="C162" s="372" t="str">
        <f aca="false">IF($B162="","",IFERROR(VLOOKUP($B162,SERVIÇOS!$A:$F,2,0),IFERROR(VLOOKUP($B162,'COMPOSIÇÕES COMPLEMENTARES '!$C:$K,2,0),"")))</f>
        <v/>
      </c>
      <c r="D162" s="373" t="str">
        <f aca="false">IF($B162="","",IFERROR(VLOOKUP($B162,SERVIÇOS!$A:$F,3,0),IFERROR(VLOOKUP($B162,'COMPOSIÇÕES COMPLEMENTARES '!$C:$K,3,0),"")))</f>
        <v/>
      </c>
      <c r="E162" s="385"/>
      <c r="F162" s="375" t="str">
        <f aca="false">IF($B162="","",IFERROR(VLOOKUP($B162,SERVIÇOS!$A:$F,4,0),IFERROR(VLOOKUP($B162,'COMPOSIÇÕES COMPLEMENTARES '!$C:$K,6,0),"")))</f>
        <v/>
      </c>
      <c r="G162" s="375" t="str">
        <f aca="false">IF($B162="","",IFERROR(VLOOKUP($B162,SERVIÇOS!$A:$F,5,0),IFERROR(VLOOKUP($B162,'COMPOSIÇÕES COMPLEMENTARES '!$C:$K,7,0),"")))</f>
        <v/>
      </c>
      <c r="H162" s="375" t="str">
        <f aca="false">IF(E162="","",F162+G162)</f>
        <v/>
      </c>
      <c r="I162" s="375" t="str">
        <f aca="false">IF(E162="","",TRUNC((E162*F162),2))</f>
        <v/>
      </c>
      <c r="J162" s="375" t="str">
        <f aca="false">IF(E162="","",TRUNC((E162*G162),2))</f>
        <v/>
      </c>
      <c r="K162" s="375" t="str">
        <f aca="false">IF(E162="","",TRUNC((E162*H162),2))</f>
        <v/>
      </c>
      <c r="L162" s="375"/>
      <c r="M162" s="367"/>
      <c r="N162" s="377"/>
      <c r="O162" s="378" t="str">
        <f aca="false">IF(OR(N162="",$K162=""),"",(N162/$E162)*$K162)</f>
        <v/>
      </c>
      <c r="P162" s="377"/>
      <c r="Q162" s="379" t="str">
        <f aca="false">IF(OR(P162="",$K162=""),"",(P162/$E162)*$K162)</f>
        <v/>
      </c>
      <c r="R162" s="377"/>
      <c r="S162" s="386" t="str">
        <f aca="false">IF(OR(R162="",$K162=""),"",(R162/$E162)*$K162)</f>
        <v/>
      </c>
      <c r="T162" s="380" t="n">
        <f aca="false">SUMIF($N$8:S$9,"QUANT.",N162:S162)</f>
        <v>0</v>
      </c>
      <c r="U162" s="381" t="n">
        <f aca="false">SUMIF($N$8:$S$9,"CUSTO",N162:S162)</f>
        <v>0</v>
      </c>
      <c r="V162" s="382" t="str">
        <f aca="false">IF(B162&lt;&gt;"",IF(U162=0,"MEDIR",IF(K162-U162=0,"OK",IF(K162-U162&gt;0,"MEDIR","ALERTA!"))),"")</f>
        <v/>
      </c>
      <c r="W162" s="383" t="n">
        <f aca="false">IF(T162="",0,E162-T162)</f>
        <v>0</v>
      </c>
      <c r="X162" s="383" t="e">
        <f aca="false">IF(U162="",0,K162-U162)</f>
        <v>#VALUE!</v>
      </c>
      <c r="Y162" s="367"/>
      <c r="Z162" s="367"/>
      <c r="AA162" s="367"/>
      <c r="AB162" s="367"/>
      <c r="AC162" s="367"/>
      <c r="AD162" s="367"/>
      <c r="AE162" s="367"/>
      <c r="AF162" s="367"/>
      <c r="AG162" s="367"/>
      <c r="AH162" s="367"/>
      <c r="AI162" s="367"/>
      <c r="AJ162" s="368" t="n">
        <f aca="false">B162-AK162</f>
        <v>0</v>
      </c>
      <c r="AK162" s="368" t="n">
        <v>0</v>
      </c>
    </row>
    <row r="163" s="369" customFormat="true" ht="13.8" hidden="false" customHeight="false" outlineLevel="0" collapsed="false">
      <c r="A163" s="370"/>
      <c r="B163" s="371"/>
      <c r="C163" s="372" t="str">
        <f aca="false">IF($B163="","",IFERROR(VLOOKUP($B163,SERVIÇOS!$A:$F,2,0),IFERROR(VLOOKUP($B163,'COMPOSIÇÕES COMPLEMENTARES '!$C:$K,2,0),"")))</f>
        <v/>
      </c>
      <c r="D163" s="373" t="str">
        <f aca="false">IF($B163="","",IFERROR(VLOOKUP($B163,SERVIÇOS!$A:$F,3,0),IFERROR(VLOOKUP($B163,'COMPOSIÇÕES COMPLEMENTARES '!$C:$K,3,0),"")))</f>
        <v/>
      </c>
      <c r="E163" s="385"/>
      <c r="F163" s="375" t="str">
        <f aca="false">IF($B163="","",IFERROR(VLOOKUP($B163,SERVIÇOS!$A:$F,4,0),IFERROR(VLOOKUP($B163,'COMPOSIÇÕES COMPLEMENTARES '!$C:$K,6,0),"")))</f>
        <v/>
      </c>
      <c r="G163" s="375" t="str">
        <f aca="false">IF($B163="","",IFERROR(VLOOKUP($B163,SERVIÇOS!$A:$F,5,0),IFERROR(VLOOKUP($B163,'COMPOSIÇÕES COMPLEMENTARES '!$C:$K,7,0),"")))</f>
        <v/>
      </c>
      <c r="H163" s="375" t="str">
        <f aca="false">IF(E163="","",F163+G163)</f>
        <v/>
      </c>
      <c r="I163" s="375" t="str">
        <f aca="false">IF(E163="","",TRUNC((E163*F163),2))</f>
        <v/>
      </c>
      <c r="J163" s="375" t="str">
        <f aca="false">IF(E163="","",TRUNC((E163*G163),2))</f>
        <v/>
      </c>
      <c r="K163" s="375" t="str">
        <f aca="false">IF(E163="","",TRUNC((E163*H163),2))</f>
        <v/>
      </c>
      <c r="L163" s="375"/>
      <c r="M163" s="367"/>
      <c r="N163" s="377"/>
      <c r="O163" s="378" t="str">
        <f aca="false">IF(OR(N163="",$K163=""),"",(N163/$E163)*$K163)</f>
        <v/>
      </c>
      <c r="P163" s="377"/>
      <c r="Q163" s="379" t="str">
        <f aca="false">IF(OR(P163="",$K163=""),"",(P163/$E163)*$K163)</f>
        <v/>
      </c>
      <c r="R163" s="377"/>
      <c r="S163" s="386" t="str">
        <f aca="false">IF(OR(R163="",$K163=""),"",(R163/$E163)*$K163)</f>
        <v/>
      </c>
      <c r="T163" s="380" t="n">
        <f aca="false">SUMIF($N$8:S$9,"QUANT.",N163:S163)</f>
        <v>0</v>
      </c>
      <c r="U163" s="381" t="n">
        <f aca="false">SUMIF($N$8:$S$9,"CUSTO",N163:S163)</f>
        <v>0</v>
      </c>
      <c r="V163" s="382" t="str">
        <f aca="false">IF(B163&lt;&gt;"",IF(U163=0,"MEDIR",IF(K163-U163=0,"OK",IF(K163-U163&gt;0,"MEDIR","ALERTA!"))),"")</f>
        <v/>
      </c>
      <c r="W163" s="383" t="n">
        <f aca="false">IF(T163="",0,E163-T163)</f>
        <v>0</v>
      </c>
      <c r="X163" s="383" t="e">
        <f aca="false">IF(U163="",0,K163-U163)</f>
        <v>#VALUE!</v>
      </c>
      <c r="Y163" s="367"/>
      <c r="Z163" s="367"/>
      <c r="AA163" s="367"/>
      <c r="AB163" s="367"/>
      <c r="AC163" s="367"/>
      <c r="AD163" s="367"/>
      <c r="AE163" s="367"/>
      <c r="AF163" s="367"/>
      <c r="AG163" s="367"/>
      <c r="AH163" s="367"/>
      <c r="AI163" s="367"/>
      <c r="AJ163" s="368" t="n">
        <f aca="false">B163-AK163</f>
        <v>0</v>
      </c>
      <c r="AK163" s="368" t="n">
        <v>0</v>
      </c>
    </row>
    <row r="164" s="369" customFormat="true" ht="13.8" hidden="false" customHeight="false" outlineLevel="0" collapsed="false">
      <c r="A164" s="370"/>
      <c r="B164" s="371"/>
      <c r="C164" s="372" t="str">
        <f aca="false">IF($B164="","",IFERROR(VLOOKUP($B164,SERVIÇOS!$A:$F,2,0),IFERROR(VLOOKUP($B164,'COMPOSIÇÕES COMPLEMENTARES '!$C:$K,2,0),"")))</f>
        <v/>
      </c>
      <c r="D164" s="373" t="str">
        <f aca="false">IF($B164="","",IFERROR(VLOOKUP($B164,SERVIÇOS!$A:$F,3,0),IFERROR(VLOOKUP($B164,'COMPOSIÇÕES COMPLEMENTARES '!$C:$K,3,0),"")))</f>
        <v/>
      </c>
      <c r="E164" s="385"/>
      <c r="F164" s="375" t="str">
        <f aca="false">IF($B164="","",IFERROR(VLOOKUP($B164,SERVIÇOS!$A:$F,4,0),IFERROR(VLOOKUP($B164,'COMPOSIÇÕES COMPLEMENTARES '!$C:$K,6,0),"")))</f>
        <v/>
      </c>
      <c r="G164" s="375" t="str">
        <f aca="false">IF($B164="","",IFERROR(VLOOKUP($B164,SERVIÇOS!$A:$F,5,0),IFERROR(VLOOKUP($B164,'COMPOSIÇÕES COMPLEMENTARES '!$C:$K,7,0),"")))</f>
        <v/>
      </c>
      <c r="H164" s="375" t="str">
        <f aca="false">IF(E164="","",F164+G164)</f>
        <v/>
      </c>
      <c r="I164" s="375" t="str">
        <f aca="false">IF(E164="","",TRUNC((E164*F164),2))</f>
        <v/>
      </c>
      <c r="J164" s="375" t="str">
        <f aca="false">IF(E164="","",TRUNC((E164*G164),2))</f>
        <v/>
      </c>
      <c r="K164" s="375" t="str">
        <f aca="false">IF(E164="","",TRUNC((E164*H164),2))</f>
        <v/>
      </c>
      <c r="L164" s="375"/>
      <c r="M164" s="367"/>
      <c r="N164" s="377"/>
      <c r="O164" s="378" t="str">
        <f aca="false">IF(OR(N164="",$K164=""),"",(N164/$E164)*$K164)</f>
        <v/>
      </c>
      <c r="P164" s="377"/>
      <c r="Q164" s="379" t="str">
        <f aca="false">IF(OR(P164="",$K164=""),"",(P164/$E164)*$K164)</f>
        <v/>
      </c>
      <c r="R164" s="377"/>
      <c r="S164" s="386" t="str">
        <f aca="false">IF(OR(R164="",$K164=""),"",(R164/$E164)*$K164)</f>
        <v/>
      </c>
      <c r="T164" s="380" t="n">
        <f aca="false">SUMIF($N$8:S$9,"QUANT.",N164:S164)</f>
        <v>0</v>
      </c>
      <c r="U164" s="381" t="n">
        <f aca="false">SUMIF($N$8:$S$9,"CUSTO",N164:S164)</f>
        <v>0</v>
      </c>
      <c r="V164" s="382" t="str">
        <f aca="false">IF(B164&lt;&gt;"",IF(U164=0,"MEDIR",IF(K164-U164=0,"OK",IF(K164-U164&gt;0,"MEDIR","ALERTA!"))),"")</f>
        <v/>
      </c>
      <c r="W164" s="383" t="n">
        <f aca="false">IF(T164="",0,E164-T164)</f>
        <v>0</v>
      </c>
      <c r="X164" s="383" t="e">
        <f aca="false">IF(U164="",0,K164-U164)</f>
        <v>#VALUE!</v>
      </c>
      <c r="Y164" s="367"/>
      <c r="Z164" s="367"/>
      <c r="AA164" s="367"/>
      <c r="AB164" s="367"/>
      <c r="AC164" s="367"/>
      <c r="AD164" s="367"/>
      <c r="AE164" s="367"/>
      <c r="AF164" s="367"/>
      <c r="AG164" s="367"/>
      <c r="AH164" s="367"/>
      <c r="AI164" s="367"/>
      <c r="AJ164" s="368" t="n">
        <f aca="false">B164-AK164</f>
        <v>0</v>
      </c>
      <c r="AK164" s="368" t="n">
        <v>0</v>
      </c>
    </row>
    <row r="165" s="369" customFormat="true" ht="13.8" hidden="false" customHeight="false" outlineLevel="0" collapsed="false">
      <c r="A165" s="370"/>
      <c r="B165" s="371"/>
      <c r="C165" s="372" t="str">
        <f aca="false">IF($B165="","",IFERROR(VLOOKUP($B165,SERVIÇOS!$A:$F,2,0),IFERROR(VLOOKUP($B165,'COMPOSIÇÕES COMPLEMENTARES '!$C:$K,2,0),"")))</f>
        <v/>
      </c>
      <c r="D165" s="373" t="str">
        <f aca="false">IF($B165="","",IFERROR(VLOOKUP($B165,SERVIÇOS!$A:$F,3,0),IFERROR(VLOOKUP($B165,'COMPOSIÇÕES COMPLEMENTARES '!$C:$K,3,0),"")))</f>
        <v/>
      </c>
      <c r="E165" s="385"/>
      <c r="F165" s="375" t="str">
        <f aca="false">IF($B165="","",IFERROR(VLOOKUP($B165,SERVIÇOS!$A:$F,4,0),IFERROR(VLOOKUP($B165,'COMPOSIÇÕES COMPLEMENTARES '!$C:$K,6,0),"")))</f>
        <v/>
      </c>
      <c r="G165" s="375" t="str">
        <f aca="false">IF($B165="","",IFERROR(VLOOKUP($B165,SERVIÇOS!$A:$F,5,0),IFERROR(VLOOKUP($B165,'COMPOSIÇÕES COMPLEMENTARES '!$C:$K,7,0),"")))</f>
        <v/>
      </c>
      <c r="H165" s="375" t="str">
        <f aca="false">IF(E165="","",F165+G165)</f>
        <v/>
      </c>
      <c r="I165" s="375" t="str">
        <f aca="false">IF(E165="","",TRUNC((E165*F165),2))</f>
        <v/>
      </c>
      <c r="J165" s="375" t="str">
        <f aca="false">IF(E165="","",TRUNC((E165*G165),2))</f>
        <v/>
      </c>
      <c r="K165" s="375" t="str">
        <f aca="false">IF(E165="","",TRUNC((E165*H165),2))</f>
        <v/>
      </c>
      <c r="L165" s="375"/>
      <c r="M165" s="367"/>
      <c r="N165" s="377"/>
      <c r="O165" s="378" t="str">
        <f aca="false">IF(OR(N165="",$K165=""),"",(N165/$E165)*$K165)</f>
        <v/>
      </c>
      <c r="P165" s="377"/>
      <c r="Q165" s="379" t="str">
        <f aca="false">IF(OR(P165="",$K165=""),"",(P165/$E165)*$K165)</f>
        <v/>
      </c>
      <c r="R165" s="377"/>
      <c r="S165" s="386" t="str">
        <f aca="false">IF(OR(R165="",$K165=""),"",(R165/$E165)*$K165)</f>
        <v/>
      </c>
      <c r="T165" s="380" t="n">
        <f aca="false">SUMIF($N$8:S$9,"QUANT.",N165:S165)</f>
        <v>0</v>
      </c>
      <c r="U165" s="381" t="n">
        <f aca="false">SUMIF($N$8:$S$9,"CUSTO",N165:S165)</f>
        <v>0</v>
      </c>
      <c r="V165" s="382" t="str">
        <f aca="false">IF(B165&lt;&gt;"",IF(U165=0,"MEDIR",IF(K165-U165=0,"OK",IF(K165-U165&gt;0,"MEDIR","ALERTA!"))),"")</f>
        <v/>
      </c>
      <c r="W165" s="383" t="n">
        <f aca="false">IF(T165="",0,E165-T165)</f>
        <v>0</v>
      </c>
      <c r="X165" s="383" t="e">
        <f aca="false">IF(U165="",0,K165-U165)</f>
        <v>#VALUE!</v>
      </c>
      <c r="Y165" s="367"/>
      <c r="Z165" s="367"/>
      <c r="AA165" s="367"/>
      <c r="AB165" s="367"/>
      <c r="AC165" s="367"/>
      <c r="AD165" s="367"/>
      <c r="AE165" s="367"/>
      <c r="AF165" s="367"/>
      <c r="AG165" s="367"/>
      <c r="AH165" s="367"/>
      <c r="AI165" s="367"/>
      <c r="AJ165" s="368" t="n">
        <f aca="false">B165-AK165</f>
        <v>0</v>
      </c>
      <c r="AK165" s="368" t="n">
        <v>0</v>
      </c>
    </row>
    <row r="166" s="369" customFormat="true" ht="13.8" hidden="false" customHeight="false" outlineLevel="0" collapsed="false">
      <c r="A166" s="370"/>
      <c r="B166" s="371"/>
      <c r="C166" s="372" t="str">
        <f aca="false">IF($B166="","",IFERROR(VLOOKUP($B166,SERVIÇOS!$A:$F,2,0),IFERROR(VLOOKUP($B166,'COMPOSIÇÕES COMPLEMENTARES '!$C:$K,2,0),"")))</f>
        <v/>
      </c>
      <c r="D166" s="373" t="str">
        <f aca="false">IF($B166="","",IFERROR(VLOOKUP($B166,SERVIÇOS!$A:$F,3,0),IFERROR(VLOOKUP($B166,'COMPOSIÇÕES COMPLEMENTARES '!$C:$K,3,0),"")))</f>
        <v/>
      </c>
      <c r="E166" s="385"/>
      <c r="F166" s="375" t="str">
        <f aca="false">IF($B166="","",IFERROR(VLOOKUP($B166,SERVIÇOS!$A:$F,4,0),IFERROR(VLOOKUP($B166,'COMPOSIÇÕES COMPLEMENTARES '!$C:$K,6,0),"")))</f>
        <v/>
      </c>
      <c r="G166" s="375" t="str">
        <f aca="false">IF($B166="","",IFERROR(VLOOKUP($B166,SERVIÇOS!$A:$F,5,0),IFERROR(VLOOKUP($B166,'COMPOSIÇÕES COMPLEMENTARES '!$C:$K,7,0),"")))</f>
        <v/>
      </c>
      <c r="H166" s="375" t="str">
        <f aca="false">IF(E166="","",F166+G166)</f>
        <v/>
      </c>
      <c r="I166" s="375" t="str">
        <f aca="false">IF(E166="","",TRUNC((E166*F166),2))</f>
        <v/>
      </c>
      <c r="J166" s="375" t="str">
        <f aca="false">IF(E166="","",TRUNC((E166*G166),2))</f>
        <v/>
      </c>
      <c r="K166" s="375" t="str">
        <f aca="false">IF(E166="","",TRUNC((E166*H166),2))</f>
        <v/>
      </c>
      <c r="L166" s="375"/>
      <c r="M166" s="367"/>
      <c r="N166" s="377"/>
      <c r="O166" s="378" t="str">
        <f aca="false">IF(OR(N166="",$K166=""),"",(N166/$E166)*$K166)</f>
        <v/>
      </c>
      <c r="P166" s="377"/>
      <c r="Q166" s="379" t="str">
        <f aca="false">IF(OR(P166="",$K166=""),"",(P166/$E166)*$K166)</f>
        <v/>
      </c>
      <c r="R166" s="377"/>
      <c r="S166" s="386" t="str">
        <f aca="false">IF(OR(R166="",$K166=""),"",(R166/$E166)*$K166)</f>
        <v/>
      </c>
      <c r="T166" s="380" t="n">
        <f aca="false">SUMIF($N$8:S$9,"QUANT.",N166:S166)</f>
        <v>0</v>
      </c>
      <c r="U166" s="381" t="n">
        <f aca="false">SUMIF($N$8:$S$9,"CUSTO",N166:S166)</f>
        <v>0</v>
      </c>
      <c r="V166" s="382" t="str">
        <f aca="false">IF(B166&lt;&gt;"",IF(U166=0,"MEDIR",IF(K166-U166=0,"OK",IF(K166-U166&gt;0,"MEDIR","ALERTA!"))),"")</f>
        <v/>
      </c>
      <c r="W166" s="383" t="n">
        <f aca="false">IF(T166="",0,E166-T166)</f>
        <v>0</v>
      </c>
      <c r="X166" s="383" t="e">
        <f aca="false">IF(U166="",0,K166-U166)</f>
        <v>#VALUE!</v>
      </c>
      <c r="Y166" s="367"/>
      <c r="Z166" s="367"/>
      <c r="AA166" s="367"/>
      <c r="AB166" s="367"/>
      <c r="AC166" s="367"/>
      <c r="AD166" s="367"/>
      <c r="AE166" s="367"/>
      <c r="AF166" s="367"/>
      <c r="AG166" s="367"/>
      <c r="AH166" s="367"/>
      <c r="AI166" s="367"/>
      <c r="AJ166" s="368" t="n">
        <f aca="false">B166-AK166</f>
        <v>0</v>
      </c>
      <c r="AK166" s="368" t="n">
        <v>0</v>
      </c>
    </row>
    <row r="167" s="369" customFormat="true" ht="13.8" hidden="false" customHeight="false" outlineLevel="0" collapsed="false">
      <c r="A167" s="370"/>
      <c r="B167" s="371"/>
      <c r="C167" s="372" t="str">
        <f aca="false">IF($B167="","",IFERROR(VLOOKUP($B167,SERVIÇOS!$A:$F,2,0),IFERROR(VLOOKUP($B167,'COMPOSIÇÕES COMPLEMENTARES '!$C:$K,2,0),"")))</f>
        <v/>
      </c>
      <c r="D167" s="373" t="str">
        <f aca="false">IF($B167="","",IFERROR(VLOOKUP($B167,SERVIÇOS!$A:$F,3,0),IFERROR(VLOOKUP($B167,'COMPOSIÇÕES COMPLEMENTARES '!$C:$K,3,0),"")))</f>
        <v/>
      </c>
      <c r="E167" s="385"/>
      <c r="F167" s="375" t="str">
        <f aca="false">IF($B167="","",IFERROR(VLOOKUP($B167,SERVIÇOS!$A:$F,4,0),IFERROR(VLOOKUP($B167,'COMPOSIÇÕES COMPLEMENTARES '!$C:$K,6,0),"")))</f>
        <v/>
      </c>
      <c r="G167" s="375" t="str">
        <f aca="false">IF($B167="","",IFERROR(VLOOKUP($B167,SERVIÇOS!$A:$F,5,0),IFERROR(VLOOKUP($B167,'COMPOSIÇÕES COMPLEMENTARES '!$C:$K,7,0),"")))</f>
        <v/>
      </c>
      <c r="H167" s="375" t="str">
        <f aca="false">IF(E167="","",F167+G167)</f>
        <v/>
      </c>
      <c r="I167" s="375" t="str">
        <f aca="false">IF(E167="","",TRUNC((E167*F167),2))</f>
        <v/>
      </c>
      <c r="J167" s="375" t="str">
        <f aca="false">IF(E167="","",TRUNC((E167*G167),2))</f>
        <v/>
      </c>
      <c r="K167" s="375" t="str">
        <f aca="false">IF(E167="","",TRUNC((E167*H167),2))</f>
        <v/>
      </c>
      <c r="L167" s="375"/>
      <c r="M167" s="367"/>
      <c r="N167" s="377"/>
      <c r="O167" s="378" t="str">
        <f aca="false">IF(OR(N167="",$K167=""),"",(N167/$E167)*$K167)</f>
        <v/>
      </c>
      <c r="P167" s="377"/>
      <c r="Q167" s="379" t="str">
        <f aca="false">IF(OR(P167="",$K167=""),"",(P167/$E167)*$K167)</f>
        <v/>
      </c>
      <c r="R167" s="377"/>
      <c r="S167" s="386" t="str">
        <f aca="false">IF(OR(R167="",$K167=""),"",(R167/$E167)*$K167)</f>
        <v/>
      </c>
      <c r="T167" s="380" t="n">
        <f aca="false">SUMIF($N$8:S$9,"QUANT.",N167:S167)</f>
        <v>0</v>
      </c>
      <c r="U167" s="381" t="n">
        <f aca="false">SUMIF($N$8:$S$9,"CUSTO",N167:S167)</f>
        <v>0</v>
      </c>
      <c r="V167" s="382" t="str">
        <f aca="false">IF(B167&lt;&gt;"",IF(U167=0,"MEDIR",IF(K167-U167=0,"OK",IF(K167-U167&gt;0,"MEDIR","ALERTA!"))),"")</f>
        <v/>
      </c>
      <c r="W167" s="383" t="n">
        <f aca="false">IF(T167="",0,E167-T167)</f>
        <v>0</v>
      </c>
      <c r="X167" s="383" t="e">
        <f aca="false">IF(U167="",0,K167-U167)</f>
        <v>#VALUE!</v>
      </c>
      <c r="Y167" s="367"/>
      <c r="Z167" s="367"/>
      <c r="AA167" s="367"/>
      <c r="AB167" s="367"/>
      <c r="AC167" s="367"/>
      <c r="AD167" s="367"/>
      <c r="AE167" s="367"/>
      <c r="AF167" s="367"/>
      <c r="AG167" s="367"/>
      <c r="AH167" s="367"/>
      <c r="AI167" s="367"/>
      <c r="AJ167" s="368" t="n">
        <f aca="false">B167-AK167</f>
        <v>0</v>
      </c>
      <c r="AK167" s="368" t="n">
        <v>0</v>
      </c>
    </row>
    <row r="168" s="369" customFormat="true" ht="13.8" hidden="false" customHeight="false" outlineLevel="0" collapsed="false">
      <c r="A168" s="370"/>
      <c r="B168" s="371"/>
      <c r="C168" s="372" t="str">
        <f aca="false">IF($B168="","",IFERROR(VLOOKUP($B168,SERVIÇOS!$A:$F,2,0),IFERROR(VLOOKUP($B168,'COMPOSIÇÕES COMPLEMENTARES '!$C:$K,2,0),"")))</f>
        <v/>
      </c>
      <c r="D168" s="373" t="str">
        <f aca="false">IF($B168="","",IFERROR(VLOOKUP($B168,SERVIÇOS!$A:$F,3,0),IFERROR(VLOOKUP($B168,'COMPOSIÇÕES COMPLEMENTARES '!$C:$K,3,0),"")))</f>
        <v/>
      </c>
      <c r="E168" s="385"/>
      <c r="F168" s="375" t="str">
        <f aca="false">IF($B168="","",IFERROR(VLOOKUP($B168,SERVIÇOS!$A:$F,4,0),IFERROR(VLOOKUP($B168,'COMPOSIÇÕES COMPLEMENTARES '!$C:$K,6,0),"")))</f>
        <v/>
      </c>
      <c r="G168" s="375" t="str">
        <f aca="false">IF($B168="","",IFERROR(VLOOKUP($B168,SERVIÇOS!$A:$F,5,0),IFERROR(VLOOKUP($B168,'COMPOSIÇÕES COMPLEMENTARES '!$C:$K,7,0),"")))</f>
        <v/>
      </c>
      <c r="H168" s="375" t="str">
        <f aca="false">IF(E168="","",F168+G168)</f>
        <v/>
      </c>
      <c r="I168" s="375" t="str">
        <f aca="false">IF(E168="","",TRUNC((E168*F168),2))</f>
        <v/>
      </c>
      <c r="J168" s="375" t="str">
        <f aca="false">IF(E168="","",TRUNC((E168*G168),2))</f>
        <v/>
      </c>
      <c r="K168" s="375" t="str">
        <f aca="false">IF(E168="","",TRUNC((E168*H168),2))</f>
        <v/>
      </c>
      <c r="L168" s="375"/>
      <c r="M168" s="367"/>
      <c r="N168" s="377"/>
      <c r="O168" s="378" t="str">
        <f aca="false">IF(OR(N168="",$K168=""),"",(N168/$E168)*$K168)</f>
        <v/>
      </c>
      <c r="P168" s="377"/>
      <c r="Q168" s="379" t="str">
        <f aca="false">IF(OR(P168="",$K168=""),"",(P168/$E168)*$K168)</f>
        <v/>
      </c>
      <c r="R168" s="377"/>
      <c r="S168" s="386" t="str">
        <f aca="false">IF(OR(R168="",$K168=""),"",(R168/$E168)*$K168)</f>
        <v/>
      </c>
      <c r="T168" s="380" t="n">
        <f aca="false">SUMIF($N$8:S$9,"QUANT.",N168:S168)</f>
        <v>0</v>
      </c>
      <c r="U168" s="381" t="n">
        <f aca="false">SUMIF($N$8:$S$9,"CUSTO",N168:S168)</f>
        <v>0</v>
      </c>
      <c r="V168" s="382" t="str">
        <f aca="false">IF(B168&lt;&gt;"",IF(U168=0,"MEDIR",IF(K168-U168=0,"OK",IF(K168-U168&gt;0,"MEDIR","ALERTA!"))),"")</f>
        <v/>
      </c>
      <c r="W168" s="383" t="n">
        <f aca="false">IF(T168="",0,E168-T168)</f>
        <v>0</v>
      </c>
      <c r="X168" s="383" t="e">
        <f aca="false">IF(U168="",0,K168-U168)</f>
        <v>#VALUE!</v>
      </c>
      <c r="Y168" s="367"/>
      <c r="Z168" s="367"/>
      <c r="AA168" s="367"/>
      <c r="AB168" s="367"/>
      <c r="AC168" s="367"/>
      <c r="AD168" s="367"/>
      <c r="AE168" s="367"/>
      <c r="AF168" s="367"/>
      <c r="AG168" s="367"/>
      <c r="AH168" s="367"/>
      <c r="AI168" s="367"/>
      <c r="AJ168" s="368" t="n">
        <f aca="false">B168-AK168</f>
        <v>0</v>
      </c>
      <c r="AK168" s="368" t="n">
        <v>0</v>
      </c>
    </row>
    <row r="169" s="369" customFormat="true" ht="13.8" hidden="false" customHeight="false" outlineLevel="0" collapsed="false">
      <c r="A169" s="370"/>
      <c r="B169" s="371"/>
      <c r="C169" s="372" t="str">
        <f aca="false">IF($B169="","",IFERROR(VLOOKUP($B169,SERVIÇOS!$A:$F,2,0),IFERROR(VLOOKUP($B169,'COMPOSIÇÕES COMPLEMENTARES '!$C:$K,2,0),"")))</f>
        <v/>
      </c>
      <c r="D169" s="373" t="str">
        <f aca="false">IF($B169="","",IFERROR(VLOOKUP($B169,SERVIÇOS!$A:$F,3,0),IFERROR(VLOOKUP($B169,'COMPOSIÇÕES COMPLEMENTARES '!$C:$K,3,0),"")))</f>
        <v/>
      </c>
      <c r="E169" s="385"/>
      <c r="F169" s="375" t="str">
        <f aca="false">IF($B169="","",IFERROR(VLOOKUP($B169,SERVIÇOS!$A:$F,4,0),IFERROR(VLOOKUP($B169,'COMPOSIÇÕES COMPLEMENTARES '!$C:$K,6,0),"")))</f>
        <v/>
      </c>
      <c r="G169" s="375" t="str">
        <f aca="false">IF($B169="","",IFERROR(VLOOKUP($B169,SERVIÇOS!$A:$F,5,0),IFERROR(VLOOKUP($B169,'COMPOSIÇÕES COMPLEMENTARES '!$C:$K,7,0),"")))</f>
        <v/>
      </c>
      <c r="H169" s="375" t="str">
        <f aca="false">IF(E169="","",F169+G169)</f>
        <v/>
      </c>
      <c r="I169" s="375" t="str">
        <f aca="false">IF(E169="","",TRUNC((E169*F169),2))</f>
        <v/>
      </c>
      <c r="J169" s="375" t="str">
        <f aca="false">IF(E169="","",TRUNC((E169*G169),2))</f>
        <v/>
      </c>
      <c r="K169" s="375" t="str">
        <f aca="false">IF(E169="","",TRUNC((E169*H169),2))</f>
        <v/>
      </c>
      <c r="L169" s="375"/>
      <c r="M169" s="367"/>
      <c r="N169" s="377"/>
      <c r="O169" s="378" t="str">
        <f aca="false">IF(OR(N169="",$K169=""),"",(N169/$E169)*$K169)</f>
        <v/>
      </c>
      <c r="P169" s="377"/>
      <c r="Q169" s="379" t="str">
        <f aca="false">IF(OR(P169="",$K169=""),"",(P169/$E169)*$K169)</f>
        <v/>
      </c>
      <c r="R169" s="377"/>
      <c r="S169" s="386" t="str">
        <f aca="false">IF(OR(R169="",$K169=""),"",(R169/$E169)*$K169)</f>
        <v/>
      </c>
      <c r="T169" s="380" t="n">
        <f aca="false">SUMIF($N$8:S$9,"QUANT.",N169:S169)</f>
        <v>0</v>
      </c>
      <c r="U169" s="381" t="n">
        <f aca="false">SUMIF($N$8:$S$9,"CUSTO",N169:S169)</f>
        <v>0</v>
      </c>
      <c r="V169" s="382" t="str">
        <f aca="false">IF(B169&lt;&gt;"",IF(U169=0,"MEDIR",IF(K169-U169=0,"OK",IF(K169-U169&gt;0,"MEDIR","ALERTA!"))),"")</f>
        <v/>
      </c>
      <c r="W169" s="383" t="n">
        <f aca="false">IF(T169="",0,E169-T169)</f>
        <v>0</v>
      </c>
      <c r="X169" s="383" t="e">
        <f aca="false">IF(U169="",0,K169-U169)</f>
        <v>#VALUE!</v>
      </c>
      <c r="Y169" s="367"/>
      <c r="Z169" s="367"/>
      <c r="AA169" s="367"/>
      <c r="AB169" s="367"/>
      <c r="AC169" s="367"/>
      <c r="AD169" s="367"/>
      <c r="AE169" s="367"/>
      <c r="AF169" s="367"/>
      <c r="AG169" s="367"/>
      <c r="AH169" s="367"/>
      <c r="AI169" s="367"/>
      <c r="AJ169" s="368" t="n">
        <f aca="false">B169-AK169</f>
        <v>0</v>
      </c>
      <c r="AK169" s="368" t="n">
        <v>0</v>
      </c>
    </row>
    <row r="170" s="369" customFormat="true" ht="13.8" hidden="false" customHeight="false" outlineLevel="0" collapsed="false">
      <c r="A170" s="370"/>
      <c r="B170" s="371"/>
      <c r="C170" s="372" t="str">
        <f aca="false">IF($B170="","",IFERROR(VLOOKUP($B170,SERVIÇOS!$A:$F,2,0),IFERROR(VLOOKUP($B170,'COMPOSIÇÕES COMPLEMENTARES '!$C:$K,2,0),"")))</f>
        <v/>
      </c>
      <c r="D170" s="373" t="str">
        <f aca="false">IF($B170="","",IFERROR(VLOOKUP($B170,SERVIÇOS!$A:$F,3,0),IFERROR(VLOOKUP($B170,'COMPOSIÇÕES COMPLEMENTARES '!$C:$K,3,0),"")))</f>
        <v/>
      </c>
      <c r="E170" s="385"/>
      <c r="F170" s="375" t="str">
        <f aca="false">IF($B170="","",IFERROR(VLOOKUP($B170,SERVIÇOS!$A:$F,4,0),IFERROR(VLOOKUP($B170,'COMPOSIÇÕES COMPLEMENTARES '!$C:$K,6,0),"")))</f>
        <v/>
      </c>
      <c r="G170" s="375" t="str">
        <f aca="false">IF($B170="","",IFERROR(VLOOKUP($B170,SERVIÇOS!$A:$F,5,0),IFERROR(VLOOKUP($B170,'COMPOSIÇÕES COMPLEMENTARES '!$C:$K,7,0),"")))</f>
        <v/>
      </c>
      <c r="H170" s="375" t="str">
        <f aca="false">IF(E170="","",F170+G170)</f>
        <v/>
      </c>
      <c r="I170" s="375" t="str">
        <f aca="false">IF(E170="","",TRUNC((E170*F170),2))</f>
        <v/>
      </c>
      <c r="J170" s="375" t="str">
        <f aca="false">IF(E170="","",TRUNC((E170*G170),2))</f>
        <v/>
      </c>
      <c r="K170" s="375" t="str">
        <f aca="false">IF(E170="","",TRUNC((E170*H170),2))</f>
        <v/>
      </c>
      <c r="L170" s="375"/>
      <c r="M170" s="367"/>
      <c r="N170" s="377"/>
      <c r="O170" s="378" t="str">
        <f aca="false">IF(OR(N170="",$K170=""),"",(N170/$E170)*$K170)</f>
        <v/>
      </c>
      <c r="P170" s="377"/>
      <c r="Q170" s="379" t="str">
        <f aca="false">IF(OR(P170="",$K170=""),"",(P170/$E170)*$K170)</f>
        <v/>
      </c>
      <c r="R170" s="377"/>
      <c r="S170" s="386" t="str">
        <f aca="false">IF(OR(R170="",$K170=""),"",(R170/$E170)*$K170)</f>
        <v/>
      </c>
      <c r="T170" s="380" t="n">
        <f aca="false">SUMIF($N$8:S$9,"QUANT.",N170:S170)</f>
        <v>0</v>
      </c>
      <c r="U170" s="381" t="n">
        <f aca="false">SUMIF($N$8:$S$9,"CUSTO",N170:S170)</f>
        <v>0</v>
      </c>
      <c r="V170" s="382" t="str">
        <f aca="false">IF(B170&lt;&gt;"",IF(U170=0,"MEDIR",IF(K170-U170=0,"OK",IF(K170-U170&gt;0,"MEDIR","ALERTA!"))),"")</f>
        <v/>
      </c>
      <c r="W170" s="383" t="n">
        <f aca="false">IF(T170="",0,E170-T170)</f>
        <v>0</v>
      </c>
      <c r="X170" s="383" t="e">
        <f aca="false">IF(U170="",0,K170-U170)</f>
        <v>#VALUE!</v>
      </c>
      <c r="Y170" s="367"/>
      <c r="Z170" s="367"/>
      <c r="AA170" s="367"/>
      <c r="AB170" s="367"/>
      <c r="AC170" s="367"/>
      <c r="AD170" s="367"/>
      <c r="AE170" s="367"/>
      <c r="AF170" s="367"/>
      <c r="AG170" s="367"/>
      <c r="AH170" s="367"/>
      <c r="AI170" s="367"/>
      <c r="AJ170" s="368" t="n">
        <f aca="false">B170-AK170</f>
        <v>0</v>
      </c>
      <c r="AK170" s="368" t="n">
        <v>0</v>
      </c>
    </row>
    <row r="171" s="369" customFormat="true" ht="13.8" hidden="false" customHeight="false" outlineLevel="0" collapsed="false">
      <c r="A171" s="370"/>
      <c r="B171" s="371"/>
      <c r="C171" s="372" t="str">
        <f aca="false">IF($B171="","",IFERROR(VLOOKUP($B171,SERVIÇOS!$A:$F,2,0),IFERROR(VLOOKUP($B171,'COMPOSIÇÕES COMPLEMENTARES '!$C:$K,2,0),"")))</f>
        <v/>
      </c>
      <c r="D171" s="373" t="str">
        <f aca="false">IF($B171="","",IFERROR(VLOOKUP($B171,SERVIÇOS!$A:$F,3,0),IFERROR(VLOOKUP($B171,'COMPOSIÇÕES COMPLEMENTARES '!$C:$K,3,0),"")))</f>
        <v/>
      </c>
      <c r="E171" s="385"/>
      <c r="F171" s="375" t="str">
        <f aca="false">IF($B171="","",IFERROR(VLOOKUP($B171,SERVIÇOS!$A:$F,4,0),IFERROR(VLOOKUP($B171,'COMPOSIÇÕES COMPLEMENTARES '!$C:$K,6,0),"")))</f>
        <v/>
      </c>
      <c r="G171" s="375" t="str">
        <f aca="false">IF($B171="","",IFERROR(VLOOKUP($B171,SERVIÇOS!$A:$F,5,0),IFERROR(VLOOKUP($B171,'COMPOSIÇÕES COMPLEMENTARES '!$C:$K,7,0),"")))</f>
        <v/>
      </c>
      <c r="H171" s="375" t="str">
        <f aca="false">IF(E171="","",F171+G171)</f>
        <v/>
      </c>
      <c r="I171" s="375" t="str">
        <f aca="false">IF(E171="","",TRUNC((E171*F171),2))</f>
        <v/>
      </c>
      <c r="J171" s="375" t="str">
        <f aca="false">IF(E171="","",TRUNC((E171*G171),2))</f>
        <v/>
      </c>
      <c r="K171" s="375" t="str">
        <f aca="false">IF(E171="","",TRUNC((E171*H171),2))</f>
        <v/>
      </c>
      <c r="L171" s="375"/>
      <c r="M171" s="367"/>
      <c r="N171" s="377"/>
      <c r="O171" s="378" t="str">
        <f aca="false">IF(OR(N171="",$K171=""),"",(N171/$E171)*$K171)</f>
        <v/>
      </c>
      <c r="P171" s="377"/>
      <c r="Q171" s="379" t="str">
        <f aca="false">IF(OR(P171="",$K171=""),"",(P171/$E171)*$K171)</f>
        <v/>
      </c>
      <c r="R171" s="377"/>
      <c r="S171" s="386" t="str">
        <f aca="false">IF(OR(R171="",$K171=""),"",(R171/$E171)*$K171)</f>
        <v/>
      </c>
      <c r="T171" s="380" t="n">
        <f aca="false">SUMIF($N$8:S$9,"QUANT.",N171:S171)</f>
        <v>0</v>
      </c>
      <c r="U171" s="381" t="n">
        <f aca="false">SUMIF($N$8:$S$9,"CUSTO",N171:S171)</f>
        <v>0</v>
      </c>
      <c r="V171" s="382" t="str">
        <f aca="false">IF(B171&lt;&gt;"",IF(U171=0,"MEDIR",IF(K171-U171=0,"OK",IF(K171-U171&gt;0,"MEDIR","ALERTA!"))),"")</f>
        <v/>
      </c>
      <c r="W171" s="383" t="n">
        <f aca="false">IF(T171="",0,E171-T171)</f>
        <v>0</v>
      </c>
      <c r="X171" s="383" t="e">
        <f aca="false">IF(U171="",0,K171-U171)</f>
        <v>#VALUE!</v>
      </c>
      <c r="Y171" s="367"/>
      <c r="Z171" s="367"/>
      <c r="AA171" s="367"/>
      <c r="AB171" s="367"/>
      <c r="AC171" s="367"/>
      <c r="AD171" s="367"/>
      <c r="AE171" s="367"/>
      <c r="AF171" s="367"/>
      <c r="AG171" s="367"/>
      <c r="AH171" s="367"/>
      <c r="AI171" s="367"/>
      <c r="AJ171" s="368" t="n">
        <f aca="false">B171-AK171</f>
        <v>0</v>
      </c>
      <c r="AK171" s="368" t="n">
        <v>0</v>
      </c>
    </row>
    <row r="172" s="369" customFormat="true" ht="13.8" hidden="false" customHeight="false" outlineLevel="0" collapsed="false">
      <c r="A172" s="370"/>
      <c r="B172" s="371"/>
      <c r="C172" s="372" t="str">
        <f aca="false">IF($B172="","",IFERROR(VLOOKUP($B172,SERVIÇOS!$A:$F,2,0),IFERROR(VLOOKUP($B172,'COMPOSIÇÕES COMPLEMENTARES '!$C:$K,2,0),"")))</f>
        <v/>
      </c>
      <c r="D172" s="373" t="str">
        <f aca="false">IF($B172="","",IFERROR(VLOOKUP($B172,SERVIÇOS!$A:$F,3,0),IFERROR(VLOOKUP($B172,'COMPOSIÇÕES COMPLEMENTARES '!$C:$K,3,0),"")))</f>
        <v/>
      </c>
      <c r="E172" s="385"/>
      <c r="F172" s="375" t="str">
        <f aca="false">IF($B172="","",IFERROR(VLOOKUP($B172,SERVIÇOS!$A:$F,4,0),IFERROR(VLOOKUP($B172,'COMPOSIÇÕES COMPLEMENTARES '!$C:$K,6,0),"")))</f>
        <v/>
      </c>
      <c r="G172" s="375" t="str">
        <f aca="false">IF($B172="","",IFERROR(VLOOKUP($B172,SERVIÇOS!$A:$F,5,0),IFERROR(VLOOKUP($B172,'COMPOSIÇÕES COMPLEMENTARES '!$C:$K,7,0),"")))</f>
        <v/>
      </c>
      <c r="H172" s="375" t="str">
        <f aca="false">IF(E172="","",F172+G172)</f>
        <v/>
      </c>
      <c r="I172" s="375" t="str">
        <f aca="false">IF(E172="","",TRUNC((E172*F172),2))</f>
        <v/>
      </c>
      <c r="J172" s="375" t="str">
        <f aca="false">IF(E172="","",TRUNC((E172*G172),2))</f>
        <v/>
      </c>
      <c r="K172" s="375" t="str">
        <f aca="false">IF(E172="","",TRUNC((E172*H172),2))</f>
        <v/>
      </c>
      <c r="L172" s="375"/>
      <c r="M172" s="367"/>
      <c r="N172" s="377"/>
      <c r="O172" s="378" t="str">
        <f aca="false">IF(OR(N172="",$K172=""),"",(N172/$E172)*$K172)</f>
        <v/>
      </c>
      <c r="P172" s="377"/>
      <c r="Q172" s="379" t="str">
        <f aca="false">IF(OR(P172="",$K172=""),"",(P172/$E172)*$K172)</f>
        <v/>
      </c>
      <c r="R172" s="377"/>
      <c r="S172" s="386" t="str">
        <f aca="false">IF(OR(R172="",$K172=""),"",(R172/$E172)*$K172)</f>
        <v/>
      </c>
      <c r="T172" s="380" t="n">
        <f aca="false">SUMIF($N$8:S$9,"QUANT.",N172:S172)</f>
        <v>0</v>
      </c>
      <c r="U172" s="381" t="n">
        <f aca="false">SUMIF($N$8:$S$9,"CUSTO",N172:S172)</f>
        <v>0</v>
      </c>
      <c r="V172" s="382" t="str">
        <f aca="false">IF(B172&lt;&gt;"",IF(U172=0,"MEDIR",IF(K172-U172=0,"OK",IF(K172-U172&gt;0,"MEDIR","ALERTA!"))),"")</f>
        <v/>
      </c>
      <c r="W172" s="383" t="n">
        <f aca="false">IF(T172="",0,E172-T172)</f>
        <v>0</v>
      </c>
      <c r="X172" s="383" t="e">
        <f aca="false">IF(U172="",0,K172-U172)</f>
        <v>#VALUE!</v>
      </c>
      <c r="Y172" s="367"/>
      <c r="Z172" s="367"/>
      <c r="AA172" s="367"/>
      <c r="AB172" s="367"/>
      <c r="AC172" s="367"/>
      <c r="AD172" s="367"/>
      <c r="AE172" s="367"/>
      <c r="AF172" s="367"/>
      <c r="AG172" s="367"/>
      <c r="AH172" s="367"/>
      <c r="AI172" s="367"/>
      <c r="AJ172" s="368" t="n">
        <f aca="false">B172-AK172</f>
        <v>0</v>
      </c>
      <c r="AK172" s="368" t="n">
        <v>0</v>
      </c>
    </row>
    <row r="173" s="369" customFormat="true" ht="13.8" hidden="false" customHeight="false" outlineLevel="0" collapsed="false">
      <c r="A173" s="370"/>
      <c r="B173" s="371"/>
      <c r="C173" s="372" t="str">
        <f aca="false">IF($B173="","",IFERROR(VLOOKUP($B173,SERVIÇOS!$A:$F,2,0),IFERROR(VLOOKUP($B173,'COMPOSIÇÕES COMPLEMENTARES '!$C:$K,2,0),"")))</f>
        <v/>
      </c>
      <c r="D173" s="373" t="str">
        <f aca="false">IF($B173="","",IFERROR(VLOOKUP($B173,SERVIÇOS!$A:$F,3,0),IFERROR(VLOOKUP($B173,'COMPOSIÇÕES COMPLEMENTARES '!$C:$K,3,0),"")))</f>
        <v/>
      </c>
      <c r="E173" s="385"/>
      <c r="F173" s="375" t="str">
        <f aca="false">IF($B173="","",IFERROR(VLOOKUP($B173,SERVIÇOS!$A:$F,4,0),IFERROR(VLOOKUP($B173,'COMPOSIÇÕES COMPLEMENTARES '!$C:$K,6,0),"")))</f>
        <v/>
      </c>
      <c r="G173" s="375" t="str">
        <f aca="false">IF($B173="","",IFERROR(VLOOKUP($B173,SERVIÇOS!$A:$F,5,0),IFERROR(VLOOKUP($B173,'COMPOSIÇÕES COMPLEMENTARES '!$C:$K,7,0),"")))</f>
        <v/>
      </c>
      <c r="H173" s="375" t="str">
        <f aca="false">IF(E173="","",F173+G173)</f>
        <v/>
      </c>
      <c r="I173" s="375" t="str">
        <f aca="false">IF(E173="","",TRUNC((E173*F173),2))</f>
        <v/>
      </c>
      <c r="J173" s="375" t="str">
        <f aca="false">IF(E173="","",TRUNC((E173*G173),2))</f>
        <v/>
      </c>
      <c r="K173" s="375" t="str">
        <f aca="false">IF(E173="","",TRUNC((E173*H173),2))</f>
        <v/>
      </c>
      <c r="L173" s="375"/>
      <c r="M173" s="367"/>
      <c r="N173" s="377"/>
      <c r="O173" s="378" t="str">
        <f aca="false">IF(OR(N173="",$K173=""),"",(N173/$E173)*$K173)</f>
        <v/>
      </c>
      <c r="P173" s="377"/>
      <c r="Q173" s="379" t="str">
        <f aca="false">IF(OR(P173="",$K173=""),"",(P173/$E173)*$K173)</f>
        <v/>
      </c>
      <c r="R173" s="377"/>
      <c r="S173" s="386" t="str">
        <f aca="false">IF(OR(R173="",$K173=""),"",(R173/$E173)*$K173)</f>
        <v/>
      </c>
      <c r="T173" s="380" t="n">
        <f aca="false">SUMIF($N$8:S$9,"QUANT.",N173:S173)</f>
        <v>0</v>
      </c>
      <c r="U173" s="381" t="n">
        <f aca="false">SUMIF($N$8:$S$9,"CUSTO",N173:S173)</f>
        <v>0</v>
      </c>
      <c r="V173" s="382" t="str">
        <f aca="false">IF(B173&lt;&gt;"",IF(U173=0,"MEDIR",IF(K173-U173=0,"OK",IF(K173-U173&gt;0,"MEDIR","ALERTA!"))),"")</f>
        <v/>
      </c>
      <c r="W173" s="383" t="n">
        <f aca="false">IF(T173="",0,E173-T173)</f>
        <v>0</v>
      </c>
      <c r="X173" s="383" t="e">
        <f aca="false">IF(U173="",0,K173-U173)</f>
        <v>#VALUE!</v>
      </c>
      <c r="Y173" s="367"/>
      <c r="Z173" s="367"/>
      <c r="AA173" s="367"/>
      <c r="AB173" s="367"/>
      <c r="AC173" s="367"/>
      <c r="AD173" s="367"/>
      <c r="AE173" s="367"/>
      <c r="AF173" s="367"/>
      <c r="AG173" s="367"/>
      <c r="AH173" s="367"/>
      <c r="AI173" s="367"/>
      <c r="AJ173" s="368" t="n">
        <f aca="false">B173-AK173</f>
        <v>0</v>
      </c>
      <c r="AK173" s="368" t="n">
        <v>0</v>
      </c>
    </row>
    <row r="174" s="369" customFormat="true" ht="13.8" hidden="false" customHeight="false" outlineLevel="0" collapsed="false">
      <c r="A174" s="370"/>
      <c r="B174" s="371"/>
      <c r="C174" s="372" t="str">
        <f aca="false">IF($B174="","",IFERROR(VLOOKUP($B174,SERVIÇOS!$A:$F,2,0),IFERROR(VLOOKUP($B174,'COMPOSIÇÕES COMPLEMENTARES '!$C:$K,2,0),"")))</f>
        <v/>
      </c>
      <c r="D174" s="373" t="str">
        <f aca="false">IF($B174="","",IFERROR(VLOOKUP($B174,SERVIÇOS!$A:$F,3,0),IFERROR(VLOOKUP($B174,'COMPOSIÇÕES COMPLEMENTARES '!$C:$K,3,0),"")))</f>
        <v/>
      </c>
      <c r="E174" s="385"/>
      <c r="F174" s="375" t="str">
        <f aca="false">IF($B174="","",IFERROR(VLOOKUP($B174,SERVIÇOS!$A:$F,4,0),IFERROR(VLOOKUP($B174,'COMPOSIÇÕES COMPLEMENTARES '!$C:$K,6,0),"")))</f>
        <v/>
      </c>
      <c r="G174" s="375" t="str">
        <f aca="false">IF($B174="","",IFERROR(VLOOKUP($B174,SERVIÇOS!$A:$F,5,0),IFERROR(VLOOKUP($B174,'COMPOSIÇÕES COMPLEMENTARES '!$C:$K,7,0),"")))</f>
        <v/>
      </c>
      <c r="H174" s="375" t="str">
        <f aca="false">IF(E174="","",F174+G174)</f>
        <v/>
      </c>
      <c r="I174" s="375" t="str">
        <f aca="false">IF(E174="","",TRUNC((E174*F174),2))</f>
        <v/>
      </c>
      <c r="J174" s="375" t="str">
        <f aca="false">IF(E174="","",TRUNC((E174*G174),2))</f>
        <v/>
      </c>
      <c r="K174" s="375" t="str">
        <f aca="false">IF(E174="","",TRUNC((E174*H174),2))</f>
        <v/>
      </c>
      <c r="L174" s="375"/>
      <c r="M174" s="367"/>
      <c r="N174" s="377"/>
      <c r="O174" s="378" t="str">
        <f aca="false">IF(OR(N174="",$K174=""),"",(N174/$E174)*$K174)</f>
        <v/>
      </c>
      <c r="P174" s="377"/>
      <c r="Q174" s="379" t="str">
        <f aca="false">IF(OR(P174="",$K174=""),"",(P174/$E174)*$K174)</f>
        <v/>
      </c>
      <c r="R174" s="377"/>
      <c r="S174" s="386" t="str">
        <f aca="false">IF(OR(R174="",$K174=""),"",(R174/$E174)*$K174)</f>
        <v/>
      </c>
      <c r="T174" s="380" t="n">
        <f aca="false">SUMIF($N$8:S$9,"QUANT.",N174:S174)</f>
        <v>0</v>
      </c>
      <c r="U174" s="381" t="n">
        <f aca="false">SUMIF($N$8:$S$9,"CUSTO",N174:S174)</f>
        <v>0</v>
      </c>
      <c r="V174" s="382" t="str">
        <f aca="false">IF(B174&lt;&gt;"",IF(U174=0,"MEDIR",IF(K174-U174=0,"OK",IF(K174-U174&gt;0,"MEDIR","ALERTA!"))),"")</f>
        <v/>
      </c>
      <c r="W174" s="383" t="n">
        <f aca="false">IF(T174="",0,E174-T174)</f>
        <v>0</v>
      </c>
      <c r="X174" s="383" t="e">
        <f aca="false">IF(U174="",0,K174-U174)</f>
        <v>#VALUE!</v>
      </c>
      <c r="Y174" s="367"/>
      <c r="Z174" s="367"/>
      <c r="AA174" s="367"/>
      <c r="AB174" s="367"/>
      <c r="AC174" s="367"/>
      <c r="AD174" s="367"/>
      <c r="AE174" s="367"/>
      <c r="AF174" s="367"/>
      <c r="AG174" s="367"/>
      <c r="AH174" s="367"/>
      <c r="AI174" s="367"/>
      <c r="AJ174" s="368" t="n">
        <f aca="false">B174-AK174</f>
        <v>0</v>
      </c>
      <c r="AK174" s="368" t="n">
        <v>0</v>
      </c>
    </row>
    <row r="175" s="369" customFormat="true" ht="13.8" hidden="false" customHeight="false" outlineLevel="0" collapsed="false">
      <c r="A175" s="370"/>
      <c r="B175" s="371"/>
      <c r="C175" s="372" t="str">
        <f aca="false">IF($B175="","",IFERROR(VLOOKUP($B175,SERVIÇOS!$A:$F,2,0),IFERROR(VLOOKUP($B175,'COMPOSIÇÕES COMPLEMENTARES '!$C:$K,2,0),"")))</f>
        <v/>
      </c>
      <c r="D175" s="373" t="str">
        <f aca="false">IF($B175="","",IFERROR(VLOOKUP($B175,SERVIÇOS!$A:$F,3,0),IFERROR(VLOOKUP($B175,'COMPOSIÇÕES COMPLEMENTARES '!$C:$K,3,0),"")))</f>
        <v/>
      </c>
      <c r="E175" s="385"/>
      <c r="F175" s="375" t="str">
        <f aca="false">IF($B175="","",IFERROR(VLOOKUP($B175,SERVIÇOS!$A:$F,4,0),IFERROR(VLOOKUP($B175,'COMPOSIÇÕES COMPLEMENTARES '!$C:$K,6,0),"")))</f>
        <v/>
      </c>
      <c r="G175" s="375" t="str">
        <f aca="false">IF($B175="","",IFERROR(VLOOKUP($B175,SERVIÇOS!$A:$F,5,0),IFERROR(VLOOKUP($B175,'COMPOSIÇÕES COMPLEMENTARES '!$C:$K,7,0),"")))</f>
        <v/>
      </c>
      <c r="H175" s="375" t="str">
        <f aca="false">IF(E175="","",F175+G175)</f>
        <v/>
      </c>
      <c r="I175" s="375" t="str">
        <f aca="false">IF(E175="","",TRUNC((E175*F175),2))</f>
        <v/>
      </c>
      <c r="J175" s="375" t="str">
        <f aca="false">IF(E175="","",TRUNC((E175*G175),2))</f>
        <v/>
      </c>
      <c r="K175" s="375" t="str">
        <f aca="false">IF(E175="","",TRUNC((E175*H175),2))</f>
        <v/>
      </c>
      <c r="L175" s="375"/>
      <c r="M175" s="367"/>
      <c r="N175" s="377"/>
      <c r="O175" s="378" t="str">
        <f aca="false">IF(OR(N175="",$K175=""),"",(N175/$E175)*$K175)</f>
        <v/>
      </c>
      <c r="P175" s="377"/>
      <c r="Q175" s="379" t="str">
        <f aca="false">IF(OR(P175="",$K175=""),"",(P175/$E175)*$K175)</f>
        <v/>
      </c>
      <c r="R175" s="377"/>
      <c r="S175" s="386" t="str">
        <f aca="false">IF(OR(R175="",$K175=""),"",(R175/$E175)*$K175)</f>
        <v/>
      </c>
      <c r="T175" s="380" t="n">
        <f aca="false">SUMIF($N$8:S$9,"QUANT.",N175:S175)</f>
        <v>0</v>
      </c>
      <c r="U175" s="381" t="n">
        <f aca="false">SUMIF($N$8:$S$9,"CUSTO",N175:S175)</f>
        <v>0</v>
      </c>
      <c r="V175" s="382" t="str">
        <f aca="false">IF(B175&lt;&gt;"",IF(U175=0,"MEDIR",IF(K175-U175=0,"OK",IF(K175-U175&gt;0,"MEDIR","ALERTA!"))),"")</f>
        <v/>
      </c>
      <c r="W175" s="383" t="n">
        <f aca="false">IF(T175="",0,E175-T175)</f>
        <v>0</v>
      </c>
      <c r="X175" s="383" t="e">
        <f aca="false">IF(U175="",0,K175-U175)</f>
        <v>#VALUE!</v>
      </c>
      <c r="Y175" s="367"/>
      <c r="Z175" s="367"/>
      <c r="AA175" s="367"/>
      <c r="AB175" s="367"/>
      <c r="AC175" s="367"/>
      <c r="AD175" s="367"/>
      <c r="AE175" s="367"/>
      <c r="AF175" s="367"/>
      <c r="AG175" s="367"/>
      <c r="AH175" s="367"/>
      <c r="AI175" s="367"/>
      <c r="AJ175" s="368" t="n">
        <f aca="false">B175-AK175</f>
        <v>0</v>
      </c>
      <c r="AK175" s="368" t="n">
        <v>0</v>
      </c>
    </row>
    <row r="176" s="369" customFormat="true" ht="13.8" hidden="false" customHeight="false" outlineLevel="0" collapsed="false">
      <c r="A176" s="370"/>
      <c r="B176" s="371"/>
      <c r="C176" s="372" t="str">
        <f aca="false">IF($B176="","",IFERROR(VLOOKUP($B176,SERVIÇOS!$A:$F,2,0),IFERROR(VLOOKUP($B176,'COMPOSIÇÕES COMPLEMENTARES '!$C:$K,2,0),"")))</f>
        <v/>
      </c>
      <c r="D176" s="373" t="str">
        <f aca="false">IF($B176="","",IFERROR(VLOOKUP($B176,SERVIÇOS!$A:$F,3,0),IFERROR(VLOOKUP($B176,'COMPOSIÇÕES COMPLEMENTARES '!$C:$K,3,0),"")))</f>
        <v/>
      </c>
      <c r="E176" s="385"/>
      <c r="F176" s="375" t="str">
        <f aca="false">IF($B176="","",IFERROR(VLOOKUP($B176,SERVIÇOS!$A:$F,4,0),IFERROR(VLOOKUP($B176,'COMPOSIÇÕES COMPLEMENTARES '!$C:$K,6,0),"")))</f>
        <v/>
      </c>
      <c r="G176" s="375" t="str">
        <f aca="false">IF($B176="","",IFERROR(VLOOKUP($B176,SERVIÇOS!$A:$F,5,0),IFERROR(VLOOKUP($B176,'COMPOSIÇÕES COMPLEMENTARES '!$C:$K,7,0),"")))</f>
        <v/>
      </c>
      <c r="H176" s="375" t="str">
        <f aca="false">IF(E176="","",F176+G176)</f>
        <v/>
      </c>
      <c r="I176" s="375" t="str">
        <f aca="false">IF(E176="","",TRUNC((E176*F176),2))</f>
        <v/>
      </c>
      <c r="J176" s="375" t="str">
        <f aca="false">IF(E176="","",TRUNC((E176*G176),2))</f>
        <v/>
      </c>
      <c r="K176" s="375" t="str">
        <f aca="false">IF(E176="","",TRUNC((E176*H176),2))</f>
        <v/>
      </c>
      <c r="L176" s="375"/>
      <c r="M176" s="367"/>
      <c r="N176" s="377"/>
      <c r="O176" s="378" t="str">
        <f aca="false">IF(OR(N176="",$K176=""),"",(N176/$E176)*$K176)</f>
        <v/>
      </c>
      <c r="P176" s="377"/>
      <c r="Q176" s="379" t="str">
        <f aca="false">IF(OR(P176="",$K176=""),"",(P176/$E176)*$K176)</f>
        <v/>
      </c>
      <c r="R176" s="377"/>
      <c r="S176" s="386" t="str">
        <f aca="false">IF(OR(R176="",$K176=""),"",(R176/$E176)*$K176)</f>
        <v/>
      </c>
      <c r="T176" s="380" t="n">
        <f aca="false">SUMIF($N$8:S$9,"QUANT.",N176:S176)</f>
        <v>0</v>
      </c>
      <c r="U176" s="381" t="n">
        <f aca="false">SUMIF($N$8:$S$9,"CUSTO",N176:S176)</f>
        <v>0</v>
      </c>
      <c r="V176" s="382" t="str">
        <f aca="false">IF(B176&lt;&gt;"",IF(U176=0,"MEDIR",IF(K176-U176=0,"OK",IF(K176-U176&gt;0,"MEDIR","ALERTA!"))),"")</f>
        <v/>
      </c>
      <c r="W176" s="383" t="n">
        <f aca="false">IF(T176="",0,E176-T176)</f>
        <v>0</v>
      </c>
      <c r="X176" s="383" t="e">
        <f aca="false">IF(U176="",0,K176-U176)</f>
        <v>#VALUE!</v>
      </c>
      <c r="Y176" s="367"/>
      <c r="Z176" s="367"/>
      <c r="AA176" s="367"/>
      <c r="AB176" s="367"/>
      <c r="AC176" s="367"/>
      <c r="AD176" s="367"/>
      <c r="AE176" s="367"/>
      <c r="AF176" s="367"/>
      <c r="AG176" s="367"/>
      <c r="AH176" s="367"/>
      <c r="AI176" s="367"/>
      <c r="AJ176" s="368" t="n">
        <f aca="false">B176-AK176</f>
        <v>0</v>
      </c>
      <c r="AK176" s="368" t="n">
        <v>0</v>
      </c>
    </row>
    <row r="177" s="369" customFormat="true" ht="13.8" hidden="false" customHeight="false" outlineLevel="0" collapsed="false">
      <c r="A177" s="370"/>
      <c r="B177" s="371"/>
      <c r="C177" s="372" t="str">
        <f aca="false">IF($B177="","",IFERROR(VLOOKUP($B177,SERVIÇOS!$A:$F,2,0),IFERROR(VLOOKUP($B177,'COMPOSIÇÕES COMPLEMENTARES '!$C:$K,2,0),"")))</f>
        <v/>
      </c>
      <c r="D177" s="373" t="str">
        <f aca="false">IF($B177="","",IFERROR(VLOOKUP($B177,SERVIÇOS!$A:$F,3,0),IFERROR(VLOOKUP($B177,'COMPOSIÇÕES COMPLEMENTARES '!$C:$K,3,0),"")))</f>
        <v/>
      </c>
      <c r="E177" s="385"/>
      <c r="F177" s="375" t="str">
        <f aca="false">IF($B177="","",IFERROR(VLOOKUP($B177,SERVIÇOS!$A:$F,4,0),IFERROR(VLOOKUP($B177,'COMPOSIÇÕES COMPLEMENTARES '!$C:$K,6,0),"")))</f>
        <v/>
      </c>
      <c r="G177" s="375" t="str">
        <f aca="false">IF($B177="","",IFERROR(VLOOKUP($B177,SERVIÇOS!$A:$F,5,0),IFERROR(VLOOKUP($B177,'COMPOSIÇÕES COMPLEMENTARES '!$C:$K,7,0),"")))</f>
        <v/>
      </c>
      <c r="H177" s="375" t="str">
        <f aca="false">IF(E177="","",F177+G177)</f>
        <v/>
      </c>
      <c r="I177" s="375" t="str">
        <f aca="false">IF(E177="","",TRUNC((E177*F177),2))</f>
        <v/>
      </c>
      <c r="J177" s="375" t="str">
        <f aca="false">IF(E177="","",TRUNC((E177*G177),2))</f>
        <v/>
      </c>
      <c r="K177" s="375" t="str">
        <f aca="false">IF(E177="","",TRUNC((E177*H177),2))</f>
        <v/>
      </c>
      <c r="L177" s="375"/>
      <c r="M177" s="367"/>
      <c r="N177" s="377"/>
      <c r="O177" s="378" t="str">
        <f aca="false">IF(OR(N177="",$K177=""),"",(N177/$E177)*$K177)</f>
        <v/>
      </c>
      <c r="P177" s="377"/>
      <c r="Q177" s="379" t="str">
        <f aca="false">IF(OR(P177="",$K177=""),"",(P177/$E177)*$K177)</f>
        <v/>
      </c>
      <c r="R177" s="377"/>
      <c r="S177" s="386" t="str">
        <f aca="false">IF(OR(R177="",$K177=""),"",(R177/$E177)*$K177)</f>
        <v/>
      </c>
      <c r="T177" s="380" t="n">
        <f aca="false">SUMIF($N$8:S$9,"QUANT.",N177:S177)</f>
        <v>0</v>
      </c>
      <c r="U177" s="381" t="n">
        <f aca="false">SUMIF($N$8:$S$9,"CUSTO",N177:S177)</f>
        <v>0</v>
      </c>
      <c r="V177" s="382" t="str">
        <f aca="false">IF(B177&lt;&gt;"",IF(U177=0,"MEDIR",IF(K177-U177=0,"OK",IF(K177-U177&gt;0,"MEDIR","ALERTA!"))),"")</f>
        <v/>
      </c>
      <c r="W177" s="383" t="n">
        <f aca="false">IF(T177="",0,E177-T177)</f>
        <v>0</v>
      </c>
      <c r="X177" s="383" t="e">
        <f aca="false">IF(U177="",0,K177-U177)</f>
        <v>#VALUE!</v>
      </c>
      <c r="Y177" s="367"/>
      <c r="Z177" s="367"/>
      <c r="AA177" s="367"/>
      <c r="AB177" s="367"/>
      <c r="AC177" s="367"/>
      <c r="AD177" s="367"/>
      <c r="AE177" s="367"/>
      <c r="AF177" s="367"/>
      <c r="AG177" s="367"/>
      <c r="AH177" s="367"/>
      <c r="AI177" s="367"/>
      <c r="AJ177" s="368" t="n">
        <f aca="false">B177-AK177</f>
        <v>0</v>
      </c>
      <c r="AK177" s="368" t="n">
        <v>0</v>
      </c>
    </row>
    <row r="178" s="369" customFormat="true" ht="13.8" hidden="false" customHeight="false" outlineLevel="0" collapsed="false">
      <c r="A178" s="370"/>
      <c r="B178" s="371"/>
      <c r="C178" s="372" t="str">
        <f aca="false">IF($B178="","",IFERROR(VLOOKUP($B178,SERVIÇOS!$A:$F,2,0),IFERROR(VLOOKUP($B178,'COMPOSIÇÕES COMPLEMENTARES '!$C:$K,2,0),"")))</f>
        <v/>
      </c>
      <c r="D178" s="373" t="str">
        <f aca="false">IF($B178="","",IFERROR(VLOOKUP($B178,SERVIÇOS!$A:$F,3,0),IFERROR(VLOOKUP($B178,'COMPOSIÇÕES COMPLEMENTARES '!$C:$K,3,0),"")))</f>
        <v/>
      </c>
      <c r="E178" s="385"/>
      <c r="F178" s="375" t="str">
        <f aca="false">IF($B178="","",IFERROR(VLOOKUP($B178,SERVIÇOS!$A:$F,4,0),IFERROR(VLOOKUP($B178,'COMPOSIÇÕES COMPLEMENTARES '!$C:$K,6,0),"")))</f>
        <v/>
      </c>
      <c r="G178" s="375" t="str">
        <f aca="false">IF($B178="","",IFERROR(VLOOKUP($B178,SERVIÇOS!$A:$F,5,0),IFERROR(VLOOKUP($B178,'COMPOSIÇÕES COMPLEMENTARES '!$C:$K,7,0),"")))</f>
        <v/>
      </c>
      <c r="H178" s="375" t="str">
        <f aca="false">IF(E178="","",F178+G178)</f>
        <v/>
      </c>
      <c r="I178" s="375" t="str">
        <f aca="false">IF(E178="","",TRUNC((E178*F178),2))</f>
        <v/>
      </c>
      <c r="J178" s="375" t="str">
        <f aca="false">IF(E178="","",TRUNC((E178*G178),2))</f>
        <v/>
      </c>
      <c r="K178" s="375" t="str">
        <f aca="false">IF(E178="","",TRUNC((E178*H178),2))</f>
        <v/>
      </c>
      <c r="L178" s="375"/>
      <c r="M178" s="367"/>
      <c r="N178" s="377"/>
      <c r="O178" s="378" t="str">
        <f aca="false">IF(OR(N178="",$K178=""),"",(N178/$E178)*$K178)</f>
        <v/>
      </c>
      <c r="P178" s="377"/>
      <c r="Q178" s="379" t="str">
        <f aca="false">IF(OR(P178="",$K178=""),"",(P178/$E178)*$K178)</f>
        <v/>
      </c>
      <c r="R178" s="377"/>
      <c r="S178" s="386" t="str">
        <f aca="false">IF(OR(R178="",$K178=""),"",(R178/$E178)*$K178)</f>
        <v/>
      </c>
      <c r="T178" s="380" t="n">
        <f aca="false">SUMIF($N$8:S$9,"QUANT.",N178:S178)</f>
        <v>0</v>
      </c>
      <c r="U178" s="381" t="n">
        <f aca="false">SUMIF($N$8:$S$9,"CUSTO",N178:S178)</f>
        <v>0</v>
      </c>
      <c r="V178" s="382" t="str">
        <f aca="false">IF(B178&lt;&gt;"",IF(U178=0,"MEDIR",IF(K178-U178=0,"OK",IF(K178-U178&gt;0,"MEDIR","ALERTA!"))),"")</f>
        <v/>
      </c>
      <c r="W178" s="383" t="n">
        <f aca="false">IF(T178="",0,E178-T178)</f>
        <v>0</v>
      </c>
      <c r="X178" s="383" t="e">
        <f aca="false">IF(U178="",0,K178-U178)</f>
        <v>#VALUE!</v>
      </c>
      <c r="Y178" s="367"/>
      <c r="Z178" s="367"/>
      <c r="AA178" s="367"/>
      <c r="AB178" s="367"/>
      <c r="AC178" s="367"/>
      <c r="AD178" s="367"/>
      <c r="AE178" s="367"/>
      <c r="AF178" s="367"/>
      <c r="AG178" s="367"/>
      <c r="AH178" s="367"/>
      <c r="AI178" s="367"/>
      <c r="AJ178" s="368" t="n">
        <f aca="false">B178-AK178</f>
        <v>0</v>
      </c>
      <c r="AK178" s="368" t="n">
        <v>0</v>
      </c>
    </row>
    <row r="179" s="369" customFormat="true" ht="13.8" hidden="false" customHeight="false" outlineLevel="0" collapsed="false">
      <c r="A179" s="370"/>
      <c r="B179" s="371"/>
      <c r="C179" s="372" t="str">
        <f aca="false">IF($B179="","",IFERROR(VLOOKUP($B179,SERVIÇOS!$A:$F,2,0),IFERROR(VLOOKUP($B179,'COMPOSIÇÕES COMPLEMENTARES '!$C:$K,2,0),"")))</f>
        <v/>
      </c>
      <c r="D179" s="373" t="str">
        <f aca="false">IF($B179="","",IFERROR(VLOOKUP($B179,SERVIÇOS!$A:$F,3,0),IFERROR(VLOOKUP($B179,'COMPOSIÇÕES COMPLEMENTARES '!$C:$K,3,0),"")))</f>
        <v/>
      </c>
      <c r="E179" s="385"/>
      <c r="F179" s="375" t="str">
        <f aca="false">IF($B179="","",IFERROR(VLOOKUP($B179,SERVIÇOS!$A:$F,4,0),IFERROR(VLOOKUP($B179,'COMPOSIÇÕES COMPLEMENTARES '!$C:$K,6,0),"")))</f>
        <v/>
      </c>
      <c r="G179" s="375" t="str">
        <f aca="false">IF($B179="","",IFERROR(VLOOKUP($B179,SERVIÇOS!$A:$F,5,0),IFERROR(VLOOKUP($B179,'COMPOSIÇÕES COMPLEMENTARES '!$C:$K,7,0),"")))</f>
        <v/>
      </c>
      <c r="H179" s="375" t="str">
        <f aca="false">IF(E179="","",F179+G179)</f>
        <v/>
      </c>
      <c r="I179" s="375" t="str">
        <f aca="false">IF(E179="","",TRUNC((E179*F179),2))</f>
        <v/>
      </c>
      <c r="J179" s="375" t="str">
        <f aca="false">IF(E179="","",TRUNC((E179*G179),2))</f>
        <v/>
      </c>
      <c r="K179" s="375" t="str">
        <f aca="false">IF(E179="","",TRUNC((E179*H179),2))</f>
        <v/>
      </c>
      <c r="L179" s="375"/>
      <c r="M179" s="367"/>
      <c r="N179" s="377"/>
      <c r="O179" s="378" t="str">
        <f aca="false">IF(OR(N179="",$K179=""),"",(N179/$E179)*$K179)</f>
        <v/>
      </c>
      <c r="P179" s="377"/>
      <c r="Q179" s="379" t="str">
        <f aca="false">IF(OR(P179="",$K179=""),"",(P179/$E179)*$K179)</f>
        <v/>
      </c>
      <c r="R179" s="377"/>
      <c r="S179" s="386" t="str">
        <f aca="false">IF(OR(R179="",$K179=""),"",(R179/$E179)*$K179)</f>
        <v/>
      </c>
      <c r="T179" s="380" t="n">
        <f aca="false">SUMIF($N$8:S$9,"QUANT.",N179:S179)</f>
        <v>0</v>
      </c>
      <c r="U179" s="381" t="n">
        <f aca="false">SUMIF($N$8:$S$9,"CUSTO",N179:S179)</f>
        <v>0</v>
      </c>
      <c r="V179" s="382" t="str">
        <f aca="false">IF(B179&lt;&gt;"",IF(U179=0,"MEDIR",IF(K179-U179=0,"OK",IF(K179-U179&gt;0,"MEDIR","ALERTA!"))),"")</f>
        <v/>
      </c>
      <c r="W179" s="383" t="n">
        <f aca="false">IF(T179="",0,E179-T179)</f>
        <v>0</v>
      </c>
      <c r="X179" s="383" t="e">
        <f aca="false">IF(U179="",0,K179-U179)</f>
        <v>#VALUE!</v>
      </c>
      <c r="Y179" s="367"/>
      <c r="Z179" s="367"/>
      <c r="AA179" s="367"/>
      <c r="AB179" s="367"/>
      <c r="AC179" s="367"/>
      <c r="AD179" s="367"/>
      <c r="AE179" s="367"/>
      <c r="AF179" s="367"/>
      <c r="AG179" s="367"/>
      <c r="AH179" s="367"/>
      <c r="AI179" s="367"/>
      <c r="AJ179" s="368" t="n">
        <f aca="false">B179-AK179</f>
        <v>0</v>
      </c>
      <c r="AK179" s="368" t="n">
        <v>0</v>
      </c>
    </row>
    <row r="180" s="369" customFormat="true" ht="13.8" hidden="false" customHeight="false" outlineLevel="0" collapsed="false">
      <c r="A180" s="370"/>
      <c r="B180" s="371"/>
      <c r="C180" s="372" t="str">
        <f aca="false">IF($B180="","",IFERROR(VLOOKUP($B180,SERVIÇOS!$A:$F,2,0),IFERROR(VLOOKUP($B180,'COMPOSIÇÕES COMPLEMENTARES '!$C:$K,2,0),"")))</f>
        <v/>
      </c>
      <c r="D180" s="373" t="str">
        <f aca="false">IF($B180="","",IFERROR(VLOOKUP($B180,SERVIÇOS!$A:$F,3,0),IFERROR(VLOOKUP($B180,'COMPOSIÇÕES COMPLEMENTARES '!$C:$K,3,0),"")))</f>
        <v/>
      </c>
      <c r="E180" s="385"/>
      <c r="F180" s="375" t="str">
        <f aca="false">IF($B180="","",IFERROR(VLOOKUP($B180,SERVIÇOS!$A:$F,4,0),IFERROR(VLOOKUP($B180,'COMPOSIÇÕES COMPLEMENTARES '!$C:$K,6,0),"")))</f>
        <v/>
      </c>
      <c r="G180" s="375" t="str">
        <f aca="false">IF($B180="","",IFERROR(VLOOKUP($B180,SERVIÇOS!$A:$F,5,0),IFERROR(VLOOKUP($B180,'COMPOSIÇÕES COMPLEMENTARES '!$C:$K,7,0),"")))</f>
        <v/>
      </c>
      <c r="H180" s="375" t="str">
        <f aca="false">IF(E180="","",F180+G180)</f>
        <v/>
      </c>
      <c r="I180" s="375" t="str">
        <f aca="false">IF(E180="","",TRUNC((E180*F180),2))</f>
        <v/>
      </c>
      <c r="J180" s="375" t="str">
        <f aca="false">IF(E180="","",TRUNC((E180*G180),2))</f>
        <v/>
      </c>
      <c r="K180" s="375" t="str">
        <f aca="false">IF(E180="","",TRUNC((E180*H180),2))</f>
        <v/>
      </c>
      <c r="L180" s="375"/>
      <c r="M180" s="367"/>
      <c r="N180" s="377"/>
      <c r="O180" s="378" t="str">
        <f aca="false">IF(OR(N180="",$K180=""),"",(N180/$E180)*$K180)</f>
        <v/>
      </c>
      <c r="P180" s="377"/>
      <c r="Q180" s="379" t="str">
        <f aca="false">IF(OR(P180="",$K180=""),"",(P180/$E180)*$K180)</f>
        <v/>
      </c>
      <c r="R180" s="377"/>
      <c r="S180" s="386" t="str">
        <f aca="false">IF(OR(R180="",$K180=""),"",(R180/$E180)*$K180)</f>
        <v/>
      </c>
      <c r="T180" s="380" t="n">
        <f aca="false">SUMIF($N$8:S$9,"QUANT.",N180:S180)</f>
        <v>0</v>
      </c>
      <c r="U180" s="381" t="n">
        <f aca="false">SUMIF($N$8:$S$9,"CUSTO",N180:S180)</f>
        <v>0</v>
      </c>
      <c r="V180" s="382" t="str">
        <f aca="false">IF(B180&lt;&gt;"",IF(U180=0,"MEDIR",IF(K180-U180=0,"OK",IF(K180-U180&gt;0,"MEDIR","ALERTA!"))),"")</f>
        <v/>
      </c>
      <c r="W180" s="383" t="n">
        <f aca="false">IF(T180="",0,E180-T180)</f>
        <v>0</v>
      </c>
      <c r="X180" s="383" t="e">
        <f aca="false">IF(U180="",0,K180-U180)</f>
        <v>#VALUE!</v>
      </c>
      <c r="Y180" s="367"/>
      <c r="Z180" s="367"/>
      <c r="AA180" s="367"/>
      <c r="AB180" s="367"/>
      <c r="AC180" s="367"/>
      <c r="AD180" s="367"/>
      <c r="AE180" s="367"/>
      <c r="AF180" s="367"/>
      <c r="AG180" s="367"/>
      <c r="AH180" s="367"/>
      <c r="AI180" s="367"/>
      <c r="AJ180" s="368" t="n">
        <f aca="false">B180-AK180</f>
        <v>0</v>
      </c>
      <c r="AK180" s="368" t="n">
        <v>0</v>
      </c>
    </row>
    <row r="181" s="369" customFormat="true" ht="13.8" hidden="false" customHeight="false" outlineLevel="0" collapsed="false">
      <c r="A181" s="370"/>
      <c r="B181" s="371"/>
      <c r="C181" s="372" t="str">
        <f aca="false">IF($B181="","",IFERROR(VLOOKUP($B181,SERVIÇOS!$A:$F,2,0),IFERROR(VLOOKUP($B181,'COMPOSIÇÕES COMPLEMENTARES '!$C:$K,2,0),"")))</f>
        <v/>
      </c>
      <c r="D181" s="373" t="str">
        <f aca="false">IF($B181="","",IFERROR(VLOOKUP($B181,SERVIÇOS!$A:$F,3,0),IFERROR(VLOOKUP($B181,'COMPOSIÇÕES COMPLEMENTARES '!$C:$K,3,0),"")))</f>
        <v/>
      </c>
      <c r="E181" s="385"/>
      <c r="F181" s="375" t="str">
        <f aca="false">IF($B181="","",IFERROR(VLOOKUP($B181,SERVIÇOS!$A:$F,4,0),IFERROR(VLOOKUP($B181,'COMPOSIÇÕES COMPLEMENTARES '!$C:$K,6,0),"")))</f>
        <v/>
      </c>
      <c r="G181" s="375" t="str">
        <f aca="false">IF($B181="","",IFERROR(VLOOKUP($B181,SERVIÇOS!$A:$F,5,0),IFERROR(VLOOKUP($B181,'COMPOSIÇÕES COMPLEMENTARES '!$C:$K,7,0),"")))</f>
        <v/>
      </c>
      <c r="H181" s="375" t="str">
        <f aca="false">IF(E181="","",F181+G181)</f>
        <v/>
      </c>
      <c r="I181" s="375" t="str">
        <f aca="false">IF(E181="","",TRUNC((E181*F181),2))</f>
        <v/>
      </c>
      <c r="J181" s="375" t="str">
        <f aca="false">IF(E181="","",TRUNC((E181*G181),2))</f>
        <v/>
      </c>
      <c r="K181" s="375" t="str">
        <f aca="false">IF(E181="","",TRUNC((E181*H181),2))</f>
        <v/>
      </c>
      <c r="L181" s="375"/>
      <c r="M181" s="367"/>
      <c r="N181" s="377"/>
      <c r="O181" s="378" t="str">
        <f aca="false">IF(OR(N181="",$K181=""),"",(N181/$E181)*$K181)</f>
        <v/>
      </c>
      <c r="P181" s="377"/>
      <c r="Q181" s="379" t="str">
        <f aca="false">IF(OR(P181="",$K181=""),"",(P181/$E181)*$K181)</f>
        <v/>
      </c>
      <c r="R181" s="377"/>
      <c r="S181" s="386" t="str">
        <f aca="false">IF(OR(R181="",$K181=""),"",(R181/$E181)*$K181)</f>
        <v/>
      </c>
      <c r="T181" s="380" t="n">
        <f aca="false">SUMIF($N$8:S$9,"QUANT.",N181:S181)</f>
        <v>0</v>
      </c>
      <c r="U181" s="381" t="n">
        <f aca="false">SUMIF($N$8:$S$9,"CUSTO",N181:S181)</f>
        <v>0</v>
      </c>
      <c r="V181" s="382" t="str">
        <f aca="false">IF(B181&lt;&gt;"",IF(U181=0,"MEDIR",IF(K181-U181=0,"OK",IF(K181-U181&gt;0,"MEDIR","ALERTA!"))),"")</f>
        <v/>
      </c>
      <c r="W181" s="383" t="n">
        <f aca="false">IF(T181="",0,E181-T181)</f>
        <v>0</v>
      </c>
      <c r="X181" s="383" t="e">
        <f aca="false">IF(U181="",0,K181-U181)</f>
        <v>#VALUE!</v>
      </c>
      <c r="Y181" s="367"/>
      <c r="Z181" s="367"/>
      <c r="AA181" s="367"/>
      <c r="AB181" s="367"/>
      <c r="AC181" s="367"/>
      <c r="AD181" s="367"/>
      <c r="AE181" s="367"/>
      <c r="AF181" s="367"/>
      <c r="AG181" s="367"/>
      <c r="AH181" s="367"/>
      <c r="AI181" s="367"/>
      <c r="AJ181" s="368" t="n">
        <f aca="false">B181-AK181</f>
        <v>0</v>
      </c>
      <c r="AK181" s="368" t="n">
        <v>0</v>
      </c>
    </row>
    <row r="182" s="369" customFormat="true" ht="13.8" hidden="false" customHeight="false" outlineLevel="0" collapsed="false">
      <c r="A182" s="370"/>
      <c r="B182" s="371"/>
      <c r="C182" s="372" t="str">
        <f aca="false">IF($B182="","",IFERROR(VLOOKUP($B182,SERVIÇOS!$A:$F,2,0),IFERROR(VLOOKUP($B182,'COMPOSIÇÕES COMPLEMENTARES '!$C:$K,2,0),"")))</f>
        <v/>
      </c>
      <c r="D182" s="373" t="str">
        <f aca="false">IF($B182="","",IFERROR(VLOOKUP($B182,SERVIÇOS!$A:$F,3,0),IFERROR(VLOOKUP($B182,'COMPOSIÇÕES COMPLEMENTARES '!$C:$K,3,0),"")))</f>
        <v/>
      </c>
      <c r="E182" s="385"/>
      <c r="F182" s="375" t="str">
        <f aca="false">IF($B182="","",IFERROR(VLOOKUP($B182,SERVIÇOS!$A:$F,4,0),IFERROR(VLOOKUP($B182,'COMPOSIÇÕES COMPLEMENTARES '!$C:$K,6,0),"")))</f>
        <v/>
      </c>
      <c r="G182" s="375" t="str">
        <f aca="false">IF($B182="","",IFERROR(VLOOKUP($B182,SERVIÇOS!$A:$F,5,0),IFERROR(VLOOKUP($B182,'COMPOSIÇÕES COMPLEMENTARES '!$C:$K,7,0),"")))</f>
        <v/>
      </c>
      <c r="H182" s="375" t="str">
        <f aca="false">IF(E182="","",F182+G182)</f>
        <v/>
      </c>
      <c r="I182" s="375" t="str">
        <f aca="false">IF(E182="","",TRUNC((E182*F182),2))</f>
        <v/>
      </c>
      <c r="J182" s="375" t="str">
        <f aca="false">IF(E182="","",TRUNC((E182*G182),2))</f>
        <v/>
      </c>
      <c r="K182" s="375" t="str">
        <f aca="false">IF(E182="","",TRUNC((E182*H182),2))</f>
        <v/>
      </c>
      <c r="L182" s="375"/>
      <c r="M182" s="367"/>
      <c r="N182" s="377"/>
      <c r="O182" s="378" t="str">
        <f aca="false">IF(OR(N182="",$K182=""),"",(N182/$E182)*$K182)</f>
        <v/>
      </c>
      <c r="P182" s="377"/>
      <c r="Q182" s="379" t="str">
        <f aca="false">IF(OR(P182="",$K182=""),"",(P182/$E182)*$K182)</f>
        <v/>
      </c>
      <c r="R182" s="377"/>
      <c r="S182" s="386" t="str">
        <f aca="false">IF(OR(R182="",$K182=""),"",(R182/$E182)*$K182)</f>
        <v/>
      </c>
      <c r="T182" s="380" t="n">
        <f aca="false">SUMIF($N$8:S$9,"QUANT.",N182:S182)</f>
        <v>0</v>
      </c>
      <c r="U182" s="381" t="n">
        <f aca="false">SUMIF($N$8:$S$9,"CUSTO",N182:S182)</f>
        <v>0</v>
      </c>
      <c r="V182" s="382" t="str">
        <f aca="false">IF(B182&lt;&gt;"",IF(U182=0,"MEDIR",IF(K182-U182=0,"OK",IF(K182-U182&gt;0,"MEDIR","ALERTA!"))),"")</f>
        <v/>
      </c>
      <c r="W182" s="383" t="n">
        <f aca="false">IF(T182="",0,E182-T182)</f>
        <v>0</v>
      </c>
      <c r="X182" s="383" t="e">
        <f aca="false">IF(U182="",0,K182-U182)</f>
        <v>#VALUE!</v>
      </c>
      <c r="Y182" s="367"/>
      <c r="Z182" s="367"/>
      <c r="AA182" s="367"/>
      <c r="AB182" s="367"/>
      <c r="AC182" s="367"/>
      <c r="AD182" s="367"/>
      <c r="AE182" s="367"/>
      <c r="AF182" s="367"/>
      <c r="AG182" s="367"/>
      <c r="AH182" s="367"/>
      <c r="AI182" s="367"/>
      <c r="AJ182" s="368" t="n">
        <f aca="false">B182-AK182</f>
        <v>0</v>
      </c>
      <c r="AK182" s="368" t="n">
        <v>0</v>
      </c>
    </row>
    <row r="183" s="369" customFormat="true" ht="13.8" hidden="false" customHeight="false" outlineLevel="0" collapsed="false">
      <c r="A183" s="370"/>
      <c r="B183" s="371"/>
      <c r="C183" s="372" t="str">
        <f aca="false">IF($B183="","",IFERROR(VLOOKUP($B183,SERVIÇOS!$A:$F,2,0),IFERROR(VLOOKUP($B183,'COMPOSIÇÕES COMPLEMENTARES '!$C:$K,2,0),"")))</f>
        <v/>
      </c>
      <c r="D183" s="373" t="str">
        <f aca="false">IF($B183="","",IFERROR(VLOOKUP($B183,SERVIÇOS!$A:$F,3,0),IFERROR(VLOOKUP($B183,'COMPOSIÇÕES COMPLEMENTARES '!$C:$K,3,0),"")))</f>
        <v/>
      </c>
      <c r="E183" s="385"/>
      <c r="F183" s="375" t="str">
        <f aca="false">IF($B183="","",IFERROR(VLOOKUP($B183,SERVIÇOS!$A:$F,4,0),IFERROR(VLOOKUP($B183,'COMPOSIÇÕES COMPLEMENTARES '!$C:$K,6,0),"")))</f>
        <v/>
      </c>
      <c r="G183" s="375" t="str">
        <f aca="false">IF($B183="","",IFERROR(VLOOKUP($B183,SERVIÇOS!$A:$F,5,0),IFERROR(VLOOKUP($B183,'COMPOSIÇÕES COMPLEMENTARES '!$C:$K,7,0),"")))</f>
        <v/>
      </c>
      <c r="H183" s="375" t="str">
        <f aca="false">IF(E183="","",F183+G183)</f>
        <v/>
      </c>
      <c r="I183" s="375" t="str">
        <f aca="false">IF(E183="","",TRUNC((E183*F183),2))</f>
        <v/>
      </c>
      <c r="J183" s="375" t="str">
        <f aca="false">IF(E183="","",TRUNC((E183*G183),2))</f>
        <v/>
      </c>
      <c r="K183" s="375" t="str">
        <f aca="false">IF(E183="","",TRUNC((E183*H183),2))</f>
        <v/>
      </c>
      <c r="L183" s="375"/>
      <c r="M183" s="367"/>
      <c r="N183" s="377"/>
      <c r="O183" s="378" t="str">
        <f aca="false">IF(OR(N183="",$K183=""),"",(N183/$E183)*$K183)</f>
        <v/>
      </c>
      <c r="P183" s="377"/>
      <c r="Q183" s="379" t="str">
        <f aca="false">IF(OR(P183="",$K183=""),"",(P183/$E183)*$K183)</f>
        <v/>
      </c>
      <c r="R183" s="377"/>
      <c r="S183" s="386" t="str">
        <f aca="false">IF(OR(R183="",$K183=""),"",(R183/$E183)*$K183)</f>
        <v/>
      </c>
      <c r="T183" s="380" t="n">
        <f aca="false">SUMIF($N$8:S$9,"QUANT.",N183:S183)</f>
        <v>0</v>
      </c>
      <c r="U183" s="381" t="n">
        <f aca="false">SUMIF($N$8:$S$9,"CUSTO",N183:S183)</f>
        <v>0</v>
      </c>
      <c r="V183" s="382" t="str">
        <f aca="false">IF(B183&lt;&gt;"",IF(U183=0,"MEDIR",IF(K183-U183=0,"OK",IF(K183-U183&gt;0,"MEDIR","ALERTA!"))),"")</f>
        <v/>
      </c>
      <c r="W183" s="383" t="n">
        <f aca="false">IF(T183="",0,E183-T183)</f>
        <v>0</v>
      </c>
      <c r="X183" s="383" t="e">
        <f aca="false">IF(U183="",0,K183-U183)</f>
        <v>#VALUE!</v>
      </c>
      <c r="Y183" s="367"/>
      <c r="Z183" s="367"/>
      <c r="AA183" s="367"/>
      <c r="AB183" s="367"/>
      <c r="AC183" s="367"/>
      <c r="AD183" s="367"/>
      <c r="AE183" s="367"/>
      <c r="AF183" s="367"/>
      <c r="AG183" s="367"/>
      <c r="AH183" s="367"/>
      <c r="AI183" s="367"/>
      <c r="AJ183" s="368" t="n">
        <f aca="false">B183-AK183</f>
        <v>0</v>
      </c>
      <c r="AK183" s="368" t="n">
        <v>0</v>
      </c>
    </row>
    <row r="184" s="369" customFormat="true" ht="13.8" hidden="false" customHeight="false" outlineLevel="0" collapsed="false">
      <c r="A184" s="370"/>
      <c r="B184" s="371"/>
      <c r="C184" s="372" t="str">
        <f aca="false">IF($B184="","",IFERROR(VLOOKUP($B184,SERVIÇOS!$A:$F,2,0),IFERROR(VLOOKUP($B184,'COMPOSIÇÕES COMPLEMENTARES '!$C:$K,2,0),"")))</f>
        <v/>
      </c>
      <c r="D184" s="373" t="str">
        <f aca="false">IF($B184="","",IFERROR(VLOOKUP($B184,SERVIÇOS!$A:$F,3,0),IFERROR(VLOOKUP($B184,'COMPOSIÇÕES COMPLEMENTARES '!$C:$K,3,0),"")))</f>
        <v/>
      </c>
      <c r="E184" s="385"/>
      <c r="F184" s="375" t="str">
        <f aca="false">IF($B184="","",IFERROR(VLOOKUP($B184,SERVIÇOS!$A:$F,4,0),IFERROR(VLOOKUP($B184,'COMPOSIÇÕES COMPLEMENTARES '!$C:$K,6,0),"")))</f>
        <v/>
      </c>
      <c r="G184" s="375" t="str">
        <f aca="false">IF($B184="","",IFERROR(VLOOKUP($B184,SERVIÇOS!$A:$F,5,0),IFERROR(VLOOKUP($B184,'COMPOSIÇÕES COMPLEMENTARES '!$C:$K,7,0),"")))</f>
        <v/>
      </c>
      <c r="H184" s="375" t="str">
        <f aca="false">IF(E184="","",F184+G184)</f>
        <v/>
      </c>
      <c r="I184" s="375" t="str">
        <f aca="false">IF(E184="","",TRUNC((E184*F184),2))</f>
        <v/>
      </c>
      <c r="J184" s="375" t="str">
        <f aca="false">IF(E184="","",TRUNC((E184*G184),2))</f>
        <v/>
      </c>
      <c r="K184" s="375" t="str">
        <f aca="false">IF(E184="","",TRUNC((E184*H184),2))</f>
        <v/>
      </c>
      <c r="L184" s="375"/>
      <c r="M184" s="367"/>
      <c r="N184" s="377"/>
      <c r="O184" s="378" t="str">
        <f aca="false">IF(OR(N184="",$K184=""),"",(N184/$E184)*$K184)</f>
        <v/>
      </c>
      <c r="P184" s="377"/>
      <c r="Q184" s="379" t="str">
        <f aca="false">IF(OR(P184="",$K184=""),"",(P184/$E184)*$K184)</f>
        <v/>
      </c>
      <c r="R184" s="377"/>
      <c r="S184" s="386" t="str">
        <f aca="false">IF(OR(R184="",$K184=""),"",(R184/$E184)*$K184)</f>
        <v/>
      </c>
      <c r="T184" s="380" t="n">
        <f aca="false">SUMIF($N$8:S$9,"QUANT.",N184:S184)</f>
        <v>0</v>
      </c>
      <c r="U184" s="381" t="n">
        <f aca="false">SUMIF($N$8:$S$9,"CUSTO",N184:S184)</f>
        <v>0</v>
      </c>
      <c r="V184" s="382" t="str">
        <f aca="false">IF(B184&lt;&gt;"",IF(U184=0,"MEDIR",IF(K184-U184=0,"OK",IF(K184-U184&gt;0,"MEDIR","ALERTA!"))),"")</f>
        <v/>
      </c>
      <c r="W184" s="383" t="n">
        <f aca="false">IF(T184="",0,E184-T184)</f>
        <v>0</v>
      </c>
      <c r="X184" s="383" t="e">
        <f aca="false">IF(U184="",0,K184-U184)</f>
        <v>#VALUE!</v>
      </c>
      <c r="Y184" s="367"/>
      <c r="Z184" s="367"/>
      <c r="AA184" s="367"/>
      <c r="AB184" s="367"/>
      <c r="AC184" s="367"/>
      <c r="AD184" s="367"/>
      <c r="AE184" s="367"/>
      <c r="AF184" s="367"/>
      <c r="AG184" s="367"/>
      <c r="AH184" s="367"/>
      <c r="AI184" s="367"/>
      <c r="AJ184" s="368" t="n">
        <f aca="false">B184-AK184</f>
        <v>0</v>
      </c>
      <c r="AK184" s="368" t="n">
        <v>0</v>
      </c>
    </row>
    <row r="185" s="369" customFormat="true" ht="13.8" hidden="false" customHeight="false" outlineLevel="0" collapsed="false">
      <c r="A185" s="370"/>
      <c r="B185" s="371"/>
      <c r="C185" s="372" t="str">
        <f aca="false">IF($B185="","",IFERROR(VLOOKUP($B185,SERVIÇOS!$A:$F,2,0),IFERROR(VLOOKUP($B185,'COMPOSIÇÕES COMPLEMENTARES '!$C:$K,2,0),"")))</f>
        <v/>
      </c>
      <c r="D185" s="373" t="str">
        <f aca="false">IF($B185="","",IFERROR(VLOOKUP($B185,SERVIÇOS!$A:$F,3,0),IFERROR(VLOOKUP($B185,'COMPOSIÇÕES COMPLEMENTARES '!$C:$K,3,0),"")))</f>
        <v/>
      </c>
      <c r="E185" s="385"/>
      <c r="F185" s="375" t="str">
        <f aca="false">IF($B185="","",IFERROR(VLOOKUP($B185,SERVIÇOS!$A:$F,4,0),IFERROR(VLOOKUP($B185,'COMPOSIÇÕES COMPLEMENTARES '!$C:$K,6,0),"")))</f>
        <v/>
      </c>
      <c r="G185" s="375" t="str">
        <f aca="false">IF($B185="","",IFERROR(VLOOKUP($B185,SERVIÇOS!$A:$F,5,0),IFERROR(VLOOKUP($B185,'COMPOSIÇÕES COMPLEMENTARES '!$C:$K,7,0),"")))</f>
        <v/>
      </c>
      <c r="H185" s="375" t="str">
        <f aca="false">IF(E185="","",F185+G185)</f>
        <v/>
      </c>
      <c r="I185" s="375" t="str">
        <f aca="false">IF(E185="","",TRUNC((E185*F185),2))</f>
        <v/>
      </c>
      <c r="J185" s="375" t="str">
        <f aca="false">IF(E185="","",TRUNC((E185*G185),2))</f>
        <v/>
      </c>
      <c r="K185" s="375" t="str">
        <f aca="false">IF(E185="","",TRUNC((E185*H185),2))</f>
        <v/>
      </c>
      <c r="L185" s="375"/>
      <c r="M185" s="367"/>
      <c r="N185" s="377"/>
      <c r="O185" s="378" t="str">
        <f aca="false">IF(OR(N185="",$K185=""),"",(N185/$E185)*$K185)</f>
        <v/>
      </c>
      <c r="P185" s="377"/>
      <c r="Q185" s="379" t="str">
        <f aca="false">IF(OR(P185="",$K185=""),"",(P185/$E185)*$K185)</f>
        <v/>
      </c>
      <c r="R185" s="377"/>
      <c r="S185" s="386" t="str">
        <f aca="false">IF(OR(R185="",$K185=""),"",(R185/$E185)*$K185)</f>
        <v/>
      </c>
      <c r="T185" s="380" t="n">
        <f aca="false">SUMIF($N$8:S$9,"QUANT.",N185:S185)</f>
        <v>0</v>
      </c>
      <c r="U185" s="381" t="n">
        <f aca="false">SUMIF($N$8:$S$9,"CUSTO",N185:S185)</f>
        <v>0</v>
      </c>
      <c r="V185" s="382" t="str">
        <f aca="false">IF(B185&lt;&gt;"",IF(U185=0,"MEDIR",IF(K185-U185=0,"OK",IF(K185-U185&gt;0,"MEDIR","ALERTA!"))),"")</f>
        <v/>
      </c>
      <c r="W185" s="383" t="n">
        <f aca="false">IF(T185="",0,E185-T185)</f>
        <v>0</v>
      </c>
      <c r="X185" s="383" t="e">
        <f aca="false">IF(U185="",0,K185-U185)</f>
        <v>#VALUE!</v>
      </c>
      <c r="Y185" s="367"/>
      <c r="Z185" s="367"/>
      <c r="AA185" s="367"/>
      <c r="AB185" s="367"/>
      <c r="AC185" s="367"/>
      <c r="AD185" s="367"/>
      <c r="AE185" s="367"/>
      <c r="AF185" s="367"/>
      <c r="AG185" s="367"/>
      <c r="AH185" s="367"/>
      <c r="AI185" s="367"/>
      <c r="AJ185" s="368" t="n">
        <f aca="false">B185-AK185</f>
        <v>0</v>
      </c>
      <c r="AK185" s="368" t="n">
        <v>0</v>
      </c>
    </row>
    <row r="186" s="369" customFormat="true" ht="13.8" hidden="false" customHeight="false" outlineLevel="0" collapsed="false">
      <c r="A186" s="370"/>
      <c r="B186" s="371"/>
      <c r="C186" s="372" t="str">
        <f aca="false">IF($B186="","",IFERROR(VLOOKUP($B186,SERVIÇOS!$A:$F,2,0),IFERROR(VLOOKUP($B186,'COMPOSIÇÕES COMPLEMENTARES '!$C:$K,2,0),"")))</f>
        <v/>
      </c>
      <c r="D186" s="373" t="str">
        <f aca="false">IF($B186="","",IFERROR(VLOOKUP($B186,SERVIÇOS!$A:$F,3,0),IFERROR(VLOOKUP($B186,'COMPOSIÇÕES COMPLEMENTARES '!$C:$K,3,0),"")))</f>
        <v/>
      </c>
      <c r="E186" s="385"/>
      <c r="F186" s="375" t="str">
        <f aca="false">IF($B186="","",IFERROR(VLOOKUP($B186,SERVIÇOS!$A:$F,4,0),IFERROR(VLOOKUP($B186,'COMPOSIÇÕES COMPLEMENTARES '!$C:$K,6,0),"")))</f>
        <v/>
      </c>
      <c r="G186" s="375" t="str">
        <f aca="false">IF($B186="","",IFERROR(VLOOKUP($B186,SERVIÇOS!$A:$F,5,0),IFERROR(VLOOKUP($B186,'COMPOSIÇÕES COMPLEMENTARES '!$C:$K,7,0),"")))</f>
        <v/>
      </c>
      <c r="H186" s="375" t="str">
        <f aca="false">IF(E186="","",F186+G186)</f>
        <v/>
      </c>
      <c r="I186" s="375" t="str">
        <f aca="false">IF(E186="","",TRUNC((E186*F186),2))</f>
        <v/>
      </c>
      <c r="J186" s="375" t="str">
        <f aca="false">IF(E186="","",TRUNC((E186*G186),2))</f>
        <v/>
      </c>
      <c r="K186" s="375" t="str">
        <f aca="false">IF(E186="","",TRUNC((E186*H186),2))</f>
        <v/>
      </c>
      <c r="L186" s="375"/>
      <c r="M186" s="367"/>
      <c r="N186" s="377"/>
      <c r="O186" s="378" t="str">
        <f aca="false">IF(OR(N186="",$K186=""),"",(N186/$E186)*$K186)</f>
        <v/>
      </c>
      <c r="P186" s="377"/>
      <c r="Q186" s="379" t="str">
        <f aca="false">IF(OR(P186="",$K186=""),"",(P186/$E186)*$K186)</f>
        <v/>
      </c>
      <c r="R186" s="377"/>
      <c r="S186" s="386" t="str">
        <f aca="false">IF(OR(R186="",$K186=""),"",(R186/$E186)*$K186)</f>
        <v/>
      </c>
      <c r="T186" s="380" t="n">
        <f aca="false">SUMIF($N$8:S$9,"QUANT.",N186:S186)</f>
        <v>0</v>
      </c>
      <c r="U186" s="381" t="n">
        <f aca="false">SUMIF($N$8:$S$9,"CUSTO",N186:S186)</f>
        <v>0</v>
      </c>
      <c r="V186" s="382" t="str">
        <f aca="false">IF(B186&lt;&gt;"",IF(U186=0,"MEDIR",IF(K186-U186=0,"OK",IF(K186-U186&gt;0,"MEDIR","ALERTA!"))),"")</f>
        <v/>
      </c>
      <c r="W186" s="383" t="n">
        <f aca="false">IF(T186="",0,E186-T186)</f>
        <v>0</v>
      </c>
      <c r="X186" s="383" t="e">
        <f aca="false">IF(U186="",0,K186-U186)</f>
        <v>#VALUE!</v>
      </c>
      <c r="Y186" s="367"/>
      <c r="Z186" s="367"/>
      <c r="AA186" s="367"/>
      <c r="AB186" s="367"/>
      <c r="AC186" s="367"/>
      <c r="AD186" s="367"/>
      <c r="AE186" s="367"/>
      <c r="AF186" s="367"/>
      <c r="AG186" s="367"/>
      <c r="AH186" s="367"/>
      <c r="AI186" s="367"/>
      <c r="AJ186" s="368" t="n">
        <f aca="false">B186-AK186</f>
        <v>0</v>
      </c>
      <c r="AK186" s="368" t="n">
        <v>0</v>
      </c>
    </row>
    <row r="187" s="369" customFormat="true" ht="13.8" hidden="false" customHeight="false" outlineLevel="0" collapsed="false">
      <c r="A187" s="370"/>
      <c r="B187" s="371"/>
      <c r="C187" s="372" t="str">
        <f aca="false">IF($B187="","",IFERROR(VLOOKUP($B187,SERVIÇOS!$A:$F,2,0),IFERROR(VLOOKUP($B187,'COMPOSIÇÕES COMPLEMENTARES '!$C:$K,2,0),"")))</f>
        <v/>
      </c>
      <c r="D187" s="373" t="str">
        <f aca="false">IF($B187="","",IFERROR(VLOOKUP($B187,SERVIÇOS!$A:$F,3,0),IFERROR(VLOOKUP($B187,'COMPOSIÇÕES COMPLEMENTARES '!$C:$K,3,0),"")))</f>
        <v/>
      </c>
      <c r="E187" s="385"/>
      <c r="F187" s="375" t="str">
        <f aca="false">IF($B187="","",IFERROR(VLOOKUP($B187,SERVIÇOS!$A:$F,4,0),IFERROR(VLOOKUP($B187,'COMPOSIÇÕES COMPLEMENTARES '!$C:$K,6,0),"")))</f>
        <v/>
      </c>
      <c r="G187" s="375" t="str">
        <f aca="false">IF($B187="","",IFERROR(VLOOKUP($B187,SERVIÇOS!$A:$F,5,0),IFERROR(VLOOKUP($B187,'COMPOSIÇÕES COMPLEMENTARES '!$C:$K,7,0),"")))</f>
        <v/>
      </c>
      <c r="H187" s="375" t="str">
        <f aca="false">IF(E187="","",F187+G187)</f>
        <v/>
      </c>
      <c r="I187" s="375" t="str">
        <f aca="false">IF(E187="","",TRUNC((E187*F187),2))</f>
        <v/>
      </c>
      <c r="J187" s="375" t="str">
        <f aca="false">IF(E187="","",TRUNC((E187*G187),2))</f>
        <v/>
      </c>
      <c r="K187" s="375" t="str">
        <f aca="false">IF(E187="","",TRUNC((E187*H187),2))</f>
        <v/>
      </c>
      <c r="L187" s="375"/>
      <c r="M187" s="367"/>
      <c r="N187" s="377"/>
      <c r="O187" s="378" t="str">
        <f aca="false">IF(OR(N187="",$K187=""),"",(N187/$E187)*$K187)</f>
        <v/>
      </c>
      <c r="P187" s="377"/>
      <c r="Q187" s="379" t="str">
        <f aca="false">IF(OR(P187="",$K187=""),"",(P187/$E187)*$K187)</f>
        <v/>
      </c>
      <c r="R187" s="377"/>
      <c r="S187" s="386" t="str">
        <f aca="false">IF(OR(R187="",$K187=""),"",(R187/$E187)*$K187)</f>
        <v/>
      </c>
      <c r="T187" s="380" t="n">
        <f aca="false">SUMIF($N$8:S$9,"QUANT.",N187:S187)</f>
        <v>0</v>
      </c>
      <c r="U187" s="381" t="n">
        <f aca="false">SUMIF($N$8:$S$9,"CUSTO",N187:S187)</f>
        <v>0</v>
      </c>
      <c r="V187" s="382" t="str">
        <f aca="false">IF(B187&lt;&gt;"",IF(U187=0,"MEDIR",IF(K187-U187=0,"OK",IF(K187-U187&gt;0,"MEDIR","ALERTA!"))),"")</f>
        <v/>
      </c>
      <c r="W187" s="383" t="n">
        <f aca="false">IF(T187="",0,E187-T187)</f>
        <v>0</v>
      </c>
      <c r="X187" s="383" t="e">
        <f aca="false">IF(U187="",0,K187-U187)</f>
        <v>#VALUE!</v>
      </c>
      <c r="Y187" s="367"/>
      <c r="Z187" s="367"/>
      <c r="AA187" s="367"/>
      <c r="AB187" s="367"/>
      <c r="AC187" s="367"/>
      <c r="AD187" s="367"/>
      <c r="AE187" s="367"/>
      <c r="AF187" s="367"/>
      <c r="AG187" s="367"/>
      <c r="AH187" s="367"/>
      <c r="AI187" s="367"/>
      <c r="AJ187" s="368" t="n">
        <f aca="false">B187-AK187</f>
        <v>0</v>
      </c>
      <c r="AK187" s="368" t="n">
        <v>0</v>
      </c>
    </row>
    <row r="188" s="369" customFormat="true" ht="13.8" hidden="false" customHeight="false" outlineLevel="0" collapsed="false">
      <c r="A188" s="370"/>
      <c r="B188" s="371"/>
      <c r="C188" s="372" t="str">
        <f aca="false">IF($B188="","",IFERROR(VLOOKUP($B188,SERVIÇOS!$A:$F,2,0),IFERROR(VLOOKUP($B188,'COMPOSIÇÕES COMPLEMENTARES '!$C:$K,2,0),"")))</f>
        <v/>
      </c>
      <c r="D188" s="373" t="str">
        <f aca="false">IF($B188="","",IFERROR(VLOOKUP($B188,SERVIÇOS!$A:$F,3,0),IFERROR(VLOOKUP($B188,'COMPOSIÇÕES COMPLEMENTARES '!$C:$K,3,0),"")))</f>
        <v/>
      </c>
      <c r="E188" s="385"/>
      <c r="F188" s="375" t="str">
        <f aca="false">IF($B188="","",IFERROR(VLOOKUP($B188,SERVIÇOS!$A:$F,4,0),IFERROR(VLOOKUP($B188,'COMPOSIÇÕES COMPLEMENTARES '!$C:$K,6,0),"")))</f>
        <v/>
      </c>
      <c r="G188" s="375" t="str">
        <f aca="false">IF($B188="","",IFERROR(VLOOKUP($B188,SERVIÇOS!$A:$F,5,0),IFERROR(VLOOKUP($B188,'COMPOSIÇÕES COMPLEMENTARES '!$C:$K,7,0),"")))</f>
        <v/>
      </c>
      <c r="H188" s="375" t="str">
        <f aca="false">IF(E188="","",F188+G188)</f>
        <v/>
      </c>
      <c r="I188" s="375" t="str">
        <f aca="false">IF(E188="","",TRUNC((E188*F188),2))</f>
        <v/>
      </c>
      <c r="J188" s="375" t="str">
        <f aca="false">IF(E188="","",TRUNC((E188*G188),2))</f>
        <v/>
      </c>
      <c r="K188" s="375" t="str">
        <f aca="false">IF(E188="","",TRUNC((E188*H188),2))</f>
        <v/>
      </c>
      <c r="L188" s="375"/>
      <c r="M188" s="367"/>
      <c r="N188" s="377"/>
      <c r="O188" s="378" t="str">
        <f aca="false">IF(OR(N188="",$K188=""),"",(N188/$E188)*$K188)</f>
        <v/>
      </c>
      <c r="P188" s="377"/>
      <c r="Q188" s="379" t="str">
        <f aca="false">IF(OR(P188="",$K188=""),"",(P188/$E188)*$K188)</f>
        <v/>
      </c>
      <c r="R188" s="377"/>
      <c r="S188" s="386" t="str">
        <f aca="false">IF(OR(R188="",$K188=""),"",(R188/$E188)*$K188)</f>
        <v/>
      </c>
      <c r="T188" s="380" t="n">
        <f aca="false">SUMIF($N$8:S$9,"QUANT.",N188:S188)</f>
        <v>0</v>
      </c>
      <c r="U188" s="381" t="n">
        <f aca="false">SUMIF($N$8:$S$9,"CUSTO",N188:S188)</f>
        <v>0</v>
      </c>
      <c r="V188" s="382" t="str">
        <f aca="false">IF(B188&lt;&gt;"",IF(U188=0,"MEDIR",IF(K188-U188=0,"OK",IF(K188-U188&gt;0,"MEDIR","ALERTA!"))),"")</f>
        <v/>
      </c>
      <c r="W188" s="383" t="n">
        <f aca="false">IF(T188="",0,E188-T188)</f>
        <v>0</v>
      </c>
      <c r="X188" s="383" t="e">
        <f aca="false">IF(U188="",0,K188-U188)</f>
        <v>#VALUE!</v>
      </c>
      <c r="Y188" s="367"/>
      <c r="Z188" s="367"/>
      <c r="AA188" s="367"/>
      <c r="AB188" s="367"/>
      <c r="AC188" s="367"/>
      <c r="AD188" s="367"/>
      <c r="AE188" s="367"/>
      <c r="AF188" s="367"/>
      <c r="AG188" s="367"/>
      <c r="AH188" s="367"/>
      <c r="AI188" s="367"/>
      <c r="AJ188" s="368" t="n">
        <f aca="false">B188-AK188</f>
        <v>0</v>
      </c>
      <c r="AK188" s="368" t="n">
        <v>0</v>
      </c>
    </row>
    <row r="189" s="369" customFormat="true" ht="13.8" hidden="false" customHeight="false" outlineLevel="0" collapsed="false">
      <c r="A189" s="370"/>
      <c r="B189" s="371"/>
      <c r="C189" s="372" t="str">
        <f aca="false">IF($B189="","",IFERROR(VLOOKUP($B189,SERVIÇOS!$A:$F,2,0),IFERROR(VLOOKUP($B189,'COMPOSIÇÕES COMPLEMENTARES '!$C:$K,2,0),"")))</f>
        <v/>
      </c>
      <c r="D189" s="373" t="str">
        <f aca="false">IF($B189="","",IFERROR(VLOOKUP($B189,SERVIÇOS!$A:$F,3,0),IFERROR(VLOOKUP($B189,'COMPOSIÇÕES COMPLEMENTARES '!$C:$K,3,0),"")))</f>
        <v/>
      </c>
      <c r="E189" s="385"/>
      <c r="F189" s="375" t="str">
        <f aca="false">IF($B189="","",IFERROR(VLOOKUP($B189,SERVIÇOS!$A:$F,4,0),IFERROR(VLOOKUP($B189,'COMPOSIÇÕES COMPLEMENTARES '!$C:$K,6,0),"")))</f>
        <v/>
      </c>
      <c r="G189" s="375" t="str">
        <f aca="false">IF($B189="","",IFERROR(VLOOKUP($B189,SERVIÇOS!$A:$F,5,0),IFERROR(VLOOKUP($B189,'COMPOSIÇÕES COMPLEMENTARES '!$C:$K,7,0),"")))</f>
        <v/>
      </c>
      <c r="H189" s="375" t="str">
        <f aca="false">IF(E189="","",F189+G189)</f>
        <v/>
      </c>
      <c r="I189" s="375" t="str">
        <f aca="false">IF(E189="","",TRUNC((E189*F189),2))</f>
        <v/>
      </c>
      <c r="J189" s="375" t="str">
        <f aca="false">IF(E189="","",TRUNC((E189*G189),2))</f>
        <v/>
      </c>
      <c r="K189" s="375" t="str">
        <f aca="false">IF(E189="","",TRUNC((E189*H189),2))</f>
        <v/>
      </c>
      <c r="L189" s="375"/>
      <c r="M189" s="367"/>
      <c r="N189" s="377"/>
      <c r="O189" s="378" t="str">
        <f aca="false">IF(OR(N189="",$K189=""),"",(N189/$E189)*$K189)</f>
        <v/>
      </c>
      <c r="P189" s="377"/>
      <c r="Q189" s="379" t="str">
        <f aca="false">IF(OR(P189="",$K189=""),"",(P189/$E189)*$K189)</f>
        <v/>
      </c>
      <c r="R189" s="377"/>
      <c r="S189" s="386" t="str">
        <f aca="false">IF(OR(R189="",$K189=""),"",(R189/$E189)*$K189)</f>
        <v/>
      </c>
      <c r="T189" s="380" t="n">
        <f aca="false">SUMIF($N$8:S$9,"QUANT.",N189:S189)</f>
        <v>0</v>
      </c>
      <c r="U189" s="381" t="n">
        <f aca="false">SUMIF($N$8:$S$9,"CUSTO",N189:S189)</f>
        <v>0</v>
      </c>
      <c r="V189" s="382" t="str">
        <f aca="false">IF(B189&lt;&gt;"",IF(U189=0,"MEDIR",IF(K189-U189=0,"OK",IF(K189-U189&gt;0,"MEDIR","ALERTA!"))),"")</f>
        <v/>
      </c>
      <c r="W189" s="383" t="n">
        <f aca="false">IF(T189="",0,E189-T189)</f>
        <v>0</v>
      </c>
      <c r="X189" s="383" t="e">
        <f aca="false">IF(U189="",0,K189-U189)</f>
        <v>#VALUE!</v>
      </c>
      <c r="Y189" s="367"/>
      <c r="Z189" s="367"/>
      <c r="AA189" s="367"/>
      <c r="AB189" s="367"/>
      <c r="AC189" s="367"/>
      <c r="AD189" s="367"/>
      <c r="AE189" s="367"/>
      <c r="AF189" s="367"/>
      <c r="AG189" s="367"/>
      <c r="AH189" s="367"/>
      <c r="AI189" s="367"/>
      <c r="AJ189" s="368" t="n">
        <f aca="false">B189-AK189</f>
        <v>0</v>
      </c>
      <c r="AK189" s="368" t="n">
        <v>0</v>
      </c>
    </row>
    <row r="190" s="369" customFormat="true" ht="13.8" hidden="false" customHeight="false" outlineLevel="0" collapsed="false">
      <c r="A190" s="370"/>
      <c r="B190" s="371"/>
      <c r="C190" s="372" t="str">
        <f aca="false">IF($B190="","",IFERROR(VLOOKUP($B190,SERVIÇOS!$A:$F,2,0),IFERROR(VLOOKUP($B190,'COMPOSIÇÕES COMPLEMENTARES '!$C:$K,2,0),"")))</f>
        <v/>
      </c>
      <c r="D190" s="373" t="str">
        <f aca="false">IF($B190="","",IFERROR(VLOOKUP($B190,SERVIÇOS!$A:$F,3,0),IFERROR(VLOOKUP($B190,'COMPOSIÇÕES COMPLEMENTARES '!$C:$K,3,0),"")))</f>
        <v/>
      </c>
      <c r="E190" s="385"/>
      <c r="F190" s="375" t="str">
        <f aca="false">IF($B190="","",IFERROR(VLOOKUP($B190,SERVIÇOS!$A:$F,4,0),IFERROR(VLOOKUP($B190,'COMPOSIÇÕES COMPLEMENTARES '!$C:$K,6,0),"")))</f>
        <v/>
      </c>
      <c r="G190" s="375" t="str">
        <f aca="false">IF($B190="","",IFERROR(VLOOKUP($B190,SERVIÇOS!$A:$F,5,0),IFERROR(VLOOKUP($B190,'COMPOSIÇÕES COMPLEMENTARES '!$C:$K,7,0),"")))</f>
        <v/>
      </c>
      <c r="H190" s="375" t="str">
        <f aca="false">IF(E190="","",F190+G190)</f>
        <v/>
      </c>
      <c r="I190" s="375" t="str">
        <f aca="false">IF(E190="","",TRUNC((E190*F190),2))</f>
        <v/>
      </c>
      <c r="J190" s="375" t="str">
        <f aca="false">IF(E190="","",TRUNC((E190*G190),2))</f>
        <v/>
      </c>
      <c r="K190" s="375" t="str">
        <f aca="false">IF(E190="","",TRUNC((E190*H190),2))</f>
        <v/>
      </c>
      <c r="L190" s="375"/>
      <c r="M190" s="367"/>
      <c r="N190" s="377"/>
      <c r="O190" s="378" t="str">
        <f aca="false">IF(OR(N190="",$K190=""),"",(N190/$E190)*$K190)</f>
        <v/>
      </c>
      <c r="P190" s="377"/>
      <c r="Q190" s="379" t="str">
        <f aca="false">IF(OR(P190="",$K190=""),"",(P190/$E190)*$K190)</f>
        <v/>
      </c>
      <c r="R190" s="377"/>
      <c r="S190" s="386" t="str">
        <f aca="false">IF(OR(R190="",$K190=""),"",(R190/$E190)*$K190)</f>
        <v/>
      </c>
      <c r="T190" s="380" t="n">
        <f aca="false">SUMIF($N$8:S$9,"QUANT.",N190:S190)</f>
        <v>0</v>
      </c>
      <c r="U190" s="381" t="n">
        <f aca="false">SUMIF($N$8:$S$9,"CUSTO",N190:S190)</f>
        <v>0</v>
      </c>
      <c r="V190" s="382" t="str">
        <f aca="false">IF(B190&lt;&gt;"",IF(U190=0,"MEDIR",IF(K190-U190=0,"OK",IF(K190-U190&gt;0,"MEDIR","ALERTA!"))),"")</f>
        <v/>
      </c>
      <c r="W190" s="383" t="n">
        <f aca="false">IF(T190="",0,E190-T190)</f>
        <v>0</v>
      </c>
      <c r="X190" s="383" t="e">
        <f aca="false">IF(U190="",0,K190-U190)</f>
        <v>#VALUE!</v>
      </c>
      <c r="Y190" s="367"/>
      <c r="Z190" s="367"/>
      <c r="AA190" s="367"/>
      <c r="AB190" s="367"/>
      <c r="AC190" s="367"/>
      <c r="AD190" s="367"/>
      <c r="AE190" s="367"/>
      <c r="AF190" s="367"/>
      <c r="AG190" s="367"/>
      <c r="AH190" s="367"/>
      <c r="AI190" s="367"/>
      <c r="AJ190" s="368" t="n">
        <f aca="false">B190-AK190</f>
        <v>0</v>
      </c>
      <c r="AK190" s="368" t="n">
        <v>0</v>
      </c>
    </row>
    <row r="191" s="369" customFormat="true" ht="13.8" hidden="false" customHeight="false" outlineLevel="0" collapsed="false">
      <c r="A191" s="370"/>
      <c r="B191" s="371"/>
      <c r="C191" s="372" t="str">
        <f aca="false">IF($B191="","",IFERROR(VLOOKUP($B191,SERVIÇOS!$A:$F,2,0),IFERROR(VLOOKUP($B191,'COMPOSIÇÕES COMPLEMENTARES '!$C:$K,2,0),"")))</f>
        <v/>
      </c>
      <c r="D191" s="373" t="str">
        <f aca="false">IF($B191="","",IFERROR(VLOOKUP($B191,SERVIÇOS!$A:$F,3,0),IFERROR(VLOOKUP($B191,'COMPOSIÇÕES COMPLEMENTARES '!$C:$K,3,0),"")))</f>
        <v/>
      </c>
      <c r="E191" s="385"/>
      <c r="F191" s="375" t="str">
        <f aca="false">IF($B191="","",IFERROR(VLOOKUP($B191,SERVIÇOS!$A:$F,4,0),IFERROR(VLOOKUP($B191,'COMPOSIÇÕES COMPLEMENTARES '!$C:$K,6,0),"")))</f>
        <v/>
      </c>
      <c r="G191" s="375" t="str">
        <f aca="false">IF($B191="","",IFERROR(VLOOKUP($B191,SERVIÇOS!$A:$F,5,0),IFERROR(VLOOKUP($B191,'COMPOSIÇÕES COMPLEMENTARES '!$C:$K,7,0),"")))</f>
        <v/>
      </c>
      <c r="H191" s="375" t="str">
        <f aca="false">IF(E191="","",F191+G191)</f>
        <v/>
      </c>
      <c r="I191" s="375" t="str">
        <f aca="false">IF(E191="","",TRUNC((E191*F191),2))</f>
        <v/>
      </c>
      <c r="J191" s="375" t="str">
        <f aca="false">IF(E191="","",TRUNC((E191*G191),2))</f>
        <v/>
      </c>
      <c r="K191" s="375" t="str">
        <f aca="false">IF(E191="","",TRUNC((E191*H191),2))</f>
        <v/>
      </c>
      <c r="L191" s="375"/>
      <c r="M191" s="367"/>
      <c r="N191" s="377"/>
      <c r="O191" s="378" t="str">
        <f aca="false">IF(OR(N191="",$K191=""),"",(N191/$E191)*$K191)</f>
        <v/>
      </c>
      <c r="P191" s="377"/>
      <c r="Q191" s="379" t="str">
        <f aca="false">IF(OR(P191="",$K191=""),"",(P191/$E191)*$K191)</f>
        <v/>
      </c>
      <c r="R191" s="377"/>
      <c r="S191" s="386" t="str">
        <f aca="false">IF(OR(R191="",$K191=""),"",(R191/$E191)*$K191)</f>
        <v/>
      </c>
      <c r="T191" s="380" t="n">
        <f aca="false">SUMIF($N$8:S$9,"QUANT.",N191:S191)</f>
        <v>0</v>
      </c>
      <c r="U191" s="381" t="n">
        <f aca="false">SUMIF($N$8:$S$9,"CUSTO",N191:S191)</f>
        <v>0</v>
      </c>
      <c r="V191" s="382" t="str">
        <f aca="false">IF(B191&lt;&gt;"",IF(U191=0,"MEDIR",IF(K191-U191=0,"OK",IF(K191-U191&gt;0,"MEDIR","ALERTA!"))),"")</f>
        <v/>
      </c>
      <c r="W191" s="383" t="n">
        <f aca="false">IF(T191="",0,E191-T191)</f>
        <v>0</v>
      </c>
      <c r="X191" s="383" t="e">
        <f aca="false">IF(U191="",0,K191-U191)</f>
        <v>#VALUE!</v>
      </c>
      <c r="Y191" s="367"/>
      <c r="Z191" s="367"/>
      <c r="AA191" s="367"/>
      <c r="AB191" s="367"/>
      <c r="AC191" s="367"/>
      <c r="AD191" s="367"/>
      <c r="AE191" s="367"/>
      <c r="AF191" s="367"/>
      <c r="AG191" s="367"/>
      <c r="AH191" s="367"/>
      <c r="AI191" s="367"/>
      <c r="AJ191" s="368" t="n">
        <f aca="false">B191-AK191</f>
        <v>0</v>
      </c>
      <c r="AK191" s="368" t="n">
        <v>0</v>
      </c>
    </row>
    <row r="192" s="369" customFormat="true" ht="13.8" hidden="false" customHeight="false" outlineLevel="0" collapsed="false">
      <c r="A192" s="370"/>
      <c r="B192" s="371"/>
      <c r="C192" s="372" t="str">
        <f aca="false">IF($B192="","",IFERROR(VLOOKUP($B192,SERVIÇOS!$A:$F,2,0),IFERROR(VLOOKUP($B192,'COMPOSIÇÕES COMPLEMENTARES '!$C:$K,2,0),"")))</f>
        <v/>
      </c>
      <c r="D192" s="373" t="str">
        <f aca="false">IF($B192="","",IFERROR(VLOOKUP($B192,SERVIÇOS!$A:$F,3,0),IFERROR(VLOOKUP($B192,'COMPOSIÇÕES COMPLEMENTARES '!$C:$K,3,0),"")))</f>
        <v/>
      </c>
      <c r="E192" s="385"/>
      <c r="F192" s="375" t="str">
        <f aca="false">IF($B192="","",IFERROR(VLOOKUP($B192,SERVIÇOS!$A:$F,4,0),IFERROR(VLOOKUP($B192,'COMPOSIÇÕES COMPLEMENTARES '!$C:$K,6,0),"")))</f>
        <v/>
      </c>
      <c r="G192" s="375" t="str">
        <f aca="false">IF($B192="","",IFERROR(VLOOKUP($B192,SERVIÇOS!$A:$F,5,0),IFERROR(VLOOKUP($B192,'COMPOSIÇÕES COMPLEMENTARES '!$C:$K,7,0),"")))</f>
        <v/>
      </c>
      <c r="H192" s="375" t="str">
        <f aca="false">IF(E192="","",F192+G192)</f>
        <v/>
      </c>
      <c r="I192" s="375" t="str">
        <f aca="false">IF(E192="","",TRUNC((E192*F192),2))</f>
        <v/>
      </c>
      <c r="J192" s="375" t="str">
        <f aca="false">IF(E192="","",TRUNC((E192*G192),2))</f>
        <v/>
      </c>
      <c r="K192" s="375" t="str">
        <f aca="false">IF(E192="","",TRUNC((E192*H192),2))</f>
        <v/>
      </c>
      <c r="L192" s="375"/>
      <c r="M192" s="367"/>
      <c r="N192" s="377"/>
      <c r="O192" s="378" t="str">
        <f aca="false">IF(OR(N192="",$K192=""),"",(N192/$E192)*$K192)</f>
        <v/>
      </c>
      <c r="P192" s="377"/>
      <c r="Q192" s="379" t="str">
        <f aca="false">IF(OR(P192="",$K192=""),"",(P192/$E192)*$K192)</f>
        <v/>
      </c>
      <c r="R192" s="377"/>
      <c r="S192" s="386" t="str">
        <f aca="false">IF(OR(R192="",$K192=""),"",(R192/$E192)*$K192)</f>
        <v/>
      </c>
      <c r="T192" s="380" t="n">
        <f aca="false">SUMIF($N$8:S$9,"QUANT.",N192:S192)</f>
        <v>0</v>
      </c>
      <c r="U192" s="381" t="n">
        <f aca="false">SUMIF($N$8:$S$9,"CUSTO",N192:S192)</f>
        <v>0</v>
      </c>
      <c r="V192" s="382" t="str">
        <f aca="false">IF(B192&lt;&gt;"",IF(U192=0,"MEDIR",IF(K192-U192=0,"OK",IF(K192-U192&gt;0,"MEDIR","ALERTA!"))),"")</f>
        <v/>
      </c>
      <c r="W192" s="383" t="n">
        <f aca="false">IF(T192="",0,E192-T192)</f>
        <v>0</v>
      </c>
      <c r="X192" s="383" t="e">
        <f aca="false">IF(U192="",0,K192-U192)</f>
        <v>#VALUE!</v>
      </c>
      <c r="Y192" s="367"/>
      <c r="Z192" s="367"/>
      <c r="AA192" s="367"/>
      <c r="AB192" s="367"/>
      <c r="AC192" s="367"/>
      <c r="AD192" s="367"/>
      <c r="AE192" s="367"/>
      <c r="AF192" s="367"/>
      <c r="AG192" s="367"/>
      <c r="AH192" s="367"/>
      <c r="AI192" s="367"/>
      <c r="AJ192" s="368" t="n">
        <f aca="false">B192-AK192</f>
        <v>0</v>
      </c>
      <c r="AK192" s="368" t="n">
        <v>0</v>
      </c>
    </row>
    <row r="193" s="369" customFormat="true" ht="13.8" hidden="false" customHeight="false" outlineLevel="0" collapsed="false">
      <c r="A193" s="370"/>
      <c r="B193" s="371"/>
      <c r="C193" s="372" t="str">
        <f aca="false">IF($B193="","",IFERROR(VLOOKUP($B193,SERVIÇOS!$A:$F,2,0),IFERROR(VLOOKUP($B193,'COMPOSIÇÕES COMPLEMENTARES '!$C:$K,2,0),"")))</f>
        <v/>
      </c>
      <c r="D193" s="373" t="str">
        <f aca="false">IF($B193="","",IFERROR(VLOOKUP($B193,SERVIÇOS!$A:$F,3,0),IFERROR(VLOOKUP($B193,'COMPOSIÇÕES COMPLEMENTARES '!$C:$K,3,0),"")))</f>
        <v/>
      </c>
      <c r="E193" s="385"/>
      <c r="F193" s="375" t="str">
        <f aca="false">IF($B193="","",IFERROR(VLOOKUP($B193,SERVIÇOS!$A:$F,4,0),IFERROR(VLOOKUP($B193,'COMPOSIÇÕES COMPLEMENTARES '!$C:$K,6,0),"")))</f>
        <v/>
      </c>
      <c r="G193" s="375" t="str">
        <f aca="false">IF($B193="","",IFERROR(VLOOKUP($B193,SERVIÇOS!$A:$F,5,0),IFERROR(VLOOKUP($B193,'COMPOSIÇÕES COMPLEMENTARES '!$C:$K,7,0),"")))</f>
        <v/>
      </c>
      <c r="H193" s="375" t="str">
        <f aca="false">IF(E193="","",F193+G193)</f>
        <v/>
      </c>
      <c r="I193" s="375" t="str">
        <f aca="false">IF(E193="","",TRUNC((E193*F193),2))</f>
        <v/>
      </c>
      <c r="J193" s="375" t="str">
        <f aca="false">IF(E193="","",TRUNC((E193*G193),2))</f>
        <v/>
      </c>
      <c r="K193" s="375" t="str">
        <f aca="false">IF(E193="","",TRUNC((E193*H193),2))</f>
        <v/>
      </c>
      <c r="L193" s="375"/>
      <c r="M193" s="367"/>
      <c r="N193" s="377"/>
      <c r="O193" s="378" t="str">
        <f aca="false">IF(OR(N193="",$K193=""),"",(N193/$E193)*$K193)</f>
        <v/>
      </c>
      <c r="P193" s="377"/>
      <c r="Q193" s="379" t="str">
        <f aca="false">IF(OR(P193="",$K193=""),"",(P193/$E193)*$K193)</f>
        <v/>
      </c>
      <c r="R193" s="377"/>
      <c r="S193" s="386" t="str">
        <f aca="false">IF(OR(R193="",$K193=""),"",(R193/$E193)*$K193)</f>
        <v/>
      </c>
      <c r="T193" s="380" t="n">
        <f aca="false">SUMIF($N$8:S$9,"QUANT.",N193:S193)</f>
        <v>0</v>
      </c>
      <c r="U193" s="381" t="n">
        <f aca="false">SUMIF($N$8:$S$9,"CUSTO",N193:S193)</f>
        <v>0</v>
      </c>
      <c r="V193" s="382" t="str">
        <f aca="false">IF(B193&lt;&gt;"",IF(U193=0,"MEDIR",IF(K193-U193=0,"OK",IF(K193-U193&gt;0,"MEDIR","ALERTA!"))),"")</f>
        <v/>
      </c>
      <c r="W193" s="383" t="n">
        <f aca="false">IF(T193="",0,E193-T193)</f>
        <v>0</v>
      </c>
      <c r="X193" s="383" t="e">
        <f aca="false">IF(U193="",0,K193-U193)</f>
        <v>#VALUE!</v>
      </c>
      <c r="Y193" s="367"/>
      <c r="Z193" s="367"/>
      <c r="AA193" s="367"/>
      <c r="AB193" s="367"/>
      <c r="AC193" s="367"/>
      <c r="AD193" s="367"/>
      <c r="AE193" s="367"/>
      <c r="AF193" s="367"/>
      <c r="AG193" s="367"/>
      <c r="AH193" s="367"/>
      <c r="AI193" s="367"/>
      <c r="AJ193" s="368" t="n">
        <f aca="false">B193-AK193</f>
        <v>0</v>
      </c>
      <c r="AK193" s="368" t="n">
        <v>0</v>
      </c>
    </row>
    <row r="194" s="369" customFormat="true" ht="13.8" hidden="false" customHeight="false" outlineLevel="0" collapsed="false">
      <c r="A194" s="370"/>
      <c r="B194" s="371"/>
      <c r="C194" s="372" t="str">
        <f aca="false">IF($B194="","",IFERROR(VLOOKUP($B194,SERVIÇOS!$A:$F,2,0),IFERROR(VLOOKUP($B194,'COMPOSIÇÕES COMPLEMENTARES '!$C:$K,2,0),"")))</f>
        <v/>
      </c>
      <c r="D194" s="373" t="str">
        <f aca="false">IF($B194="","",IFERROR(VLOOKUP($B194,SERVIÇOS!$A:$F,3,0),IFERROR(VLOOKUP($B194,'COMPOSIÇÕES COMPLEMENTARES '!$C:$K,3,0),"")))</f>
        <v/>
      </c>
      <c r="E194" s="385"/>
      <c r="F194" s="375" t="str">
        <f aca="false">IF($B194="","",IFERROR(VLOOKUP($B194,SERVIÇOS!$A:$F,4,0),IFERROR(VLOOKUP($B194,'COMPOSIÇÕES COMPLEMENTARES '!$C:$K,6,0),"")))</f>
        <v/>
      </c>
      <c r="G194" s="375" t="str">
        <f aca="false">IF($B194="","",IFERROR(VLOOKUP($B194,SERVIÇOS!$A:$F,5,0),IFERROR(VLOOKUP($B194,'COMPOSIÇÕES COMPLEMENTARES '!$C:$K,7,0),"")))</f>
        <v/>
      </c>
      <c r="H194" s="375" t="str">
        <f aca="false">IF(E194="","",F194+G194)</f>
        <v/>
      </c>
      <c r="I194" s="375" t="str">
        <f aca="false">IF(E194="","",TRUNC((E194*F194),2))</f>
        <v/>
      </c>
      <c r="J194" s="375" t="str">
        <f aca="false">IF(E194="","",TRUNC((E194*G194),2))</f>
        <v/>
      </c>
      <c r="K194" s="375" t="str">
        <f aca="false">IF(E194="","",TRUNC((E194*H194),2))</f>
        <v/>
      </c>
      <c r="L194" s="375"/>
      <c r="M194" s="367"/>
      <c r="N194" s="377"/>
      <c r="O194" s="378" t="str">
        <f aca="false">IF(OR(N194="",$K194=""),"",(N194/$E194)*$K194)</f>
        <v/>
      </c>
      <c r="P194" s="377"/>
      <c r="Q194" s="379" t="str">
        <f aca="false">IF(OR(P194="",$K194=""),"",(P194/$E194)*$K194)</f>
        <v/>
      </c>
      <c r="R194" s="377"/>
      <c r="S194" s="386" t="str">
        <f aca="false">IF(OR(R194="",$K194=""),"",(R194/$E194)*$K194)</f>
        <v/>
      </c>
      <c r="T194" s="380" t="n">
        <f aca="false">SUMIF($N$8:S$9,"QUANT.",N194:S194)</f>
        <v>0</v>
      </c>
      <c r="U194" s="381" t="n">
        <f aca="false">SUMIF($N$8:$S$9,"CUSTO",N194:S194)</f>
        <v>0</v>
      </c>
      <c r="V194" s="382" t="str">
        <f aca="false">IF(B194&lt;&gt;"",IF(U194=0,"MEDIR",IF(K194-U194=0,"OK",IF(K194-U194&gt;0,"MEDIR","ALERTA!"))),"")</f>
        <v/>
      </c>
      <c r="W194" s="383" t="n">
        <f aca="false">IF(T194="",0,E194-T194)</f>
        <v>0</v>
      </c>
      <c r="X194" s="383" t="e">
        <f aca="false">IF(U194="",0,K194-U194)</f>
        <v>#VALUE!</v>
      </c>
      <c r="Y194" s="367"/>
      <c r="Z194" s="367"/>
      <c r="AA194" s="367"/>
      <c r="AB194" s="367"/>
      <c r="AC194" s="367"/>
      <c r="AD194" s="367"/>
      <c r="AE194" s="367"/>
      <c r="AF194" s="367"/>
      <c r="AG194" s="367"/>
      <c r="AH194" s="367"/>
      <c r="AI194" s="367"/>
      <c r="AJ194" s="368" t="n">
        <f aca="false">B194-AK194</f>
        <v>0</v>
      </c>
      <c r="AK194" s="368" t="n">
        <v>0</v>
      </c>
    </row>
    <row r="195" s="369" customFormat="true" ht="13.8" hidden="false" customHeight="false" outlineLevel="0" collapsed="false">
      <c r="A195" s="370"/>
      <c r="B195" s="371"/>
      <c r="C195" s="372" t="str">
        <f aca="false">IF($B195="","",IFERROR(VLOOKUP($B195,SERVIÇOS!$A:$F,2,0),IFERROR(VLOOKUP($B195,'COMPOSIÇÕES COMPLEMENTARES '!$C:$K,2,0),"")))</f>
        <v/>
      </c>
      <c r="D195" s="373" t="str">
        <f aca="false">IF($B195="","",IFERROR(VLOOKUP($B195,SERVIÇOS!$A:$F,3,0),IFERROR(VLOOKUP($B195,'COMPOSIÇÕES COMPLEMENTARES '!$C:$K,3,0),"")))</f>
        <v/>
      </c>
      <c r="E195" s="385"/>
      <c r="F195" s="375" t="str">
        <f aca="false">IF($B195="","",IFERROR(VLOOKUP($B195,SERVIÇOS!$A:$F,4,0),IFERROR(VLOOKUP($B195,'COMPOSIÇÕES COMPLEMENTARES '!$C:$K,6,0),"")))</f>
        <v/>
      </c>
      <c r="G195" s="375" t="str">
        <f aca="false">IF($B195="","",IFERROR(VLOOKUP($B195,SERVIÇOS!$A:$F,5,0),IFERROR(VLOOKUP($B195,'COMPOSIÇÕES COMPLEMENTARES '!$C:$K,7,0),"")))</f>
        <v/>
      </c>
      <c r="H195" s="375" t="str">
        <f aca="false">IF(E195="","",F195+G195)</f>
        <v/>
      </c>
      <c r="I195" s="375" t="str">
        <f aca="false">IF(E195="","",TRUNC((E195*F195),2))</f>
        <v/>
      </c>
      <c r="J195" s="375" t="str">
        <f aca="false">IF(E195="","",TRUNC((E195*G195),2))</f>
        <v/>
      </c>
      <c r="K195" s="375" t="str">
        <f aca="false">IF(E195="","",TRUNC((E195*H195),2))</f>
        <v/>
      </c>
      <c r="L195" s="375"/>
      <c r="M195" s="367"/>
      <c r="N195" s="377"/>
      <c r="O195" s="378" t="str">
        <f aca="false">IF(OR(N195="",$K195=""),"",(N195/$E195)*$K195)</f>
        <v/>
      </c>
      <c r="P195" s="377"/>
      <c r="Q195" s="379" t="str">
        <f aca="false">IF(OR(P195="",$K195=""),"",(P195/$E195)*$K195)</f>
        <v/>
      </c>
      <c r="R195" s="377"/>
      <c r="S195" s="386" t="str">
        <f aca="false">IF(OR(R195="",$K195=""),"",(R195/$E195)*$K195)</f>
        <v/>
      </c>
      <c r="T195" s="380" t="n">
        <f aca="false">SUMIF($N$8:S$9,"QUANT.",N195:S195)</f>
        <v>0</v>
      </c>
      <c r="U195" s="381" t="n">
        <f aca="false">SUMIF($N$8:$S$9,"CUSTO",N195:S195)</f>
        <v>0</v>
      </c>
      <c r="V195" s="382" t="str">
        <f aca="false">IF(B195&lt;&gt;"",IF(U195=0,"MEDIR",IF(K195-U195=0,"OK",IF(K195-U195&gt;0,"MEDIR","ALERTA!"))),"")</f>
        <v/>
      </c>
      <c r="W195" s="383" t="n">
        <f aca="false">IF(T195="",0,E195-T195)</f>
        <v>0</v>
      </c>
      <c r="X195" s="383" t="e">
        <f aca="false">IF(U195="",0,K195-U195)</f>
        <v>#VALUE!</v>
      </c>
      <c r="Y195" s="367"/>
      <c r="Z195" s="367"/>
      <c r="AA195" s="367"/>
      <c r="AB195" s="367"/>
      <c r="AC195" s="367"/>
      <c r="AD195" s="367"/>
      <c r="AE195" s="367"/>
      <c r="AF195" s="367"/>
      <c r="AG195" s="367"/>
      <c r="AH195" s="367"/>
      <c r="AI195" s="367"/>
      <c r="AJ195" s="368" t="n">
        <f aca="false">B195-AK195</f>
        <v>0</v>
      </c>
      <c r="AK195" s="368" t="n">
        <v>0</v>
      </c>
    </row>
    <row r="196" s="369" customFormat="true" ht="13.8" hidden="false" customHeight="false" outlineLevel="0" collapsed="false">
      <c r="A196" s="370"/>
      <c r="B196" s="371"/>
      <c r="C196" s="372" t="str">
        <f aca="false">IF($B196="","",IFERROR(VLOOKUP($B196,SERVIÇOS!$A:$F,2,0),IFERROR(VLOOKUP($B196,'COMPOSIÇÕES COMPLEMENTARES '!$C:$K,2,0),"")))</f>
        <v/>
      </c>
      <c r="D196" s="373" t="str">
        <f aca="false">IF($B196="","",IFERROR(VLOOKUP($B196,SERVIÇOS!$A:$F,3,0),IFERROR(VLOOKUP($B196,'COMPOSIÇÕES COMPLEMENTARES '!$C:$K,3,0),"")))</f>
        <v/>
      </c>
      <c r="E196" s="385"/>
      <c r="F196" s="375" t="str">
        <f aca="false">IF($B196="","",IFERROR(VLOOKUP($B196,SERVIÇOS!$A:$F,4,0),IFERROR(VLOOKUP($B196,'COMPOSIÇÕES COMPLEMENTARES '!$C:$K,6,0),"")))</f>
        <v/>
      </c>
      <c r="G196" s="375" t="str">
        <f aca="false">IF($B196="","",IFERROR(VLOOKUP($B196,SERVIÇOS!$A:$F,5,0),IFERROR(VLOOKUP($B196,'COMPOSIÇÕES COMPLEMENTARES '!$C:$K,7,0),"")))</f>
        <v/>
      </c>
      <c r="H196" s="375" t="str">
        <f aca="false">IF(E196="","",F196+G196)</f>
        <v/>
      </c>
      <c r="I196" s="375" t="str">
        <f aca="false">IF(E196="","",TRUNC((E196*F196),2))</f>
        <v/>
      </c>
      <c r="J196" s="375" t="str">
        <f aca="false">IF(E196="","",TRUNC((E196*G196),2))</f>
        <v/>
      </c>
      <c r="K196" s="375" t="str">
        <f aca="false">IF(E196="","",TRUNC((E196*H196),2))</f>
        <v/>
      </c>
      <c r="L196" s="375"/>
      <c r="M196" s="367"/>
      <c r="N196" s="377"/>
      <c r="O196" s="378" t="str">
        <f aca="false">IF(OR(N196="",$K196=""),"",(N196/$E196)*$K196)</f>
        <v/>
      </c>
      <c r="P196" s="377"/>
      <c r="Q196" s="379" t="str">
        <f aca="false">IF(OR(P196="",$K196=""),"",(P196/$E196)*$K196)</f>
        <v/>
      </c>
      <c r="R196" s="377"/>
      <c r="S196" s="386" t="str">
        <f aca="false">IF(OR(R196="",$K196=""),"",(R196/$E196)*$K196)</f>
        <v/>
      </c>
      <c r="T196" s="380" t="n">
        <f aca="false">SUMIF($N$8:S$9,"QUANT.",N196:S196)</f>
        <v>0</v>
      </c>
      <c r="U196" s="381" t="n">
        <f aca="false">SUMIF($N$8:$S$9,"CUSTO",N196:S196)</f>
        <v>0</v>
      </c>
      <c r="V196" s="382" t="str">
        <f aca="false">IF(B196&lt;&gt;"",IF(U196=0,"MEDIR",IF(K196-U196=0,"OK",IF(K196-U196&gt;0,"MEDIR","ALERTA!"))),"")</f>
        <v/>
      </c>
      <c r="W196" s="383" t="n">
        <f aca="false">IF(T196="",0,E196-T196)</f>
        <v>0</v>
      </c>
      <c r="X196" s="383" t="e">
        <f aca="false">IF(U196="",0,K196-U196)</f>
        <v>#VALUE!</v>
      </c>
      <c r="Y196" s="367"/>
      <c r="Z196" s="367"/>
      <c r="AA196" s="367"/>
      <c r="AB196" s="367"/>
      <c r="AC196" s="367"/>
      <c r="AD196" s="367"/>
      <c r="AE196" s="367"/>
      <c r="AF196" s="367"/>
      <c r="AG196" s="367"/>
      <c r="AH196" s="367"/>
      <c r="AI196" s="367"/>
      <c r="AJ196" s="368" t="n">
        <f aca="false">B196-AK196</f>
        <v>0</v>
      </c>
      <c r="AK196" s="368" t="n">
        <v>0</v>
      </c>
    </row>
    <row r="197" s="369" customFormat="true" ht="13.8" hidden="false" customHeight="false" outlineLevel="0" collapsed="false">
      <c r="A197" s="370"/>
      <c r="B197" s="371"/>
      <c r="C197" s="372" t="str">
        <f aca="false">IF($B197="","",IFERROR(VLOOKUP($B197,SERVIÇOS!$A:$F,2,0),IFERROR(VLOOKUP($B197,'COMPOSIÇÕES COMPLEMENTARES '!$C:$K,2,0),"")))</f>
        <v/>
      </c>
      <c r="D197" s="373" t="str">
        <f aca="false">IF($B197="","",IFERROR(VLOOKUP($B197,SERVIÇOS!$A:$F,3,0),IFERROR(VLOOKUP($B197,'COMPOSIÇÕES COMPLEMENTARES '!$C:$K,3,0),"")))</f>
        <v/>
      </c>
      <c r="E197" s="385"/>
      <c r="F197" s="375" t="str">
        <f aca="false">IF($B197="","",IFERROR(VLOOKUP($B197,SERVIÇOS!$A:$F,4,0),IFERROR(VLOOKUP($B197,'COMPOSIÇÕES COMPLEMENTARES '!$C:$K,6,0),"")))</f>
        <v/>
      </c>
      <c r="G197" s="375" t="str">
        <f aca="false">IF($B197="","",IFERROR(VLOOKUP($B197,SERVIÇOS!$A:$F,5,0),IFERROR(VLOOKUP($B197,'COMPOSIÇÕES COMPLEMENTARES '!$C:$K,7,0),"")))</f>
        <v/>
      </c>
      <c r="H197" s="375" t="str">
        <f aca="false">IF(E197="","",F197+G197)</f>
        <v/>
      </c>
      <c r="I197" s="375" t="str">
        <f aca="false">IF(E197="","",TRUNC((E197*F197),2))</f>
        <v/>
      </c>
      <c r="J197" s="375" t="str">
        <f aca="false">IF(E197="","",TRUNC((E197*G197),2))</f>
        <v/>
      </c>
      <c r="K197" s="375" t="str">
        <f aca="false">IF(E197="","",TRUNC((E197*H197),2))</f>
        <v/>
      </c>
      <c r="L197" s="375"/>
      <c r="M197" s="367"/>
      <c r="N197" s="377"/>
      <c r="O197" s="378" t="str">
        <f aca="false">IF(OR(N197="",$K197=""),"",(N197/$E197)*$K197)</f>
        <v/>
      </c>
      <c r="P197" s="377"/>
      <c r="Q197" s="379" t="str">
        <f aca="false">IF(OR(P197="",$K197=""),"",(P197/$E197)*$K197)</f>
        <v/>
      </c>
      <c r="R197" s="377"/>
      <c r="S197" s="386" t="str">
        <f aca="false">IF(OR(R197="",$K197=""),"",(R197/$E197)*$K197)</f>
        <v/>
      </c>
      <c r="T197" s="380" t="n">
        <f aca="false">SUMIF($N$8:S$9,"QUANT.",N197:S197)</f>
        <v>0</v>
      </c>
      <c r="U197" s="381" t="n">
        <f aca="false">SUMIF($N$8:$S$9,"CUSTO",N197:S197)</f>
        <v>0</v>
      </c>
      <c r="V197" s="382" t="str">
        <f aca="false">IF(B197&lt;&gt;"",IF(U197=0,"MEDIR",IF(K197-U197=0,"OK",IF(K197-U197&gt;0,"MEDIR","ALERTA!"))),"")</f>
        <v/>
      </c>
      <c r="W197" s="383" t="n">
        <f aca="false">IF(T197="",0,E197-T197)</f>
        <v>0</v>
      </c>
      <c r="X197" s="383" t="e">
        <f aca="false">IF(U197="",0,K197-U197)</f>
        <v>#VALUE!</v>
      </c>
      <c r="Y197" s="367"/>
      <c r="Z197" s="367"/>
      <c r="AA197" s="367"/>
      <c r="AB197" s="367"/>
      <c r="AC197" s="367"/>
      <c r="AD197" s="367"/>
      <c r="AE197" s="367"/>
      <c r="AF197" s="367"/>
      <c r="AG197" s="367"/>
      <c r="AH197" s="367"/>
      <c r="AI197" s="367"/>
      <c r="AJ197" s="368" t="n">
        <f aca="false">B197-AK197</f>
        <v>0</v>
      </c>
      <c r="AK197" s="368" t="n">
        <v>0</v>
      </c>
    </row>
    <row r="198" s="369" customFormat="true" ht="13.8" hidden="false" customHeight="false" outlineLevel="0" collapsed="false">
      <c r="A198" s="370"/>
      <c r="B198" s="371"/>
      <c r="C198" s="372" t="str">
        <f aca="false">IF($B198="","",IFERROR(VLOOKUP($B198,SERVIÇOS!$A:$F,2,0),IFERROR(VLOOKUP($B198,'COMPOSIÇÕES COMPLEMENTARES '!$C:$K,2,0),"")))</f>
        <v/>
      </c>
      <c r="D198" s="373" t="str">
        <f aca="false">IF($B198="","",IFERROR(VLOOKUP($B198,SERVIÇOS!$A:$F,3,0),IFERROR(VLOOKUP($B198,'COMPOSIÇÕES COMPLEMENTARES '!$C:$K,3,0),"")))</f>
        <v/>
      </c>
      <c r="E198" s="385"/>
      <c r="F198" s="375" t="str">
        <f aca="false">IF($B198="","",IFERROR(VLOOKUP($B198,SERVIÇOS!$A:$F,4,0),IFERROR(VLOOKUP($B198,'COMPOSIÇÕES COMPLEMENTARES '!$C:$K,6,0),"")))</f>
        <v/>
      </c>
      <c r="G198" s="375" t="str">
        <f aca="false">IF($B198="","",IFERROR(VLOOKUP($B198,SERVIÇOS!$A:$F,5,0),IFERROR(VLOOKUP($B198,'COMPOSIÇÕES COMPLEMENTARES '!$C:$K,7,0),"")))</f>
        <v/>
      </c>
      <c r="H198" s="375" t="str">
        <f aca="false">IF(E198="","",F198+G198)</f>
        <v/>
      </c>
      <c r="I198" s="375" t="str">
        <f aca="false">IF(E198="","",TRUNC((E198*F198),2))</f>
        <v/>
      </c>
      <c r="J198" s="375" t="str">
        <f aca="false">IF(E198="","",TRUNC((E198*G198),2))</f>
        <v/>
      </c>
      <c r="K198" s="375" t="str">
        <f aca="false">IF(E198="","",TRUNC((E198*H198),2))</f>
        <v/>
      </c>
      <c r="L198" s="375"/>
      <c r="M198" s="367"/>
      <c r="N198" s="377"/>
      <c r="O198" s="378" t="str">
        <f aca="false">IF(OR(N198="",$K198=""),"",(N198/$E198)*$K198)</f>
        <v/>
      </c>
      <c r="P198" s="377"/>
      <c r="Q198" s="379" t="str">
        <f aca="false">IF(OR(P198="",$K198=""),"",(P198/$E198)*$K198)</f>
        <v/>
      </c>
      <c r="R198" s="377"/>
      <c r="S198" s="386" t="str">
        <f aca="false">IF(OR(R198="",$K198=""),"",(R198/$E198)*$K198)</f>
        <v/>
      </c>
      <c r="T198" s="380" t="n">
        <f aca="false">SUMIF($N$8:S$9,"QUANT.",N198:S198)</f>
        <v>0</v>
      </c>
      <c r="U198" s="381" t="n">
        <f aca="false">SUMIF($N$8:$S$9,"CUSTO",N198:S198)</f>
        <v>0</v>
      </c>
      <c r="V198" s="382" t="str">
        <f aca="false">IF(B198&lt;&gt;"",IF(U198=0,"MEDIR",IF(K198-U198=0,"OK",IF(K198-U198&gt;0,"MEDIR","ALERTA!"))),"")</f>
        <v/>
      </c>
      <c r="W198" s="383" t="n">
        <f aca="false">IF(T198="",0,E198-T198)</f>
        <v>0</v>
      </c>
      <c r="X198" s="383" t="e">
        <f aca="false">IF(U198="",0,K198-U198)</f>
        <v>#VALUE!</v>
      </c>
      <c r="Y198" s="367"/>
      <c r="Z198" s="367"/>
      <c r="AA198" s="367"/>
      <c r="AB198" s="367"/>
      <c r="AC198" s="367"/>
      <c r="AD198" s="367"/>
      <c r="AE198" s="367"/>
      <c r="AF198" s="367"/>
      <c r="AG198" s="367"/>
      <c r="AH198" s="367"/>
      <c r="AI198" s="367"/>
      <c r="AJ198" s="368" t="n">
        <f aca="false">B198-AK198</f>
        <v>0</v>
      </c>
      <c r="AK198" s="368" t="n">
        <v>0</v>
      </c>
    </row>
    <row r="199" s="369" customFormat="true" ht="13.8" hidden="false" customHeight="false" outlineLevel="0" collapsed="false">
      <c r="A199" s="370"/>
      <c r="B199" s="371"/>
      <c r="C199" s="372" t="str">
        <f aca="false">IF($B199="","",IFERROR(VLOOKUP($B199,SERVIÇOS!$A:$F,2,0),IFERROR(VLOOKUP($B199,'COMPOSIÇÕES COMPLEMENTARES '!$C:$K,2,0),"")))</f>
        <v/>
      </c>
      <c r="D199" s="373" t="str">
        <f aca="false">IF($B199="","",IFERROR(VLOOKUP($B199,SERVIÇOS!$A:$F,3,0),IFERROR(VLOOKUP($B199,'COMPOSIÇÕES COMPLEMENTARES '!$C:$K,3,0),"")))</f>
        <v/>
      </c>
      <c r="E199" s="385"/>
      <c r="F199" s="375" t="str">
        <f aca="false">IF($B199="","",IFERROR(VLOOKUP($B199,SERVIÇOS!$A:$F,4,0),IFERROR(VLOOKUP($B199,'COMPOSIÇÕES COMPLEMENTARES '!$C:$K,6,0),"")))</f>
        <v/>
      </c>
      <c r="G199" s="375" t="str">
        <f aca="false">IF($B199="","",IFERROR(VLOOKUP($B199,SERVIÇOS!$A:$F,5,0),IFERROR(VLOOKUP($B199,'COMPOSIÇÕES COMPLEMENTARES '!$C:$K,7,0),"")))</f>
        <v/>
      </c>
      <c r="H199" s="375" t="str">
        <f aca="false">IF(E199="","",F199+G199)</f>
        <v/>
      </c>
      <c r="I199" s="375" t="str">
        <f aca="false">IF(E199="","",TRUNC((E199*F199),2))</f>
        <v/>
      </c>
      <c r="J199" s="375" t="str">
        <f aca="false">IF(E199="","",TRUNC((E199*G199),2))</f>
        <v/>
      </c>
      <c r="K199" s="375" t="str">
        <f aca="false">IF(E199="","",TRUNC((E199*H199),2))</f>
        <v/>
      </c>
      <c r="L199" s="375"/>
      <c r="M199" s="367"/>
      <c r="N199" s="377"/>
      <c r="O199" s="378" t="str">
        <f aca="false">IF(OR(N199="",$K199=""),"",(N199/$E199)*$K199)</f>
        <v/>
      </c>
      <c r="P199" s="377"/>
      <c r="Q199" s="379" t="str">
        <f aca="false">IF(OR(P199="",$K199=""),"",(P199/$E199)*$K199)</f>
        <v/>
      </c>
      <c r="R199" s="377"/>
      <c r="S199" s="386" t="str">
        <f aca="false">IF(OR(R199="",$K199=""),"",(R199/$E199)*$K199)</f>
        <v/>
      </c>
      <c r="T199" s="380" t="n">
        <f aca="false">SUMIF($N$8:S$9,"QUANT.",N199:S199)</f>
        <v>0</v>
      </c>
      <c r="U199" s="381" t="n">
        <f aca="false">SUMIF($N$8:$S$9,"CUSTO",N199:S199)</f>
        <v>0</v>
      </c>
      <c r="V199" s="382" t="str">
        <f aca="false">IF(B199&lt;&gt;"",IF(U199=0,"MEDIR",IF(K199-U199=0,"OK",IF(K199-U199&gt;0,"MEDIR","ALERTA!"))),"")</f>
        <v/>
      </c>
      <c r="W199" s="383" t="n">
        <f aca="false">IF(T199="",0,E199-T199)</f>
        <v>0</v>
      </c>
      <c r="X199" s="383" t="e">
        <f aca="false">IF(U199="",0,K199-U199)</f>
        <v>#VALUE!</v>
      </c>
      <c r="Y199" s="367"/>
      <c r="Z199" s="367"/>
      <c r="AA199" s="367"/>
      <c r="AB199" s="367"/>
      <c r="AC199" s="367"/>
      <c r="AD199" s="367"/>
      <c r="AE199" s="367"/>
      <c r="AF199" s="367"/>
      <c r="AG199" s="367"/>
      <c r="AH199" s="367"/>
      <c r="AI199" s="367"/>
      <c r="AJ199" s="368" t="n">
        <f aca="false">B199-AK199</f>
        <v>0</v>
      </c>
      <c r="AK199" s="368" t="n">
        <v>0</v>
      </c>
    </row>
    <row r="200" s="369" customFormat="true" ht="13.8" hidden="false" customHeight="false" outlineLevel="0" collapsed="false">
      <c r="A200" s="370"/>
      <c r="B200" s="371"/>
      <c r="C200" s="372" t="str">
        <f aca="false">IF($B200="","",IFERROR(VLOOKUP($B200,SERVIÇOS!$A:$F,2,0),IFERROR(VLOOKUP($B200,'COMPOSIÇÕES COMPLEMENTARES '!$C:$K,2,0),"")))</f>
        <v/>
      </c>
      <c r="D200" s="373" t="str">
        <f aca="false">IF($B200="","",IFERROR(VLOOKUP($B200,SERVIÇOS!$A:$F,3,0),IFERROR(VLOOKUP($B200,'COMPOSIÇÕES COMPLEMENTARES '!$C:$K,3,0),"")))</f>
        <v/>
      </c>
      <c r="E200" s="385"/>
      <c r="F200" s="375" t="str">
        <f aca="false">IF($B200="","",IFERROR(VLOOKUP($B200,SERVIÇOS!$A:$F,4,0),IFERROR(VLOOKUP($B200,'COMPOSIÇÕES COMPLEMENTARES '!$C:$K,6,0),"")))</f>
        <v/>
      </c>
      <c r="G200" s="375" t="str">
        <f aca="false">IF($B200="","",IFERROR(VLOOKUP($B200,SERVIÇOS!$A:$F,5,0),IFERROR(VLOOKUP($B200,'COMPOSIÇÕES COMPLEMENTARES '!$C:$K,7,0),"")))</f>
        <v/>
      </c>
      <c r="H200" s="375" t="str">
        <f aca="false">IF(E200="","",F200+G200)</f>
        <v/>
      </c>
      <c r="I200" s="375" t="str">
        <f aca="false">IF(E200="","",TRUNC((E200*F200),2))</f>
        <v/>
      </c>
      <c r="J200" s="375" t="str">
        <f aca="false">IF(E200="","",TRUNC((E200*G200),2))</f>
        <v/>
      </c>
      <c r="K200" s="375" t="str">
        <f aca="false">IF(E200="","",TRUNC((E200*H200),2))</f>
        <v/>
      </c>
      <c r="L200" s="375"/>
      <c r="M200" s="367"/>
      <c r="N200" s="377"/>
      <c r="O200" s="378" t="str">
        <f aca="false">IF(OR(N200="",$K200=""),"",(N200/$E200)*$K200)</f>
        <v/>
      </c>
      <c r="P200" s="377"/>
      <c r="Q200" s="379" t="str">
        <f aca="false">IF(OR(P200="",$K200=""),"",(P200/$E200)*$K200)</f>
        <v/>
      </c>
      <c r="R200" s="377"/>
      <c r="S200" s="386" t="str">
        <f aca="false">IF(OR(R200="",$K200=""),"",(R200/$E200)*$K200)</f>
        <v/>
      </c>
      <c r="T200" s="380" t="n">
        <f aca="false">SUMIF($N$8:S$9,"QUANT.",N200:S200)</f>
        <v>0</v>
      </c>
      <c r="U200" s="381" t="n">
        <f aca="false">SUMIF($N$8:$S$9,"CUSTO",N200:S200)</f>
        <v>0</v>
      </c>
      <c r="V200" s="382" t="str">
        <f aca="false">IF(B200&lt;&gt;"",IF(U200=0,"MEDIR",IF(K200-U200=0,"OK",IF(K200-U200&gt;0,"MEDIR","ALERTA!"))),"")</f>
        <v/>
      </c>
      <c r="W200" s="383" t="n">
        <f aca="false">IF(T200="",0,E200-T200)</f>
        <v>0</v>
      </c>
      <c r="X200" s="383" t="e">
        <f aca="false">IF(U200="",0,K200-U200)</f>
        <v>#VALUE!</v>
      </c>
      <c r="Y200" s="367"/>
      <c r="Z200" s="367"/>
      <c r="AA200" s="367"/>
      <c r="AB200" s="367"/>
      <c r="AC200" s="367"/>
      <c r="AD200" s="367"/>
      <c r="AE200" s="367"/>
      <c r="AF200" s="367"/>
      <c r="AG200" s="367"/>
      <c r="AH200" s="367"/>
      <c r="AI200" s="367"/>
      <c r="AJ200" s="368" t="n">
        <f aca="false">B200-AK200</f>
        <v>0</v>
      </c>
      <c r="AK200" s="368" t="n">
        <v>0</v>
      </c>
    </row>
    <row r="201" s="369" customFormat="true" ht="13.8" hidden="false" customHeight="false" outlineLevel="0" collapsed="false">
      <c r="A201" s="370"/>
      <c r="B201" s="371"/>
      <c r="C201" s="372" t="str">
        <f aca="false">IF($B201="","",IFERROR(VLOOKUP($B201,SERVIÇOS!$A:$F,2,0),IFERROR(VLOOKUP($B201,'COMPOSIÇÕES COMPLEMENTARES '!$C:$K,2,0),"")))</f>
        <v/>
      </c>
      <c r="D201" s="373" t="str">
        <f aca="false">IF($B201="","",IFERROR(VLOOKUP($B201,SERVIÇOS!$A:$F,3,0),IFERROR(VLOOKUP($B201,'COMPOSIÇÕES COMPLEMENTARES '!$C:$K,3,0),"")))</f>
        <v/>
      </c>
      <c r="E201" s="385"/>
      <c r="F201" s="375" t="str">
        <f aca="false">IF($B201="","",IFERROR(VLOOKUP($B201,SERVIÇOS!$A:$F,4,0),IFERROR(VLOOKUP($B201,'COMPOSIÇÕES COMPLEMENTARES '!$C:$K,6,0),"")))</f>
        <v/>
      </c>
      <c r="G201" s="375" t="str">
        <f aca="false">IF($B201="","",IFERROR(VLOOKUP($B201,SERVIÇOS!$A:$F,5,0),IFERROR(VLOOKUP($B201,'COMPOSIÇÕES COMPLEMENTARES '!$C:$K,7,0),"")))</f>
        <v/>
      </c>
      <c r="H201" s="375" t="str">
        <f aca="false">IF(E201="","",F201+G201)</f>
        <v/>
      </c>
      <c r="I201" s="375" t="str">
        <f aca="false">IF(E201="","",TRUNC((E201*F201),2))</f>
        <v/>
      </c>
      <c r="J201" s="375" t="str">
        <f aca="false">IF(E201="","",TRUNC((E201*G201),2))</f>
        <v/>
      </c>
      <c r="K201" s="375" t="str">
        <f aca="false">IF(E201="","",TRUNC((E201*H201),2))</f>
        <v/>
      </c>
      <c r="L201" s="375"/>
      <c r="M201" s="367"/>
      <c r="N201" s="377"/>
      <c r="O201" s="378" t="str">
        <f aca="false">IF(OR(N201="",$K201=""),"",(N201/$E201)*$K201)</f>
        <v/>
      </c>
      <c r="P201" s="377"/>
      <c r="Q201" s="379" t="str">
        <f aca="false">IF(OR(P201="",$K201=""),"",(P201/$E201)*$K201)</f>
        <v/>
      </c>
      <c r="R201" s="377"/>
      <c r="S201" s="386" t="str">
        <f aca="false">IF(OR(R201="",$K201=""),"",(R201/$E201)*$K201)</f>
        <v/>
      </c>
      <c r="T201" s="380" t="n">
        <f aca="false">SUMIF($N$8:S$9,"QUANT.",N201:S201)</f>
        <v>0</v>
      </c>
      <c r="U201" s="381" t="n">
        <f aca="false">SUMIF($N$8:$S$9,"CUSTO",N201:S201)</f>
        <v>0</v>
      </c>
      <c r="V201" s="382" t="str">
        <f aca="false">IF(B201&lt;&gt;"",IF(U201=0,"MEDIR",IF(K201-U201=0,"OK",IF(K201-U201&gt;0,"MEDIR","ALERTA!"))),"")</f>
        <v/>
      </c>
      <c r="W201" s="383" t="n">
        <f aca="false">IF(T201="",0,E201-T201)</f>
        <v>0</v>
      </c>
      <c r="X201" s="383" t="e">
        <f aca="false">IF(U201="",0,K201-U201)</f>
        <v>#VALUE!</v>
      </c>
      <c r="Y201" s="367"/>
      <c r="Z201" s="367"/>
      <c r="AA201" s="367"/>
      <c r="AB201" s="367"/>
      <c r="AC201" s="367"/>
      <c r="AD201" s="367"/>
      <c r="AE201" s="367"/>
      <c r="AF201" s="367"/>
      <c r="AG201" s="367"/>
      <c r="AH201" s="367"/>
      <c r="AI201" s="367"/>
      <c r="AJ201" s="368" t="n">
        <f aca="false">B201-AK201</f>
        <v>0</v>
      </c>
      <c r="AK201" s="368" t="n">
        <v>0</v>
      </c>
    </row>
    <row r="202" s="369" customFormat="true" ht="13.8" hidden="false" customHeight="false" outlineLevel="0" collapsed="false">
      <c r="A202" s="370"/>
      <c r="B202" s="371"/>
      <c r="C202" s="372" t="str">
        <f aca="false">IF($B202="","",IFERROR(VLOOKUP($B202,SERVIÇOS!$A:$F,2,0),IFERROR(VLOOKUP($B202,'COMPOSIÇÕES COMPLEMENTARES '!$C:$K,2,0),"")))</f>
        <v/>
      </c>
      <c r="D202" s="373" t="str">
        <f aca="false">IF($B202="","",IFERROR(VLOOKUP($B202,SERVIÇOS!$A:$F,3,0),IFERROR(VLOOKUP($B202,'COMPOSIÇÕES COMPLEMENTARES '!$C:$K,3,0),"")))</f>
        <v/>
      </c>
      <c r="E202" s="385"/>
      <c r="F202" s="375" t="str">
        <f aca="false">IF($B202="","",IFERROR(VLOOKUP($B202,SERVIÇOS!$A:$F,4,0),IFERROR(VLOOKUP($B202,'COMPOSIÇÕES COMPLEMENTARES '!$C:$K,6,0),"")))</f>
        <v/>
      </c>
      <c r="G202" s="375" t="str">
        <f aca="false">IF($B202="","",IFERROR(VLOOKUP($B202,SERVIÇOS!$A:$F,5,0),IFERROR(VLOOKUP($B202,'COMPOSIÇÕES COMPLEMENTARES '!$C:$K,7,0),"")))</f>
        <v/>
      </c>
      <c r="H202" s="375" t="str">
        <f aca="false">IF(E202="","",F202+G202)</f>
        <v/>
      </c>
      <c r="I202" s="375" t="str">
        <f aca="false">IF(E202="","",TRUNC((E202*F202),2))</f>
        <v/>
      </c>
      <c r="J202" s="375" t="str">
        <f aca="false">IF(E202="","",TRUNC((E202*G202),2))</f>
        <v/>
      </c>
      <c r="K202" s="375" t="str">
        <f aca="false">IF(E202="","",TRUNC((E202*H202),2))</f>
        <v/>
      </c>
      <c r="L202" s="375"/>
      <c r="M202" s="367"/>
      <c r="N202" s="377"/>
      <c r="O202" s="378" t="str">
        <f aca="false">IF(OR(N202="",$K202=""),"",(N202/$E202)*$K202)</f>
        <v/>
      </c>
      <c r="P202" s="377"/>
      <c r="Q202" s="379" t="str">
        <f aca="false">IF(OR(P202="",$K202=""),"",(P202/$E202)*$K202)</f>
        <v/>
      </c>
      <c r="R202" s="377"/>
      <c r="S202" s="386" t="str">
        <f aca="false">IF(OR(R202="",$K202=""),"",(R202/$E202)*$K202)</f>
        <v/>
      </c>
      <c r="T202" s="380" t="n">
        <f aca="false">SUMIF($N$8:S$9,"QUANT.",N202:S202)</f>
        <v>0</v>
      </c>
      <c r="U202" s="381" t="n">
        <f aca="false">SUMIF($N$8:$S$9,"CUSTO",N202:S202)</f>
        <v>0</v>
      </c>
      <c r="V202" s="382" t="str">
        <f aca="false">IF(B202&lt;&gt;"",IF(U202=0,"MEDIR",IF(K202-U202=0,"OK",IF(K202-U202&gt;0,"MEDIR","ALERTA!"))),"")</f>
        <v/>
      </c>
      <c r="W202" s="383" t="n">
        <f aca="false">IF(T202="",0,E202-T202)</f>
        <v>0</v>
      </c>
      <c r="X202" s="383" t="e">
        <f aca="false">IF(U202="",0,K202-U202)</f>
        <v>#VALUE!</v>
      </c>
      <c r="Y202" s="367"/>
      <c r="Z202" s="367"/>
      <c r="AA202" s="367"/>
      <c r="AB202" s="367"/>
      <c r="AC202" s="367"/>
      <c r="AD202" s="367"/>
      <c r="AE202" s="367"/>
      <c r="AF202" s="367"/>
      <c r="AG202" s="367"/>
      <c r="AH202" s="367"/>
      <c r="AI202" s="367"/>
      <c r="AJ202" s="368" t="n">
        <f aca="false">B202-AK202</f>
        <v>0</v>
      </c>
      <c r="AK202" s="368" t="n">
        <v>0</v>
      </c>
    </row>
    <row r="203" s="369" customFormat="true" ht="13.8" hidden="false" customHeight="false" outlineLevel="0" collapsed="false">
      <c r="A203" s="370"/>
      <c r="B203" s="371"/>
      <c r="C203" s="372" t="str">
        <f aca="false">IF($B203="","",IFERROR(VLOOKUP($B203,SERVIÇOS!$A:$F,2,0),IFERROR(VLOOKUP($B203,'COMPOSIÇÕES COMPLEMENTARES '!$C:$K,2,0),"")))</f>
        <v/>
      </c>
      <c r="D203" s="373" t="str">
        <f aca="false">IF($B203="","",IFERROR(VLOOKUP($B203,SERVIÇOS!$A:$F,3,0),IFERROR(VLOOKUP($B203,'COMPOSIÇÕES COMPLEMENTARES '!$C:$K,3,0),"")))</f>
        <v/>
      </c>
      <c r="E203" s="385"/>
      <c r="F203" s="375" t="str">
        <f aca="false">IF($B203="","",IFERROR(VLOOKUP($B203,SERVIÇOS!$A:$F,4,0),IFERROR(VLOOKUP($B203,'COMPOSIÇÕES COMPLEMENTARES '!$C:$K,6,0),"")))</f>
        <v/>
      </c>
      <c r="G203" s="375" t="str">
        <f aca="false">IF($B203="","",IFERROR(VLOOKUP($B203,SERVIÇOS!$A:$F,5,0),IFERROR(VLOOKUP($B203,'COMPOSIÇÕES COMPLEMENTARES '!$C:$K,7,0),"")))</f>
        <v/>
      </c>
      <c r="H203" s="375" t="str">
        <f aca="false">IF(E203="","",F203+G203)</f>
        <v/>
      </c>
      <c r="I203" s="375" t="str">
        <f aca="false">IF(E203="","",TRUNC((E203*F203),2))</f>
        <v/>
      </c>
      <c r="J203" s="375" t="str">
        <f aca="false">IF(E203="","",TRUNC((E203*G203),2))</f>
        <v/>
      </c>
      <c r="K203" s="375" t="str">
        <f aca="false">IF(E203="","",TRUNC((E203*H203),2))</f>
        <v/>
      </c>
      <c r="L203" s="375"/>
      <c r="M203" s="367"/>
      <c r="N203" s="377"/>
      <c r="O203" s="378" t="str">
        <f aca="false">IF(OR(N203="",$K203=""),"",(N203/$E203)*$K203)</f>
        <v/>
      </c>
      <c r="P203" s="377"/>
      <c r="Q203" s="379" t="str">
        <f aca="false">IF(OR(P203="",$K203=""),"",(P203/$E203)*$K203)</f>
        <v/>
      </c>
      <c r="R203" s="377"/>
      <c r="S203" s="386" t="str">
        <f aca="false">IF(OR(R203="",$K203=""),"",(R203/$E203)*$K203)</f>
        <v/>
      </c>
      <c r="T203" s="380" t="n">
        <f aca="false">SUMIF($N$8:S$9,"QUANT.",N203:S203)</f>
        <v>0</v>
      </c>
      <c r="U203" s="381" t="n">
        <f aca="false">SUMIF($N$8:$S$9,"CUSTO",N203:S203)</f>
        <v>0</v>
      </c>
      <c r="V203" s="382" t="str">
        <f aca="false">IF(B203&lt;&gt;"",IF(U203=0,"MEDIR",IF(K203-U203=0,"OK",IF(K203-U203&gt;0,"MEDIR","ALERTA!"))),"")</f>
        <v/>
      </c>
      <c r="W203" s="383" t="n">
        <f aca="false">IF(T203="",0,E203-T203)</f>
        <v>0</v>
      </c>
      <c r="X203" s="383" t="e">
        <f aca="false">IF(U203="",0,K203-U203)</f>
        <v>#VALUE!</v>
      </c>
      <c r="Y203" s="367"/>
      <c r="Z203" s="367"/>
      <c r="AA203" s="367"/>
      <c r="AB203" s="367"/>
      <c r="AC203" s="367"/>
      <c r="AD203" s="367"/>
      <c r="AE203" s="367"/>
      <c r="AF203" s="367"/>
      <c r="AG203" s="367"/>
      <c r="AH203" s="367"/>
      <c r="AI203" s="367"/>
      <c r="AJ203" s="368" t="n">
        <f aca="false">B203-AK203</f>
        <v>0</v>
      </c>
      <c r="AK203" s="368" t="n">
        <v>0</v>
      </c>
    </row>
    <row r="204" s="369" customFormat="true" ht="13.8" hidden="false" customHeight="false" outlineLevel="0" collapsed="false">
      <c r="A204" s="370"/>
      <c r="B204" s="371"/>
      <c r="C204" s="372" t="str">
        <f aca="false">IF($B204="","",IFERROR(VLOOKUP($B204,SERVIÇOS!$A:$F,2,0),IFERROR(VLOOKUP($B204,'COMPOSIÇÕES COMPLEMENTARES '!$C:$K,2,0),"")))</f>
        <v/>
      </c>
      <c r="D204" s="373" t="str">
        <f aca="false">IF($B204="","",IFERROR(VLOOKUP($B204,SERVIÇOS!$A:$F,3,0),IFERROR(VLOOKUP($B204,'COMPOSIÇÕES COMPLEMENTARES '!$C:$K,3,0),"")))</f>
        <v/>
      </c>
      <c r="E204" s="385"/>
      <c r="F204" s="375" t="str">
        <f aca="false">IF($B204="","",IFERROR(VLOOKUP($B204,SERVIÇOS!$A:$F,4,0),IFERROR(VLOOKUP($B204,'COMPOSIÇÕES COMPLEMENTARES '!$C:$K,6,0),"")))</f>
        <v/>
      </c>
      <c r="G204" s="375" t="str">
        <f aca="false">IF($B204="","",IFERROR(VLOOKUP($B204,SERVIÇOS!$A:$F,5,0),IFERROR(VLOOKUP($B204,'COMPOSIÇÕES COMPLEMENTARES '!$C:$K,7,0),"")))</f>
        <v/>
      </c>
      <c r="H204" s="375" t="str">
        <f aca="false">IF(E204="","",F204+G204)</f>
        <v/>
      </c>
      <c r="I204" s="375" t="str">
        <f aca="false">IF(E204="","",TRUNC((E204*F204),2))</f>
        <v/>
      </c>
      <c r="J204" s="375" t="str">
        <f aca="false">IF(E204="","",TRUNC((E204*G204),2))</f>
        <v/>
      </c>
      <c r="K204" s="375" t="str">
        <f aca="false">IF(E204="","",TRUNC((E204*H204),2))</f>
        <v/>
      </c>
      <c r="L204" s="375"/>
      <c r="M204" s="367"/>
      <c r="N204" s="377"/>
      <c r="O204" s="378" t="str">
        <f aca="false">IF(OR(N204="",$K204=""),"",(N204/$E204)*$K204)</f>
        <v/>
      </c>
      <c r="P204" s="377"/>
      <c r="Q204" s="379" t="str">
        <f aca="false">IF(OR(P204="",$K204=""),"",(P204/$E204)*$K204)</f>
        <v/>
      </c>
      <c r="R204" s="377"/>
      <c r="S204" s="386" t="str">
        <f aca="false">IF(OR(R204="",$K204=""),"",(R204/$E204)*$K204)</f>
        <v/>
      </c>
      <c r="T204" s="380" t="n">
        <f aca="false">SUMIF($N$8:S$9,"QUANT.",N204:S204)</f>
        <v>0</v>
      </c>
      <c r="U204" s="381" t="n">
        <f aca="false">SUMIF($N$8:$S$9,"CUSTO",N204:S204)</f>
        <v>0</v>
      </c>
      <c r="V204" s="382" t="str">
        <f aca="false">IF(B204&lt;&gt;"",IF(U204=0,"MEDIR",IF(K204-U204=0,"OK",IF(K204-U204&gt;0,"MEDIR","ALERTA!"))),"")</f>
        <v/>
      </c>
      <c r="W204" s="383" t="n">
        <f aca="false">IF(T204="",0,E204-T204)</f>
        <v>0</v>
      </c>
      <c r="X204" s="383" t="e">
        <f aca="false">IF(U204="",0,K204-U204)</f>
        <v>#VALUE!</v>
      </c>
      <c r="Y204" s="367"/>
      <c r="Z204" s="367"/>
      <c r="AA204" s="367"/>
      <c r="AB204" s="367"/>
      <c r="AC204" s="367"/>
      <c r="AD204" s="367"/>
      <c r="AE204" s="367"/>
      <c r="AF204" s="367"/>
      <c r="AG204" s="367"/>
      <c r="AH204" s="367"/>
      <c r="AI204" s="367"/>
      <c r="AJ204" s="368" t="n">
        <f aca="false">B204-AK204</f>
        <v>0</v>
      </c>
      <c r="AK204" s="368" t="n">
        <v>0</v>
      </c>
    </row>
    <row r="205" s="369" customFormat="true" ht="13.8" hidden="false" customHeight="false" outlineLevel="0" collapsed="false">
      <c r="A205" s="370"/>
      <c r="B205" s="371"/>
      <c r="C205" s="372" t="str">
        <f aca="false">IF($B205="","",IFERROR(VLOOKUP($B205,SERVIÇOS!$A:$F,2,0),IFERROR(VLOOKUP($B205,'COMPOSIÇÕES COMPLEMENTARES '!$C:$K,2,0),"")))</f>
        <v/>
      </c>
      <c r="D205" s="373" t="str">
        <f aca="false">IF($B205="","",IFERROR(VLOOKUP($B205,SERVIÇOS!$A:$F,3,0),IFERROR(VLOOKUP($B205,'COMPOSIÇÕES COMPLEMENTARES '!$C:$K,3,0),"")))</f>
        <v/>
      </c>
      <c r="E205" s="385"/>
      <c r="F205" s="375" t="str">
        <f aca="false">IF($B205="","",IFERROR(VLOOKUP($B205,SERVIÇOS!$A:$F,4,0),IFERROR(VLOOKUP($B205,'COMPOSIÇÕES COMPLEMENTARES '!$C:$K,6,0),"")))</f>
        <v/>
      </c>
      <c r="G205" s="375" t="str">
        <f aca="false">IF($B205="","",IFERROR(VLOOKUP($B205,SERVIÇOS!$A:$F,5,0),IFERROR(VLOOKUP($B205,'COMPOSIÇÕES COMPLEMENTARES '!$C:$K,7,0),"")))</f>
        <v/>
      </c>
      <c r="H205" s="375" t="str">
        <f aca="false">IF(E205="","",F205+G205)</f>
        <v/>
      </c>
      <c r="I205" s="375" t="str">
        <f aca="false">IF(E205="","",TRUNC((E205*F205),2))</f>
        <v/>
      </c>
      <c r="J205" s="375" t="str">
        <f aca="false">IF(E205="","",TRUNC((E205*G205),2))</f>
        <v/>
      </c>
      <c r="K205" s="375" t="str">
        <f aca="false">IF(E205="","",TRUNC((E205*H205),2))</f>
        <v/>
      </c>
      <c r="L205" s="375"/>
      <c r="M205" s="367"/>
      <c r="N205" s="377"/>
      <c r="O205" s="378" t="str">
        <f aca="false">IF(OR(N205="",$K205=""),"",(N205/$E205)*$K205)</f>
        <v/>
      </c>
      <c r="P205" s="377"/>
      <c r="Q205" s="379" t="str">
        <f aca="false">IF(OR(P205="",$K205=""),"",(P205/$E205)*$K205)</f>
        <v/>
      </c>
      <c r="R205" s="377"/>
      <c r="S205" s="386" t="str">
        <f aca="false">IF(OR(R205="",$K205=""),"",(R205/$E205)*$K205)</f>
        <v/>
      </c>
      <c r="T205" s="380" t="n">
        <f aca="false">SUMIF($N$8:S$9,"QUANT.",N205:S205)</f>
        <v>0</v>
      </c>
      <c r="U205" s="381" t="n">
        <f aca="false">SUMIF($N$8:$S$9,"CUSTO",N205:S205)</f>
        <v>0</v>
      </c>
      <c r="V205" s="382" t="str">
        <f aca="false">IF(B205&lt;&gt;"",IF(U205=0,"MEDIR",IF(K205-U205=0,"OK",IF(K205-U205&gt;0,"MEDIR","ALERTA!"))),"")</f>
        <v/>
      </c>
      <c r="W205" s="383" t="n">
        <f aca="false">IF(T205="",0,E205-T205)</f>
        <v>0</v>
      </c>
      <c r="X205" s="383" t="e">
        <f aca="false">IF(U205="",0,K205-U205)</f>
        <v>#VALUE!</v>
      </c>
      <c r="Y205" s="367"/>
      <c r="Z205" s="367"/>
      <c r="AA205" s="367"/>
      <c r="AB205" s="367"/>
      <c r="AC205" s="367"/>
      <c r="AD205" s="367"/>
      <c r="AE205" s="367"/>
      <c r="AF205" s="367"/>
      <c r="AG205" s="367"/>
      <c r="AH205" s="367"/>
      <c r="AI205" s="367"/>
      <c r="AJ205" s="368" t="n">
        <f aca="false">B205-AK205</f>
        <v>0</v>
      </c>
      <c r="AK205" s="368" t="n">
        <v>0</v>
      </c>
    </row>
    <row r="206" s="369" customFormat="true" ht="13.8" hidden="false" customHeight="false" outlineLevel="0" collapsed="false">
      <c r="A206" s="370"/>
      <c r="B206" s="371"/>
      <c r="C206" s="372" t="str">
        <f aca="false">IF($B206="","",IFERROR(VLOOKUP($B206,SERVIÇOS!$A:$F,2,0),IFERROR(VLOOKUP($B206,'COMPOSIÇÕES COMPLEMENTARES '!$C:$K,2,0),"")))</f>
        <v/>
      </c>
      <c r="D206" s="373" t="str">
        <f aca="false">IF($B206="","",IFERROR(VLOOKUP($B206,SERVIÇOS!$A:$F,3,0),IFERROR(VLOOKUP($B206,'COMPOSIÇÕES COMPLEMENTARES '!$C:$K,3,0),"")))</f>
        <v/>
      </c>
      <c r="E206" s="385"/>
      <c r="F206" s="375" t="str">
        <f aca="false">IF($B206="","",IFERROR(VLOOKUP($B206,SERVIÇOS!$A:$F,4,0),IFERROR(VLOOKUP($B206,'COMPOSIÇÕES COMPLEMENTARES '!$C:$K,6,0),"")))</f>
        <v/>
      </c>
      <c r="G206" s="375" t="str">
        <f aca="false">IF($B206="","",IFERROR(VLOOKUP($B206,SERVIÇOS!$A:$F,5,0),IFERROR(VLOOKUP($B206,'COMPOSIÇÕES COMPLEMENTARES '!$C:$K,7,0),"")))</f>
        <v/>
      </c>
      <c r="H206" s="375" t="str">
        <f aca="false">IF(E206="","",F206+G206)</f>
        <v/>
      </c>
      <c r="I206" s="375" t="str">
        <f aca="false">IF(E206="","",TRUNC((E206*F206),2))</f>
        <v/>
      </c>
      <c r="J206" s="375" t="str">
        <f aca="false">IF(E206="","",TRUNC((E206*G206),2))</f>
        <v/>
      </c>
      <c r="K206" s="375" t="str">
        <f aca="false">IF(E206="","",TRUNC((E206*H206),2))</f>
        <v/>
      </c>
      <c r="L206" s="375"/>
      <c r="M206" s="367"/>
      <c r="N206" s="377"/>
      <c r="O206" s="378" t="str">
        <f aca="false">IF(OR(N206="",$K206=""),"",(N206/$E206)*$K206)</f>
        <v/>
      </c>
      <c r="P206" s="377"/>
      <c r="Q206" s="379" t="str">
        <f aca="false">IF(OR(P206="",$K206=""),"",(P206/$E206)*$K206)</f>
        <v/>
      </c>
      <c r="R206" s="377"/>
      <c r="S206" s="386" t="str">
        <f aca="false">IF(OR(R206="",$K206=""),"",(R206/$E206)*$K206)</f>
        <v/>
      </c>
      <c r="T206" s="380" t="n">
        <f aca="false">SUMIF($N$8:S$9,"QUANT.",N206:S206)</f>
        <v>0</v>
      </c>
      <c r="U206" s="381" t="n">
        <f aca="false">SUMIF($N$8:$S$9,"CUSTO",N206:S206)</f>
        <v>0</v>
      </c>
      <c r="V206" s="382" t="str">
        <f aca="false">IF(B206&lt;&gt;"",IF(U206=0,"MEDIR",IF(K206-U206=0,"OK",IF(K206-U206&gt;0,"MEDIR","ALERTA!"))),"")</f>
        <v/>
      </c>
      <c r="W206" s="383" t="n">
        <f aca="false">IF(T206="",0,E206-T206)</f>
        <v>0</v>
      </c>
      <c r="X206" s="383" t="e">
        <f aca="false">IF(U206="",0,K206-U206)</f>
        <v>#VALUE!</v>
      </c>
      <c r="Y206" s="367"/>
      <c r="Z206" s="367"/>
      <c r="AA206" s="367"/>
      <c r="AB206" s="367"/>
      <c r="AC206" s="367"/>
      <c r="AD206" s="367"/>
      <c r="AE206" s="367"/>
      <c r="AF206" s="367"/>
      <c r="AG206" s="367"/>
      <c r="AH206" s="367"/>
      <c r="AI206" s="367"/>
      <c r="AJ206" s="368" t="n">
        <f aca="false">B206-AK206</f>
        <v>0</v>
      </c>
      <c r="AK206" s="368" t="n">
        <v>0</v>
      </c>
    </row>
    <row r="207" s="369" customFormat="true" ht="13.8" hidden="false" customHeight="false" outlineLevel="0" collapsed="false">
      <c r="A207" s="370"/>
      <c r="B207" s="371"/>
      <c r="C207" s="372" t="str">
        <f aca="false">IF($B207="","",IFERROR(VLOOKUP($B207,SERVIÇOS!$A:$F,2,0),IFERROR(VLOOKUP($B207,'COMPOSIÇÕES COMPLEMENTARES '!$C:$K,2,0),"")))</f>
        <v/>
      </c>
      <c r="D207" s="373" t="str">
        <f aca="false">IF($B207="","",IFERROR(VLOOKUP($B207,SERVIÇOS!$A:$F,3,0),IFERROR(VLOOKUP($B207,'COMPOSIÇÕES COMPLEMENTARES '!$C:$K,3,0),"")))</f>
        <v/>
      </c>
      <c r="E207" s="385"/>
      <c r="F207" s="375" t="str">
        <f aca="false">IF($B207="","",IFERROR(VLOOKUP($B207,SERVIÇOS!$A:$F,4,0),IFERROR(VLOOKUP($B207,'COMPOSIÇÕES COMPLEMENTARES '!$C:$K,6,0),"")))</f>
        <v/>
      </c>
      <c r="G207" s="375" t="str">
        <f aca="false">IF($B207="","",IFERROR(VLOOKUP($B207,SERVIÇOS!$A:$F,5,0),IFERROR(VLOOKUP($B207,'COMPOSIÇÕES COMPLEMENTARES '!$C:$K,7,0),"")))</f>
        <v/>
      </c>
      <c r="H207" s="375" t="str">
        <f aca="false">IF(E207="","",F207+G207)</f>
        <v/>
      </c>
      <c r="I207" s="375" t="str">
        <f aca="false">IF(E207="","",TRUNC((E207*F207),2))</f>
        <v/>
      </c>
      <c r="J207" s="375" t="str">
        <f aca="false">IF(E207="","",TRUNC((E207*G207),2))</f>
        <v/>
      </c>
      <c r="K207" s="375" t="str">
        <f aca="false">IF(E207="","",TRUNC((E207*H207),2))</f>
        <v/>
      </c>
      <c r="L207" s="375"/>
      <c r="M207" s="367"/>
      <c r="N207" s="377"/>
      <c r="O207" s="378" t="str">
        <f aca="false">IF(OR(N207="",$K207=""),"",(N207/$E207)*$K207)</f>
        <v/>
      </c>
      <c r="P207" s="377"/>
      <c r="Q207" s="379" t="str">
        <f aca="false">IF(OR(P207="",$K207=""),"",(P207/$E207)*$K207)</f>
        <v/>
      </c>
      <c r="R207" s="377"/>
      <c r="S207" s="386" t="str">
        <f aca="false">IF(OR(R207="",$K207=""),"",(R207/$E207)*$K207)</f>
        <v/>
      </c>
      <c r="T207" s="380" t="n">
        <f aca="false">SUMIF($N$8:S$9,"QUANT.",N207:S207)</f>
        <v>0</v>
      </c>
      <c r="U207" s="381" t="n">
        <f aca="false">SUMIF($N$8:$S$9,"CUSTO",N207:S207)</f>
        <v>0</v>
      </c>
      <c r="V207" s="382" t="str">
        <f aca="false">IF(B207&lt;&gt;"",IF(U207=0,"MEDIR",IF(K207-U207=0,"OK",IF(K207-U207&gt;0,"MEDIR","ALERTA!"))),"")</f>
        <v/>
      </c>
      <c r="W207" s="383" t="n">
        <f aca="false">IF(T207="",0,E207-T207)</f>
        <v>0</v>
      </c>
      <c r="X207" s="383" t="e">
        <f aca="false">IF(U207="",0,K207-U207)</f>
        <v>#VALUE!</v>
      </c>
      <c r="Y207" s="367"/>
      <c r="Z207" s="367"/>
      <c r="AA207" s="367"/>
      <c r="AB207" s="367"/>
      <c r="AC207" s="367"/>
      <c r="AD207" s="367"/>
      <c r="AE207" s="367"/>
      <c r="AF207" s="367"/>
      <c r="AG207" s="367"/>
      <c r="AH207" s="367"/>
      <c r="AI207" s="367"/>
      <c r="AJ207" s="368" t="n">
        <f aca="false">B207-AK207</f>
        <v>0</v>
      </c>
      <c r="AK207" s="368" t="n">
        <v>0</v>
      </c>
    </row>
    <row r="208" s="369" customFormat="true" ht="13.8" hidden="false" customHeight="false" outlineLevel="0" collapsed="false">
      <c r="A208" s="370"/>
      <c r="B208" s="371"/>
      <c r="C208" s="372" t="str">
        <f aca="false">IF($B208="","",IFERROR(VLOOKUP($B208,SERVIÇOS!$A:$F,2,0),IFERROR(VLOOKUP($B208,'COMPOSIÇÕES COMPLEMENTARES '!$C:$K,2,0),"")))</f>
        <v/>
      </c>
      <c r="D208" s="373" t="str">
        <f aca="false">IF($B208="","",IFERROR(VLOOKUP($B208,SERVIÇOS!$A:$F,3,0),IFERROR(VLOOKUP($B208,'COMPOSIÇÕES COMPLEMENTARES '!$C:$K,3,0),"")))</f>
        <v/>
      </c>
      <c r="E208" s="385"/>
      <c r="F208" s="375" t="str">
        <f aca="false">IF($B208="","",IFERROR(VLOOKUP($B208,SERVIÇOS!$A:$F,4,0),IFERROR(VLOOKUP($B208,'COMPOSIÇÕES COMPLEMENTARES '!$C:$K,6,0),"")))</f>
        <v/>
      </c>
      <c r="G208" s="375" t="str">
        <f aca="false">IF($B208="","",IFERROR(VLOOKUP($B208,SERVIÇOS!$A:$F,5,0),IFERROR(VLOOKUP($B208,'COMPOSIÇÕES COMPLEMENTARES '!$C:$K,7,0),"")))</f>
        <v/>
      </c>
      <c r="H208" s="375" t="str">
        <f aca="false">IF(E208="","",F208+G208)</f>
        <v/>
      </c>
      <c r="I208" s="375" t="str">
        <f aca="false">IF(E208="","",TRUNC((E208*F208),2))</f>
        <v/>
      </c>
      <c r="J208" s="375" t="str">
        <f aca="false">IF(E208="","",TRUNC((E208*G208),2))</f>
        <v/>
      </c>
      <c r="K208" s="375" t="str">
        <f aca="false">IF(E208="","",TRUNC((E208*H208),2))</f>
        <v/>
      </c>
      <c r="L208" s="375"/>
      <c r="M208" s="367"/>
      <c r="N208" s="377"/>
      <c r="O208" s="378" t="str">
        <f aca="false">IF(OR(N208="",$K208=""),"",(N208/$E208)*$K208)</f>
        <v/>
      </c>
      <c r="P208" s="377"/>
      <c r="Q208" s="379" t="str">
        <f aca="false">IF(OR(P208="",$K208=""),"",(P208/$E208)*$K208)</f>
        <v/>
      </c>
      <c r="R208" s="377"/>
      <c r="S208" s="386" t="str">
        <f aca="false">IF(OR(R208="",$K208=""),"",(R208/$E208)*$K208)</f>
        <v/>
      </c>
      <c r="T208" s="380" t="n">
        <f aca="false">SUMIF($N$8:S$9,"QUANT.",N208:S208)</f>
        <v>0</v>
      </c>
      <c r="U208" s="381" t="n">
        <f aca="false">SUMIF($N$8:$S$9,"CUSTO",N208:S208)</f>
        <v>0</v>
      </c>
      <c r="V208" s="382" t="str">
        <f aca="false">IF(B208&lt;&gt;"",IF(U208=0,"MEDIR",IF(K208-U208=0,"OK",IF(K208-U208&gt;0,"MEDIR","ALERTA!"))),"")</f>
        <v/>
      </c>
      <c r="W208" s="383" t="n">
        <f aca="false">IF(T208="",0,E208-T208)</f>
        <v>0</v>
      </c>
      <c r="X208" s="383" t="e">
        <f aca="false">IF(U208="",0,K208-U208)</f>
        <v>#VALUE!</v>
      </c>
      <c r="Y208" s="367"/>
      <c r="Z208" s="367"/>
      <c r="AA208" s="367"/>
      <c r="AB208" s="367"/>
      <c r="AC208" s="367"/>
      <c r="AD208" s="367"/>
      <c r="AE208" s="367"/>
      <c r="AF208" s="367"/>
      <c r="AG208" s="367"/>
      <c r="AH208" s="367"/>
      <c r="AI208" s="367"/>
      <c r="AJ208" s="368" t="n">
        <f aca="false">B208-AK208</f>
        <v>0</v>
      </c>
      <c r="AK208" s="368" t="n">
        <v>0</v>
      </c>
    </row>
    <row r="209" s="369" customFormat="true" ht="13.8" hidden="false" customHeight="false" outlineLevel="0" collapsed="false">
      <c r="A209" s="370"/>
      <c r="B209" s="371"/>
      <c r="C209" s="372" t="str">
        <f aca="false">IF($B209="","",IFERROR(VLOOKUP($B209,SERVIÇOS!$A:$F,2,0),IFERROR(VLOOKUP($B209,'COMPOSIÇÕES COMPLEMENTARES '!$C:$K,2,0),"")))</f>
        <v/>
      </c>
      <c r="D209" s="373" t="str">
        <f aca="false">IF($B209="","",IFERROR(VLOOKUP($B209,SERVIÇOS!$A:$F,3,0),IFERROR(VLOOKUP($B209,'COMPOSIÇÕES COMPLEMENTARES '!$C:$K,3,0),"")))</f>
        <v/>
      </c>
      <c r="E209" s="385"/>
      <c r="F209" s="375" t="str">
        <f aca="false">IF($B209="","",IFERROR(VLOOKUP($B209,SERVIÇOS!$A:$F,4,0),IFERROR(VLOOKUP($B209,'COMPOSIÇÕES COMPLEMENTARES '!$C:$K,6,0),"")))</f>
        <v/>
      </c>
      <c r="G209" s="375" t="str">
        <f aca="false">IF($B209="","",IFERROR(VLOOKUP($B209,SERVIÇOS!$A:$F,5,0),IFERROR(VLOOKUP($B209,'COMPOSIÇÕES COMPLEMENTARES '!$C:$K,7,0),"")))</f>
        <v/>
      </c>
      <c r="H209" s="375" t="str">
        <f aca="false">IF(E209="","",F209+G209)</f>
        <v/>
      </c>
      <c r="I209" s="375" t="str">
        <f aca="false">IF(E209="","",TRUNC((E209*F209),2))</f>
        <v/>
      </c>
      <c r="J209" s="375" t="str">
        <f aca="false">IF(E209="","",TRUNC((E209*G209),2))</f>
        <v/>
      </c>
      <c r="K209" s="375" t="str">
        <f aca="false">IF(E209="","",TRUNC((E209*H209),2))</f>
        <v/>
      </c>
      <c r="L209" s="375"/>
      <c r="M209" s="367"/>
      <c r="N209" s="377"/>
      <c r="O209" s="378" t="str">
        <f aca="false">IF(OR(N209="",$K209=""),"",(N209/$E209)*$K209)</f>
        <v/>
      </c>
      <c r="P209" s="377"/>
      <c r="Q209" s="379" t="str">
        <f aca="false">IF(OR(P209="",$K209=""),"",(P209/$E209)*$K209)</f>
        <v/>
      </c>
      <c r="R209" s="377"/>
      <c r="S209" s="386" t="str">
        <f aca="false">IF(OR(R209="",$K209=""),"",(R209/$E209)*$K209)</f>
        <v/>
      </c>
      <c r="T209" s="380" t="n">
        <f aca="false">SUMIF($N$8:S$9,"QUANT.",N209:S209)</f>
        <v>0</v>
      </c>
      <c r="U209" s="381" t="n">
        <f aca="false">SUMIF($N$8:$S$9,"CUSTO",N209:S209)</f>
        <v>0</v>
      </c>
      <c r="V209" s="382" t="str">
        <f aca="false">IF(B209&lt;&gt;"",IF(U209=0,"MEDIR",IF(K209-U209=0,"OK",IF(K209-U209&gt;0,"MEDIR","ALERTA!"))),"")</f>
        <v/>
      </c>
      <c r="W209" s="383" t="n">
        <f aca="false">IF(T209="",0,E209-T209)</f>
        <v>0</v>
      </c>
      <c r="X209" s="383" t="e">
        <f aca="false">IF(U209="",0,K209-U209)</f>
        <v>#VALUE!</v>
      </c>
      <c r="Y209" s="367"/>
      <c r="Z209" s="367"/>
      <c r="AA209" s="367"/>
      <c r="AB209" s="367"/>
      <c r="AC209" s="367"/>
      <c r="AD209" s="367"/>
      <c r="AE209" s="367"/>
      <c r="AF209" s="367"/>
      <c r="AG209" s="367"/>
      <c r="AH209" s="367"/>
      <c r="AI209" s="367"/>
      <c r="AJ209" s="368" t="n">
        <f aca="false">B209-AK209</f>
        <v>0</v>
      </c>
      <c r="AK209" s="368" t="n">
        <v>0</v>
      </c>
    </row>
    <row r="210" s="369" customFormat="true" ht="13.8" hidden="false" customHeight="false" outlineLevel="0" collapsed="false">
      <c r="A210" s="370"/>
      <c r="B210" s="371"/>
      <c r="C210" s="372" t="str">
        <f aca="false">IF($B210="","",IFERROR(VLOOKUP($B210,SERVIÇOS!$A:$F,2,0),IFERROR(VLOOKUP($B210,'COMPOSIÇÕES COMPLEMENTARES '!$C:$K,2,0),"")))</f>
        <v/>
      </c>
      <c r="D210" s="373" t="str">
        <f aca="false">IF($B210="","",IFERROR(VLOOKUP($B210,SERVIÇOS!$A:$F,3,0),IFERROR(VLOOKUP($B210,'COMPOSIÇÕES COMPLEMENTARES '!$C:$K,3,0),"")))</f>
        <v/>
      </c>
      <c r="E210" s="385"/>
      <c r="F210" s="375" t="str">
        <f aca="false">IF($B210="","",IFERROR(VLOOKUP($B210,SERVIÇOS!$A:$F,4,0),IFERROR(VLOOKUP($B210,'COMPOSIÇÕES COMPLEMENTARES '!$C:$K,6,0),"")))</f>
        <v/>
      </c>
      <c r="G210" s="375" t="str">
        <f aca="false">IF($B210="","",IFERROR(VLOOKUP($B210,SERVIÇOS!$A:$F,5,0),IFERROR(VLOOKUP($B210,'COMPOSIÇÕES COMPLEMENTARES '!$C:$K,7,0),"")))</f>
        <v/>
      </c>
      <c r="H210" s="375" t="str">
        <f aca="false">IF(E210="","",F210+G210)</f>
        <v/>
      </c>
      <c r="I210" s="375" t="str">
        <f aca="false">IF(E210="","",TRUNC((E210*F210),2))</f>
        <v/>
      </c>
      <c r="J210" s="375" t="str">
        <f aca="false">IF(E210="","",TRUNC((E210*G210),2))</f>
        <v/>
      </c>
      <c r="K210" s="375" t="str">
        <f aca="false">IF(E210="","",TRUNC((E210*H210),2))</f>
        <v/>
      </c>
      <c r="L210" s="375"/>
      <c r="M210" s="367"/>
      <c r="N210" s="377"/>
      <c r="O210" s="378" t="str">
        <f aca="false">IF(OR(N210="",$K210=""),"",(N210/$E210)*$K210)</f>
        <v/>
      </c>
      <c r="P210" s="377"/>
      <c r="Q210" s="379" t="str">
        <f aca="false">IF(OR(P210="",$K210=""),"",(P210/$E210)*$K210)</f>
        <v/>
      </c>
      <c r="R210" s="377"/>
      <c r="S210" s="386" t="str">
        <f aca="false">IF(OR(R210="",$K210=""),"",(R210/$E210)*$K210)</f>
        <v/>
      </c>
      <c r="T210" s="380" t="n">
        <f aca="false">SUMIF($N$8:S$9,"QUANT.",N210:S210)</f>
        <v>0</v>
      </c>
      <c r="U210" s="381" t="n">
        <f aca="false">SUMIF($N$8:$S$9,"CUSTO",N210:S210)</f>
        <v>0</v>
      </c>
      <c r="V210" s="382" t="str">
        <f aca="false">IF(B210&lt;&gt;"",IF(U210=0,"MEDIR",IF(K210-U210=0,"OK",IF(K210-U210&gt;0,"MEDIR","ALERTA!"))),"")</f>
        <v/>
      </c>
      <c r="W210" s="383" t="n">
        <f aca="false">IF(T210="",0,E210-T210)</f>
        <v>0</v>
      </c>
      <c r="X210" s="383" t="e">
        <f aca="false">IF(U210="",0,K210-U210)</f>
        <v>#VALUE!</v>
      </c>
      <c r="Y210" s="367"/>
      <c r="Z210" s="367"/>
      <c r="AA210" s="367"/>
      <c r="AB210" s="367"/>
      <c r="AC210" s="367"/>
      <c r="AD210" s="367"/>
      <c r="AE210" s="367"/>
      <c r="AF210" s="367"/>
      <c r="AG210" s="367"/>
      <c r="AH210" s="367"/>
      <c r="AI210" s="367"/>
      <c r="AJ210" s="368" t="n">
        <f aca="false">B210-AK210</f>
        <v>0</v>
      </c>
      <c r="AK210" s="368" t="n">
        <v>0</v>
      </c>
    </row>
    <row r="211" s="369" customFormat="true" ht="13.8" hidden="false" customHeight="false" outlineLevel="0" collapsed="false">
      <c r="A211" s="370"/>
      <c r="B211" s="371"/>
      <c r="C211" s="372" t="str">
        <f aca="false">IF($B211="","",IFERROR(VLOOKUP($B211,SERVIÇOS!$A:$F,2,0),IFERROR(VLOOKUP($B211,'COMPOSIÇÕES COMPLEMENTARES '!$C:$K,2,0),"")))</f>
        <v/>
      </c>
      <c r="D211" s="373" t="str">
        <f aca="false">IF($B211="","",IFERROR(VLOOKUP($B211,SERVIÇOS!$A:$F,3,0),IFERROR(VLOOKUP($B211,'COMPOSIÇÕES COMPLEMENTARES '!$C:$K,3,0),"")))</f>
        <v/>
      </c>
      <c r="E211" s="385"/>
      <c r="F211" s="375" t="str">
        <f aca="false">IF($B211="","",IFERROR(VLOOKUP($B211,SERVIÇOS!$A:$F,4,0),IFERROR(VLOOKUP($B211,'COMPOSIÇÕES COMPLEMENTARES '!$C:$K,6,0),"")))</f>
        <v/>
      </c>
      <c r="G211" s="375" t="str">
        <f aca="false">IF($B211="","",IFERROR(VLOOKUP($B211,SERVIÇOS!$A:$F,5,0),IFERROR(VLOOKUP($B211,'COMPOSIÇÕES COMPLEMENTARES '!$C:$K,7,0),"")))</f>
        <v/>
      </c>
      <c r="H211" s="375" t="str">
        <f aca="false">IF(E211="","",F211+G211)</f>
        <v/>
      </c>
      <c r="I211" s="375" t="str">
        <f aca="false">IF(E211="","",TRUNC((E211*F211),2))</f>
        <v/>
      </c>
      <c r="J211" s="375" t="str">
        <f aca="false">IF(E211="","",TRUNC((E211*G211),2))</f>
        <v/>
      </c>
      <c r="K211" s="375" t="str">
        <f aca="false">IF(E211="","",TRUNC((E211*H211),2))</f>
        <v/>
      </c>
      <c r="L211" s="375"/>
      <c r="M211" s="367"/>
      <c r="N211" s="377"/>
      <c r="O211" s="378" t="str">
        <f aca="false">IF(OR(N211="",$K211=""),"",(N211/$E211)*$K211)</f>
        <v/>
      </c>
      <c r="P211" s="377"/>
      <c r="Q211" s="379" t="str">
        <f aca="false">IF(OR(P211="",$K211=""),"",(P211/$E211)*$K211)</f>
        <v/>
      </c>
      <c r="R211" s="377"/>
      <c r="S211" s="386" t="str">
        <f aca="false">IF(OR(R211="",$K211=""),"",(R211/$E211)*$K211)</f>
        <v/>
      </c>
      <c r="T211" s="380" t="n">
        <f aca="false">SUMIF($N$8:S$9,"QUANT.",N211:S211)</f>
        <v>0</v>
      </c>
      <c r="U211" s="381" t="n">
        <f aca="false">SUMIF($N$8:$S$9,"CUSTO",N211:S211)</f>
        <v>0</v>
      </c>
      <c r="V211" s="382" t="str">
        <f aca="false">IF(B211&lt;&gt;"",IF(U211=0,"MEDIR",IF(K211-U211=0,"OK",IF(K211-U211&gt;0,"MEDIR","ALERTA!"))),"")</f>
        <v/>
      </c>
      <c r="W211" s="383" t="n">
        <f aca="false">IF(T211="",0,E211-T211)</f>
        <v>0</v>
      </c>
      <c r="X211" s="383" t="e">
        <f aca="false">IF(U211="",0,K211-U211)</f>
        <v>#VALUE!</v>
      </c>
      <c r="Y211" s="367"/>
      <c r="Z211" s="367"/>
      <c r="AA211" s="367"/>
      <c r="AB211" s="367"/>
      <c r="AC211" s="367"/>
      <c r="AD211" s="367"/>
      <c r="AE211" s="367"/>
      <c r="AF211" s="367"/>
      <c r="AG211" s="367"/>
      <c r="AH211" s="367"/>
      <c r="AI211" s="367"/>
      <c r="AJ211" s="368" t="n">
        <f aca="false">B211-AK211</f>
        <v>0</v>
      </c>
      <c r="AK211" s="368" t="n">
        <v>0</v>
      </c>
    </row>
    <row r="212" s="369" customFormat="true" ht="13.8" hidden="false" customHeight="false" outlineLevel="0" collapsed="false">
      <c r="A212" s="370"/>
      <c r="B212" s="371"/>
      <c r="C212" s="372" t="str">
        <f aca="false">IF($B212="","",IFERROR(VLOOKUP($B212,SERVIÇOS!$A:$F,2,0),IFERROR(VLOOKUP($B212,'COMPOSIÇÕES COMPLEMENTARES '!$C:$K,2,0),"")))</f>
        <v/>
      </c>
      <c r="D212" s="373" t="str">
        <f aca="false">IF($B212="","",IFERROR(VLOOKUP($B212,SERVIÇOS!$A:$F,3,0),IFERROR(VLOOKUP($B212,'COMPOSIÇÕES COMPLEMENTARES '!$C:$K,3,0),"")))</f>
        <v/>
      </c>
      <c r="E212" s="385"/>
      <c r="F212" s="375" t="str">
        <f aca="false">IF($B212="","",IFERROR(VLOOKUP($B212,SERVIÇOS!$A:$F,4,0),IFERROR(VLOOKUP($B212,'COMPOSIÇÕES COMPLEMENTARES '!$C:$K,6,0),"")))</f>
        <v/>
      </c>
      <c r="G212" s="375" t="str">
        <f aca="false">IF($B212="","",IFERROR(VLOOKUP($B212,SERVIÇOS!$A:$F,5,0),IFERROR(VLOOKUP($B212,'COMPOSIÇÕES COMPLEMENTARES '!$C:$K,7,0),"")))</f>
        <v/>
      </c>
      <c r="H212" s="375" t="str">
        <f aca="false">IF(E212="","",F212+G212)</f>
        <v/>
      </c>
      <c r="I212" s="375" t="str">
        <f aca="false">IF(E212="","",TRUNC((E212*F212),2))</f>
        <v/>
      </c>
      <c r="J212" s="375" t="str">
        <f aca="false">IF(E212="","",TRUNC((E212*G212),2))</f>
        <v/>
      </c>
      <c r="K212" s="375" t="str">
        <f aca="false">IF(E212="","",TRUNC((E212*H212),2))</f>
        <v/>
      </c>
      <c r="L212" s="375"/>
      <c r="M212" s="367"/>
      <c r="N212" s="377"/>
      <c r="O212" s="378" t="str">
        <f aca="false">IF(OR(N212="",$K212=""),"",(N212/$E212)*$K212)</f>
        <v/>
      </c>
      <c r="P212" s="377"/>
      <c r="Q212" s="379" t="str">
        <f aca="false">IF(OR(P212="",$K212=""),"",(P212/$E212)*$K212)</f>
        <v/>
      </c>
      <c r="R212" s="377"/>
      <c r="S212" s="386" t="str">
        <f aca="false">IF(OR(R212="",$K212=""),"",(R212/$E212)*$K212)</f>
        <v/>
      </c>
      <c r="T212" s="380" t="n">
        <f aca="false">SUMIF($N$8:S$9,"QUANT.",N212:S212)</f>
        <v>0</v>
      </c>
      <c r="U212" s="381" t="n">
        <f aca="false">SUMIF($N$8:$S$9,"CUSTO",N212:S212)</f>
        <v>0</v>
      </c>
      <c r="V212" s="382" t="str">
        <f aca="false">IF(B212&lt;&gt;"",IF(U212=0,"MEDIR",IF(K212-U212=0,"OK",IF(K212-U212&gt;0,"MEDIR","ALERTA!"))),"")</f>
        <v/>
      </c>
      <c r="W212" s="383" t="n">
        <f aca="false">IF(T212="",0,E212-T212)</f>
        <v>0</v>
      </c>
      <c r="X212" s="383" t="e">
        <f aca="false">IF(U212="",0,K212-U212)</f>
        <v>#VALUE!</v>
      </c>
      <c r="Y212" s="367"/>
      <c r="Z212" s="367"/>
      <c r="AA212" s="367"/>
      <c r="AB212" s="367"/>
      <c r="AC212" s="367"/>
      <c r="AD212" s="367"/>
      <c r="AE212" s="367"/>
      <c r="AF212" s="367"/>
      <c r="AG212" s="367"/>
      <c r="AH212" s="367"/>
      <c r="AI212" s="367"/>
      <c r="AJ212" s="368" t="n">
        <f aca="false">B212-AK212</f>
        <v>0</v>
      </c>
      <c r="AK212" s="368" t="n">
        <v>0</v>
      </c>
    </row>
    <row r="213" s="369" customFormat="true" ht="13.8" hidden="false" customHeight="false" outlineLevel="0" collapsed="false">
      <c r="A213" s="370"/>
      <c r="B213" s="371"/>
      <c r="C213" s="372" t="str">
        <f aca="false">IF($B213="","",IFERROR(VLOOKUP($B213,SERVIÇOS!$A:$F,2,0),IFERROR(VLOOKUP($B213,'COMPOSIÇÕES COMPLEMENTARES '!$C:$K,2,0),"")))</f>
        <v/>
      </c>
      <c r="D213" s="373" t="str">
        <f aca="false">IF($B213="","",IFERROR(VLOOKUP($B213,SERVIÇOS!$A:$F,3,0),IFERROR(VLOOKUP($B213,'COMPOSIÇÕES COMPLEMENTARES '!$C:$K,3,0),"")))</f>
        <v/>
      </c>
      <c r="E213" s="385"/>
      <c r="F213" s="375" t="str">
        <f aca="false">IF($B213="","",IFERROR(VLOOKUP($B213,SERVIÇOS!$A:$F,4,0),IFERROR(VLOOKUP($B213,'COMPOSIÇÕES COMPLEMENTARES '!$C:$K,6,0),"")))</f>
        <v/>
      </c>
      <c r="G213" s="375" t="str">
        <f aca="false">IF($B213="","",IFERROR(VLOOKUP($B213,SERVIÇOS!$A:$F,5,0),IFERROR(VLOOKUP($B213,'COMPOSIÇÕES COMPLEMENTARES '!$C:$K,7,0),"")))</f>
        <v/>
      </c>
      <c r="H213" s="375" t="str">
        <f aca="false">IF(E213="","",F213+G213)</f>
        <v/>
      </c>
      <c r="I213" s="375" t="str">
        <f aca="false">IF(E213="","",TRUNC((E213*F213),2))</f>
        <v/>
      </c>
      <c r="J213" s="375" t="str">
        <f aca="false">IF(E213="","",TRUNC((E213*G213),2))</f>
        <v/>
      </c>
      <c r="K213" s="375" t="str">
        <f aca="false">IF(E213="","",TRUNC((E213*H213),2))</f>
        <v/>
      </c>
      <c r="L213" s="375"/>
      <c r="M213" s="367"/>
      <c r="N213" s="377"/>
      <c r="O213" s="378" t="str">
        <f aca="false">IF(OR(N213="",$K213=""),"",(N213/$E213)*$K213)</f>
        <v/>
      </c>
      <c r="P213" s="377"/>
      <c r="Q213" s="379" t="str">
        <f aca="false">IF(OR(P213="",$K213=""),"",(P213/$E213)*$K213)</f>
        <v/>
      </c>
      <c r="R213" s="377"/>
      <c r="S213" s="386" t="str">
        <f aca="false">IF(OR(R213="",$K213=""),"",(R213/$E213)*$K213)</f>
        <v/>
      </c>
      <c r="T213" s="380" t="n">
        <f aca="false">SUMIF($N$8:S$9,"QUANT.",N213:S213)</f>
        <v>0</v>
      </c>
      <c r="U213" s="381" t="n">
        <f aca="false">SUMIF($N$8:$S$9,"CUSTO",N213:S213)</f>
        <v>0</v>
      </c>
      <c r="V213" s="382" t="str">
        <f aca="false">IF(B213&lt;&gt;"",IF(U213=0,"MEDIR",IF(K213-U213=0,"OK",IF(K213-U213&gt;0,"MEDIR","ALERTA!"))),"")</f>
        <v/>
      </c>
      <c r="W213" s="383" t="n">
        <f aca="false">IF(T213="",0,E213-T213)</f>
        <v>0</v>
      </c>
      <c r="X213" s="383" t="e">
        <f aca="false">IF(U213="",0,K213-U213)</f>
        <v>#VALUE!</v>
      </c>
      <c r="Y213" s="367"/>
      <c r="Z213" s="367"/>
      <c r="AA213" s="367"/>
      <c r="AB213" s="367"/>
      <c r="AC213" s="367"/>
      <c r="AD213" s="367"/>
      <c r="AE213" s="367"/>
      <c r="AF213" s="367"/>
      <c r="AG213" s="367"/>
      <c r="AH213" s="367"/>
      <c r="AI213" s="367"/>
      <c r="AJ213" s="368" t="n">
        <f aca="false">B213-AK213</f>
        <v>0</v>
      </c>
      <c r="AK213" s="368" t="n">
        <v>0</v>
      </c>
    </row>
    <row r="214" s="369" customFormat="true" ht="13.8" hidden="false" customHeight="false" outlineLevel="0" collapsed="false">
      <c r="A214" s="370"/>
      <c r="B214" s="371"/>
      <c r="C214" s="372" t="str">
        <f aca="false">IF($B214="","",IFERROR(VLOOKUP($B214,SERVIÇOS!$A:$F,2,0),IFERROR(VLOOKUP($B214,'COMPOSIÇÕES COMPLEMENTARES '!$C:$K,2,0),"")))</f>
        <v/>
      </c>
      <c r="D214" s="373" t="str">
        <f aca="false">IF($B214="","",IFERROR(VLOOKUP($B214,SERVIÇOS!$A:$F,3,0),IFERROR(VLOOKUP($B214,'COMPOSIÇÕES COMPLEMENTARES '!$C:$K,3,0),"")))</f>
        <v/>
      </c>
      <c r="E214" s="385"/>
      <c r="F214" s="375" t="str">
        <f aca="false">IF($B214="","",IFERROR(VLOOKUP($B214,SERVIÇOS!$A:$F,4,0),IFERROR(VLOOKUP($B214,'COMPOSIÇÕES COMPLEMENTARES '!$C:$K,6,0),"")))</f>
        <v/>
      </c>
      <c r="G214" s="375" t="str">
        <f aca="false">IF($B214="","",IFERROR(VLOOKUP($B214,SERVIÇOS!$A:$F,5,0),IFERROR(VLOOKUP($B214,'COMPOSIÇÕES COMPLEMENTARES '!$C:$K,7,0),"")))</f>
        <v/>
      </c>
      <c r="H214" s="375" t="str">
        <f aca="false">IF(E214="","",F214+G214)</f>
        <v/>
      </c>
      <c r="I214" s="375" t="str">
        <f aca="false">IF(E214="","",TRUNC((E214*F214),2))</f>
        <v/>
      </c>
      <c r="J214" s="375" t="str">
        <f aca="false">IF(E214="","",TRUNC((E214*G214),2))</f>
        <v/>
      </c>
      <c r="K214" s="375" t="str">
        <f aca="false">IF(E214="","",TRUNC((E214*H214),2))</f>
        <v/>
      </c>
      <c r="L214" s="375"/>
      <c r="M214" s="367"/>
      <c r="N214" s="377"/>
      <c r="O214" s="378" t="str">
        <f aca="false">IF(OR(N214="",$K214=""),"",(N214/$E214)*$K214)</f>
        <v/>
      </c>
      <c r="P214" s="377"/>
      <c r="Q214" s="379" t="str">
        <f aca="false">IF(OR(P214="",$K214=""),"",(P214/$E214)*$K214)</f>
        <v/>
      </c>
      <c r="R214" s="377"/>
      <c r="S214" s="386" t="str">
        <f aca="false">IF(OR(R214="",$K214=""),"",(R214/$E214)*$K214)</f>
        <v/>
      </c>
      <c r="T214" s="380" t="n">
        <f aca="false">SUMIF($N$8:S$9,"QUANT.",N214:S214)</f>
        <v>0</v>
      </c>
      <c r="U214" s="381" t="n">
        <f aca="false">SUMIF($N$8:$S$9,"CUSTO",N214:S214)</f>
        <v>0</v>
      </c>
      <c r="V214" s="382" t="str">
        <f aca="false">IF(B214&lt;&gt;"",IF(U214=0,"MEDIR",IF(K214-U214=0,"OK",IF(K214-U214&gt;0,"MEDIR","ALERTA!"))),"")</f>
        <v/>
      </c>
      <c r="W214" s="383" t="n">
        <f aca="false">IF(T214="",0,E214-T214)</f>
        <v>0</v>
      </c>
      <c r="X214" s="383" t="e">
        <f aca="false">IF(U214="",0,K214-U214)</f>
        <v>#VALUE!</v>
      </c>
      <c r="Y214" s="367"/>
      <c r="Z214" s="367"/>
      <c r="AA214" s="367"/>
      <c r="AB214" s="367"/>
      <c r="AC214" s="367"/>
      <c r="AD214" s="367"/>
      <c r="AE214" s="367"/>
      <c r="AF214" s="367"/>
      <c r="AG214" s="367"/>
      <c r="AH214" s="367"/>
      <c r="AI214" s="367"/>
      <c r="AJ214" s="368" t="n">
        <f aca="false">B214-AK214</f>
        <v>0</v>
      </c>
      <c r="AK214" s="368" t="n">
        <v>0</v>
      </c>
    </row>
    <row r="215" s="369" customFormat="true" ht="13.8" hidden="false" customHeight="false" outlineLevel="0" collapsed="false">
      <c r="A215" s="370"/>
      <c r="B215" s="371"/>
      <c r="C215" s="372" t="str">
        <f aca="false">IF($B215="","",IFERROR(VLOOKUP($B215,SERVIÇOS!$A:$F,2,0),IFERROR(VLOOKUP($B215,'COMPOSIÇÕES COMPLEMENTARES '!$C:$K,2,0),"")))</f>
        <v/>
      </c>
      <c r="D215" s="373" t="str">
        <f aca="false">IF($B215="","",IFERROR(VLOOKUP($B215,SERVIÇOS!$A:$F,3,0),IFERROR(VLOOKUP($B215,'COMPOSIÇÕES COMPLEMENTARES '!$C:$K,3,0),"")))</f>
        <v/>
      </c>
      <c r="E215" s="385"/>
      <c r="F215" s="375" t="str">
        <f aca="false">IF($B215="","",IFERROR(VLOOKUP($B215,SERVIÇOS!$A:$F,4,0),IFERROR(VLOOKUP($B215,'COMPOSIÇÕES COMPLEMENTARES '!$C:$K,6,0),"")))</f>
        <v/>
      </c>
      <c r="G215" s="375" t="str">
        <f aca="false">IF($B215="","",IFERROR(VLOOKUP($B215,SERVIÇOS!$A:$F,5,0),IFERROR(VLOOKUP($B215,'COMPOSIÇÕES COMPLEMENTARES '!$C:$K,7,0),"")))</f>
        <v/>
      </c>
      <c r="H215" s="375" t="str">
        <f aca="false">IF(E215="","",F215+G215)</f>
        <v/>
      </c>
      <c r="I215" s="375" t="str">
        <f aca="false">IF(E215="","",TRUNC((E215*F215),2))</f>
        <v/>
      </c>
      <c r="J215" s="375" t="str">
        <f aca="false">IF(E215="","",TRUNC((E215*G215),2))</f>
        <v/>
      </c>
      <c r="K215" s="375" t="str">
        <f aca="false">IF(E215="","",TRUNC((E215*H215),2))</f>
        <v/>
      </c>
      <c r="L215" s="375"/>
      <c r="M215" s="367"/>
      <c r="N215" s="377"/>
      <c r="O215" s="378" t="str">
        <f aca="false">IF(OR(N215="",$K215=""),"",(N215/$E215)*$K215)</f>
        <v/>
      </c>
      <c r="P215" s="377"/>
      <c r="Q215" s="379" t="str">
        <f aca="false">IF(OR(P215="",$K215=""),"",(P215/$E215)*$K215)</f>
        <v/>
      </c>
      <c r="R215" s="377"/>
      <c r="S215" s="386" t="str">
        <f aca="false">IF(OR(R215="",$K215=""),"",(R215/$E215)*$K215)</f>
        <v/>
      </c>
      <c r="T215" s="380" t="n">
        <f aca="false">SUMIF($N$8:S$9,"QUANT.",N215:S215)</f>
        <v>0</v>
      </c>
      <c r="U215" s="381" t="n">
        <f aca="false">SUMIF($N$8:$S$9,"CUSTO",N215:S215)</f>
        <v>0</v>
      </c>
      <c r="V215" s="382" t="str">
        <f aca="false">IF(B215&lt;&gt;"",IF(U215=0,"MEDIR",IF(K215-U215=0,"OK",IF(K215-U215&gt;0,"MEDIR","ALERTA!"))),"")</f>
        <v/>
      </c>
      <c r="W215" s="383" t="n">
        <f aca="false">IF(T215="",0,E215-T215)</f>
        <v>0</v>
      </c>
      <c r="X215" s="383" t="e">
        <f aca="false">IF(U215="",0,K215-U215)</f>
        <v>#VALUE!</v>
      </c>
      <c r="Y215" s="367"/>
      <c r="Z215" s="367"/>
      <c r="AA215" s="367"/>
      <c r="AB215" s="367"/>
      <c r="AC215" s="367"/>
      <c r="AD215" s="367"/>
      <c r="AE215" s="367"/>
      <c r="AF215" s="367"/>
      <c r="AG215" s="367"/>
      <c r="AH215" s="367"/>
      <c r="AI215" s="367"/>
      <c r="AJ215" s="368" t="n">
        <f aca="false">B215-AK215</f>
        <v>0</v>
      </c>
      <c r="AK215" s="368" t="n">
        <v>0</v>
      </c>
    </row>
    <row r="216" s="369" customFormat="true" ht="13.8" hidden="false" customHeight="false" outlineLevel="0" collapsed="false">
      <c r="A216" s="370"/>
      <c r="B216" s="371"/>
      <c r="C216" s="372" t="str">
        <f aca="false">IF($B216="","",IFERROR(VLOOKUP($B216,SERVIÇOS!$A:$F,2,0),IFERROR(VLOOKUP($B216,'COMPOSIÇÕES COMPLEMENTARES '!$C:$K,2,0),"")))</f>
        <v/>
      </c>
      <c r="D216" s="373" t="str">
        <f aca="false">IF($B216="","",IFERROR(VLOOKUP($B216,SERVIÇOS!$A:$F,3,0),IFERROR(VLOOKUP($B216,'COMPOSIÇÕES COMPLEMENTARES '!$C:$K,3,0),"")))</f>
        <v/>
      </c>
      <c r="E216" s="385"/>
      <c r="F216" s="375" t="str">
        <f aca="false">IF($B216="","",IFERROR(VLOOKUP($B216,SERVIÇOS!$A:$F,4,0),IFERROR(VLOOKUP($B216,'COMPOSIÇÕES COMPLEMENTARES '!$C:$K,6,0),"")))</f>
        <v/>
      </c>
      <c r="G216" s="375" t="str">
        <f aca="false">IF($B216="","",IFERROR(VLOOKUP($B216,SERVIÇOS!$A:$F,5,0),IFERROR(VLOOKUP($B216,'COMPOSIÇÕES COMPLEMENTARES '!$C:$K,7,0),"")))</f>
        <v/>
      </c>
      <c r="H216" s="375" t="str">
        <f aca="false">IF(E216="","",F216+G216)</f>
        <v/>
      </c>
      <c r="I216" s="375" t="str">
        <f aca="false">IF(E216="","",TRUNC((E216*F216),2))</f>
        <v/>
      </c>
      <c r="J216" s="375" t="str">
        <f aca="false">IF(E216="","",TRUNC((E216*G216),2))</f>
        <v/>
      </c>
      <c r="K216" s="375" t="str">
        <f aca="false">IF(E216="","",TRUNC((E216*H216),2))</f>
        <v/>
      </c>
      <c r="L216" s="375"/>
      <c r="M216" s="367"/>
      <c r="N216" s="377"/>
      <c r="O216" s="378" t="str">
        <f aca="false">IF(OR(N216="",$K216=""),"",(N216/$E216)*$K216)</f>
        <v/>
      </c>
      <c r="P216" s="377"/>
      <c r="Q216" s="379" t="str">
        <f aca="false">IF(OR(P216="",$K216=""),"",(P216/$E216)*$K216)</f>
        <v/>
      </c>
      <c r="R216" s="377"/>
      <c r="S216" s="386" t="str">
        <f aca="false">IF(OR(R216="",$K216=""),"",(R216/$E216)*$K216)</f>
        <v/>
      </c>
      <c r="T216" s="380" t="n">
        <f aca="false">SUMIF($N$8:S$9,"QUANT.",N216:S216)</f>
        <v>0</v>
      </c>
      <c r="U216" s="381" t="n">
        <f aca="false">SUMIF($N$8:$S$9,"CUSTO",N216:S216)</f>
        <v>0</v>
      </c>
      <c r="V216" s="382" t="str">
        <f aca="false">IF(B216&lt;&gt;"",IF(U216=0,"MEDIR",IF(K216-U216=0,"OK",IF(K216-U216&gt;0,"MEDIR","ALERTA!"))),"")</f>
        <v/>
      </c>
      <c r="W216" s="383" t="n">
        <f aca="false">IF(T216="",0,E216-T216)</f>
        <v>0</v>
      </c>
      <c r="X216" s="383" t="e">
        <f aca="false">IF(U216="",0,K216-U216)</f>
        <v>#VALUE!</v>
      </c>
      <c r="Y216" s="367"/>
      <c r="Z216" s="367"/>
      <c r="AA216" s="367"/>
      <c r="AB216" s="367"/>
      <c r="AC216" s="367"/>
      <c r="AD216" s="367"/>
      <c r="AE216" s="367"/>
      <c r="AF216" s="367"/>
      <c r="AG216" s="367"/>
      <c r="AH216" s="367"/>
      <c r="AI216" s="367"/>
      <c r="AJ216" s="368" t="n">
        <f aca="false">B216-AK216</f>
        <v>0</v>
      </c>
      <c r="AK216" s="368" t="n">
        <v>0</v>
      </c>
    </row>
    <row r="217" s="369" customFormat="true" ht="13.8" hidden="false" customHeight="false" outlineLevel="0" collapsed="false">
      <c r="A217" s="370"/>
      <c r="B217" s="371"/>
      <c r="C217" s="372" t="str">
        <f aca="false">IF($B217="","",IFERROR(VLOOKUP($B217,SERVIÇOS!$A:$F,2,0),IFERROR(VLOOKUP($B217,'COMPOSIÇÕES COMPLEMENTARES '!$C:$K,2,0),"")))</f>
        <v/>
      </c>
      <c r="D217" s="373" t="str">
        <f aca="false">IF($B217="","",IFERROR(VLOOKUP($B217,SERVIÇOS!$A:$F,3,0),IFERROR(VLOOKUP($B217,'COMPOSIÇÕES COMPLEMENTARES '!$C:$K,3,0),"")))</f>
        <v/>
      </c>
      <c r="E217" s="385"/>
      <c r="F217" s="375" t="str">
        <f aca="false">IF($B217="","",IFERROR(VLOOKUP($B217,SERVIÇOS!$A:$F,4,0),IFERROR(VLOOKUP($B217,'COMPOSIÇÕES COMPLEMENTARES '!$C:$K,6,0),"")))</f>
        <v/>
      </c>
      <c r="G217" s="375" t="str">
        <f aca="false">IF($B217="","",IFERROR(VLOOKUP($B217,SERVIÇOS!$A:$F,5,0),IFERROR(VLOOKUP($B217,'COMPOSIÇÕES COMPLEMENTARES '!$C:$K,7,0),"")))</f>
        <v/>
      </c>
      <c r="H217" s="375" t="str">
        <f aca="false">IF(E217="","",F217+G217)</f>
        <v/>
      </c>
      <c r="I217" s="375" t="str">
        <f aca="false">IF(E217="","",TRUNC((E217*F217),2))</f>
        <v/>
      </c>
      <c r="J217" s="375" t="str">
        <f aca="false">IF(E217="","",TRUNC((E217*G217),2))</f>
        <v/>
      </c>
      <c r="K217" s="375" t="str">
        <f aca="false">IF(E217="","",TRUNC((E217*H217),2))</f>
        <v/>
      </c>
      <c r="L217" s="375"/>
      <c r="M217" s="367"/>
      <c r="N217" s="377"/>
      <c r="O217" s="378" t="str">
        <f aca="false">IF(OR(N217="",$K217=""),"",(N217/$E217)*$K217)</f>
        <v/>
      </c>
      <c r="P217" s="377"/>
      <c r="Q217" s="379" t="str">
        <f aca="false">IF(OR(P217="",$K217=""),"",(P217/$E217)*$K217)</f>
        <v/>
      </c>
      <c r="R217" s="377"/>
      <c r="S217" s="386" t="str">
        <f aca="false">IF(OR(R217="",$K217=""),"",(R217/$E217)*$K217)</f>
        <v/>
      </c>
      <c r="T217" s="380" t="n">
        <f aca="false">SUMIF($N$8:S$9,"QUANT.",N217:S217)</f>
        <v>0</v>
      </c>
      <c r="U217" s="381" t="n">
        <f aca="false">SUMIF($N$8:$S$9,"CUSTO",N217:S217)</f>
        <v>0</v>
      </c>
      <c r="V217" s="382" t="str">
        <f aca="false">IF(B217&lt;&gt;"",IF(U217=0,"MEDIR",IF(K217-U217=0,"OK",IF(K217-U217&gt;0,"MEDIR","ALERTA!"))),"")</f>
        <v/>
      </c>
      <c r="W217" s="383" t="n">
        <f aca="false">IF(T217="",0,E217-T217)</f>
        <v>0</v>
      </c>
      <c r="X217" s="383" t="e">
        <f aca="false">IF(U217="",0,K217-U217)</f>
        <v>#VALUE!</v>
      </c>
      <c r="Y217" s="367"/>
      <c r="Z217" s="367"/>
      <c r="AA217" s="367"/>
      <c r="AB217" s="367"/>
      <c r="AC217" s="367"/>
      <c r="AD217" s="367"/>
      <c r="AE217" s="367"/>
      <c r="AF217" s="367"/>
      <c r="AG217" s="367"/>
      <c r="AH217" s="367"/>
      <c r="AI217" s="367"/>
      <c r="AJ217" s="368" t="n">
        <f aca="false">B217-AK217</f>
        <v>0</v>
      </c>
      <c r="AK217" s="368" t="n">
        <v>0</v>
      </c>
    </row>
    <row r="218" s="369" customFormat="true" ht="13.8" hidden="false" customHeight="false" outlineLevel="0" collapsed="false">
      <c r="A218" s="370"/>
      <c r="B218" s="371"/>
      <c r="C218" s="372" t="str">
        <f aca="false">IF($B218="","",IFERROR(VLOOKUP($B218,SERVIÇOS!$A:$F,2,0),IFERROR(VLOOKUP($B218,'COMPOSIÇÕES COMPLEMENTARES '!$C:$K,2,0),"")))</f>
        <v/>
      </c>
      <c r="D218" s="373" t="str">
        <f aca="false">IF($B218="","",IFERROR(VLOOKUP($B218,SERVIÇOS!$A:$F,3,0),IFERROR(VLOOKUP($B218,'COMPOSIÇÕES COMPLEMENTARES '!$C:$K,3,0),"")))</f>
        <v/>
      </c>
      <c r="E218" s="385"/>
      <c r="F218" s="375" t="str">
        <f aca="false">IF($B218="","",IFERROR(VLOOKUP($B218,SERVIÇOS!$A:$F,4,0),IFERROR(VLOOKUP($B218,'COMPOSIÇÕES COMPLEMENTARES '!$C:$K,6,0),"")))</f>
        <v/>
      </c>
      <c r="G218" s="375" t="str">
        <f aca="false">IF($B218="","",IFERROR(VLOOKUP($B218,SERVIÇOS!$A:$F,5,0),IFERROR(VLOOKUP($B218,'COMPOSIÇÕES COMPLEMENTARES '!$C:$K,7,0),"")))</f>
        <v/>
      </c>
      <c r="H218" s="375" t="str">
        <f aca="false">IF(E218="","",F218+G218)</f>
        <v/>
      </c>
      <c r="I218" s="375" t="str">
        <f aca="false">IF(E218="","",TRUNC((E218*F218),2))</f>
        <v/>
      </c>
      <c r="J218" s="375" t="str">
        <f aca="false">IF(E218="","",TRUNC((E218*G218),2))</f>
        <v/>
      </c>
      <c r="K218" s="375" t="str">
        <f aca="false">IF(E218="","",TRUNC((E218*H218),2))</f>
        <v/>
      </c>
      <c r="L218" s="375"/>
      <c r="M218" s="367"/>
      <c r="N218" s="377"/>
      <c r="O218" s="378" t="str">
        <f aca="false">IF(OR(N218="",$K218=""),"",(N218/$E218)*$K218)</f>
        <v/>
      </c>
      <c r="P218" s="377"/>
      <c r="Q218" s="379" t="str">
        <f aca="false">IF(OR(P218="",$K218=""),"",(P218/$E218)*$K218)</f>
        <v/>
      </c>
      <c r="R218" s="377"/>
      <c r="S218" s="386" t="str">
        <f aca="false">IF(OR(R218="",$K218=""),"",(R218/$E218)*$K218)</f>
        <v/>
      </c>
      <c r="T218" s="380" t="n">
        <f aca="false">SUMIF($N$8:S$9,"QUANT.",N218:S218)</f>
        <v>0</v>
      </c>
      <c r="U218" s="381" t="n">
        <f aca="false">SUMIF($N$8:$S$9,"CUSTO",N218:S218)</f>
        <v>0</v>
      </c>
      <c r="V218" s="382" t="str">
        <f aca="false">IF(B218&lt;&gt;"",IF(U218=0,"MEDIR",IF(K218-U218=0,"OK",IF(K218-U218&gt;0,"MEDIR","ALERTA!"))),"")</f>
        <v/>
      </c>
      <c r="W218" s="383" t="n">
        <f aca="false">IF(T218="",0,E218-T218)</f>
        <v>0</v>
      </c>
      <c r="X218" s="383" t="e">
        <f aca="false">IF(U218="",0,K218-U218)</f>
        <v>#VALUE!</v>
      </c>
      <c r="Y218" s="367"/>
      <c r="Z218" s="367"/>
      <c r="AA218" s="367"/>
      <c r="AB218" s="367"/>
      <c r="AC218" s="367"/>
      <c r="AD218" s="367"/>
      <c r="AE218" s="367"/>
      <c r="AF218" s="367"/>
      <c r="AG218" s="367"/>
      <c r="AH218" s="367"/>
      <c r="AI218" s="367"/>
      <c r="AJ218" s="368" t="n">
        <f aca="false">B218-AK218</f>
        <v>0</v>
      </c>
      <c r="AK218" s="368" t="n">
        <v>0</v>
      </c>
    </row>
    <row r="219" s="369" customFormat="true" ht="13.8" hidden="false" customHeight="false" outlineLevel="0" collapsed="false">
      <c r="A219" s="370"/>
      <c r="B219" s="371"/>
      <c r="C219" s="372" t="str">
        <f aca="false">IF($B219="","",IFERROR(VLOOKUP($B219,SERVIÇOS!$A:$F,2,0),IFERROR(VLOOKUP($B219,'COMPOSIÇÕES COMPLEMENTARES '!$C:$K,2,0),"")))</f>
        <v/>
      </c>
      <c r="D219" s="373" t="str">
        <f aca="false">IF($B219="","",IFERROR(VLOOKUP($B219,SERVIÇOS!$A:$F,3,0),IFERROR(VLOOKUP($B219,'COMPOSIÇÕES COMPLEMENTARES '!$C:$K,3,0),"")))</f>
        <v/>
      </c>
      <c r="E219" s="385"/>
      <c r="F219" s="375" t="str">
        <f aca="false">IF($B219="","",IFERROR(VLOOKUP($B219,SERVIÇOS!$A:$F,4,0),IFERROR(VLOOKUP($B219,'COMPOSIÇÕES COMPLEMENTARES '!$C:$K,6,0),"")))</f>
        <v/>
      </c>
      <c r="G219" s="375" t="str">
        <f aca="false">IF($B219="","",IFERROR(VLOOKUP($B219,SERVIÇOS!$A:$F,5,0),IFERROR(VLOOKUP($B219,'COMPOSIÇÕES COMPLEMENTARES '!$C:$K,7,0),"")))</f>
        <v/>
      </c>
      <c r="H219" s="375" t="str">
        <f aca="false">IF(E219="","",F219+G219)</f>
        <v/>
      </c>
      <c r="I219" s="375" t="str">
        <f aca="false">IF(E219="","",TRUNC((E219*F219),2))</f>
        <v/>
      </c>
      <c r="J219" s="375" t="str">
        <f aca="false">IF(E219="","",TRUNC((E219*G219),2))</f>
        <v/>
      </c>
      <c r="K219" s="375" t="str">
        <f aca="false">IF(E219="","",TRUNC((E219*H219),2))</f>
        <v/>
      </c>
      <c r="L219" s="375"/>
      <c r="M219" s="367"/>
      <c r="N219" s="377"/>
      <c r="O219" s="378" t="str">
        <f aca="false">IF(OR(N219="",$K219=""),"",(N219/$E219)*$K219)</f>
        <v/>
      </c>
      <c r="P219" s="377"/>
      <c r="Q219" s="379" t="str">
        <f aca="false">IF(OR(P219="",$K219=""),"",(P219/$E219)*$K219)</f>
        <v/>
      </c>
      <c r="R219" s="377"/>
      <c r="S219" s="386" t="str">
        <f aca="false">IF(OR(R219="",$K219=""),"",(R219/$E219)*$K219)</f>
        <v/>
      </c>
      <c r="T219" s="380" t="n">
        <f aca="false">SUMIF($N$8:S$9,"QUANT.",N219:S219)</f>
        <v>0</v>
      </c>
      <c r="U219" s="381" t="n">
        <f aca="false">SUMIF($N$8:$S$9,"CUSTO",N219:S219)</f>
        <v>0</v>
      </c>
      <c r="V219" s="382" t="str">
        <f aca="false">IF(B219&lt;&gt;"",IF(U219=0,"MEDIR",IF(K219-U219=0,"OK",IF(K219-U219&gt;0,"MEDIR","ALERTA!"))),"")</f>
        <v/>
      </c>
      <c r="W219" s="383" t="n">
        <f aca="false">IF(T219="",0,E219-T219)</f>
        <v>0</v>
      </c>
      <c r="X219" s="383" t="e">
        <f aca="false">IF(U219="",0,K219-U219)</f>
        <v>#VALUE!</v>
      </c>
      <c r="Y219" s="367"/>
      <c r="Z219" s="367"/>
      <c r="AA219" s="367"/>
      <c r="AB219" s="367"/>
      <c r="AC219" s="367"/>
      <c r="AD219" s="367"/>
      <c r="AE219" s="367"/>
      <c r="AF219" s="367"/>
      <c r="AG219" s="367"/>
      <c r="AH219" s="367"/>
      <c r="AI219" s="367"/>
      <c r="AJ219" s="368" t="n">
        <f aca="false">B219-AK219</f>
        <v>0</v>
      </c>
      <c r="AK219" s="368" t="n">
        <v>0</v>
      </c>
    </row>
    <row r="220" s="369" customFormat="true" ht="13.8" hidden="false" customHeight="false" outlineLevel="0" collapsed="false">
      <c r="A220" s="370"/>
      <c r="B220" s="371"/>
      <c r="C220" s="372" t="str">
        <f aca="false">IF($B220="","",IFERROR(VLOOKUP($B220,SERVIÇOS!$A:$F,2,0),IFERROR(VLOOKUP($B220,'COMPOSIÇÕES COMPLEMENTARES '!$C:$K,2,0),"")))</f>
        <v/>
      </c>
      <c r="D220" s="373" t="str">
        <f aca="false">IF($B220="","",IFERROR(VLOOKUP($B220,SERVIÇOS!$A:$F,3,0),IFERROR(VLOOKUP($B220,'COMPOSIÇÕES COMPLEMENTARES '!$C:$K,3,0),"")))</f>
        <v/>
      </c>
      <c r="E220" s="385"/>
      <c r="F220" s="375" t="str">
        <f aca="false">IF($B220="","",IFERROR(VLOOKUP($B220,SERVIÇOS!$A:$F,4,0),IFERROR(VLOOKUP($B220,'COMPOSIÇÕES COMPLEMENTARES '!$C:$K,6,0),"")))</f>
        <v/>
      </c>
      <c r="G220" s="375" t="str">
        <f aca="false">IF($B220="","",IFERROR(VLOOKUP($B220,SERVIÇOS!$A:$F,5,0),IFERROR(VLOOKUP($B220,'COMPOSIÇÕES COMPLEMENTARES '!$C:$K,7,0),"")))</f>
        <v/>
      </c>
      <c r="H220" s="375" t="str">
        <f aca="false">IF(E220="","",F220+G220)</f>
        <v/>
      </c>
      <c r="I220" s="375" t="str">
        <f aca="false">IF(E220="","",TRUNC((E220*F220),2))</f>
        <v/>
      </c>
      <c r="J220" s="375" t="str">
        <f aca="false">IF(E220="","",TRUNC((E220*G220),2))</f>
        <v/>
      </c>
      <c r="K220" s="375" t="str">
        <f aca="false">IF(E220="","",TRUNC((E220*H220),2))</f>
        <v/>
      </c>
      <c r="L220" s="375"/>
      <c r="M220" s="367"/>
      <c r="N220" s="377"/>
      <c r="O220" s="378" t="str">
        <f aca="false">IF(OR(N220="",$K220=""),"",(N220/$E220)*$K220)</f>
        <v/>
      </c>
      <c r="P220" s="377"/>
      <c r="Q220" s="379" t="str">
        <f aca="false">IF(OR(P220="",$K220=""),"",(P220/$E220)*$K220)</f>
        <v/>
      </c>
      <c r="R220" s="377"/>
      <c r="S220" s="386" t="str">
        <f aca="false">IF(OR(R220="",$K220=""),"",(R220/$E220)*$K220)</f>
        <v/>
      </c>
      <c r="T220" s="380" t="n">
        <f aca="false">SUMIF($N$8:S$9,"QUANT.",N220:S220)</f>
        <v>0</v>
      </c>
      <c r="U220" s="381" t="n">
        <f aca="false">SUMIF($N$8:$S$9,"CUSTO",N220:S220)</f>
        <v>0</v>
      </c>
      <c r="V220" s="382" t="str">
        <f aca="false">IF(B220&lt;&gt;"",IF(U220=0,"MEDIR",IF(K220-U220=0,"OK",IF(K220-U220&gt;0,"MEDIR","ALERTA!"))),"")</f>
        <v/>
      </c>
      <c r="W220" s="383" t="n">
        <f aca="false">IF(T220="",0,E220-T220)</f>
        <v>0</v>
      </c>
      <c r="X220" s="383" t="e">
        <f aca="false">IF(U220="",0,K220-U220)</f>
        <v>#VALUE!</v>
      </c>
      <c r="Y220" s="367"/>
      <c r="Z220" s="367"/>
      <c r="AA220" s="367"/>
      <c r="AB220" s="367"/>
      <c r="AC220" s="367"/>
      <c r="AD220" s="367"/>
      <c r="AE220" s="367"/>
      <c r="AF220" s="367"/>
      <c r="AG220" s="367"/>
      <c r="AH220" s="367"/>
      <c r="AI220" s="367"/>
      <c r="AJ220" s="368" t="n">
        <f aca="false">B220-AK220</f>
        <v>0</v>
      </c>
      <c r="AK220" s="368" t="n">
        <v>0</v>
      </c>
    </row>
    <row r="221" s="369" customFormat="true" ht="13.8" hidden="false" customHeight="false" outlineLevel="0" collapsed="false">
      <c r="A221" s="370"/>
      <c r="B221" s="371"/>
      <c r="C221" s="372" t="str">
        <f aca="false">IF($B221="","",IFERROR(VLOOKUP($B221,SERVIÇOS!$A:$F,2,0),IFERROR(VLOOKUP($B221,'COMPOSIÇÕES COMPLEMENTARES '!$C:$K,2,0),"")))</f>
        <v/>
      </c>
      <c r="D221" s="373" t="str">
        <f aca="false">IF($B221="","",IFERROR(VLOOKUP($B221,SERVIÇOS!$A:$F,3,0),IFERROR(VLOOKUP($B221,'COMPOSIÇÕES COMPLEMENTARES '!$C:$K,3,0),"")))</f>
        <v/>
      </c>
      <c r="E221" s="385"/>
      <c r="F221" s="375" t="str">
        <f aca="false">IF($B221="","",IFERROR(VLOOKUP($B221,SERVIÇOS!$A:$F,4,0),IFERROR(VLOOKUP($B221,'COMPOSIÇÕES COMPLEMENTARES '!$C:$K,6,0),"")))</f>
        <v/>
      </c>
      <c r="G221" s="375" t="str">
        <f aca="false">IF($B221="","",IFERROR(VLOOKUP($B221,SERVIÇOS!$A:$F,5,0),IFERROR(VLOOKUP($B221,'COMPOSIÇÕES COMPLEMENTARES '!$C:$K,7,0),"")))</f>
        <v/>
      </c>
      <c r="H221" s="375" t="str">
        <f aca="false">IF(E221="","",F221+G221)</f>
        <v/>
      </c>
      <c r="I221" s="375" t="str">
        <f aca="false">IF(E221="","",TRUNC((E221*F221),2))</f>
        <v/>
      </c>
      <c r="J221" s="375" t="str">
        <f aca="false">IF(E221="","",TRUNC((E221*G221),2))</f>
        <v/>
      </c>
      <c r="K221" s="375" t="str">
        <f aca="false">IF(E221="","",TRUNC((E221*H221),2))</f>
        <v/>
      </c>
      <c r="L221" s="375"/>
      <c r="M221" s="367"/>
      <c r="N221" s="377"/>
      <c r="O221" s="378" t="str">
        <f aca="false">IF(OR(N221="",$K221=""),"",(N221/$E221)*$K221)</f>
        <v/>
      </c>
      <c r="P221" s="377"/>
      <c r="Q221" s="379" t="str">
        <f aca="false">IF(OR(P221="",$K221=""),"",(P221/$E221)*$K221)</f>
        <v/>
      </c>
      <c r="R221" s="377"/>
      <c r="S221" s="386" t="str">
        <f aca="false">IF(OR(R221="",$K221=""),"",(R221/$E221)*$K221)</f>
        <v/>
      </c>
      <c r="T221" s="380" t="n">
        <f aca="false">SUMIF($N$8:S$9,"QUANT.",N221:S221)</f>
        <v>0</v>
      </c>
      <c r="U221" s="381" t="n">
        <f aca="false">SUMIF($N$8:$S$9,"CUSTO",N221:S221)</f>
        <v>0</v>
      </c>
      <c r="V221" s="382" t="str">
        <f aca="false">IF(B221&lt;&gt;"",IF(U221=0,"MEDIR",IF(K221-U221=0,"OK",IF(K221-U221&gt;0,"MEDIR","ALERTA!"))),"")</f>
        <v/>
      </c>
      <c r="W221" s="383" t="n">
        <f aca="false">IF(T221="",0,E221-T221)</f>
        <v>0</v>
      </c>
      <c r="X221" s="383" t="e">
        <f aca="false">IF(U221="",0,K221-U221)</f>
        <v>#VALUE!</v>
      </c>
      <c r="Y221" s="367"/>
      <c r="Z221" s="367"/>
      <c r="AA221" s="367"/>
      <c r="AB221" s="367"/>
      <c r="AC221" s="367"/>
      <c r="AD221" s="367"/>
      <c r="AE221" s="367"/>
      <c r="AF221" s="367"/>
      <c r="AG221" s="367"/>
      <c r="AH221" s="367"/>
      <c r="AI221" s="367"/>
      <c r="AJ221" s="368" t="n">
        <f aca="false">B221-AK221</f>
        <v>0</v>
      </c>
      <c r="AK221" s="368" t="n">
        <v>0</v>
      </c>
    </row>
    <row r="222" s="369" customFormat="true" ht="13.8" hidden="false" customHeight="false" outlineLevel="0" collapsed="false">
      <c r="A222" s="370"/>
      <c r="B222" s="371"/>
      <c r="C222" s="372" t="str">
        <f aca="false">IF($B222="","",IFERROR(VLOOKUP($B222,SERVIÇOS!$A:$F,2,0),IFERROR(VLOOKUP($B222,'COMPOSIÇÕES COMPLEMENTARES '!$C:$K,2,0),"")))</f>
        <v/>
      </c>
      <c r="D222" s="373" t="str">
        <f aca="false">IF($B222="","",IFERROR(VLOOKUP($B222,SERVIÇOS!$A:$F,3,0),IFERROR(VLOOKUP($B222,'COMPOSIÇÕES COMPLEMENTARES '!$C:$K,3,0),"")))</f>
        <v/>
      </c>
      <c r="E222" s="385"/>
      <c r="F222" s="375" t="str">
        <f aca="false">IF($B222="","",IFERROR(VLOOKUP($B222,SERVIÇOS!$A:$F,4,0),IFERROR(VLOOKUP($B222,'COMPOSIÇÕES COMPLEMENTARES '!$C:$K,6,0),"")))</f>
        <v/>
      </c>
      <c r="G222" s="375" t="str">
        <f aca="false">IF($B222="","",IFERROR(VLOOKUP($B222,SERVIÇOS!$A:$F,5,0),IFERROR(VLOOKUP($B222,'COMPOSIÇÕES COMPLEMENTARES '!$C:$K,7,0),"")))</f>
        <v/>
      </c>
      <c r="H222" s="375" t="str">
        <f aca="false">IF(E222="","",F222+G222)</f>
        <v/>
      </c>
      <c r="I222" s="375" t="str">
        <f aca="false">IF(E222="","",TRUNC((E222*F222),2))</f>
        <v/>
      </c>
      <c r="J222" s="375" t="str">
        <f aca="false">IF(E222="","",TRUNC((E222*G222),2))</f>
        <v/>
      </c>
      <c r="K222" s="375" t="str">
        <f aca="false">IF(E222="","",TRUNC((E222*H222),2))</f>
        <v/>
      </c>
      <c r="L222" s="375"/>
      <c r="M222" s="367"/>
      <c r="N222" s="377"/>
      <c r="O222" s="378" t="str">
        <f aca="false">IF(OR(N222="",$K222=""),"",(N222/$E222)*$K222)</f>
        <v/>
      </c>
      <c r="P222" s="377"/>
      <c r="Q222" s="379" t="str">
        <f aca="false">IF(OR(P222="",$K222=""),"",(P222/$E222)*$K222)</f>
        <v/>
      </c>
      <c r="R222" s="377"/>
      <c r="S222" s="386" t="str">
        <f aca="false">IF(OR(R222="",$K222=""),"",(R222/$E222)*$K222)</f>
        <v/>
      </c>
      <c r="T222" s="380" t="n">
        <f aca="false">SUMIF($N$8:S$9,"QUANT.",N222:S222)</f>
        <v>0</v>
      </c>
      <c r="U222" s="381" t="n">
        <f aca="false">SUMIF($N$8:$S$9,"CUSTO",N222:S222)</f>
        <v>0</v>
      </c>
      <c r="V222" s="382" t="str">
        <f aca="false">IF(B222&lt;&gt;"",IF(U222=0,"MEDIR",IF(K222-U222=0,"OK",IF(K222-U222&gt;0,"MEDIR","ALERTA!"))),"")</f>
        <v/>
      </c>
      <c r="W222" s="383" t="n">
        <f aca="false">IF(T222="",0,E222-T222)</f>
        <v>0</v>
      </c>
      <c r="X222" s="383" t="e">
        <f aca="false">IF(U222="",0,K222-U222)</f>
        <v>#VALUE!</v>
      </c>
      <c r="Y222" s="367"/>
      <c r="Z222" s="367"/>
      <c r="AA222" s="367"/>
      <c r="AB222" s="367"/>
      <c r="AC222" s="367"/>
      <c r="AD222" s="367"/>
      <c r="AE222" s="367"/>
      <c r="AF222" s="367"/>
      <c r="AG222" s="367"/>
      <c r="AH222" s="367"/>
      <c r="AI222" s="367"/>
      <c r="AJ222" s="368" t="n">
        <f aca="false">B222-AK222</f>
        <v>0</v>
      </c>
      <c r="AK222" s="368" t="n">
        <v>0</v>
      </c>
    </row>
    <row r="223" s="369" customFormat="true" ht="13.8" hidden="false" customHeight="false" outlineLevel="0" collapsed="false">
      <c r="A223" s="370"/>
      <c r="B223" s="371"/>
      <c r="C223" s="372" t="str">
        <f aca="false">IF($B223="","",IFERROR(VLOOKUP($B223,SERVIÇOS!$A:$F,2,0),IFERROR(VLOOKUP($B223,'COMPOSIÇÕES COMPLEMENTARES '!$C:$K,2,0),"")))</f>
        <v/>
      </c>
      <c r="D223" s="373" t="str">
        <f aca="false">IF($B223="","",IFERROR(VLOOKUP($B223,SERVIÇOS!$A:$F,3,0),IFERROR(VLOOKUP($B223,'COMPOSIÇÕES COMPLEMENTARES '!$C:$K,3,0),"")))</f>
        <v/>
      </c>
      <c r="E223" s="385"/>
      <c r="F223" s="375" t="str">
        <f aca="false">IF($B223="","",IFERROR(VLOOKUP($B223,SERVIÇOS!$A:$F,4,0),IFERROR(VLOOKUP($B223,'COMPOSIÇÕES COMPLEMENTARES '!$C:$K,6,0),"")))</f>
        <v/>
      </c>
      <c r="G223" s="375" t="str">
        <f aca="false">IF($B223="","",IFERROR(VLOOKUP($B223,SERVIÇOS!$A:$F,5,0),IFERROR(VLOOKUP($B223,'COMPOSIÇÕES COMPLEMENTARES '!$C:$K,7,0),"")))</f>
        <v/>
      </c>
      <c r="H223" s="375" t="str">
        <f aca="false">IF(E223="","",F223+G223)</f>
        <v/>
      </c>
      <c r="I223" s="375" t="str">
        <f aca="false">IF(E223="","",TRUNC((E223*F223),2))</f>
        <v/>
      </c>
      <c r="J223" s="375" t="str">
        <f aca="false">IF(E223="","",TRUNC((E223*G223),2))</f>
        <v/>
      </c>
      <c r="K223" s="375" t="str">
        <f aca="false">IF(E223="","",TRUNC((E223*H223),2))</f>
        <v/>
      </c>
      <c r="L223" s="375"/>
      <c r="M223" s="367"/>
      <c r="N223" s="377"/>
      <c r="O223" s="378" t="str">
        <f aca="false">IF(OR(N223="",$K223=""),"",(N223/$E223)*$K223)</f>
        <v/>
      </c>
      <c r="P223" s="377"/>
      <c r="Q223" s="379" t="str">
        <f aca="false">IF(OR(P223="",$K223=""),"",(P223/$E223)*$K223)</f>
        <v/>
      </c>
      <c r="R223" s="377"/>
      <c r="S223" s="386" t="str">
        <f aca="false">IF(OR(R223="",$K223=""),"",(R223/$E223)*$K223)</f>
        <v/>
      </c>
      <c r="T223" s="380" t="n">
        <f aca="false">SUMIF($N$8:S$9,"QUANT.",N223:S223)</f>
        <v>0</v>
      </c>
      <c r="U223" s="381" t="n">
        <f aca="false">SUMIF($N$8:$S$9,"CUSTO",N223:S223)</f>
        <v>0</v>
      </c>
      <c r="V223" s="382" t="str">
        <f aca="false">IF(B223&lt;&gt;"",IF(U223=0,"MEDIR",IF(K223-U223=0,"OK",IF(K223-U223&gt;0,"MEDIR","ALERTA!"))),"")</f>
        <v/>
      </c>
      <c r="W223" s="383" t="n">
        <f aca="false">IF(T223="",0,E223-T223)</f>
        <v>0</v>
      </c>
      <c r="X223" s="383" t="e">
        <f aca="false">IF(U223="",0,K223-U223)</f>
        <v>#VALUE!</v>
      </c>
      <c r="Y223" s="367"/>
      <c r="Z223" s="367"/>
      <c r="AA223" s="367"/>
      <c r="AB223" s="367"/>
      <c r="AC223" s="367"/>
      <c r="AD223" s="367"/>
      <c r="AE223" s="367"/>
      <c r="AF223" s="367"/>
      <c r="AG223" s="367"/>
      <c r="AH223" s="367"/>
      <c r="AI223" s="367"/>
      <c r="AJ223" s="368" t="n">
        <f aca="false">B223-AK223</f>
        <v>0</v>
      </c>
      <c r="AK223" s="368" t="n">
        <v>0</v>
      </c>
    </row>
    <row r="224" s="369" customFormat="true" ht="13.8" hidden="false" customHeight="false" outlineLevel="0" collapsed="false">
      <c r="A224" s="370"/>
      <c r="B224" s="371"/>
      <c r="C224" s="372" t="str">
        <f aca="false">IF($B224="","",IFERROR(VLOOKUP($B224,SERVIÇOS!$A:$F,2,0),IFERROR(VLOOKUP($B224,'COMPOSIÇÕES COMPLEMENTARES '!$C:$K,2,0),"")))</f>
        <v/>
      </c>
      <c r="D224" s="373" t="str">
        <f aca="false">IF($B224="","",IFERROR(VLOOKUP($B224,SERVIÇOS!$A:$F,3,0),IFERROR(VLOOKUP($B224,'COMPOSIÇÕES COMPLEMENTARES '!$C:$K,3,0),"")))</f>
        <v/>
      </c>
      <c r="E224" s="385"/>
      <c r="F224" s="375" t="str">
        <f aca="false">IF($B224="","",IFERROR(VLOOKUP($B224,SERVIÇOS!$A:$F,4,0),IFERROR(VLOOKUP($B224,'COMPOSIÇÕES COMPLEMENTARES '!$C:$K,6,0),"")))</f>
        <v/>
      </c>
      <c r="G224" s="375" t="str">
        <f aca="false">IF($B224="","",IFERROR(VLOOKUP($B224,SERVIÇOS!$A:$F,5,0),IFERROR(VLOOKUP($B224,'COMPOSIÇÕES COMPLEMENTARES '!$C:$K,7,0),"")))</f>
        <v/>
      </c>
      <c r="H224" s="375" t="str">
        <f aca="false">IF(E224="","",F224+G224)</f>
        <v/>
      </c>
      <c r="I224" s="375" t="str">
        <f aca="false">IF(E224="","",TRUNC((E224*F224),2))</f>
        <v/>
      </c>
      <c r="J224" s="375" t="str">
        <f aca="false">IF(E224="","",TRUNC((E224*G224),2))</f>
        <v/>
      </c>
      <c r="K224" s="375" t="str">
        <f aca="false">IF(E224="","",TRUNC((E224*H224),2))</f>
        <v/>
      </c>
      <c r="L224" s="375"/>
      <c r="M224" s="367"/>
      <c r="N224" s="377"/>
      <c r="O224" s="378" t="str">
        <f aca="false">IF(OR(N224="",$K224=""),"",(N224/$E224)*$K224)</f>
        <v/>
      </c>
      <c r="P224" s="377"/>
      <c r="Q224" s="379" t="str">
        <f aca="false">IF(OR(P224="",$K224=""),"",(P224/$E224)*$K224)</f>
        <v/>
      </c>
      <c r="R224" s="377"/>
      <c r="S224" s="386" t="str">
        <f aca="false">IF(OR(R224="",$K224=""),"",(R224/$E224)*$K224)</f>
        <v/>
      </c>
      <c r="T224" s="380" t="n">
        <f aca="false">SUMIF($N$8:S$9,"QUANT.",N224:S224)</f>
        <v>0</v>
      </c>
      <c r="U224" s="381" t="n">
        <f aca="false">SUMIF($N$8:$S$9,"CUSTO",N224:S224)</f>
        <v>0</v>
      </c>
      <c r="V224" s="382" t="str">
        <f aca="false">IF(B224&lt;&gt;"",IF(U224=0,"MEDIR",IF(K224-U224=0,"OK",IF(K224-U224&gt;0,"MEDIR","ALERTA!"))),"")</f>
        <v/>
      </c>
      <c r="W224" s="383" t="n">
        <f aca="false">IF(T224="",0,E224-T224)</f>
        <v>0</v>
      </c>
      <c r="X224" s="383" t="e">
        <f aca="false">IF(U224="",0,K224-U224)</f>
        <v>#VALUE!</v>
      </c>
      <c r="Y224" s="367"/>
      <c r="Z224" s="367"/>
      <c r="AA224" s="367"/>
      <c r="AB224" s="367"/>
      <c r="AC224" s="367"/>
      <c r="AD224" s="367"/>
      <c r="AE224" s="367"/>
      <c r="AF224" s="367"/>
      <c r="AG224" s="367"/>
      <c r="AH224" s="367"/>
      <c r="AI224" s="367"/>
      <c r="AJ224" s="368" t="n">
        <f aca="false">B224-AK224</f>
        <v>0</v>
      </c>
      <c r="AK224" s="368" t="n">
        <v>0</v>
      </c>
    </row>
    <row r="225" s="369" customFormat="true" ht="13.8" hidden="false" customHeight="false" outlineLevel="0" collapsed="false">
      <c r="A225" s="370"/>
      <c r="B225" s="371"/>
      <c r="C225" s="372" t="str">
        <f aca="false">IF($B225="","",IFERROR(VLOOKUP($B225,SERVIÇOS!$A:$F,2,0),IFERROR(VLOOKUP($B225,'COMPOSIÇÕES COMPLEMENTARES '!$C:$K,2,0),"")))</f>
        <v/>
      </c>
      <c r="D225" s="373" t="str">
        <f aca="false">IF($B225="","",IFERROR(VLOOKUP($B225,SERVIÇOS!$A:$F,3,0),IFERROR(VLOOKUP($B225,'COMPOSIÇÕES COMPLEMENTARES '!$C:$K,3,0),"")))</f>
        <v/>
      </c>
      <c r="E225" s="385"/>
      <c r="F225" s="375" t="str">
        <f aca="false">IF($B225="","",IFERROR(VLOOKUP($B225,SERVIÇOS!$A:$F,4,0),IFERROR(VLOOKUP($B225,'COMPOSIÇÕES COMPLEMENTARES '!$C:$K,6,0),"")))</f>
        <v/>
      </c>
      <c r="G225" s="375" t="str">
        <f aca="false">IF($B225="","",IFERROR(VLOOKUP($B225,SERVIÇOS!$A:$F,5,0),IFERROR(VLOOKUP($B225,'COMPOSIÇÕES COMPLEMENTARES '!$C:$K,7,0),"")))</f>
        <v/>
      </c>
      <c r="H225" s="375" t="str">
        <f aca="false">IF(E225="","",F225+G225)</f>
        <v/>
      </c>
      <c r="I225" s="375" t="str">
        <f aca="false">IF(E225="","",TRUNC((E225*F225),2))</f>
        <v/>
      </c>
      <c r="J225" s="375" t="str">
        <f aca="false">IF(E225="","",TRUNC((E225*G225),2))</f>
        <v/>
      </c>
      <c r="K225" s="375" t="str">
        <f aca="false">IF(E225="","",TRUNC((E225*H225),2))</f>
        <v/>
      </c>
      <c r="L225" s="375"/>
      <c r="M225" s="367"/>
      <c r="N225" s="377"/>
      <c r="O225" s="378" t="str">
        <f aca="false">IF(OR(N225="",$K225=""),"",(N225/$E225)*$K225)</f>
        <v/>
      </c>
      <c r="P225" s="377"/>
      <c r="Q225" s="379" t="str">
        <f aca="false">IF(OR(P225="",$K225=""),"",(P225/$E225)*$K225)</f>
        <v/>
      </c>
      <c r="R225" s="377"/>
      <c r="S225" s="386" t="str">
        <f aca="false">IF(OR(R225="",$K225=""),"",(R225/$E225)*$K225)</f>
        <v/>
      </c>
      <c r="T225" s="380" t="n">
        <f aca="false">SUMIF($N$8:S$9,"QUANT.",N225:S225)</f>
        <v>0</v>
      </c>
      <c r="U225" s="381" t="n">
        <f aca="false">SUMIF($N$8:$S$9,"CUSTO",N225:S225)</f>
        <v>0</v>
      </c>
      <c r="V225" s="382" t="str">
        <f aca="false">IF(B225&lt;&gt;"",IF(U225=0,"MEDIR",IF(K225-U225=0,"OK",IF(K225-U225&gt;0,"MEDIR","ALERTA!"))),"")</f>
        <v/>
      </c>
      <c r="W225" s="383" t="n">
        <f aca="false">IF(T225="",0,E225-T225)</f>
        <v>0</v>
      </c>
      <c r="X225" s="383" t="e">
        <f aca="false">IF(U225="",0,K225-U225)</f>
        <v>#VALUE!</v>
      </c>
      <c r="Y225" s="367"/>
      <c r="Z225" s="367"/>
      <c r="AA225" s="367"/>
      <c r="AB225" s="367"/>
      <c r="AC225" s="367"/>
      <c r="AD225" s="367"/>
      <c r="AE225" s="367"/>
      <c r="AF225" s="367"/>
      <c r="AG225" s="367"/>
      <c r="AH225" s="367"/>
      <c r="AI225" s="367"/>
      <c r="AJ225" s="368" t="n">
        <f aca="false">B225-AK225</f>
        <v>0</v>
      </c>
      <c r="AK225" s="368" t="n">
        <v>0</v>
      </c>
    </row>
    <row r="226" s="369" customFormat="true" ht="13.8" hidden="false" customHeight="false" outlineLevel="0" collapsed="false">
      <c r="A226" s="370"/>
      <c r="B226" s="371"/>
      <c r="C226" s="372" t="str">
        <f aca="false">IF($B226="","",IFERROR(VLOOKUP($B226,SERVIÇOS!$A:$F,2,0),IFERROR(VLOOKUP($B226,'COMPOSIÇÕES COMPLEMENTARES '!$C:$K,2,0),"")))</f>
        <v/>
      </c>
      <c r="D226" s="373" t="str">
        <f aca="false">IF($B226="","",IFERROR(VLOOKUP($B226,SERVIÇOS!$A:$F,3,0),IFERROR(VLOOKUP($B226,'COMPOSIÇÕES COMPLEMENTARES '!$C:$K,3,0),"")))</f>
        <v/>
      </c>
      <c r="E226" s="385"/>
      <c r="F226" s="375" t="str">
        <f aca="false">IF($B226="","",IFERROR(VLOOKUP($B226,SERVIÇOS!$A:$F,4,0),IFERROR(VLOOKUP($B226,'COMPOSIÇÕES COMPLEMENTARES '!$C:$K,6,0),"")))</f>
        <v/>
      </c>
      <c r="G226" s="375" t="str">
        <f aca="false">IF($B226="","",IFERROR(VLOOKUP($B226,SERVIÇOS!$A:$F,5,0),IFERROR(VLOOKUP($B226,'COMPOSIÇÕES COMPLEMENTARES '!$C:$K,7,0),"")))</f>
        <v/>
      </c>
      <c r="H226" s="375" t="str">
        <f aca="false">IF(E226="","",F226+G226)</f>
        <v/>
      </c>
      <c r="I226" s="375" t="str">
        <f aca="false">IF(E226="","",TRUNC((E226*F226),2))</f>
        <v/>
      </c>
      <c r="J226" s="375" t="str">
        <f aca="false">IF(E226="","",TRUNC((E226*G226),2))</f>
        <v/>
      </c>
      <c r="K226" s="375" t="str">
        <f aca="false">IF(E226="","",TRUNC((E226*H226),2))</f>
        <v/>
      </c>
      <c r="L226" s="375"/>
      <c r="M226" s="367"/>
      <c r="N226" s="377"/>
      <c r="O226" s="378" t="str">
        <f aca="false">IF(OR(N226="",$K226=""),"",(N226/$E226)*$K226)</f>
        <v/>
      </c>
      <c r="P226" s="377"/>
      <c r="Q226" s="379" t="str">
        <f aca="false">IF(OR(P226="",$K226=""),"",(P226/$E226)*$K226)</f>
        <v/>
      </c>
      <c r="R226" s="377"/>
      <c r="S226" s="386" t="str">
        <f aca="false">IF(OR(R226="",$K226=""),"",(R226/$E226)*$K226)</f>
        <v/>
      </c>
      <c r="T226" s="380" t="n">
        <f aca="false">SUMIF($N$8:S$9,"QUANT.",N226:S226)</f>
        <v>0</v>
      </c>
      <c r="U226" s="381" t="n">
        <f aca="false">SUMIF($N$8:$S$9,"CUSTO",N226:S226)</f>
        <v>0</v>
      </c>
      <c r="V226" s="382" t="str">
        <f aca="false">IF(B226&lt;&gt;"",IF(U226=0,"MEDIR",IF(K226-U226=0,"OK",IF(K226-U226&gt;0,"MEDIR","ALERTA!"))),"")</f>
        <v/>
      </c>
      <c r="W226" s="383" t="n">
        <f aca="false">IF(T226="",0,E226-T226)</f>
        <v>0</v>
      </c>
      <c r="X226" s="383" t="e">
        <f aca="false">IF(U226="",0,K226-U226)</f>
        <v>#VALUE!</v>
      </c>
      <c r="Y226" s="367"/>
      <c r="Z226" s="367"/>
      <c r="AA226" s="367"/>
      <c r="AB226" s="367"/>
      <c r="AC226" s="367"/>
      <c r="AD226" s="367"/>
      <c r="AE226" s="367"/>
      <c r="AF226" s="367"/>
      <c r="AG226" s="367"/>
      <c r="AH226" s="367"/>
      <c r="AI226" s="367"/>
      <c r="AJ226" s="368" t="n">
        <f aca="false">B226-AK226</f>
        <v>0</v>
      </c>
      <c r="AK226" s="368" t="n">
        <v>0</v>
      </c>
    </row>
    <row r="227" s="369" customFormat="true" ht="13.8" hidden="false" customHeight="false" outlineLevel="0" collapsed="false">
      <c r="A227" s="370"/>
      <c r="B227" s="371"/>
      <c r="C227" s="372" t="str">
        <f aca="false">IF($B227="","",IFERROR(VLOOKUP($B227,SERVIÇOS!$A:$F,2,0),IFERROR(VLOOKUP($B227,'COMPOSIÇÕES COMPLEMENTARES '!$C:$K,2,0),"")))</f>
        <v/>
      </c>
      <c r="D227" s="373" t="str">
        <f aca="false">IF($B227="","",IFERROR(VLOOKUP($B227,SERVIÇOS!$A:$F,3,0),IFERROR(VLOOKUP($B227,'COMPOSIÇÕES COMPLEMENTARES '!$C:$K,3,0),"")))</f>
        <v/>
      </c>
      <c r="E227" s="385"/>
      <c r="F227" s="375" t="str">
        <f aca="false">IF($B227="","",IFERROR(VLOOKUP($B227,SERVIÇOS!$A:$F,4,0),IFERROR(VLOOKUP($B227,'COMPOSIÇÕES COMPLEMENTARES '!$C:$K,6,0),"")))</f>
        <v/>
      </c>
      <c r="G227" s="375" t="str">
        <f aca="false">IF($B227="","",IFERROR(VLOOKUP($B227,SERVIÇOS!$A:$F,5,0),IFERROR(VLOOKUP($B227,'COMPOSIÇÕES COMPLEMENTARES '!$C:$K,7,0),"")))</f>
        <v/>
      </c>
      <c r="H227" s="375" t="str">
        <f aca="false">IF(E227="","",F227+G227)</f>
        <v/>
      </c>
      <c r="I227" s="375" t="str">
        <f aca="false">IF(E227="","",TRUNC((E227*F227),2))</f>
        <v/>
      </c>
      <c r="J227" s="375" t="str">
        <f aca="false">IF(E227="","",TRUNC((E227*G227),2))</f>
        <v/>
      </c>
      <c r="K227" s="375" t="str">
        <f aca="false">IF(E227="","",TRUNC((E227*H227),2))</f>
        <v/>
      </c>
      <c r="L227" s="375"/>
      <c r="M227" s="367"/>
      <c r="N227" s="377"/>
      <c r="O227" s="378" t="str">
        <f aca="false">IF(OR(N227="",$K227=""),"",(N227/$E227)*$K227)</f>
        <v/>
      </c>
      <c r="P227" s="377"/>
      <c r="Q227" s="379" t="str">
        <f aca="false">IF(OR(P227="",$K227=""),"",(P227/$E227)*$K227)</f>
        <v/>
      </c>
      <c r="R227" s="377"/>
      <c r="S227" s="386" t="str">
        <f aca="false">IF(OR(R227="",$K227=""),"",(R227/$E227)*$K227)</f>
        <v/>
      </c>
      <c r="T227" s="380" t="n">
        <f aca="false">SUMIF($N$8:S$9,"QUANT.",N227:S227)</f>
        <v>0</v>
      </c>
      <c r="U227" s="381" t="n">
        <f aca="false">SUMIF($N$8:$S$9,"CUSTO",N227:S227)</f>
        <v>0</v>
      </c>
      <c r="V227" s="382" t="str">
        <f aca="false">IF(B227&lt;&gt;"",IF(U227=0,"MEDIR",IF(K227-U227=0,"OK",IF(K227-U227&gt;0,"MEDIR","ALERTA!"))),"")</f>
        <v/>
      </c>
      <c r="W227" s="383" t="n">
        <f aca="false">IF(T227="",0,E227-T227)</f>
        <v>0</v>
      </c>
      <c r="X227" s="383" t="e">
        <f aca="false">IF(U227="",0,K227-U227)</f>
        <v>#VALUE!</v>
      </c>
      <c r="Y227" s="367"/>
      <c r="Z227" s="367"/>
      <c r="AA227" s="367"/>
      <c r="AB227" s="367"/>
      <c r="AC227" s="367"/>
      <c r="AD227" s="367"/>
      <c r="AE227" s="367"/>
      <c r="AF227" s="367"/>
      <c r="AG227" s="367"/>
      <c r="AH227" s="367"/>
      <c r="AI227" s="367"/>
      <c r="AJ227" s="368" t="n">
        <f aca="false">B227-AK227</f>
        <v>0</v>
      </c>
      <c r="AK227" s="368" t="n">
        <v>0</v>
      </c>
    </row>
    <row r="228" s="369" customFormat="true" ht="13.8" hidden="false" customHeight="false" outlineLevel="0" collapsed="false">
      <c r="A228" s="370"/>
      <c r="B228" s="371"/>
      <c r="C228" s="372" t="str">
        <f aca="false">IF($B228="","",IFERROR(VLOOKUP($B228,SERVIÇOS!$A:$F,2,0),IFERROR(VLOOKUP($B228,'COMPOSIÇÕES COMPLEMENTARES '!$C:$K,2,0),"")))</f>
        <v/>
      </c>
      <c r="D228" s="373" t="str">
        <f aca="false">IF($B228="","",IFERROR(VLOOKUP($B228,SERVIÇOS!$A:$F,3,0),IFERROR(VLOOKUP($B228,'COMPOSIÇÕES COMPLEMENTARES '!$C:$K,3,0),"")))</f>
        <v/>
      </c>
      <c r="E228" s="385"/>
      <c r="F228" s="375" t="str">
        <f aca="false">IF($B228="","",IFERROR(VLOOKUP($B228,SERVIÇOS!$A:$F,4,0),IFERROR(VLOOKUP($B228,'COMPOSIÇÕES COMPLEMENTARES '!$C:$K,6,0),"")))</f>
        <v/>
      </c>
      <c r="G228" s="375" t="str">
        <f aca="false">IF($B228="","",IFERROR(VLOOKUP($B228,SERVIÇOS!$A:$F,5,0),IFERROR(VLOOKUP($B228,'COMPOSIÇÕES COMPLEMENTARES '!$C:$K,7,0),"")))</f>
        <v/>
      </c>
      <c r="H228" s="375" t="str">
        <f aca="false">IF(E228="","",F228+G228)</f>
        <v/>
      </c>
      <c r="I228" s="375" t="str">
        <f aca="false">IF(E228="","",TRUNC((E228*F228),2))</f>
        <v/>
      </c>
      <c r="J228" s="375" t="str">
        <f aca="false">IF(E228="","",TRUNC((E228*G228),2))</f>
        <v/>
      </c>
      <c r="K228" s="375" t="str">
        <f aca="false">IF(E228="","",TRUNC((E228*H228),2))</f>
        <v/>
      </c>
      <c r="L228" s="375"/>
      <c r="M228" s="367"/>
      <c r="N228" s="377"/>
      <c r="O228" s="378" t="str">
        <f aca="false">IF(OR(N228="",$K228=""),"",(N228/$E228)*$K228)</f>
        <v/>
      </c>
      <c r="P228" s="377"/>
      <c r="Q228" s="379" t="str">
        <f aca="false">IF(OR(P228="",$K228=""),"",(P228/$E228)*$K228)</f>
        <v/>
      </c>
      <c r="R228" s="377"/>
      <c r="S228" s="386" t="str">
        <f aca="false">IF(OR(R228="",$K228=""),"",(R228/$E228)*$K228)</f>
        <v/>
      </c>
      <c r="T228" s="380" t="n">
        <f aca="false">SUMIF($N$8:S$9,"QUANT.",N228:S228)</f>
        <v>0</v>
      </c>
      <c r="U228" s="381" t="n">
        <f aca="false">SUMIF($N$8:$S$9,"CUSTO",N228:S228)</f>
        <v>0</v>
      </c>
      <c r="V228" s="382" t="str">
        <f aca="false">IF(B228&lt;&gt;"",IF(U228=0,"MEDIR",IF(K228-U228=0,"OK",IF(K228-U228&gt;0,"MEDIR","ALERTA!"))),"")</f>
        <v/>
      </c>
      <c r="W228" s="383" t="n">
        <f aca="false">IF(T228="",0,E228-T228)</f>
        <v>0</v>
      </c>
      <c r="X228" s="383" t="e">
        <f aca="false">IF(U228="",0,K228-U228)</f>
        <v>#VALUE!</v>
      </c>
      <c r="Y228" s="367"/>
      <c r="Z228" s="367"/>
      <c r="AA228" s="367"/>
      <c r="AB228" s="367"/>
      <c r="AC228" s="367"/>
      <c r="AD228" s="367"/>
      <c r="AE228" s="367"/>
      <c r="AF228" s="367"/>
      <c r="AG228" s="367"/>
      <c r="AH228" s="367"/>
      <c r="AI228" s="367"/>
      <c r="AJ228" s="368" t="n">
        <f aca="false">B228-AK228</f>
        <v>0</v>
      </c>
      <c r="AK228" s="368" t="n">
        <v>0</v>
      </c>
    </row>
    <row r="229" s="369" customFormat="true" ht="13.8" hidden="false" customHeight="false" outlineLevel="0" collapsed="false">
      <c r="A229" s="370"/>
      <c r="B229" s="371"/>
      <c r="C229" s="372" t="str">
        <f aca="false">IF($B229="","",IFERROR(VLOOKUP($B229,SERVIÇOS!$A:$F,2,0),IFERROR(VLOOKUP($B229,'COMPOSIÇÕES COMPLEMENTARES '!$C:$K,2,0),"")))</f>
        <v/>
      </c>
      <c r="D229" s="373" t="str">
        <f aca="false">IF($B229="","",IFERROR(VLOOKUP($B229,SERVIÇOS!$A:$F,3,0),IFERROR(VLOOKUP($B229,'COMPOSIÇÕES COMPLEMENTARES '!$C:$K,3,0),"")))</f>
        <v/>
      </c>
      <c r="E229" s="385"/>
      <c r="F229" s="375" t="str">
        <f aca="false">IF($B229="","",IFERROR(VLOOKUP($B229,SERVIÇOS!$A:$F,4,0),IFERROR(VLOOKUP($B229,'COMPOSIÇÕES COMPLEMENTARES '!$C:$K,6,0),"")))</f>
        <v/>
      </c>
      <c r="G229" s="375" t="str">
        <f aca="false">IF($B229="","",IFERROR(VLOOKUP($B229,SERVIÇOS!$A:$F,5,0),IFERROR(VLOOKUP($B229,'COMPOSIÇÕES COMPLEMENTARES '!$C:$K,7,0),"")))</f>
        <v/>
      </c>
      <c r="H229" s="375" t="str">
        <f aca="false">IF(E229="","",F229+G229)</f>
        <v/>
      </c>
      <c r="I229" s="375" t="str">
        <f aca="false">IF(E229="","",TRUNC((E229*F229),2))</f>
        <v/>
      </c>
      <c r="J229" s="375" t="str">
        <f aca="false">IF(E229="","",TRUNC((E229*G229),2))</f>
        <v/>
      </c>
      <c r="K229" s="375" t="str">
        <f aca="false">IF(E229="","",TRUNC((E229*H229),2))</f>
        <v/>
      </c>
      <c r="L229" s="375"/>
      <c r="M229" s="367"/>
      <c r="N229" s="377"/>
      <c r="O229" s="378" t="str">
        <f aca="false">IF(OR(N229="",$K229=""),"",(N229/$E229)*$K229)</f>
        <v/>
      </c>
      <c r="P229" s="377"/>
      <c r="Q229" s="379" t="str">
        <f aca="false">IF(OR(P229="",$K229=""),"",(P229/$E229)*$K229)</f>
        <v/>
      </c>
      <c r="R229" s="377"/>
      <c r="S229" s="386" t="str">
        <f aca="false">IF(OR(R229="",$K229=""),"",(R229/$E229)*$K229)</f>
        <v/>
      </c>
      <c r="T229" s="380" t="n">
        <f aca="false">SUMIF($N$8:S$9,"QUANT.",N229:S229)</f>
        <v>0</v>
      </c>
      <c r="U229" s="381" t="n">
        <f aca="false">SUMIF($N$8:$S$9,"CUSTO",N229:S229)</f>
        <v>0</v>
      </c>
      <c r="V229" s="382" t="str">
        <f aca="false">IF(B229&lt;&gt;"",IF(U229=0,"MEDIR",IF(K229-U229=0,"OK",IF(K229-U229&gt;0,"MEDIR","ALERTA!"))),"")</f>
        <v/>
      </c>
      <c r="W229" s="383" t="n">
        <f aca="false">IF(T229="",0,E229-T229)</f>
        <v>0</v>
      </c>
      <c r="X229" s="383" t="e">
        <f aca="false">IF(U229="",0,K229-U229)</f>
        <v>#VALUE!</v>
      </c>
      <c r="Y229" s="367"/>
      <c r="Z229" s="367"/>
      <c r="AA229" s="367"/>
      <c r="AB229" s="367"/>
      <c r="AC229" s="367"/>
      <c r="AD229" s="367"/>
      <c r="AE229" s="367"/>
      <c r="AF229" s="367"/>
      <c r="AG229" s="367"/>
      <c r="AH229" s="367"/>
      <c r="AI229" s="367"/>
      <c r="AJ229" s="368" t="n">
        <f aca="false">B229-AK229</f>
        <v>0</v>
      </c>
      <c r="AK229" s="368" t="n">
        <v>0</v>
      </c>
    </row>
    <row r="230" s="369" customFormat="true" ht="13.8" hidden="false" customHeight="false" outlineLevel="0" collapsed="false">
      <c r="A230" s="370"/>
      <c r="B230" s="371"/>
      <c r="C230" s="372" t="str">
        <f aca="false">IF($B230="","",IFERROR(VLOOKUP($B230,SERVIÇOS!$A:$F,2,0),IFERROR(VLOOKUP($B230,'COMPOSIÇÕES COMPLEMENTARES '!$C:$K,2,0),"")))</f>
        <v/>
      </c>
      <c r="D230" s="373" t="str">
        <f aca="false">IF($B230="","",IFERROR(VLOOKUP($B230,SERVIÇOS!$A:$F,3,0),IFERROR(VLOOKUP($B230,'COMPOSIÇÕES COMPLEMENTARES '!$C:$K,3,0),"")))</f>
        <v/>
      </c>
      <c r="E230" s="385"/>
      <c r="F230" s="375" t="str">
        <f aca="false">IF($B230="","",IFERROR(VLOOKUP($B230,SERVIÇOS!$A:$F,4,0),IFERROR(VLOOKUP($B230,'COMPOSIÇÕES COMPLEMENTARES '!$C:$K,6,0),"")))</f>
        <v/>
      </c>
      <c r="G230" s="375" t="str">
        <f aca="false">IF($B230="","",IFERROR(VLOOKUP($B230,SERVIÇOS!$A:$F,5,0),IFERROR(VLOOKUP($B230,'COMPOSIÇÕES COMPLEMENTARES '!$C:$K,7,0),"")))</f>
        <v/>
      </c>
      <c r="H230" s="375" t="str">
        <f aca="false">IF(E230="","",F230+G230)</f>
        <v/>
      </c>
      <c r="I230" s="375" t="str">
        <f aca="false">IF(E230="","",TRUNC((E230*F230),2))</f>
        <v/>
      </c>
      <c r="J230" s="375" t="str">
        <f aca="false">IF(E230="","",TRUNC((E230*G230),2))</f>
        <v/>
      </c>
      <c r="K230" s="375" t="str">
        <f aca="false">IF(E230="","",TRUNC((E230*H230),2))</f>
        <v/>
      </c>
      <c r="L230" s="375"/>
      <c r="M230" s="367"/>
      <c r="N230" s="377"/>
      <c r="O230" s="378" t="str">
        <f aca="false">IF(OR(N230="",$K230=""),"",(N230/$E230)*$K230)</f>
        <v/>
      </c>
      <c r="P230" s="377"/>
      <c r="Q230" s="379" t="str">
        <f aca="false">IF(OR(P230="",$K230=""),"",(P230/$E230)*$K230)</f>
        <v/>
      </c>
      <c r="R230" s="377"/>
      <c r="S230" s="386" t="str">
        <f aca="false">IF(OR(R230="",$K230=""),"",(R230/$E230)*$K230)</f>
        <v/>
      </c>
      <c r="T230" s="380" t="n">
        <f aca="false">SUMIF($N$8:S$9,"QUANT.",N230:S230)</f>
        <v>0</v>
      </c>
      <c r="U230" s="381" t="n">
        <f aca="false">SUMIF($N$8:$S$9,"CUSTO",N230:S230)</f>
        <v>0</v>
      </c>
      <c r="V230" s="382" t="str">
        <f aca="false">IF(B230&lt;&gt;"",IF(U230=0,"MEDIR",IF(K230-U230=0,"OK",IF(K230-U230&gt;0,"MEDIR","ALERTA!"))),"")</f>
        <v/>
      </c>
      <c r="W230" s="383" t="n">
        <f aca="false">IF(T230="",0,E230-T230)</f>
        <v>0</v>
      </c>
      <c r="X230" s="383" t="e">
        <f aca="false">IF(U230="",0,K230-U230)</f>
        <v>#VALUE!</v>
      </c>
      <c r="Y230" s="367"/>
      <c r="Z230" s="367"/>
      <c r="AA230" s="367"/>
      <c r="AB230" s="367"/>
      <c r="AC230" s="367"/>
      <c r="AD230" s="367"/>
      <c r="AE230" s="367"/>
      <c r="AF230" s="367"/>
      <c r="AG230" s="367"/>
      <c r="AH230" s="367"/>
      <c r="AI230" s="367"/>
      <c r="AJ230" s="368" t="n">
        <f aca="false">B230-AK230</f>
        <v>0</v>
      </c>
      <c r="AK230" s="368" t="n">
        <v>0</v>
      </c>
    </row>
    <row r="231" s="369" customFormat="true" ht="13.8" hidden="false" customHeight="false" outlineLevel="0" collapsed="false">
      <c r="A231" s="370"/>
      <c r="B231" s="371"/>
      <c r="C231" s="372" t="str">
        <f aca="false">IF($B231="","",IFERROR(VLOOKUP($B231,SERVIÇOS!$A:$F,2,0),IFERROR(VLOOKUP($B231,'COMPOSIÇÕES COMPLEMENTARES '!$C:$K,2,0),"")))</f>
        <v/>
      </c>
      <c r="D231" s="373" t="str">
        <f aca="false">IF($B231="","",IFERROR(VLOOKUP($B231,SERVIÇOS!$A:$F,3,0),IFERROR(VLOOKUP($B231,'COMPOSIÇÕES COMPLEMENTARES '!$C:$K,3,0),"")))</f>
        <v/>
      </c>
      <c r="E231" s="385"/>
      <c r="F231" s="375" t="str">
        <f aca="false">IF($B231="","",IFERROR(VLOOKUP($B231,SERVIÇOS!$A:$F,4,0),IFERROR(VLOOKUP($B231,'COMPOSIÇÕES COMPLEMENTARES '!$C:$K,6,0),"")))</f>
        <v/>
      </c>
      <c r="G231" s="375" t="str">
        <f aca="false">IF($B231="","",IFERROR(VLOOKUP($B231,SERVIÇOS!$A:$F,5,0),IFERROR(VLOOKUP($B231,'COMPOSIÇÕES COMPLEMENTARES '!$C:$K,7,0),"")))</f>
        <v/>
      </c>
      <c r="H231" s="375" t="str">
        <f aca="false">IF(E231="","",F231+G231)</f>
        <v/>
      </c>
      <c r="I231" s="375" t="str">
        <f aca="false">IF(E231="","",TRUNC((E231*F231),2))</f>
        <v/>
      </c>
      <c r="J231" s="375" t="str">
        <f aca="false">IF(E231="","",TRUNC((E231*G231),2))</f>
        <v/>
      </c>
      <c r="K231" s="375" t="str">
        <f aca="false">IF(E231="","",TRUNC((E231*H231),2))</f>
        <v/>
      </c>
      <c r="L231" s="375"/>
      <c r="M231" s="367"/>
      <c r="N231" s="377"/>
      <c r="O231" s="378" t="str">
        <f aca="false">IF(OR(N231="",$K231=""),"",(N231/$E231)*$K231)</f>
        <v/>
      </c>
      <c r="P231" s="377"/>
      <c r="Q231" s="379" t="str">
        <f aca="false">IF(OR(P231="",$K231=""),"",(P231/$E231)*$K231)</f>
        <v/>
      </c>
      <c r="R231" s="377"/>
      <c r="S231" s="386" t="str">
        <f aca="false">IF(OR(R231="",$K231=""),"",(R231/$E231)*$K231)</f>
        <v/>
      </c>
      <c r="T231" s="380" t="n">
        <f aca="false">SUMIF($N$8:S$9,"QUANT.",N231:S231)</f>
        <v>0</v>
      </c>
      <c r="U231" s="381" t="n">
        <f aca="false">SUMIF($N$8:$S$9,"CUSTO",N231:S231)</f>
        <v>0</v>
      </c>
      <c r="V231" s="382" t="str">
        <f aca="false">IF(B231&lt;&gt;"",IF(U231=0,"MEDIR",IF(K231-U231=0,"OK",IF(K231-U231&gt;0,"MEDIR","ALERTA!"))),"")</f>
        <v/>
      </c>
      <c r="W231" s="383" t="n">
        <f aca="false">IF(T231="",0,E231-T231)</f>
        <v>0</v>
      </c>
      <c r="X231" s="383" t="e">
        <f aca="false">IF(U231="",0,K231-U231)</f>
        <v>#VALUE!</v>
      </c>
      <c r="Y231" s="367"/>
      <c r="Z231" s="367"/>
      <c r="AA231" s="367"/>
      <c r="AB231" s="367"/>
      <c r="AC231" s="367"/>
      <c r="AD231" s="367"/>
      <c r="AE231" s="367"/>
      <c r="AF231" s="367"/>
      <c r="AG231" s="367"/>
      <c r="AH231" s="367"/>
      <c r="AI231" s="367"/>
      <c r="AJ231" s="368" t="n">
        <f aca="false">B231-AK231</f>
        <v>0</v>
      </c>
      <c r="AK231" s="368" t="n">
        <v>0</v>
      </c>
    </row>
    <row r="232" s="369" customFormat="true" ht="13.8" hidden="false" customHeight="false" outlineLevel="0" collapsed="false">
      <c r="A232" s="370"/>
      <c r="B232" s="371"/>
      <c r="C232" s="372" t="str">
        <f aca="false">IF($B232="","",IFERROR(VLOOKUP($B232,SERVIÇOS!$A:$F,2,0),IFERROR(VLOOKUP($B232,'COMPOSIÇÕES COMPLEMENTARES '!$C:$K,2,0),"")))</f>
        <v/>
      </c>
      <c r="D232" s="373" t="str">
        <f aca="false">IF($B232="","",IFERROR(VLOOKUP($B232,SERVIÇOS!$A:$F,3,0),IFERROR(VLOOKUP($B232,'COMPOSIÇÕES COMPLEMENTARES '!$C:$K,3,0),"")))</f>
        <v/>
      </c>
      <c r="E232" s="385"/>
      <c r="F232" s="375" t="str">
        <f aca="false">IF($B232="","",IFERROR(VLOOKUP($B232,SERVIÇOS!$A:$F,4,0),IFERROR(VLOOKUP($B232,'COMPOSIÇÕES COMPLEMENTARES '!$C:$K,6,0),"")))</f>
        <v/>
      </c>
      <c r="G232" s="375" t="str">
        <f aca="false">IF($B232="","",IFERROR(VLOOKUP($B232,SERVIÇOS!$A:$F,5,0),IFERROR(VLOOKUP($B232,'COMPOSIÇÕES COMPLEMENTARES '!$C:$K,7,0),"")))</f>
        <v/>
      </c>
      <c r="H232" s="375" t="str">
        <f aca="false">IF(E232="","",F232+G232)</f>
        <v/>
      </c>
      <c r="I232" s="375" t="str">
        <f aca="false">IF(E232="","",TRUNC((E232*F232),2))</f>
        <v/>
      </c>
      <c r="J232" s="375" t="str">
        <f aca="false">IF(E232="","",TRUNC((E232*G232),2))</f>
        <v/>
      </c>
      <c r="K232" s="375" t="str">
        <f aca="false">IF(E232="","",TRUNC((E232*H232),2))</f>
        <v/>
      </c>
      <c r="L232" s="375"/>
      <c r="M232" s="367"/>
      <c r="N232" s="377"/>
      <c r="O232" s="378" t="str">
        <f aca="false">IF(OR(N232="",$K232=""),"",(N232/$E232)*$K232)</f>
        <v/>
      </c>
      <c r="P232" s="377"/>
      <c r="Q232" s="379" t="str">
        <f aca="false">IF(OR(P232="",$K232=""),"",(P232/$E232)*$K232)</f>
        <v/>
      </c>
      <c r="R232" s="377"/>
      <c r="S232" s="386" t="str">
        <f aca="false">IF(OR(R232="",$K232=""),"",(R232/$E232)*$K232)</f>
        <v/>
      </c>
      <c r="T232" s="380" t="n">
        <f aca="false">SUMIF($N$8:S$9,"QUANT.",N232:S232)</f>
        <v>0</v>
      </c>
      <c r="U232" s="381" t="n">
        <f aca="false">SUMIF($N$8:$S$9,"CUSTO",N232:S232)</f>
        <v>0</v>
      </c>
      <c r="V232" s="382" t="str">
        <f aca="false">IF(B232&lt;&gt;"",IF(U232=0,"MEDIR",IF(K232-U232=0,"OK",IF(K232-U232&gt;0,"MEDIR","ALERTA!"))),"")</f>
        <v/>
      </c>
      <c r="W232" s="383" t="n">
        <f aca="false">IF(T232="",0,E232-T232)</f>
        <v>0</v>
      </c>
      <c r="X232" s="383" t="e">
        <f aca="false">IF(U232="",0,K232-U232)</f>
        <v>#VALUE!</v>
      </c>
      <c r="Y232" s="367"/>
      <c r="Z232" s="367"/>
      <c r="AA232" s="367"/>
      <c r="AB232" s="367"/>
      <c r="AC232" s="367"/>
      <c r="AD232" s="367"/>
      <c r="AE232" s="367"/>
      <c r="AF232" s="367"/>
      <c r="AG232" s="367"/>
      <c r="AH232" s="367"/>
      <c r="AI232" s="367"/>
      <c r="AJ232" s="368" t="n">
        <f aca="false">B232-AK232</f>
        <v>0</v>
      </c>
      <c r="AK232" s="368" t="n">
        <v>0</v>
      </c>
    </row>
    <row r="233" s="369" customFormat="true" ht="13.8" hidden="false" customHeight="false" outlineLevel="0" collapsed="false">
      <c r="A233" s="370"/>
      <c r="B233" s="371"/>
      <c r="C233" s="372" t="str">
        <f aca="false">IF($B233="","",IFERROR(VLOOKUP($B233,SERVIÇOS!$A:$F,2,0),IFERROR(VLOOKUP($B233,'COMPOSIÇÕES COMPLEMENTARES '!$C:$K,2,0),"")))</f>
        <v/>
      </c>
      <c r="D233" s="373" t="str">
        <f aca="false">IF($B233="","",IFERROR(VLOOKUP($B233,SERVIÇOS!$A:$F,3,0),IFERROR(VLOOKUP($B233,'COMPOSIÇÕES COMPLEMENTARES '!$C:$K,3,0),"")))</f>
        <v/>
      </c>
      <c r="E233" s="385"/>
      <c r="F233" s="375" t="str">
        <f aca="false">IF($B233="","",IFERROR(VLOOKUP($B233,SERVIÇOS!$A:$F,4,0),IFERROR(VLOOKUP($B233,'COMPOSIÇÕES COMPLEMENTARES '!$C:$K,6,0),"")))</f>
        <v/>
      </c>
      <c r="G233" s="375" t="str">
        <f aca="false">IF($B233="","",IFERROR(VLOOKUP($B233,SERVIÇOS!$A:$F,5,0),IFERROR(VLOOKUP($B233,'COMPOSIÇÕES COMPLEMENTARES '!$C:$K,7,0),"")))</f>
        <v/>
      </c>
      <c r="H233" s="375" t="str">
        <f aca="false">IF(E233="","",F233+G233)</f>
        <v/>
      </c>
      <c r="I233" s="375" t="str">
        <f aca="false">IF(E233="","",TRUNC((E233*F233),2))</f>
        <v/>
      </c>
      <c r="J233" s="375" t="str">
        <f aca="false">IF(E233="","",TRUNC((E233*G233),2))</f>
        <v/>
      </c>
      <c r="K233" s="375" t="str">
        <f aca="false">IF(E233="","",TRUNC((E233*H233),2))</f>
        <v/>
      </c>
      <c r="L233" s="375"/>
      <c r="M233" s="367"/>
      <c r="N233" s="377"/>
      <c r="O233" s="378" t="str">
        <f aca="false">IF(OR(N233="",$K233=""),"",(N233/$E233)*$K233)</f>
        <v/>
      </c>
      <c r="P233" s="377"/>
      <c r="Q233" s="379" t="str">
        <f aca="false">IF(OR(P233="",$K233=""),"",(P233/$E233)*$K233)</f>
        <v/>
      </c>
      <c r="R233" s="377"/>
      <c r="S233" s="386" t="str">
        <f aca="false">IF(OR(R233="",$K233=""),"",(R233/$E233)*$K233)</f>
        <v/>
      </c>
      <c r="T233" s="380" t="n">
        <f aca="false">SUMIF($N$8:S$9,"QUANT.",N233:S233)</f>
        <v>0</v>
      </c>
      <c r="U233" s="381" t="n">
        <f aca="false">SUMIF($N$8:$S$9,"CUSTO",N233:S233)</f>
        <v>0</v>
      </c>
      <c r="V233" s="382" t="str">
        <f aca="false">IF(B233&lt;&gt;"",IF(U233=0,"MEDIR",IF(K233-U233=0,"OK",IF(K233-U233&gt;0,"MEDIR","ALERTA!"))),"")</f>
        <v/>
      </c>
      <c r="W233" s="383" t="n">
        <f aca="false">IF(T233="",0,E233-T233)</f>
        <v>0</v>
      </c>
      <c r="X233" s="383" t="e">
        <f aca="false">IF(U233="",0,K233-U233)</f>
        <v>#VALUE!</v>
      </c>
      <c r="Y233" s="367"/>
      <c r="Z233" s="367"/>
      <c r="AA233" s="367"/>
      <c r="AB233" s="367"/>
      <c r="AC233" s="367"/>
      <c r="AD233" s="367"/>
      <c r="AE233" s="367"/>
      <c r="AF233" s="367"/>
      <c r="AG233" s="367"/>
      <c r="AH233" s="367"/>
      <c r="AI233" s="367"/>
      <c r="AJ233" s="368" t="n">
        <f aca="false">B233-AK233</f>
        <v>0</v>
      </c>
      <c r="AK233" s="368" t="n">
        <v>0</v>
      </c>
    </row>
    <row r="234" s="369" customFormat="true" ht="13.8" hidden="false" customHeight="false" outlineLevel="0" collapsed="false">
      <c r="A234" s="370"/>
      <c r="B234" s="371"/>
      <c r="C234" s="372" t="str">
        <f aca="false">IF($B234="","",IFERROR(VLOOKUP($B234,SERVIÇOS!$A:$F,2,0),IFERROR(VLOOKUP($B234,'COMPOSIÇÕES COMPLEMENTARES '!$C:$K,2,0),"")))</f>
        <v/>
      </c>
      <c r="D234" s="373" t="str">
        <f aca="false">IF($B234="","",IFERROR(VLOOKUP($B234,SERVIÇOS!$A:$F,3,0),IFERROR(VLOOKUP($B234,'COMPOSIÇÕES COMPLEMENTARES '!$C:$K,3,0),"")))</f>
        <v/>
      </c>
      <c r="E234" s="385"/>
      <c r="F234" s="375" t="str">
        <f aca="false">IF($B234="","",IFERROR(VLOOKUP($B234,SERVIÇOS!$A:$F,4,0),IFERROR(VLOOKUP($B234,'COMPOSIÇÕES COMPLEMENTARES '!$C:$K,6,0),"")))</f>
        <v/>
      </c>
      <c r="G234" s="375" t="str">
        <f aca="false">IF($B234="","",IFERROR(VLOOKUP($B234,SERVIÇOS!$A:$F,5,0),IFERROR(VLOOKUP($B234,'COMPOSIÇÕES COMPLEMENTARES '!$C:$K,7,0),"")))</f>
        <v/>
      </c>
      <c r="H234" s="375" t="str">
        <f aca="false">IF(E234="","",F234+G234)</f>
        <v/>
      </c>
      <c r="I234" s="375" t="str">
        <f aca="false">IF(E234="","",TRUNC((E234*F234),2))</f>
        <v/>
      </c>
      <c r="J234" s="375" t="str">
        <f aca="false">IF(E234="","",TRUNC((E234*G234),2))</f>
        <v/>
      </c>
      <c r="K234" s="375" t="str">
        <f aca="false">IF(E234="","",TRUNC((E234*H234),2))</f>
        <v/>
      </c>
      <c r="L234" s="375"/>
      <c r="M234" s="367"/>
      <c r="N234" s="377"/>
      <c r="O234" s="378" t="str">
        <f aca="false">IF(OR(N234="",$K234=""),"",(N234/$E234)*$K234)</f>
        <v/>
      </c>
      <c r="P234" s="377"/>
      <c r="Q234" s="379" t="str">
        <f aca="false">IF(OR(P234="",$K234=""),"",(P234/$E234)*$K234)</f>
        <v/>
      </c>
      <c r="R234" s="377"/>
      <c r="S234" s="386" t="str">
        <f aca="false">IF(OR(R234="",$K234=""),"",(R234/$E234)*$K234)</f>
        <v/>
      </c>
      <c r="T234" s="380" t="n">
        <f aca="false">SUMIF($N$8:S$9,"QUANT.",N234:S234)</f>
        <v>0</v>
      </c>
      <c r="U234" s="381" t="n">
        <f aca="false">SUMIF($N$8:$S$9,"CUSTO",N234:S234)</f>
        <v>0</v>
      </c>
      <c r="V234" s="382" t="str">
        <f aca="false">IF(B234&lt;&gt;"",IF(U234=0,"MEDIR",IF(K234-U234=0,"OK",IF(K234-U234&gt;0,"MEDIR","ALERTA!"))),"")</f>
        <v/>
      </c>
      <c r="W234" s="383" t="n">
        <f aca="false">IF(T234="",0,E234-T234)</f>
        <v>0</v>
      </c>
      <c r="X234" s="383" t="e">
        <f aca="false">IF(U234="",0,K234-U234)</f>
        <v>#VALUE!</v>
      </c>
      <c r="Y234" s="367"/>
      <c r="Z234" s="367"/>
      <c r="AA234" s="367"/>
      <c r="AB234" s="367"/>
      <c r="AC234" s="367"/>
      <c r="AD234" s="367"/>
      <c r="AE234" s="367"/>
      <c r="AF234" s="367"/>
      <c r="AG234" s="367"/>
      <c r="AH234" s="367"/>
      <c r="AI234" s="367"/>
      <c r="AJ234" s="368" t="n">
        <f aca="false">B234-AK234</f>
        <v>0</v>
      </c>
      <c r="AK234" s="368" t="n">
        <v>0</v>
      </c>
    </row>
    <row r="235" s="369" customFormat="true" ht="13.8" hidden="false" customHeight="false" outlineLevel="0" collapsed="false">
      <c r="A235" s="370"/>
      <c r="B235" s="371"/>
      <c r="C235" s="372" t="str">
        <f aca="false">IF($B235="","",IFERROR(VLOOKUP($B235,SERVIÇOS!$A:$F,2,0),IFERROR(VLOOKUP($B235,'COMPOSIÇÕES COMPLEMENTARES '!$C:$K,2,0),"")))</f>
        <v/>
      </c>
      <c r="D235" s="373" t="str">
        <f aca="false">IF($B235="","",IFERROR(VLOOKUP($B235,SERVIÇOS!$A:$F,3,0),IFERROR(VLOOKUP($B235,'COMPOSIÇÕES COMPLEMENTARES '!$C:$K,3,0),"")))</f>
        <v/>
      </c>
      <c r="E235" s="385"/>
      <c r="F235" s="375" t="str">
        <f aca="false">IF($B235="","",IFERROR(VLOOKUP($B235,SERVIÇOS!$A:$F,4,0),IFERROR(VLOOKUP($B235,'COMPOSIÇÕES COMPLEMENTARES '!$C:$K,6,0),"")))</f>
        <v/>
      </c>
      <c r="G235" s="375" t="str">
        <f aca="false">IF($B235="","",IFERROR(VLOOKUP($B235,SERVIÇOS!$A:$F,5,0),IFERROR(VLOOKUP($B235,'COMPOSIÇÕES COMPLEMENTARES '!$C:$K,7,0),"")))</f>
        <v/>
      </c>
      <c r="H235" s="375" t="str">
        <f aca="false">IF(E235="","",F235+G235)</f>
        <v/>
      </c>
      <c r="I235" s="375" t="str">
        <f aca="false">IF(E235="","",TRUNC((E235*F235),2))</f>
        <v/>
      </c>
      <c r="J235" s="375" t="str">
        <f aca="false">IF(E235="","",TRUNC((E235*G235),2))</f>
        <v/>
      </c>
      <c r="K235" s="375" t="str">
        <f aca="false">IF(E235="","",TRUNC((E235*H235),2))</f>
        <v/>
      </c>
      <c r="L235" s="375"/>
      <c r="M235" s="367"/>
      <c r="N235" s="377"/>
      <c r="O235" s="378" t="str">
        <f aca="false">IF(OR(N235="",$K235=""),"",(N235/$E235)*$K235)</f>
        <v/>
      </c>
      <c r="P235" s="377"/>
      <c r="Q235" s="379" t="str">
        <f aca="false">IF(OR(P235="",$K235=""),"",(P235/$E235)*$K235)</f>
        <v/>
      </c>
      <c r="R235" s="377"/>
      <c r="S235" s="386" t="str">
        <f aca="false">IF(OR(R235="",$K235=""),"",(R235/$E235)*$K235)</f>
        <v/>
      </c>
      <c r="T235" s="380" t="n">
        <f aca="false">SUMIF($N$8:S$9,"QUANT.",N235:S235)</f>
        <v>0</v>
      </c>
      <c r="U235" s="381" t="n">
        <f aca="false">SUMIF($N$8:$S$9,"CUSTO",N235:S235)</f>
        <v>0</v>
      </c>
      <c r="V235" s="382" t="str">
        <f aca="false">IF(B235&lt;&gt;"",IF(U235=0,"MEDIR",IF(K235-U235=0,"OK",IF(K235-U235&gt;0,"MEDIR","ALERTA!"))),"")</f>
        <v/>
      </c>
      <c r="W235" s="383" t="n">
        <f aca="false">IF(T235="",0,E235-T235)</f>
        <v>0</v>
      </c>
      <c r="X235" s="383" t="e">
        <f aca="false">IF(U235="",0,K235-U235)</f>
        <v>#VALUE!</v>
      </c>
      <c r="Y235" s="367"/>
      <c r="Z235" s="367"/>
      <c r="AA235" s="367"/>
      <c r="AB235" s="367"/>
      <c r="AC235" s="367"/>
      <c r="AD235" s="367"/>
      <c r="AE235" s="367"/>
      <c r="AF235" s="367"/>
      <c r="AG235" s="367"/>
      <c r="AH235" s="367"/>
      <c r="AI235" s="367"/>
      <c r="AJ235" s="368" t="n">
        <f aca="false">B235-AK235</f>
        <v>0</v>
      </c>
      <c r="AK235" s="368" t="n">
        <v>0</v>
      </c>
    </row>
    <row r="236" s="369" customFormat="true" ht="13.8" hidden="false" customHeight="false" outlineLevel="0" collapsed="false">
      <c r="A236" s="370"/>
      <c r="B236" s="371"/>
      <c r="C236" s="372" t="str">
        <f aca="false">IF($B236="","",IFERROR(VLOOKUP($B236,SERVIÇOS!$A:$F,2,0),IFERROR(VLOOKUP($B236,'COMPOSIÇÕES COMPLEMENTARES '!$C:$K,2,0),"")))</f>
        <v/>
      </c>
      <c r="D236" s="373" t="str">
        <f aca="false">IF($B236="","",IFERROR(VLOOKUP($B236,SERVIÇOS!$A:$F,3,0),IFERROR(VLOOKUP($B236,'COMPOSIÇÕES COMPLEMENTARES '!$C:$K,3,0),"")))</f>
        <v/>
      </c>
      <c r="E236" s="385"/>
      <c r="F236" s="375" t="str">
        <f aca="false">IF($B236="","",IFERROR(VLOOKUP($B236,SERVIÇOS!$A:$F,4,0),IFERROR(VLOOKUP($B236,'COMPOSIÇÕES COMPLEMENTARES '!$C:$K,6,0),"")))</f>
        <v/>
      </c>
      <c r="G236" s="375" t="str">
        <f aca="false">IF($B236="","",IFERROR(VLOOKUP($B236,SERVIÇOS!$A:$F,5,0),IFERROR(VLOOKUP($B236,'COMPOSIÇÕES COMPLEMENTARES '!$C:$K,7,0),"")))</f>
        <v/>
      </c>
      <c r="H236" s="375" t="str">
        <f aca="false">IF(E236="","",F236+G236)</f>
        <v/>
      </c>
      <c r="I236" s="375" t="str">
        <f aca="false">IF(E236="","",TRUNC((E236*F236),2))</f>
        <v/>
      </c>
      <c r="J236" s="375" t="str">
        <f aca="false">IF(E236="","",TRUNC((E236*G236),2))</f>
        <v/>
      </c>
      <c r="K236" s="375" t="str">
        <f aca="false">IF(E236="","",TRUNC((E236*H236),2))</f>
        <v/>
      </c>
      <c r="L236" s="375"/>
      <c r="M236" s="367"/>
      <c r="N236" s="377"/>
      <c r="O236" s="378" t="str">
        <f aca="false">IF(OR(N236="",$K236=""),"",(N236/$E236)*$K236)</f>
        <v/>
      </c>
      <c r="P236" s="377"/>
      <c r="Q236" s="379" t="str">
        <f aca="false">IF(OR(P236="",$K236=""),"",(P236/$E236)*$K236)</f>
        <v/>
      </c>
      <c r="R236" s="377"/>
      <c r="S236" s="386" t="str">
        <f aca="false">IF(OR(R236="",$K236=""),"",(R236/$E236)*$K236)</f>
        <v/>
      </c>
      <c r="T236" s="380" t="n">
        <f aca="false">SUMIF($N$8:S$9,"QUANT.",N236:S236)</f>
        <v>0</v>
      </c>
      <c r="U236" s="381" t="n">
        <f aca="false">SUMIF($N$8:$S$9,"CUSTO",N236:S236)</f>
        <v>0</v>
      </c>
      <c r="V236" s="382" t="str">
        <f aca="false">IF(B236&lt;&gt;"",IF(U236=0,"MEDIR",IF(K236-U236=0,"OK",IF(K236-U236&gt;0,"MEDIR","ALERTA!"))),"")</f>
        <v/>
      </c>
      <c r="W236" s="383" t="n">
        <f aca="false">IF(T236="",0,E236-T236)</f>
        <v>0</v>
      </c>
      <c r="X236" s="383" t="e">
        <f aca="false">IF(U236="",0,K236-U236)</f>
        <v>#VALUE!</v>
      </c>
      <c r="Y236" s="367"/>
      <c r="Z236" s="367"/>
      <c r="AA236" s="367"/>
      <c r="AB236" s="367"/>
      <c r="AC236" s="367"/>
      <c r="AD236" s="367"/>
      <c r="AE236" s="367"/>
      <c r="AF236" s="367"/>
      <c r="AG236" s="367"/>
      <c r="AH236" s="367"/>
      <c r="AI236" s="367"/>
      <c r="AJ236" s="368" t="n">
        <f aca="false">B236-AK236</f>
        <v>0</v>
      </c>
      <c r="AK236" s="368" t="n">
        <v>0</v>
      </c>
    </row>
    <row r="237" s="369" customFormat="true" ht="13.8" hidden="false" customHeight="false" outlineLevel="0" collapsed="false">
      <c r="A237" s="370"/>
      <c r="B237" s="371"/>
      <c r="C237" s="372" t="str">
        <f aca="false">IF($B237="","",IFERROR(VLOOKUP($B237,SERVIÇOS!$A:$F,2,0),IFERROR(VLOOKUP($B237,'COMPOSIÇÕES COMPLEMENTARES '!$C:$K,2,0),"")))</f>
        <v/>
      </c>
      <c r="D237" s="373" t="str">
        <f aca="false">IF($B237="","",IFERROR(VLOOKUP($B237,SERVIÇOS!$A:$F,3,0),IFERROR(VLOOKUP($B237,'COMPOSIÇÕES COMPLEMENTARES '!$C:$K,3,0),"")))</f>
        <v/>
      </c>
      <c r="E237" s="385"/>
      <c r="F237" s="375" t="str">
        <f aca="false">IF($B237="","",IFERROR(VLOOKUP($B237,SERVIÇOS!$A:$F,4,0),IFERROR(VLOOKUP($B237,'COMPOSIÇÕES COMPLEMENTARES '!$C:$K,6,0),"")))</f>
        <v/>
      </c>
      <c r="G237" s="375" t="str">
        <f aca="false">IF($B237="","",IFERROR(VLOOKUP($B237,SERVIÇOS!$A:$F,5,0),IFERROR(VLOOKUP($B237,'COMPOSIÇÕES COMPLEMENTARES '!$C:$K,7,0),"")))</f>
        <v/>
      </c>
      <c r="H237" s="375" t="str">
        <f aca="false">IF(E237="","",F237+G237)</f>
        <v/>
      </c>
      <c r="I237" s="375" t="str">
        <f aca="false">IF(E237="","",TRUNC((E237*F237),2))</f>
        <v/>
      </c>
      <c r="J237" s="375" t="str">
        <f aca="false">IF(E237="","",TRUNC((E237*G237),2))</f>
        <v/>
      </c>
      <c r="K237" s="375" t="str">
        <f aca="false">IF(E237="","",TRUNC((E237*H237),2))</f>
        <v/>
      </c>
      <c r="L237" s="375"/>
      <c r="M237" s="367"/>
      <c r="N237" s="377"/>
      <c r="O237" s="378" t="str">
        <f aca="false">IF(OR(N237="",$K237=""),"",(N237/$E237)*$K237)</f>
        <v/>
      </c>
      <c r="P237" s="377"/>
      <c r="Q237" s="379" t="str">
        <f aca="false">IF(OR(P237="",$K237=""),"",(P237/$E237)*$K237)</f>
        <v/>
      </c>
      <c r="R237" s="377"/>
      <c r="S237" s="386" t="str">
        <f aca="false">IF(OR(R237="",$K237=""),"",(R237/$E237)*$K237)</f>
        <v/>
      </c>
      <c r="T237" s="380" t="n">
        <f aca="false">SUMIF($N$8:S$9,"QUANT.",N237:S237)</f>
        <v>0</v>
      </c>
      <c r="U237" s="381" t="n">
        <f aca="false">SUMIF($N$8:$S$9,"CUSTO",N237:S237)</f>
        <v>0</v>
      </c>
      <c r="V237" s="382" t="str">
        <f aca="false">IF(B237&lt;&gt;"",IF(U237=0,"MEDIR",IF(K237-U237=0,"OK",IF(K237-U237&gt;0,"MEDIR","ALERTA!"))),"")</f>
        <v/>
      </c>
      <c r="W237" s="383" t="n">
        <f aca="false">IF(T237="",0,E237-T237)</f>
        <v>0</v>
      </c>
      <c r="X237" s="383" t="e">
        <f aca="false">IF(U237="",0,K237-U237)</f>
        <v>#VALUE!</v>
      </c>
      <c r="Y237" s="367"/>
      <c r="Z237" s="367"/>
      <c r="AA237" s="367"/>
      <c r="AB237" s="367"/>
      <c r="AC237" s="367"/>
      <c r="AD237" s="367"/>
      <c r="AE237" s="367"/>
      <c r="AF237" s="367"/>
      <c r="AG237" s="367"/>
      <c r="AH237" s="367"/>
      <c r="AI237" s="367"/>
      <c r="AJ237" s="368" t="n">
        <f aca="false">B237-AK237</f>
        <v>0</v>
      </c>
      <c r="AK237" s="368" t="n">
        <v>0</v>
      </c>
    </row>
    <row r="238" s="369" customFormat="true" ht="13.8" hidden="false" customHeight="false" outlineLevel="0" collapsed="false">
      <c r="A238" s="370"/>
      <c r="B238" s="371"/>
      <c r="C238" s="372" t="str">
        <f aca="false">IF($B238="","",IFERROR(VLOOKUP($B238,SERVIÇOS!$A:$F,2,0),IFERROR(VLOOKUP($B238,'COMPOSIÇÕES COMPLEMENTARES '!$C:$K,2,0),"")))</f>
        <v/>
      </c>
      <c r="D238" s="373" t="str">
        <f aca="false">IF($B238="","",IFERROR(VLOOKUP($B238,SERVIÇOS!$A:$F,3,0),IFERROR(VLOOKUP($B238,'COMPOSIÇÕES COMPLEMENTARES '!$C:$K,3,0),"")))</f>
        <v/>
      </c>
      <c r="E238" s="385"/>
      <c r="F238" s="375" t="str">
        <f aca="false">IF($B238="","",IFERROR(VLOOKUP($B238,SERVIÇOS!$A:$F,4,0),IFERROR(VLOOKUP($B238,'COMPOSIÇÕES COMPLEMENTARES '!$C:$K,6,0),"")))</f>
        <v/>
      </c>
      <c r="G238" s="375" t="str">
        <f aca="false">IF($B238="","",IFERROR(VLOOKUP($B238,SERVIÇOS!$A:$F,5,0),IFERROR(VLOOKUP($B238,'COMPOSIÇÕES COMPLEMENTARES '!$C:$K,7,0),"")))</f>
        <v/>
      </c>
      <c r="H238" s="375" t="str">
        <f aca="false">IF(E238="","",F238+G238)</f>
        <v/>
      </c>
      <c r="I238" s="375" t="str">
        <f aca="false">IF(E238="","",TRUNC((E238*F238),2))</f>
        <v/>
      </c>
      <c r="J238" s="375" t="str">
        <f aca="false">IF(E238="","",TRUNC((E238*G238),2))</f>
        <v/>
      </c>
      <c r="K238" s="375" t="str">
        <f aca="false">IF(E238="","",TRUNC((E238*H238),2))</f>
        <v/>
      </c>
      <c r="L238" s="375"/>
      <c r="M238" s="367"/>
      <c r="N238" s="377"/>
      <c r="O238" s="378" t="str">
        <f aca="false">IF(OR(N238="",$K238=""),"",(N238/$E238)*$K238)</f>
        <v/>
      </c>
      <c r="P238" s="377"/>
      <c r="Q238" s="379" t="str">
        <f aca="false">IF(OR(P238="",$K238=""),"",(P238/$E238)*$K238)</f>
        <v/>
      </c>
      <c r="R238" s="377"/>
      <c r="S238" s="386" t="str">
        <f aca="false">IF(OR(R238="",$K238=""),"",(R238/$E238)*$K238)</f>
        <v/>
      </c>
      <c r="T238" s="380" t="n">
        <f aca="false">SUMIF($N$8:S$9,"QUANT.",N238:S238)</f>
        <v>0</v>
      </c>
      <c r="U238" s="381" t="n">
        <f aca="false">SUMIF($N$8:$S$9,"CUSTO",N238:S238)</f>
        <v>0</v>
      </c>
      <c r="V238" s="382" t="str">
        <f aca="false">IF(B238&lt;&gt;"",IF(U238=0,"MEDIR",IF(K238-U238=0,"OK",IF(K238-U238&gt;0,"MEDIR","ALERTA!"))),"")</f>
        <v/>
      </c>
      <c r="W238" s="383" t="n">
        <f aca="false">IF(T238="",0,E238-T238)</f>
        <v>0</v>
      </c>
      <c r="X238" s="383" t="e">
        <f aca="false">IF(U238="",0,K238-U238)</f>
        <v>#VALUE!</v>
      </c>
      <c r="Y238" s="367"/>
      <c r="Z238" s="367"/>
      <c r="AA238" s="367"/>
      <c r="AB238" s="367"/>
      <c r="AC238" s="367"/>
      <c r="AD238" s="367"/>
      <c r="AE238" s="367"/>
      <c r="AF238" s="367"/>
      <c r="AG238" s="367"/>
      <c r="AH238" s="367"/>
      <c r="AI238" s="367"/>
      <c r="AJ238" s="368" t="n">
        <f aca="false">B238-AK238</f>
        <v>0</v>
      </c>
      <c r="AK238" s="368" t="n">
        <v>0</v>
      </c>
    </row>
    <row r="239" s="369" customFormat="true" ht="13.8" hidden="false" customHeight="false" outlineLevel="0" collapsed="false">
      <c r="A239" s="370"/>
      <c r="B239" s="371"/>
      <c r="C239" s="372" t="str">
        <f aca="false">IF($B239="","",IFERROR(VLOOKUP($B239,SERVIÇOS!$A:$F,2,0),IFERROR(VLOOKUP($B239,'COMPOSIÇÕES COMPLEMENTARES '!$C:$K,2,0),"")))</f>
        <v/>
      </c>
      <c r="D239" s="373" t="str">
        <f aca="false">IF($B239="","",IFERROR(VLOOKUP($B239,SERVIÇOS!$A:$F,3,0),IFERROR(VLOOKUP($B239,'COMPOSIÇÕES COMPLEMENTARES '!$C:$K,3,0),"")))</f>
        <v/>
      </c>
      <c r="E239" s="385"/>
      <c r="F239" s="375" t="str">
        <f aca="false">IF($B239="","",IFERROR(VLOOKUP($B239,SERVIÇOS!$A:$F,4,0),IFERROR(VLOOKUP($B239,'COMPOSIÇÕES COMPLEMENTARES '!$C:$K,6,0),"")))</f>
        <v/>
      </c>
      <c r="G239" s="375" t="str">
        <f aca="false">IF($B239="","",IFERROR(VLOOKUP($B239,SERVIÇOS!$A:$F,5,0),IFERROR(VLOOKUP($B239,'COMPOSIÇÕES COMPLEMENTARES '!$C:$K,7,0),"")))</f>
        <v/>
      </c>
      <c r="H239" s="375" t="str">
        <f aca="false">IF(E239="","",F239+G239)</f>
        <v/>
      </c>
      <c r="I239" s="375" t="str">
        <f aca="false">IF(E239="","",TRUNC((E239*F239),2))</f>
        <v/>
      </c>
      <c r="J239" s="375" t="str">
        <f aca="false">IF(E239="","",TRUNC((E239*G239),2))</f>
        <v/>
      </c>
      <c r="K239" s="375" t="str">
        <f aca="false">IF(E239="","",TRUNC((E239*H239),2))</f>
        <v/>
      </c>
      <c r="L239" s="375"/>
      <c r="M239" s="367"/>
      <c r="N239" s="377"/>
      <c r="O239" s="378" t="str">
        <f aca="false">IF(OR(N239="",$K239=""),"",(N239/$E239)*$K239)</f>
        <v/>
      </c>
      <c r="P239" s="377"/>
      <c r="Q239" s="379" t="str">
        <f aca="false">IF(OR(P239="",$K239=""),"",(P239/$E239)*$K239)</f>
        <v/>
      </c>
      <c r="R239" s="377"/>
      <c r="S239" s="386" t="str">
        <f aca="false">IF(OR(R239="",$K239=""),"",(R239/$E239)*$K239)</f>
        <v/>
      </c>
      <c r="T239" s="380" t="n">
        <f aca="false">SUMIF($N$8:S$9,"QUANT.",N239:S239)</f>
        <v>0</v>
      </c>
      <c r="U239" s="381" t="n">
        <f aca="false">SUMIF($N$8:$S$9,"CUSTO",N239:S239)</f>
        <v>0</v>
      </c>
      <c r="V239" s="382" t="str">
        <f aca="false">IF(B239&lt;&gt;"",IF(U239=0,"MEDIR",IF(K239-U239=0,"OK",IF(K239-U239&gt;0,"MEDIR","ALERTA!"))),"")</f>
        <v/>
      </c>
      <c r="W239" s="383" t="n">
        <f aca="false">IF(T239="",0,E239-T239)</f>
        <v>0</v>
      </c>
      <c r="X239" s="383" t="e">
        <f aca="false">IF(U239="",0,K239-U239)</f>
        <v>#VALUE!</v>
      </c>
      <c r="Y239" s="367"/>
      <c r="Z239" s="367"/>
      <c r="AA239" s="367"/>
      <c r="AB239" s="367"/>
      <c r="AC239" s="367"/>
      <c r="AD239" s="367"/>
      <c r="AE239" s="367"/>
      <c r="AF239" s="367"/>
      <c r="AG239" s="367"/>
      <c r="AH239" s="367"/>
      <c r="AI239" s="367"/>
      <c r="AJ239" s="368" t="n">
        <f aca="false">B239-AK239</f>
        <v>0</v>
      </c>
      <c r="AK239" s="368" t="n">
        <v>0</v>
      </c>
    </row>
    <row r="240" s="369" customFormat="true" ht="13.8" hidden="false" customHeight="false" outlineLevel="0" collapsed="false">
      <c r="A240" s="370"/>
      <c r="B240" s="371"/>
      <c r="C240" s="372" t="str">
        <f aca="false">IF($B240="","",IFERROR(VLOOKUP($B240,SERVIÇOS!$A:$F,2,0),IFERROR(VLOOKUP($B240,'COMPOSIÇÕES COMPLEMENTARES '!$C:$K,2,0),"")))</f>
        <v/>
      </c>
      <c r="D240" s="373" t="str">
        <f aca="false">IF($B240="","",IFERROR(VLOOKUP($B240,SERVIÇOS!$A:$F,3,0),IFERROR(VLOOKUP($B240,'COMPOSIÇÕES COMPLEMENTARES '!$C:$K,3,0),"")))</f>
        <v/>
      </c>
      <c r="E240" s="385"/>
      <c r="F240" s="375" t="str">
        <f aca="false">IF($B240="","",IFERROR(VLOOKUP($B240,SERVIÇOS!$A:$F,4,0),IFERROR(VLOOKUP($B240,'COMPOSIÇÕES COMPLEMENTARES '!$C:$K,6,0),"")))</f>
        <v/>
      </c>
      <c r="G240" s="375" t="str">
        <f aca="false">IF($B240="","",IFERROR(VLOOKUP($B240,SERVIÇOS!$A:$F,5,0),IFERROR(VLOOKUP($B240,'COMPOSIÇÕES COMPLEMENTARES '!$C:$K,7,0),"")))</f>
        <v/>
      </c>
      <c r="H240" s="375" t="str">
        <f aca="false">IF(E240="","",F240+G240)</f>
        <v/>
      </c>
      <c r="I240" s="375" t="str">
        <f aca="false">IF(E240="","",TRUNC((E240*F240),2))</f>
        <v/>
      </c>
      <c r="J240" s="375" t="str">
        <f aca="false">IF(E240="","",TRUNC((E240*G240),2))</f>
        <v/>
      </c>
      <c r="K240" s="375" t="str">
        <f aca="false">IF(E240="","",TRUNC((E240*H240),2))</f>
        <v/>
      </c>
      <c r="L240" s="375"/>
      <c r="M240" s="367"/>
      <c r="N240" s="377"/>
      <c r="O240" s="378" t="str">
        <f aca="false">IF(OR(N240="",$K240=""),"",(N240/$E240)*$K240)</f>
        <v/>
      </c>
      <c r="P240" s="377"/>
      <c r="Q240" s="379" t="str">
        <f aca="false">IF(OR(P240="",$K240=""),"",(P240/$E240)*$K240)</f>
        <v/>
      </c>
      <c r="R240" s="377"/>
      <c r="S240" s="386" t="str">
        <f aca="false">IF(OR(R240="",$K240=""),"",(R240/$E240)*$K240)</f>
        <v/>
      </c>
      <c r="T240" s="380" t="n">
        <f aca="false">SUMIF($N$8:S$9,"QUANT.",N240:S240)</f>
        <v>0</v>
      </c>
      <c r="U240" s="381" t="n">
        <f aca="false">SUMIF($N$8:$S$9,"CUSTO",N240:S240)</f>
        <v>0</v>
      </c>
      <c r="V240" s="382" t="str">
        <f aca="false">IF(B240&lt;&gt;"",IF(U240=0,"MEDIR",IF(K240-U240=0,"OK",IF(K240-U240&gt;0,"MEDIR","ALERTA!"))),"")</f>
        <v/>
      </c>
      <c r="W240" s="383" t="n">
        <f aca="false">IF(T240="",0,E240-T240)</f>
        <v>0</v>
      </c>
      <c r="X240" s="383" t="e">
        <f aca="false">IF(U240="",0,K240-U240)</f>
        <v>#VALUE!</v>
      </c>
      <c r="Y240" s="367"/>
      <c r="Z240" s="367"/>
      <c r="AA240" s="367"/>
      <c r="AB240" s="367"/>
      <c r="AC240" s="367"/>
      <c r="AD240" s="367"/>
      <c r="AE240" s="367"/>
      <c r="AF240" s="367"/>
      <c r="AG240" s="367"/>
      <c r="AH240" s="367"/>
      <c r="AI240" s="367"/>
      <c r="AJ240" s="368" t="n">
        <f aca="false">B240-AK240</f>
        <v>0</v>
      </c>
      <c r="AK240" s="368" t="n">
        <v>0</v>
      </c>
    </row>
    <row r="241" s="369" customFormat="true" ht="13.8" hidden="false" customHeight="false" outlineLevel="0" collapsed="false">
      <c r="A241" s="370"/>
      <c r="B241" s="371"/>
      <c r="C241" s="372" t="str">
        <f aca="false">IF($B241="","",IFERROR(VLOOKUP($B241,SERVIÇOS!$A:$F,2,0),IFERROR(VLOOKUP($B241,'COMPOSIÇÕES COMPLEMENTARES '!$C:$K,2,0),"")))</f>
        <v/>
      </c>
      <c r="D241" s="373" t="str">
        <f aca="false">IF($B241="","",IFERROR(VLOOKUP($B241,SERVIÇOS!$A:$F,3,0),IFERROR(VLOOKUP($B241,'COMPOSIÇÕES COMPLEMENTARES '!$C:$K,3,0),"")))</f>
        <v/>
      </c>
      <c r="E241" s="385"/>
      <c r="F241" s="375" t="str">
        <f aca="false">IF($B241="","",IFERROR(VLOOKUP($B241,SERVIÇOS!$A:$F,4,0),IFERROR(VLOOKUP($B241,'COMPOSIÇÕES COMPLEMENTARES '!$C:$K,6,0),"")))</f>
        <v/>
      </c>
      <c r="G241" s="375" t="str">
        <f aca="false">IF($B241="","",IFERROR(VLOOKUP($B241,SERVIÇOS!$A:$F,5,0),IFERROR(VLOOKUP($B241,'COMPOSIÇÕES COMPLEMENTARES '!$C:$K,7,0),"")))</f>
        <v/>
      </c>
      <c r="H241" s="375" t="str">
        <f aca="false">IF(E241="","",F241+G241)</f>
        <v/>
      </c>
      <c r="I241" s="375" t="str">
        <f aca="false">IF(E241="","",TRUNC((E241*F241),2))</f>
        <v/>
      </c>
      <c r="J241" s="375" t="str">
        <f aca="false">IF(E241="","",TRUNC((E241*G241),2))</f>
        <v/>
      </c>
      <c r="K241" s="375" t="str">
        <f aca="false">IF(E241="","",TRUNC((E241*H241),2))</f>
        <v/>
      </c>
      <c r="L241" s="375"/>
      <c r="M241" s="367"/>
      <c r="N241" s="377"/>
      <c r="O241" s="378" t="str">
        <f aca="false">IF(OR(N241="",$K241=""),"",(N241/$E241)*$K241)</f>
        <v/>
      </c>
      <c r="P241" s="377"/>
      <c r="Q241" s="379" t="str">
        <f aca="false">IF(OR(P241="",$K241=""),"",(P241/$E241)*$K241)</f>
        <v/>
      </c>
      <c r="R241" s="377"/>
      <c r="S241" s="386" t="str">
        <f aca="false">IF(OR(R241="",$K241=""),"",(R241/$E241)*$K241)</f>
        <v/>
      </c>
      <c r="T241" s="380" t="n">
        <f aca="false">SUMIF($N$8:S$9,"QUANT.",N241:S241)</f>
        <v>0</v>
      </c>
      <c r="U241" s="381" t="n">
        <f aca="false">SUMIF($N$8:$S$9,"CUSTO",N241:S241)</f>
        <v>0</v>
      </c>
      <c r="V241" s="382" t="str">
        <f aca="false">IF(B241&lt;&gt;"",IF(U241=0,"MEDIR",IF(K241-U241=0,"OK",IF(K241-U241&gt;0,"MEDIR","ALERTA!"))),"")</f>
        <v/>
      </c>
      <c r="W241" s="383" t="n">
        <f aca="false">IF(T241="",0,E241-T241)</f>
        <v>0</v>
      </c>
      <c r="X241" s="383" t="e">
        <f aca="false">IF(U241="",0,K241-U241)</f>
        <v>#VALUE!</v>
      </c>
      <c r="Y241" s="367"/>
      <c r="Z241" s="367"/>
      <c r="AA241" s="367"/>
      <c r="AB241" s="367"/>
      <c r="AC241" s="367"/>
      <c r="AD241" s="367"/>
      <c r="AE241" s="367"/>
      <c r="AF241" s="367"/>
      <c r="AG241" s="367"/>
      <c r="AH241" s="367"/>
      <c r="AI241" s="367"/>
      <c r="AJ241" s="368" t="n">
        <f aca="false">B241-AK241</f>
        <v>0</v>
      </c>
      <c r="AK241" s="368" t="n">
        <v>0</v>
      </c>
    </row>
    <row r="242" s="369" customFormat="true" ht="13.8" hidden="false" customHeight="false" outlineLevel="0" collapsed="false">
      <c r="A242" s="370"/>
      <c r="B242" s="371"/>
      <c r="C242" s="372" t="str">
        <f aca="false">IF($B242="","",IFERROR(VLOOKUP($B242,SERVIÇOS!$A:$F,2,0),IFERROR(VLOOKUP($B242,'COMPOSIÇÕES COMPLEMENTARES '!$C:$K,2,0),"")))</f>
        <v/>
      </c>
      <c r="D242" s="373" t="str">
        <f aca="false">IF($B242="","",IFERROR(VLOOKUP($B242,SERVIÇOS!$A:$F,3,0),IFERROR(VLOOKUP($B242,'COMPOSIÇÕES COMPLEMENTARES '!$C:$K,3,0),"")))</f>
        <v/>
      </c>
      <c r="E242" s="385"/>
      <c r="F242" s="375" t="str">
        <f aca="false">IF($B242="","",IFERROR(VLOOKUP($B242,SERVIÇOS!$A:$F,4,0),IFERROR(VLOOKUP($B242,'COMPOSIÇÕES COMPLEMENTARES '!$C:$K,6,0),"")))</f>
        <v/>
      </c>
      <c r="G242" s="375" t="str">
        <f aca="false">IF($B242="","",IFERROR(VLOOKUP($B242,SERVIÇOS!$A:$F,5,0),IFERROR(VLOOKUP($B242,'COMPOSIÇÕES COMPLEMENTARES '!$C:$K,7,0),"")))</f>
        <v/>
      </c>
      <c r="H242" s="375" t="str">
        <f aca="false">IF(E242="","",F242+G242)</f>
        <v/>
      </c>
      <c r="I242" s="375" t="str">
        <f aca="false">IF(E242="","",TRUNC((E242*F242),2))</f>
        <v/>
      </c>
      <c r="J242" s="375" t="str">
        <f aca="false">IF(E242="","",TRUNC((E242*G242),2))</f>
        <v/>
      </c>
      <c r="K242" s="375" t="str">
        <f aca="false">IF(E242="","",TRUNC((E242*H242),2))</f>
        <v/>
      </c>
      <c r="L242" s="375"/>
      <c r="M242" s="367"/>
      <c r="N242" s="377"/>
      <c r="O242" s="378" t="str">
        <f aca="false">IF(OR(N242="",$K242=""),"",(N242/$E242)*$K242)</f>
        <v/>
      </c>
      <c r="P242" s="377"/>
      <c r="Q242" s="379" t="str">
        <f aca="false">IF(OR(P242="",$K242=""),"",(P242/$E242)*$K242)</f>
        <v/>
      </c>
      <c r="R242" s="377"/>
      <c r="S242" s="386" t="str">
        <f aca="false">IF(OR(R242="",$K242=""),"",(R242/$E242)*$K242)</f>
        <v/>
      </c>
      <c r="T242" s="380" t="n">
        <f aca="false">SUMIF($N$8:S$9,"QUANT.",N242:S242)</f>
        <v>0</v>
      </c>
      <c r="U242" s="381" t="n">
        <f aca="false">SUMIF($N$8:$S$9,"CUSTO",N242:S242)</f>
        <v>0</v>
      </c>
      <c r="V242" s="382" t="str">
        <f aca="false">IF(B242&lt;&gt;"",IF(U242=0,"MEDIR",IF(K242-U242=0,"OK",IF(K242-U242&gt;0,"MEDIR","ALERTA!"))),"")</f>
        <v/>
      </c>
      <c r="W242" s="383" t="n">
        <f aca="false">IF(T242="",0,E242-T242)</f>
        <v>0</v>
      </c>
      <c r="X242" s="383" t="e">
        <f aca="false">IF(U242="",0,K242-U242)</f>
        <v>#VALUE!</v>
      </c>
      <c r="Y242" s="367"/>
      <c r="Z242" s="367"/>
      <c r="AA242" s="367"/>
      <c r="AB242" s="367"/>
      <c r="AC242" s="367"/>
      <c r="AD242" s="367"/>
      <c r="AE242" s="367"/>
      <c r="AF242" s="367"/>
      <c r="AG242" s="367"/>
      <c r="AH242" s="367"/>
      <c r="AI242" s="367"/>
      <c r="AJ242" s="368" t="n">
        <f aca="false">B242-AK242</f>
        <v>0</v>
      </c>
      <c r="AK242" s="368" t="n">
        <v>0</v>
      </c>
    </row>
    <row r="243" s="369" customFormat="true" ht="13.8" hidden="false" customHeight="false" outlineLevel="0" collapsed="false">
      <c r="A243" s="370"/>
      <c r="B243" s="371"/>
      <c r="C243" s="372" t="str">
        <f aca="false">IF($B243="","",IFERROR(VLOOKUP($B243,SERVIÇOS!$A:$F,2,0),IFERROR(VLOOKUP($B243,'COMPOSIÇÕES COMPLEMENTARES '!$C:$K,2,0),"")))</f>
        <v/>
      </c>
      <c r="D243" s="373" t="str">
        <f aca="false">IF($B243="","",IFERROR(VLOOKUP($B243,SERVIÇOS!$A:$F,3,0),IFERROR(VLOOKUP($B243,'COMPOSIÇÕES COMPLEMENTARES '!$C:$K,3,0),"")))</f>
        <v/>
      </c>
      <c r="E243" s="385"/>
      <c r="F243" s="375" t="str">
        <f aca="false">IF($B243="","",IFERROR(VLOOKUP($B243,SERVIÇOS!$A:$F,4,0),IFERROR(VLOOKUP($B243,'COMPOSIÇÕES COMPLEMENTARES '!$C:$K,6,0),"")))</f>
        <v/>
      </c>
      <c r="G243" s="375" t="str">
        <f aca="false">IF($B243="","",IFERROR(VLOOKUP($B243,SERVIÇOS!$A:$F,5,0),IFERROR(VLOOKUP($B243,'COMPOSIÇÕES COMPLEMENTARES '!$C:$K,7,0),"")))</f>
        <v/>
      </c>
      <c r="H243" s="375" t="str">
        <f aca="false">IF(E243="","",F243+G243)</f>
        <v/>
      </c>
      <c r="I243" s="375" t="str">
        <f aca="false">IF(E243="","",TRUNC((E243*F243),2))</f>
        <v/>
      </c>
      <c r="J243" s="375" t="str">
        <f aca="false">IF(E243="","",TRUNC((E243*G243),2))</f>
        <v/>
      </c>
      <c r="K243" s="375" t="str">
        <f aca="false">IF(E243="","",TRUNC((E243*H243),2))</f>
        <v/>
      </c>
      <c r="L243" s="375"/>
      <c r="M243" s="367"/>
      <c r="N243" s="377"/>
      <c r="O243" s="378" t="str">
        <f aca="false">IF(OR(N243="",$K243=""),"",(N243/$E243)*$K243)</f>
        <v/>
      </c>
      <c r="P243" s="377"/>
      <c r="Q243" s="379" t="str">
        <f aca="false">IF(OR(P243="",$K243=""),"",(P243/$E243)*$K243)</f>
        <v/>
      </c>
      <c r="R243" s="377"/>
      <c r="S243" s="386" t="str">
        <f aca="false">IF(OR(R243="",$K243=""),"",(R243/$E243)*$K243)</f>
        <v/>
      </c>
      <c r="T243" s="380" t="n">
        <f aca="false">SUMIF($N$8:S$9,"QUANT.",N243:S243)</f>
        <v>0</v>
      </c>
      <c r="U243" s="381" t="n">
        <f aca="false">SUMIF($N$8:$S$9,"CUSTO",N243:S243)</f>
        <v>0</v>
      </c>
      <c r="V243" s="382" t="str">
        <f aca="false">IF(B243&lt;&gt;"",IF(U243=0,"MEDIR",IF(K243-U243=0,"OK",IF(K243-U243&gt;0,"MEDIR","ALERTA!"))),"")</f>
        <v/>
      </c>
      <c r="W243" s="383" t="n">
        <f aca="false">IF(T243="",0,E243-T243)</f>
        <v>0</v>
      </c>
      <c r="X243" s="383" t="e">
        <f aca="false">IF(U243="",0,K243-U243)</f>
        <v>#VALUE!</v>
      </c>
      <c r="Y243" s="367"/>
      <c r="Z243" s="367"/>
      <c r="AA243" s="367"/>
      <c r="AB243" s="367"/>
      <c r="AC243" s="367"/>
      <c r="AD243" s="367"/>
      <c r="AE243" s="367"/>
      <c r="AF243" s="367"/>
      <c r="AG243" s="367"/>
      <c r="AH243" s="367"/>
      <c r="AI243" s="367"/>
      <c r="AJ243" s="368" t="n">
        <f aca="false">B243-AK243</f>
        <v>0</v>
      </c>
      <c r="AK243" s="368" t="n">
        <v>0</v>
      </c>
    </row>
    <row r="244" s="369" customFormat="true" ht="13.8" hidden="false" customHeight="false" outlineLevel="0" collapsed="false">
      <c r="A244" s="370"/>
      <c r="B244" s="371"/>
      <c r="C244" s="372" t="str">
        <f aca="false">IF($B244="","",IFERROR(VLOOKUP($B244,SERVIÇOS!$A:$F,2,0),IFERROR(VLOOKUP($B244,'COMPOSIÇÕES COMPLEMENTARES '!$C:$K,2,0),"")))</f>
        <v/>
      </c>
      <c r="D244" s="373" t="str">
        <f aca="false">IF($B244="","",IFERROR(VLOOKUP($B244,SERVIÇOS!$A:$F,3,0),IFERROR(VLOOKUP($B244,'COMPOSIÇÕES COMPLEMENTARES '!$C:$K,3,0),"")))</f>
        <v/>
      </c>
      <c r="E244" s="385"/>
      <c r="F244" s="375" t="str">
        <f aca="false">IF($B244="","",IFERROR(VLOOKUP($B244,SERVIÇOS!$A:$F,4,0),IFERROR(VLOOKUP($B244,'COMPOSIÇÕES COMPLEMENTARES '!$C:$K,6,0),"")))</f>
        <v/>
      </c>
      <c r="G244" s="375" t="str">
        <f aca="false">IF($B244="","",IFERROR(VLOOKUP($B244,SERVIÇOS!$A:$F,5,0),IFERROR(VLOOKUP($B244,'COMPOSIÇÕES COMPLEMENTARES '!$C:$K,7,0),"")))</f>
        <v/>
      </c>
      <c r="H244" s="375" t="str">
        <f aca="false">IF(E244="","",F244+G244)</f>
        <v/>
      </c>
      <c r="I244" s="375" t="str">
        <f aca="false">IF(E244="","",TRUNC((E244*F244),2))</f>
        <v/>
      </c>
      <c r="J244" s="375" t="str">
        <f aca="false">IF(E244="","",TRUNC((E244*G244),2))</f>
        <v/>
      </c>
      <c r="K244" s="375" t="str">
        <f aca="false">IF(E244="","",TRUNC((E244*H244),2))</f>
        <v/>
      </c>
      <c r="L244" s="375"/>
      <c r="M244" s="367"/>
      <c r="N244" s="377"/>
      <c r="O244" s="378" t="str">
        <f aca="false">IF(OR(N244="",$K244=""),"",(N244/$E244)*$K244)</f>
        <v/>
      </c>
      <c r="P244" s="377"/>
      <c r="Q244" s="379" t="str">
        <f aca="false">IF(OR(P244="",$K244=""),"",(P244/$E244)*$K244)</f>
        <v/>
      </c>
      <c r="R244" s="377"/>
      <c r="S244" s="386" t="str">
        <f aca="false">IF(OR(R244="",$K244=""),"",(R244/$E244)*$K244)</f>
        <v/>
      </c>
      <c r="T244" s="380" t="n">
        <f aca="false">SUMIF($N$8:S$9,"QUANT.",N244:S244)</f>
        <v>0</v>
      </c>
      <c r="U244" s="381" t="n">
        <f aca="false">SUMIF($N$8:$S$9,"CUSTO",N244:S244)</f>
        <v>0</v>
      </c>
      <c r="V244" s="382" t="str">
        <f aca="false">IF(B244&lt;&gt;"",IF(U244=0,"MEDIR",IF(K244-U244=0,"OK",IF(K244-U244&gt;0,"MEDIR","ALERTA!"))),"")</f>
        <v/>
      </c>
      <c r="W244" s="383" t="n">
        <f aca="false">IF(T244="",0,E244-T244)</f>
        <v>0</v>
      </c>
      <c r="X244" s="383" t="e">
        <f aca="false">IF(U244="",0,K244-U244)</f>
        <v>#VALUE!</v>
      </c>
      <c r="Y244" s="367"/>
      <c r="Z244" s="367"/>
      <c r="AA244" s="367"/>
      <c r="AB244" s="367"/>
      <c r="AC244" s="367"/>
      <c r="AD244" s="367"/>
      <c r="AE244" s="367"/>
      <c r="AF244" s="367"/>
      <c r="AG244" s="367"/>
      <c r="AH244" s="367"/>
      <c r="AI244" s="367"/>
      <c r="AJ244" s="368" t="n">
        <f aca="false">B244-AK244</f>
        <v>0</v>
      </c>
      <c r="AK244" s="368" t="n">
        <v>0</v>
      </c>
    </row>
    <row r="245" s="369" customFormat="true" ht="13.8" hidden="false" customHeight="false" outlineLevel="0" collapsed="false">
      <c r="A245" s="370"/>
      <c r="B245" s="371"/>
      <c r="C245" s="372" t="str">
        <f aca="false">IF($B245="","",IFERROR(VLOOKUP($B245,SERVIÇOS!$A:$F,2,0),IFERROR(VLOOKUP($B245,'COMPOSIÇÕES COMPLEMENTARES '!$C:$K,2,0),"")))</f>
        <v/>
      </c>
      <c r="D245" s="373" t="str">
        <f aca="false">IF($B245="","",IFERROR(VLOOKUP($B245,SERVIÇOS!$A:$F,3,0),IFERROR(VLOOKUP($B245,'COMPOSIÇÕES COMPLEMENTARES '!$C:$K,3,0),"")))</f>
        <v/>
      </c>
      <c r="E245" s="385"/>
      <c r="F245" s="375" t="str">
        <f aca="false">IF($B245="","",IFERROR(VLOOKUP($B245,SERVIÇOS!$A:$F,4,0),IFERROR(VLOOKUP($B245,'COMPOSIÇÕES COMPLEMENTARES '!$C:$K,6,0),"")))</f>
        <v/>
      </c>
      <c r="G245" s="375" t="str">
        <f aca="false">IF($B245="","",IFERROR(VLOOKUP($B245,SERVIÇOS!$A:$F,5,0),IFERROR(VLOOKUP($B245,'COMPOSIÇÕES COMPLEMENTARES '!$C:$K,7,0),"")))</f>
        <v/>
      </c>
      <c r="H245" s="375" t="str">
        <f aca="false">IF(E245="","",F245+G245)</f>
        <v/>
      </c>
      <c r="I245" s="375" t="str">
        <f aca="false">IF(E245="","",TRUNC((E245*F245),2))</f>
        <v/>
      </c>
      <c r="J245" s="375" t="str">
        <f aca="false">IF(E245="","",TRUNC((E245*G245),2))</f>
        <v/>
      </c>
      <c r="K245" s="375" t="str">
        <f aca="false">IF(E245="","",TRUNC((E245*H245),2))</f>
        <v/>
      </c>
      <c r="L245" s="375"/>
      <c r="M245" s="367"/>
      <c r="N245" s="377"/>
      <c r="O245" s="378" t="str">
        <f aca="false">IF(OR(N245="",$K245=""),"",(N245/$E245)*$K245)</f>
        <v/>
      </c>
      <c r="P245" s="377"/>
      <c r="Q245" s="379" t="str">
        <f aca="false">IF(OR(P245="",$K245=""),"",(P245/$E245)*$K245)</f>
        <v/>
      </c>
      <c r="R245" s="377"/>
      <c r="S245" s="386" t="str">
        <f aca="false">IF(OR(R245="",$K245=""),"",(R245/$E245)*$K245)</f>
        <v/>
      </c>
      <c r="T245" s="380" t="n">
        <f aca="false">SUMIF($N$8:S$9,"QUANT.",N245:S245)</f>
        <v>0</v>
      </c>
      <c r="U245" s="381" t="n">
        <f aca="false">SUMIF($N$8:$S$9,"CUSTO",N245:S245)</f>
        <v>0</v>
      </c>
      <c r="V245" s="382" t="str">
        <f aca="false">IF(B245&lt;&gt;"",IF(U245=0,"MEDIR",IF(K245-U245=0,"OK",IF(K245-U245&gt;0,"MEDIR","ALERTA!"))),"")</f>
        <v/>
      </c>
      <c r="W245" s="383" t="n">
        <f aca="false">IF(T245="",0,E245-T245)</f>
        <v>0</v>
      </c>
      <c r="X245" s="383" t="e">
        <f aca="false">IF(U245="",0,K245-U245)</f>
        <v>#VALUE!</v>
      </c>
      <c r="Y245" s="367"/>
      <c r="Z245" s="367"/>
      <c r="AA245" s="367"/>
      <c r="AB245" s="367"/>
      <c r="AC245" s="367"/>
      <c r="AD245" s="367"/>
      <c r="AE245" s="367"/>
      <c r="AF245" s="367"/>
      <c r="AG245" s="367"/>
      <c r="AH245" s="367"/>
      <c r="AI245" s="367"/>
      <c r="AJ245" s="368" t="n">
        <f aca="false">B245-AK245</f>
        <v>0</v>
      </c>
      <c r="AK245" s="368" t="n">
        <v>0</v>
      </c>
    </row>
    <row r="246" s="369" customFormat="true" ht="13.8" hidden="false" customHeight="false" outlineLevel="0" collapsed="false">
      <c r="A246" s="370"/>
      <c r="B246" s="371"/>
      <c r="C246" s="372" t="str">
        <f aca="false">IF($B246="","",IFERROR(VLOOKUP($B246,SERVIÇOS!$A:$F,2,0),IFERROR(VLOOKUP($B246,'COMPOSIÇÕES COMPLEMENTARES '!$C:$K,2,0),"")))</f>
        <v/>
      </c>
      <c r="D246" s="373" t="str">
        <f aca="false">IF($B246="","",IFERROR(VLOOKUP($B246,SERVIÇOS!$A:$F,3,0),IFERROR(VLOOKUP($B246,'COMPOSIÇÕES COMPLEMENTARES '!$C:$K,3,0),"")))</f>
        <v/>
      </c>
      <c r="E246" s="385"/>
      <c r="F246" s="375" t="str">
        <f aca="false">IF($B246="","",IFERROR(VLOOKUP($B246,SERVIÇOS!$A:$F,4,0),IFERROR(VLOOKUP($B246,'COMPOSIÇÕES COMPLEMENTARES '!$C:$K,6,0),"")))</f>
        <v/>
      </c>
      <c r="G246" s="375" t="str">
        <f aca="false">IF($B246="","",IFERROR(VLOOKUP($B246,SERVIÇOS!$A:$F,5,0),IFERROR(VLOOKUP($B246,'COMPOSIÇÕES COMPLEMENTARES '!$C:$K,7,0),"")))</f>
        <v/>
      </c>
      <c r="H246" s="375" t="str">
        <f aca="false">IF(E246="","",F246+G246)</f>
        <v/>
      </c>
      <c r="I246" s="375" t="str">
        <f aca="false">IF(E246="","",TRUNC((E246*F246),2))</f>
        <v/>
      </c>
      <c r="J246" s="375" t="str">
        <f aca="false">IF(E246="","",TRUNC((E246*G246),2))</f>
        <v/>
      </c>
      <c r="K246" s="375" t="str">
        <f aca="false">IF(E246="","",TRUNC((E246*H246),2))</f>
        <v/>
      </c>
      <c r="L246" s="375"/>
      <c r="M246" s="367"/>
      <c r="N246" s="377"/>
      <c r="O246" s="378" t="str">
        <f aca="false">IF(OR(N246="",$K246=""),"",(N246/$E246)*$K246)</f>
        <v/>
      </c>
      <c r="P246" s="377"/>
      <c r="Q246" s="379" t="str">
        <f aca="false">IF(OR(P246="",$K246=""),"",(P246/$E246)*$K246)</f>
        <v/>
      </c>
      <c r="R246" s="377"/>
      <c r="S246" s="386" t="str">
        <f aca="false">IF(OR(R246="",$K246=""),"",(R246/$E246)*$K246)</f>
        <v/>
      </c>
      <c r="T246" s="380" t="n">
        <f aca="false">SUMIF($N$8:S$9,"QUANT.",N246:S246)</f>
        <v>0</v>
      </c>
      <c r="U246" s="381" t="n">
        <f aca="false">SUMIF($N$8:$S$9,"CUSTO",N246:S246)</f>
        <v>0</v>
      </c>
      <c r="V246" s="382" t="str">
        <f aca="false">IF(B246&lt;&gt;"",IF(U246=0,"MEDIR",IF(K246-U246=0,"OK",IF(K246-U246&gt;0,"MEDIR","ALERTA!"))),"")</f>
        <v/>
      </c>
      <c r="W246" s="383" t="n">
        <f aca="false">IF(T246="",0,E246-T246)</f>
        <v>0</v>
      </c>
      <c r="X246" s="383" t="e">
        <f aca="false">IF(U246="",0,K246-U246)</f>
        <v>#VALUE!</v>
      </c>
      <c r="Y246" s="367"/>
      <c r="Z246" s="367"/>
      <c r="AA246" s="367"/>
      <c r="AB246" s="367"/>
      <c r="AC246" s="367"/>
      <c r="AD246" s="367"/>
      <c r="AE246" s="367"/>
      <c r="AF246" s="367"/>
      <c r="AG246" s="367"/>
      <c r="AH246" s="367"/>
      <c r="AI246" s="367"/>
      <c r="AJ246" s="368" t="n">
        <f aca="false">B246-AK246</f>
        <v>0</v>
      </c>
      <c r="AK246" s="368" t="n">
        <v>0</v>
      </c>
    </row>
    <row r="247" s="369" customFormat="true" ht="13.8" hidden="false" customHeight="false" outlineLevel="0" collapsed="false">
      <c r="A247" s="370"/>
      <c r="B247" s="371"/>
      <c r="C247" s="372" t="str">
        <f aca="false">IF($B247="","",IFERROR(VLOOKUP($B247,SERVIÇOS!$A:$F,2,0),IFERROR(VLOOKUP($B247,'COMPOSIÇÕES COMPLEMENTARES '!$C:$K,2,0),"")))</f>
        <v/>
      </c>
      <c r="D247" s="373" t="str">
        <f aca="false">IF($B247="","",IFERROR(VLOOKUP($B247,SERVIÇOS!$A:$F,3,0),IFERROR(VLOOKUP($B247,'COMPOSIÇÕES COMPLEMENTARES '!$C:$K,3,0),"")))</f>
        <v/>
      </c>
      <c r="E247" s="385"/>
      <c r="F247" s="375" t="str">
        <f aca="false">IF($B247="","",IFERROR(VLOOKUP($B247,SERVIÇOS!$A:$F,4,0),IFERROR(VLOOKUP($B247,'COMPOSIÇÕES COMPLEMENTARES '!$C:$K,6,0),"")))</f>
        <v/>
      </c>
      <c r="G247" s="375" t="str">
        <f aca="false">IF($B247="","",IFERROR(VLOOKUP($B247,SERVIÇOS!$A:$F,5,0),IFERROR(VLOOKUP($B247,'COMPOSIÇÕES COMPLEMENTARES '!$C:$K,7,0),"")))</f>
        <v/>
      </c>
      <c r="H247" s="375" t="str">
        <f aca="false">IF(E247="","",F247+G247)</f>
        <v/>
      </c>
      <c r="I247" s="375" t="str">
        <f aca="false">IF(E247="","",TRUNC((E247*F247),2))</f>
        <v/>
      </c>
      <c r="J247" s="375" t="str">
        <f aca="false">IF(E247="","",TRUNC((E247*G247),2))</f>
        <v/>
      </c>
      <c r="K247" s="375" t="str">
        <f aca="false">IF(E247="","",TRUNC((E247*H247),2))</f>
        <v/>
      </c>
      <c r="L247" s="375"/>
      <c r="M247" s="367"/>
      <c r="N247" s="377"/>
      <c r="O247" s="378" t="str">
        <f aca="false">IF(OR(N247="",$K247=""),"",(N247/$E247)*$K247)</f>
        <v/>
      </c>
      <c r="P247" s="377"/>
      <c r="Q247" s="379" t="str">
        <f aca="false">IF(OR(P247="",$K247=""),"",(P247/$E247)*$K247)</f>
        <v/>
      </c>
      <c r="R247" s="377"/>
      <c r="S247" s="386" t="str">
        <f aca="false">IF(OR(R247="",$K247=""),"",(R247/$E247)*$K247)</f>
        <v/>
      </c>
      <c r="T247" s="380" t="n">
        <f aca="false">SUMIF($N$8:S$9,"QUANT.",N247:S247)</f>
        <v>0</v>
      </c>
      <c r="U247" s="381" t="n">
        <f aca="false">SUMIF($N$8:$S$9,"CUSTO",N247:S247)</f>
        <v>0</v>
      </c>
      <c r="V247" s="382" t="str">
        <f aca="false">IF(B247&lt;&gt;"",IF(U247=0,"MEDIR",IF(K247-U247=0,"OK",IF(K247-U247&gt;0,"MEDIR","ALERTA!"))),"")</f>
        <v/>
      </c>
      <c r="W247" s="383" t="n">
        <f aca="false">IF(T247="",0,E247-T247)</f>
        <v>0</v>
      </c>
      <c r="X247" s="383" t="e">
        <f aca="false">IF(U247="",0,K247-U247)</f>
        <v>#VALUE!</v>
      </c>
      <c r="Y247" s="367"/>
      <c r="Z247" s="367"/>
      <c r="AA247" s="367"/>
      <c r="AB247" s="367"/>
      <c r="AC247" s="367"/>
      <c r="AD247" s="367"/>
      <c r="AE247" s="367"/>
      <c r="AF247" s="367"/>
      <c r="AG247" s="367"/>
      <c r="AH247" s="367"/>
      <c r="AI247" s="367"/>
      <c r="AJ247" s="368" t="n">
        <f aca="false">B247-AK247</f>
        <v>0</v>
      </c>
      <c r="AK247" s="368" t="n">
        <v>0</v>
      </c>
    </row>
    <row r="248" s="369" customFormat="true" ht="13.8" hidden="false" customHeight="false" outlineLevel="0" collapsed="false">
      <c r="A248" s="370"/>
      <c r="B248" s="371"/>
      <c r="C248" s="372" t="str">
        <f aca="false">IF($B248="","",IFERROR(VLOOKUP($B248,SERVIÇOS!$A:$F,2,0),IFERROR(VLOOKUP($B248,'COMPOSIÇÕES COMPLEMENTARES '!$C:$K,2,0),"")))</f>
        <v/>
      </c>
      <c r="D248" s="373" t="str">
        <f aca="false">IF($B248="","",IFERROR(VLOOKUP($B248,SERVIÇOS!$A:$F,3,0),IFERROR(VLOOKUP($B248,'COMPOSIÇÕES COMPLEMENTARES '!$C:$K,3,0),"")))</f>
        <v/>
      </c>
      <c r="E248" s="385"/>
      <c r="F248" s="375" t="str">
        <f aca="false">IF($B248="","",IFERROR(VLOOKUP($B248,SERVIÇOS!$A:$F,4,0),IFERROR(VLOOKUP($B248,'COMPOSIÇÕES COMPLEMENTARES '!$C:$K,6,0),"")))</f>
        <v/>
      </c>
      <c r="G248" s="375" t="str">
        <f aca="false">IF($B248="","",IFERROR(VLOOKUP($B248,SERVIÇOS!$A:$F,5,0),IFERROR(VLOOKUP($B248,'COMPOSIÇÕES COMPLEMENTARES '!$C:$K,7,0),"")))</f>
        <v/>
      </c>
      <c r="H248" s="375" t="str">
        <f aca="false">IF(E248="","",F248+G248)</f>
        <v/>
      </c>
      <c r="I248" s="375" t="str">
        <f aca="false">IF(E248="","",TRUNC((E248*F248),2))</f>
        <v/>
      </c>
      <c r="J248" s="375" t="str">
        <f aca="false">IF(E248="","",TRUNC((E248*G248),2))</f>
        <v/>
      </c>
      <c r="K248" s="375" t="str">
        <f aca="false">IF(E248="","",TRUNC((E248*H248),2))</f>
        <v/>
      </c>
      <c r="L248" s="375"/>
      <c r="M248" s="367"/>
      <c r="N248" s="377"/>
      <c r="O248" s="378" t="str">
        <f aca="false">IF(OR(N248="",$K248=""),"",(N248/$E248)*$K248)</f>
        <v/>
      </c>
      <c r="P248" s="377"/>
      <c r="Q248" s="379" t="str">
        <f aca="false">IF(OR(P248="",$K248=""),"",(P248/$E248)*$K248)</f>
        <v/>
      </c>
      <c r="R248" s="377"/>
      <c r="S248" s="386" t="str">
        <f aca="false">IF(OR(R248="",$K248=""),"",(R248/$E248)*$K248)</f>
        <v/>
      </c>
      <c r="T248" s="380" t="n">
        <f aca="false">SUMIF($N$8:S$9,"QUANT.",N248:S248)</f>
        <v>0</v>
      </c>
      <c r="U248" s="381" t="n">
        <f aca="false">SUMIF($N$8:$S$9,"CUSTO",N248:S248)</f>
        <v>0</v>
      </c>
      <c r="V248" s="382" t="str">
        <f aca="false">IF(B248&lt;&gt;"",IF(U248=0,"MEDIR",IF(K248-U248=0,"OK",IF(K248-U248&gt;0,"MEDIR","ALERTA!"))),"")</f>
        <v/>
      </c>
      <c r="W248" s="383" t="n">
        <f aca="false">IF(T248="",0,E248-T248)</f>
        <v>0</v>
      </c>
      <c r="X248" s="383" t="e">
        <f aca="false">IF(U248="",0,K248-U248)</f>
        <v>#VALUE!</v>
      </c>
      <c r="Y248" s="367"/>
      <c r="Z248" s="367"/>
      <c r="AA248" s="367"/>
      <c r="AB248" s="367"/>
      <c r="AC248" s="367"/>
      <c r="AD248" s="367"/>
      <c r="AE248" s="367"/>
      <c r="AF248" s="367"/>
      <c r="AG248" s="367"/>
      <c r="AH248" s="367"/>
      <c r="AI248" s="367"/>
      <c r="AJ248" s="368" t="n">
        <f aca="false">B248-AK248</f>
        <v>0</v>
      </c>
      <c r="AK248" s="368" t="n">
        <v>0</v>
      </c>
    </row>
    <row r="249" s="369" customFormat="true" ht="13.8" hidden="false" customHeight="false" outlineLevel="0" collapsed="false">
      <c r="A249" s="370"/>
      <c r="B249" s="371"/>
      <c r="C249" s="372" t="str">
        <f aca="false">IF($B249="","",IFERROR(VLOOKUP($B249,SERVIÇOS!$A:$F,2,0),IFERROR(VLOOKUP($B249,'COMPOSIÇÕES COMPLEMENTARES '!$C:$K,2,0),"")))</f>
        <v/>
      </c>
      <c r="D249" s="373" t="str">
        <f aca="false">IF($B249="","",IFERROR(VLOOKUP($B249,SERVIÇOS!$A:$F,3,0),IFERROR(VLOOKUP($B249,'COMPOSIÇÕES COMPLEMENTARES '!$C:$K,3,0),"")))</f>
        <v/>
      </c>
      <c r="E249" s="385"/>
      <c r="F249" s="375" t="str">
        <f aca="false">IF($B249="","",IFERROR(VLOOKUP($B249,SERVIÇOS!$A:$F,4,0),IFERROR(VLOOKUP($B249,'COMPOSIÇÕES COMPLEMENTARES '!$C:$K,6,0),"")))</f>
        <v/>
      </c>
      <c r="G249" s="375" t="str">
        <f aca="false">IF($B249="","",IFERROR(VLOOKUP($B249,SERVIÇOS!$A:$F,5,0),IFERROR(VLOOKUP($B249,'COMPOSIÇÕES COMPLEMENTARES '!$C:$K,7,0),"")))</f>
        <v/>
      </c>
      <c r="H249" s="375" t="str">
        <f aca="false">IF(E249="","",F249+G249)</f>
        <v/>
      </c>
      <c r="I249" s="375" t="str">
        <f aca="false">IF(E249="","",TRUNC((E249*F249),2))</f>
        <v/>
      </c>
      <c r="J249" s="375" t="str">
        <f aca="false">IF(E249="","",TRUNC((E249*G249),2))</f>
        <v/>
      </c>
      <c r="K249" s="375" t="str">
        <f aca="false">IF(E249="","",TRUNC((E249*H249),2))</f>
        <v/>
      </c>
      <c r="L249" s="375"/>
      <c r="M249" s="367"/>
      <c r="N249" s="377"/>
      <c r="O249" s="378" t="str">
        <f aca="false">IF(OR(N249="",$K249=""),"",(N249/$E249)*$K249)</f>
        <v/>
      </c>
      <c r="P249" s="377"/>
      <c r="Q249" s="379" t="str">
        <f aca="false">IF(OR(P249="",$K249=""),"",(P249/$E249)*$K249)</f>
        <v/>
      </c>
      <c r="R249" s="377"/>
      <c r="S249" s="386" t="str">
        <f aca="false">IF(OR(R249="",$K249=""),"",(R249/$E249)*$K249)</f>
        <v/>
      </c>
      <c r="T249" s="380" t="n">
        <f aca="false">SUMIF($N$8:S$9,"QUANT.",N249:S249)</f>
        <v>0</v>
      </c>
      <c r="U249" s="381" t="n">
        <f aca="false">SUMIF($N$8:$S$9,"CUSTO",N249:S249)</f>
        <v>0</v>
      </c>
      <c r="V249" s="382" t="str">
        <f aca="false">IF(B249&lt;&gt;"",IF(U249=0,"MEDIR",IF(K249-U249=0,"OK",IF(K249-U249&gt;0,"MEDIR","ALERTA!"))),"")</f>
        <v/>
      </c>
      <c r="W249" s="383" t="n">
        <f aca="false">IF(T249="",0,E249-T249)</f>
        <v>0</v>
      </c>
      <c r="X249" s="383" t="e">
        <f aca="false">IF(U249="",0,K249-U249)</f>
        <v>#VALUE!</v>
      </c>
      <c r="Y249" s="367"/>
      <c r="Z249" s="367"/>
      <c r="AA249" s="367"/>
      <c r="AB249" s="367"/>
      <c r="AC249" s="367"/>
      <c r="AD249" s="367"/>
      <c r="AE249" s="367"/>
      <c r="AF249" s="367"/>
      <c r="AG249" s="367"/>
      <c r="AH249" s="367"/>
      <c r="AI249" s="367"/>
      <c r="AJ249" s="368" t="n">
        <f aca="false">B249-AK249</f>
        <v>0</v>
      </c>
      <c r="AK249" s="368" t="n">
        <v>0</v>
      </c>
    </row>
    <row r="250" s="369" customFormat="true" ht="13.8" hidden="false" customHeight="false" outlineLevel="0" collapsed="false">
      <c r="A250" s="370"/>
      <c r="B250" s="371"/>
      <c r="C250" s="372" t="str">
        <f aca="false">IF($B250="","",IFERROR(VLOOKUP($B250,SERVIÇOS!$A:$F,2,0),IFERROR(VLOOKUP($B250,'COMPOSIÇÕES COMPLEMENTARES '!$C:$K,2,0),"")))</f>
        <v/>
      </c>
      <c r="D250" s="373" t="str">
        <f aca="false">IF($B250="","",IFERROR(VLOOKUP($B250,SERVIÇOS!$A:$F,3,0),IFERROR(VLOOKUP($B250,'COMPOSIÇÕES COMPLEMENTARES '!$C:$K,3,0),"")))</f>
        <v/>
      </c>
      <c r="E250" s="385"/>
      <c r="F250" s="375" t="str">
        <f aca="false">IF($B250="","",IFERROR(VLOOKUP($B250,SERVIÇOS!$A:$F,4,0),IFERROR(VLOOKUP($B250,'COMPOSIÇÕES COMPLEMENTARES '!$C:$K,6,0),"")))</f>
        <v/>
      </c>
      <c r="G250" s="375" t="str">
        <f aca="false">IF($B250="","",IFERROR(VLOOKUP($B250,SERVIÇOS!$A:$F,5,0),IFERROR(VLOOKUP($B250,'COMPOSIÇÕES COMPLEMENTARES '!$C:$K,7,0),"")))</f>
        <v/>
      </c>
      <c r="H250" s="375" t="str">
        <f aca="false">IF(E250="","",F250+G250)</f>
        <v/>
      </c>
      <c r="I250" s="375" t="str">
        <f aca="false">IF(E250="","",TRUNC((E250*F250),2))</f>
        <v/>
      </c>
      <c r="J250" s="375" t="str">
        <f aca="false">IF(E250="","",TRUNC((E250*G250),2))</f>
        <v/>
      </c>
      <c r="K250" s="375" t="str">
        <f aca="false">IF(E250="","",TRUNC((E250*H250),2))</f>
        <v/>
      </c>
      <c r="L250" s="375"/>
      <c r="M250" s="367"/>
      <c r="N250" s="377"/>
      <c r="O250" s="378" t="str">
        <f aca="false">IF(OR(N250="",$K250=""),"",(N250/$E250)*$K250)</f>
        <v/>
      </c>
      <c r="P250" s="377"/>
      <c r="Q250" s="379" t="str">
        <f aca="false">IF(OR(P250="",$K250=""),"",(P250/$E250)*$K250)</f>
        <v/>
      </c>
      <c r="R250" s="377"/>
      <c r="S250" s="386" t="str">
        <f aca="false">IF(OR(R250="",$K250=""),"",(R250/$E250)*$K250)</f>
        <v/>
      </c>
      <c r="T250" s="380" t="n">
        <f aca="false">SUMIF($N$8:S$9,"QUANT.",N250:S250)</f>
        <v>0</v>
      </c>
      <c r="U250" s="381" t="n">
        <f aca="false">SUMIF($N$8:$S$9,"CUSTO",N250:S250)</f>
        <v>0</v>
      </c>
      <c r="V250" s="382" t="str">
        <f aca="false">IF(B250&lt;&gt;"",IF(U250=0,"MEDIR",IF(K250-U250=0,"OK",IF(K250-U250&gt;0,"MEDIR","ALERTA!"))),"")</f>
        <v/>
      </c>
      <c r="W250" s="383" t="n">
        <f aca="false">IF(T250="",0,E250-T250)</f>
        <v>0</v>
      </c>
      <c r="X250" s="383" t="e">
        <f aca="false">IF(U250="",0,K250-U250)</f>
        <v>#VALUE!</v>
      </c>
      <c r="Y250" s="367"/>
      <c r="Z250" s="367"/>
      <c r="AA250" s="367"/>
      <c r="AB250" s="367"/>
      <c r="AC250" s="367"/>
      <c r="AD250" s="367"/>
      <c r="AE250" s="367"/>
      <c r="AF250" s="367"/>
      <c r="AG250" s="367"/>
      <c r="AH250" s="367"/>
      <c r="AI250" s="367"/>
      <c r="AJ250" s="368" t="n">
        <f aca="false">B250-AK250</f>
        <v>0</v>
      </c>
      <c r="AK250" s="368" t="n">
        <v>0</v>
      </c>
    </row>
    <row r="251" s="369" customFormat="true" ht="13.8" hidden="false" customHeight="false" outlineLevel="0" collapsed="false">
      <c r="A251" s="370"/>
      <c r="B251" s="371"/>
      <c r="C251" s="372" t="str">
        <f aca="false">IF($B251="","",IFERROR(VLOOKUP($B251,SERVIÇOS!$A:$F,2,0),IFERROR(VLOOKUP($B251,'COMPOSIÇÕES COMPLEMENTARES '!$C:$K,2,0),"")))</f>
        <v/>
      </c>
      <c r="D251" s="373" t="str">
        <f aca="false">IF($B251="","",IFERROR(VLOOKUP($B251,SERVIÇOS!$A:$F,3,0),IFERROR(VLOOKUP($B251,'COMPOSIÇÕES COMPLEMENTARES '!$C:$K,3,0),"")))</f>
        <v/>
      </c>
      <c r="E251" s="385"/>
      <c r="F251" s="375" t="str">
        <f aca="false">IF($B251="","",IFERROR(VLOOKUP($B251,SERVIÇOS!$A:$F,4,0),IFERROR(VLOOKUP($B251,'COMPOSIÇÕES COMPLEMENTARES '!$C:$K,6,0),"")))</f>
        <v/>
      </c>
      <c r="G251" s="375" t="str">
        <f aca="false">IF($B251="","",IFERROR(VLOOKUP($B251,SERVIÇOS!$A:$F,5,0),IFERROR(VLOOKUP($B251,'COMPOSIÇÕES COMPLEMENTARES '!$C:$K,7,0),"")))</f>
        <v/>
      </c>
      <c r="H251" s="375" t="str">
        <f aca="false">IF(E251="","",F251+G251)</f>
        <v/>
      </c>
      <c r="I251" s="375" t="str">
        <f aca="false">IF(E251="","",TRUNC((E251*F251),2))</f>
        <v/>
      </c>
      <c r="J251" s="375" t="str">
        <f aca="false">IF(E251="","",TRUNC((E251*G251),2))</f>
        <v/>
      </c>
      <c r="K251" s="375" t="str">
        <f aca="false">IF(E251="","",TRUNC((E251*H251),2))</f>
        <v/>
      </c>
      <c r="L251" s="375"/>
      <c r="M251" s="367"/>
      <c r="N251" s="377"/>
      <c r="O251" s="378" t="str">
        <f aca="false">IF(OR(N251="",$K251=""),"",(N251/$E251)*$K251)</f>
        <v/>
      </c>
      <c r="P251" s="377"/>
      <c r="Q251" s="379" t="str">
        <f aca="false">IF(OR(P251="",$K251=""),"",(P251/$E251)*$K251)</f>
        <v/>
      </c>
      <c r="R251" s="377"/>
      <c r="S251" s="386" t="str">
        <f aca="false">IF(OR(R251="",$K251=""),"",(R251/$E251)*$K251)</f>
        <v/>
      </c>
      <c r="T251" s="380" t="n">
        <f aca="false">SUMIF($N$8:S$9,"QUANT.",N251:S251)</f>
        <v>0</v>
      </c>
      <c r="U251" s="381" t="n">
        <f aca="false">SUMIF($N$8:$S$9,"CUSTO",N251:S251)</f>
        <v>0</v>
      </c>
      <c r="V251" s="382" t="str">
        <f aca="false">IF(B251&lt;&gt;"",IF(U251=0,"MEDIR",IF(K251-U251=0,"OK",IF(K251-U251&gt;0,"MEDIR","ALERTA!"))),"")</f>
        <v/>
      </c>
      <c r="W251" s="383" t="n">
        <f aca="false">IF(T251="",0,E251-T251)</f>
        <v>0</v>
      </c>
      <c r="X251" s="383" t="e">
        <f aca="false">IF(U251="",0,K251-U251)</f>
        <v>#VALUE!</v>
      </c>
      <c r="Y251" s="367"/>
      <c r="Z251" s="367"/>
      <c r="AA251" s="367"/>
      <c r="AB251" s="367"/>
      <c r="AC251" s="367"/>
      <c r="AD251" s="367"/>
      <c r="AE251" s="367"/>
      <c r="AF251" s="367"/>
      <c r="AG251" s="367"/>
      <c r="AH251" s="367"/>
      <c r="AI251" s="367"/>
      <c r="AJ251" s="368" t="n">
        <f aca="false">B251-AK251</f>
        <v>0</v>
      </c>
      <c r="AK251" s="368" t="n">
        <v>0</v>
      </c>
    </row>
    <row r="252" s="369" customFormat="true" ht="13.8" hidden="false" customHeight="false" outlineLevel="0" collapsed="false">
      <c r="A252" s="370"/>
      <c r="B252" s="371"/>
      <c r="C252" s="372" t="str">
        <f aca="false">IF($B252="","",IFERROR(VLOOKUP($B252,SERVIÇOS!$A:$F,2,0),IFERROR(VLOOKUP($B252,'COMPOSIÇÕES COMPLEMENTARES '!$C:$K,2,0),"")))</f>
        <v/>
      </c>
      <c r="D252" s="373" t="str">
        <f aca="false">IF($B252="","",IFERROR(VLOOKUP($B252,SERVIÇOS!$A:$F,3,0),IFERROR(VLOOKUP($B252,'COMPOSIÇÕES COMPLEMENTARES '!$C:$K,3,0),"")))</f>
        <v/>
      </c>
      <c r="E252" s="385"/>
      <c r="F252" s="375" t="str">
        <f aca="false">IF($B252="","",IFERROR(VLOOKUP($B252,SERVIÇOS!$A:$F,4,0),IFERROR(VLOOKUP($B252,'COMPOSIÇÕES COMPLEMENTARES '!$C:$K,6,0),"")))</f>
        <v/>
      </c>
      <c r="G252" s="375" t="str">
        <f aca="false">IF($B252="","",IFERROR(VLOOKUP($B252,SERVIÇOS!$A:$F,5,0),IFERROR(VLOOKUP($B252,'COMPOSIÇÕES COMPLEMENTARES '!$C:$K,7,0),"")))</f>
        <v/>
      </c>
      <c r="H252" s="375" t="str">
        <f aca="false">IF(E252="","",F252+G252)</f>
        <v/>
      </c>
      <c r="I252" s="375" t="str">
        <f aca="false">IF(E252="","",TRUNC((E252*F252),2))</f>
        <v/>
      </c>
      <c r="J252" s="375" t="str">
        <f aca="false">IF(E252="","",TRUNC((E252*G252),2))</f>
        <v/>
      </c>
      <c r="K252" s="375" t="str">
        <f aca="false">IF(E252="","",TRUNC((E252*H252),2))</f>
        <v/>
      </c>
      <c r="L252" s="375"/>
      <c r="M252" s="367"/>
      <c r="N252" s="377"/>
      <c r="O252" s="378" t="str">
        <f aca="false">IF(OR(N252="",$K252=""),"",(N252/$E252)*$K252)</f>
        <v/>
      </c>
      <c r="P252" s="377"/>
      <c r="Q252" s="379" t="str">
        <f aca="false">IF(OR(P252="",$K252=""),"",(P252/$E252)*$K252)</f>
        <v/>
      </c>
      <c r="R252" s="377"/>
      <c r="S252" s="386" t="str">
        <f aca="false">IF(OR(R252="",$K252=""),"",(R252/$E252)*$K252)</f>
        <v/>
      </c>
      <c r="T252" s="380" t="n">
        <f aca="false">SUMIF($N$8:S$9,"QUANT.",N252:S252)</f>
        <v>0</v>
      </c>
      <c r="U252" s="381" t="n">
        <f aca="false">SUMIF($N$8:$S$9,"CUSTO",N252:S252)</f>
        <v>0</v>
      </c>
      <c r="V252" s="382" t="str">
        <f aca="false">IF(B252&lt;&gt;"",IF(U252=0,"MEDIR",IF(K252-U252=0,"OK",IF(K252-U252&gt;0,"MEDIR","ALERTA!"))),"")</f>
        <v/>
      </c>
      <c r="W252" s="383" t="n">
        <f aca="false">IF(T252="",0,E252-T252)</f>
        <v>0</v>
      </c>
      <c r="X252" s="383" t="e">
        <f aca="false">IF(U252="",0,K252-U252)</f>
        <v>#VALUE!</v>
      </c>
      <c r="Y252" s="367"/>
      <c r="Z252" s="367"/>
      <c r="AA252" s="367"/>
      <c r="AB252" s="367"/>
      <c r="AC252" s="367"/>
      <c r="AD252" s="367"/>
      <c r="AE252" s="367"/>
      <c r="AF252" s="367"/>
      <c r="AG252" s="367"/>
      <c r="AH252" s="367"/>
      <c r="AI252" s="367"/>
      <c r="AJ252" s="368" t="n">
        <f aca="false">B252-AK252</f>
        <v>0</v>
      </c>
      <c r="AK252" s="368" t="n">
        <v>0</v>
      </c>
    </row>
    <row r="253" s="369" customFormat="true" ht="13.8" hidden="false" customHeight="false" outlineLevel="0" collapsed="false">
      <c r="A253" s="370"/>
      <c r="B253" s="371"/>
      <c r="C253" s="372" t="str">
        <f aca="false">IF($B253="","",IFERROR(VLOOKUP($B253,SERVIÇOS!$A:$F,2,0),IFERROR(VLOOKUP($B253,'COMPOSIÇÕES COMPLEMENTARES '!$C:$K,2,0),"")))</f>
        <v/>
      </c>
      <c r="D253" s="373" t="str">
        <f aca="false">IF($B253="","",IFERROR(VLOOKUP($B253,SERVIÇOS!$A:$F,3,0),IFERROR(VLOOKUP($B253,'COMPOSIÇÕES COMPLEMENTARES '!$C:$K,3,0),"")))</f>
        <v/>
      </c>
      <c r="E253" s="385"/>
      <c r="F253" s="375" t="str">
        <f aca="false">IF($B253="","",IFERROR(VLOOKUP($B253,SERVIÇOS!$A:$F,4,0),IFERROR(VLOOKUP($B253,'COMPOSIÇÕES COMPLEMENTARES '!$C:$K,6,0),"")))</f>
        <v/>
      </c>
      <c r="G253" s="375" t="str">
        <f aca="false">IF($B253="","",IFERROR(VLOOKUP($B253,SERVIÇOS!$A:$F,5,0),IFERROR(VLOOKUP($B253,'COMPOSIÇÕES COMPLEMENTARES '!$C:$K,7,0),"")))</f>
        <v/>
      </c>
      <c r="H253" s="375" t="str">
        <f aca="false">IF(E253="","",F253+G253)</f>
        <v/>
      </c>
      <c r="I253" s="375" t="str">
        <f aca="false">IF(E253="","",TRUNC((E253*F253),2))</f>
        <v/>
      </c>
      <c r="J253" s="375" t="str">
        <f aca="false">IF(E253="","",TRUNC((E253*G253),2))</f>
        <v/>
      </c>
      <c r="K253" s="375" t="str">
        <f aca="false">IF(E253="","",TRUNC((E253*H253),2))</f>
        <v/>
      </c>
      <c r="L253" s="375"/>
      <c r="M253" s="367"/>
      <c r="N253" s="377"/>
      <c r="O253" s="378" t="str">
        <f aca="false">IF(OR(N253="",$K253=""),"",(N253/$E253)*$K253)</f>
        <v/>
      </c>
      <c r="P253" s="377"/>
      <c r="Q253" s="379" t="str">
        <f aca="false">IF(OR(P253="",$K253=""),"",(P253/$E253)*$K253)</f>
        <v/>
      </c>
      <c r="R253" s="377"/>
      <c r="S253" s="386" t="str">
        <f aca="false">IF(OR(R253="",$K253=""),"",(R253/$E253)*$K253)</f>
        <v/>
      </c>
      <c r="T253" s="380" t="n">
        <f aca="false">SUMIF($N$8:S$9,"QUANT.",N253:S253)</f>
        <v>0</v>
      </c>
      <c r="U253" s="381" t="n">
        <f aca="false">SUMIF($N$8:$S$9,"CUSTO",N253:S253)</f>
        <v>0</v>
      </c>
      <c r="V253" s="382" t="str">
        <f aca="false">IF(B253&lt;&gt;"",IF(U253=0,"MEDIR",IF(K253-U253=0,"OK",IF(K253-U253&gt;0,"MEDIR","ALERTA!"))),"")</f>
        <v/>
      </c>
      <c r="W253" s="383" t="n">
        <f aca="false">IF(T253="",0,E253-T253)</f>
        <v>0</v>
      </c>
      <c r="X253" s="383" t="e">
        <f aca="false">IF(U253="",0,K253-U253)</f>
        <v>#VALUE!</v>
      </c>
      <c r="Y253" s="367"/>
      <c r="Z253" s="367"/>
      <c r="AA253" s="367"/>
      <c r="AB253" s="367"/>
      <c r="AC253" s="367"/>
      <c r="AD253" s="367"/>
      <c r="AE253" s="367"/>
      <c r="AF253" s="367"/>
      <c r="AG253" s="367"/>
      <c r="AH253" s="367"/>
      <c r="AI253" s="367"/>
      <c r="AJ253" s="368" t="n">
        <f aca="false">B253-AK253</f>
        <v>0</v>
      </c>
      <c r="AK253" s="368" t="n">
        <v>0</v>
      </c>
    </row>
    <row r="254" s="369" customFormat="true" ht="13.8" hidden="false" customHeight="false" outlineLevel="0" collapsed="false">
      <c r="A254" s="370"/>
      <c r="B254" s="371"/>
      <c r="C254" s="372" t="str">
        <f aca="false">IF($B254="","",IFERROR(VLOOKUP($B254,SERVIÇOS!$A:$F,2,0),IFERROR(VLOOKUP($B254,'COMPOSIÇÕES COMPLEMENTARES '!$C:$K,2,0),"")))</f>
        <v/>
      </c>
      <c r="D254" s="373" t="str">
        <f aca="false">IF($B254="","",IFERROR(VLOOKUP($B254,SERVIÇOS!$A:$F,3,0),IFERROR(VLOOKUP($B254,'COMPOSIÇÕES COMPLEMENTARES '!$C:$K,3,0),"")))</f>
        <v/>
      </c>
      <c r="E254" s="385"/>
      <c r="F254" s="375" t="str">
        <f aca="false">IF($B254="","",IFERROR(VLOOKUP($B254,SERVIÇOS!$A:$F,4,0),IFERROR(VLOOKUP($B254,'COMPOSIÇÕES COMPLEMENTARES '!$C:$K,6,0),"")))</f>
        <v/>
      </c>
      <c r="G254" s="375" t="str">
        <f aca="false">IF($B254="","",IFERROR(VLOOKUP($B254,SERVIÇOS!$A:$F,5,0),IFERROR(VLOOKUP($B254,'COMPOSIÇÕES COMPLEMENTARES '!$C:$K,7,0),"")))</f>
        <v/>
      </c>
      <c r="H254" s="375" t="str">
        <f aca="false">IF(E254="","",F254+G254)</f>
        <v/>
      </c>
      <c r="I254" s="375" t="str">
        <f aca="false">IF(E254="","",TRUNC((E254*F254),2))</f>
        <v/>
      </c>
      <c r="J254" s="375" t="str">
        <f aca="false">IF(E254="","",TRUNC((E254*G254),2))</f>
        <v/>
      </c>
      <c r="K254" s="375" t="str">
        <f aca="false">IF(E254="","",TRUNC((E254*H254),2))</f>
        <v/>
      </c>
      <c r="L254" s="375"/>
      <c r="M254" s="367"/>
      <c r="N254" s="377"/>
      <c r="O254" s="378" t="str">
        <f aca="false">IF(OR(N254="",$K254=""),"",(N254/$E254)*$K254)</f>
        <v/>
      </c>
      <c r="P254" s="377"/>
      <c r="Q254" s="379" t="str">
        <f aca="false">IF(OR(P254="",$K254=""),"",(P254/$E254)*$K254)</f>
        <v/>
      </c>
      <c r="R254" s="377"/>
      <c r="S254" s="386" t="str">
        <f aca="false">IF(OR(R254="",$K254=""),"",(R254/$E254)*$K254)</f>
        <v/>
      </c>
      <c r="T254" s="380" t="n">
        <f aca="false">SUMIF($N$8:S$9,"QUANT.",N254:S254)</f>
        <v>0</v>
      </c>
      <c r="U254" s="381" t="n">
        <f aca="false">SUMIF($N$8:$S$9,"CUSTO",N254:S254)</f>
        <v>0</v>
      </c>
      <c r="V254" s="382" t="str">
        <f aca="false">IF(B254&lt;&gt;"",IF(U254=0,"MEDIR",IF(K254-U254=0,"OK",IF(K254-U254&gt;0,"MEDIR","ALERTA!"))),"")</f>
        <v/>
      </c>
      <c r="W254" s="383" t="n">
        <f aca="false">IF(T254="",0,E254-T254)</f>
        <v>0</v>
      </c>
      <c r="X254" s="383" t="e">
        <f aca="false">IF(U254="",0,K254-U254)</f>
        <v>#VALUE!</v>
      </c>
      <c r="Y254" s="367"/>
      <c r="Z254" s="367"/>
      <c r="AA254" s="367"/>
      <c r="AB254" s="367"/>
      <c r="AC254" s="367"/>
      <c r="AD254" s="367"/>
      <c r="AE254" s="367"/>
      <c r="AF254" s="367"/>
      <c r="AG254" s="367"/>
      <c r="AH254" s="367"/>
      <c r="AI254" s="367"/>
      <c r="AJ254" s="368" t="n">
        <f aca="false">B254-AK254</f>
        <v>0</v>
      </c>
      <c r="AK254" s="368" t="n">
        <v>0</v>
      </c>
    </row>
    <row r="255" s="369" customFormat="true" ht="13.8" hidden="false" customHeight="false" outlineLevel="0" collapsed="false">
      <c r="A255" s="370"/>
      <c r="B255" s="371"/>
      <c r="C255" s="372" t="str">
        <f aca="false">IF($B255="","",IFERROR(VLOOKUP($B255,SERVIÇOS!$A:$F,2,0),IFERROR(VLOOKUP($B255,'COMPOSIÇÕES COMPLEMENTARES '!$C:$K,2,0),"")))</f>
        <v/>
      </c>
      <c r="D255" s="373" t="str">
        <f aca="false">IF($B255="","",IFERROR(VLOOKUP($B255,SERVIÇOS!$A:$F,3,0),IFERROR(VLOOKUP($B255,'COMPOSIÇÕES COMPLEMENTARES '!$C:$K,3,0),"")))</f>
        <v/>
      </c>
      <c r="E255" s="385"/>
      <c r="F255" s="375" t="str">
        <f aca="false">IF($B255="","",IFERROR(VLOOKUP($B255,SERVIÇOS!$A:$F,4,0),IFERROR(VLOOKUP($B255,'COMPOSIÇÕES COMPLEMENTARES '!$C:$K,6,0),"")))</f>
        <v/>
      </c>
      <c r="G255" s="375" t="str">
        <f aca="false">IF($B255="","",IFERROR(VLOOKUP($B255,SERVIÇOS!$A:$F,5,0),IFERROR(VLOOKUP($B255,'COMPOSIÇÕES COMPLEMENTARES '!$C:$K,7,0),"")))</f>
        <v/>
      </c>
      <c r="H255" s="375" t="str">
        <f aca="false">IF(E255="","",F255+G255)</f>
        <v/>
      </c>
      <c r="I255" s="375" t="str">
        <f aca="false">IF(E255="","",TRUNC((E255*F255),2))</f>
        <v/>
      </c>
      <c r="J255" s="375" t="str">
        <f aca="false">IF(E255="","",TRUNC((E255*G255),2))</f>
        <v/>
      </c>
      <c r="K255" s="375" t="str">
        <f aca="false">IF(E255="","",TRUNC((E255*H255),2))</f>
        <v/>
      </c>
      <c r="L255" s="375"/>
      <c r="M255" s="367"/>
      <c r="N255" s="377"/>
      <c r="O255" s="378" t="str">
        <f aca="false">IF(OR(N255="",$K255=""),"",(N255/$E255)*$K255)</f>
        <v/>
      </c>
      <c r="P255" s="377"/>
      <c r="Q255" s="379" t="str">
        <f aca="false">IF(OR(P255="",$K255=""),"",(P255/$E255)*$K255)</f>
        <v/>
      </c>
      <c r="R255" s="377"/>
      <c r="S255" s="386" t="str">
        <f aca="false">IF(OR(R255="",$K255=""),"",(R255/$E255)*$K255)</f>
        <v/>
      </c>
      <c r="T255" s="380" t="n">
        <f aca="false">SUMIF($N$8:S$9,"QUANT.",N255:S255)</f>
        <v>0</v>
      </c>
      <c r="U255" s="381" t="n">
        <f aca="false">SUMIF($N$8:$S$9,"CUSTO",N255:S255)</f>
        <v>0</v>
      </c>
      <c r="V255" s="382" t="str">
        <f aca="false">IF(B255&lt;&gt;"",IF(U255=0,"MEDIR",IF(K255-U255=0,"OK",IF(K255-U255&gt;0,"MEDIR","ALERTA!"))),"")</f>
        <v/>
      </c>
      <c r="W255" s="383" t="n">
        <f aca="false">IF(T255="",0,E255-T255)</f>
        <v>0</v>
      </c>
      <c r="X255" s="383" t="e">
        <f aca="false">IF(U255="",0,K255-U255)</f>
        <v>#VALUE!</v>
      </c>
      <c r="Y255" s="367"/>
      <c r="Z255" s="367"/>
      <c r="AA255" s="367"/>
      <c r="AB255" s="367"/>
      <c r="AC255" s="367"/>
      <c r="AD255" s="367"/>
      <c r="AE255" s="367"/>
      <c r="AF255" s="367"/>
      <c r="AG255" s="367"/>
      <c r="AH255" s="367"/>
      <c r="AI255" s="367"/>
      <c r="AJ255" s="368" t="n">
        <f aca="false">B255-AK255</f>
        <v>0</v>
      </c>
      <c r="AK255" s="368" t="n">
        <v>0</v>
      </c>
    </row>
    <row r="256" s="369" customFormat="true" ht="13.8" hidden="false" customHeight="false" outlineLevel="0" collapsed="false">
      <c r="A256" s="370"/>
      <c r="B256" s="371"/>
      <c r="C256" s="372" t="str">
        <f aca="false">IF($B256="","",IFERROR(VLOOKUP($B256,SERVIÇOS!$A:$F,2,0),IFERROR(VLOOKUP($B256,'COMPOSIÇÕES COMPLEMENTARES '!$C:$K,2,0),"")))</f>
        <v/>
      </c>
      <c r="D256" s="373" t="str">
        <f aca="false">IF($B256="","",IFERROR(VLOOKUP($B256,SERVIÇOS!$A:$F,3,0),IFERROR(VLOOKUP($B256,'COMPOSIÇÕES COMPLEMENTARES '!$C:$K,3,0),"")))</f>
        <v/>
      </c>
      <c r="E256" s="385"/>
      <c r="F256" s="375" t="str">
        <f aca="false">IF($B256="","",IFERROR(VLOOKUP($B256,SERVIÇOS!$A:$F,4,0),IFERROR(VLOOKUP($B256,'COMPOSIÇÕES COMPLEMENTARES '!$C:$K,6,0),"")))</f>
        <v/>
      </c>
      <c r="G256" s="375" t="str">
        <f aca="false">IF($B256="","",IFERROR(VLOOKUP($B256,SERVIÇOS!$A:$F,5,0),IFERROR(VLOOKUP($B256,'COMPOSIÇÕES COMPLEMENTARES '!$C:$K,7,0),"")))</f>
        <v/>
      </c>
      <c r="H256" s="375" t="str">
        <f aca="false">IF(E256="","",F256+G256)</f>
        <v/>
      </c>
      <c r="I256" s="375" t="str">
        <f aca="false">IF(E256="","",TRUNC((E256*F256),2))</f>
        <v/>
      </c>
      <c r="J256" s="375" t="str">
        <f aca="false">IF(E256="","",TRUNC((E256*G256),2))</f>
        <v/>
      </c>
      <c r="K256" s="375" t="str">
        <f aca="false">IF(E256="","",TRUNC((E256*H256),2))</f>
        <v/>
      </c>
      <c r="L256" s="375"/>
      <c r="M256" s="367"/>
      <c r="N256" s="377"/>
      <c r="O256" s="378" t="str">
        <f aca="false">IF(OR(N256="",$K256=""),"",(N256/$E256)*$K256)</f>
        <v/>
      </c>
      <c r="P256" s="377"/>
      <c r="Q256" s="379" t="str">
        <f aca="false">IF(OR(P256="",$K256=""),"",(P256/$E256)*$K256)</f>
        <v/>
      </c>
      <c r="R256" s="377"/>
      <c r="S256" s="386" t="str">
        <f aca="false">IF(OR(R256="",$K256=""),"",(R256/$E256)*$K256)</f>
        <v/>
      </c>
      <c r="T256" s="380" t="n">
        <f aca="false">SUMIF($N$8:S$9,"QUANT.",N256:S256)</f>
        <v>0</v>
      </c>
      <c r="U256" s="381" t="n">
        <f aca="false">SUMIF($N$8:$S$9,"CUSTO",N256:S256)</f>
        <v>0</v>
      </c>
      <c r="V256" s="382" t="str">
        <f aca="false">IF(B256&lt;&gt;"",IF(U256=0,"MEDIR",IF(K256-U256=0,"OK",IF(K256-U256&gt;0,"MEDIR","ALERTA!"))),"")</f>
        <v/>
      </c>
      <c r="W256" s="383" t="n">
        <f aca="false">IF(T256="",0,E256-T256)</f>
        <v>0</v>
      </c>
      <c r="X256" s="383" t="e">
        <f aca="false">IF(U256="",0,K256-U256)</f>
        <v>#VALUE!</v>
      </c>
      <c r="Y256" s="367"/>
      <c r="Z256" s="367"/>
      <c r="AA256" s="367"/>
      <c r="AB256" s="367"/>
      <c r="AC256" s="367"/>
      <c r="AD256" s="367"/>
      <c r="AE256" s="367"/>
      <c r="AF256" s="367"/>
      <c r="AG256" s="367"/>
      <c r="AH256" s="367"/>
      <c r="AI256" s="367"/>
      <c r="AJ256" s="368" t="n">
        <f aca="false">B256-AK256</f>
        <v>0</v>
      </c>
      <c r="AK256" s="368" t="n">
        <v>0</v>
      </c>
    </row>
    <row r="257" s="369" customFormat="true" ht="13.8" hidden="false" customHeight="false" outlineLevel="0" collapsed="false">
      <c r="A257" s="370"/>
      <c r="B257" s="371"/>
      <c r="C257" s="372" t="str">
        <f aca="false">IF($B257="","",IFERROR(VLOOKUP($B257,SERVIÇOS!$A:$F,2,0),IFERROR(VLOOKUP($B257,'COMPOSIÇÕES COMPLEMENTARES '!$C:$K,2,0),"")))</f>
        <v/>
      </c>
      <c r="D257" s="373" t="str">
        <f aca="false">IF($B257="","",IFERROR(VLOOKUP($B257,SERVIÇOS!$A:$F,3,0),IFERROR(VLOOKUP($B257,'COMPOSIÇÕES COMPLEMENTARES '!$C:$K,3,0),"")))</f>
        <v/>
      </c>
      <c r="E257" s="385"/>
      <c r="F257" s="375" t="str">
        <f aca="false">IF($B257="","",IFERROR(VLOOKUP($B257,SERVIÇOS!$A:$F,4,0),IFERROR(VLOOKUP($B257,'COMPOSIÇÕES COMPLEMENTARES '!$C:$K,6,0),"")))</f>
        <v/>
      </c>
      <c r="G257" s="375" t="str">
        <f aca="false">IF($B257="","",IFERROR(VLOOKUP($B257,SERVIÇOS!$A:$F,5,0),IFERROR(VLOOKUP($B257,'COMPOSIÇÕES COMPLEMENTARES '!$C:$K,7,0),"")))</f>
        <v/>
      </c>
      <c r="H257" s="375" t="str">
        <f aca="false">IF(E257="","",F257+G257)</f>
        <v/>
      </c>
      <c r="I257" s="375" t="str">
        <f aca="false">IF(E257="","",TRUNC((E257*F257),2))</f>
        <v/>
      </c>
      <c r="J257" s="375" t="str">
        <f aca="false">IF(E257="","",TRUNC((E257*G257),2))</f>
        <v/>
      </c>
      <c r="K257" s="375" t="str">
        <f aca="false">IF(E257="","",TRUNC((E257*H257),2))</f>
        <v/>
      </c>
      <c r="L257" s="375"/>
      <c r="M257" s="367"/>
      <c r="N257" s="377"/>
      <c r="O257" s="378" t="str">
        <f aca="false">IF(OR(N257="",$K257=""),"",(N257/$E257)*$K257)</f>
        <v/>
      </c>
      <c r="P257" s="377"/>
      <c r="Q257" s="379" t="str">
        <f aca="false">IF(OR(P257="",$K257=""),"",(P257/$E257)*$K257)</f>
        <v/>
      </c>
      <c r="R257" s="377"/>
      <c r="S257" s="386" t="str">
        <f aca="false">IF(OR(R257="",$K257=""),"",(R257/$E257)*$K257)</f>
        <v/>
      </c>
      <c r="T257" s="380" t="n">
        <f aca="false">SUMIF($N$8:S$9,"QUANT.",N257:S257)</f>
        <v>0</v>
      </c>
      <c r="U257" s="381" t="n">
        <f aca="false">SUMIF($N$8:$S$9,"CUSTO",N257:S257)</f>
        <v>0</v>
      </c>
      <c r="V257" s="382" t="str">
        <f aca="false">IF(B257&lt;&gt;"",IF(U257=0,"MEDIR",IF(K257-U257=0,"OK",IF(K257-U257&gt;0,"MEDIR","ALERTA!"))),"")</f>
        <v/>
      </c>
      <c r="W257" s="383" t="n">
        <f aca="false">IF(T257="",0,E257-T257)</f>
        <v>0</v>
      </c>
      <c r="X257" s="383" t="e">
        <f aca="false">IF(U257="",0,K257-U257)</f>
        <v>#VALUE!</v>
      </c>
      <c r="Y257" s="367"/>
      <c r="Z257" s="367"/>
      <c r="AA257" s="367"/>
      <c r="AB257" s="367"/>
      <c r="AC257" s="367"/>
      <c r="AD257" s="367"/>
      <c r="AE257" s="367"/>
      <c r="AF257" s="367"/>
      <c r="AG257" s="367"/>
      <c r="AH257" s="367"/>
      <c r="AI257" s="367"/>
      <c r="AJ257" s="368" t="n">
        <f aca="false">B257-AK257</f>
        <v>0</v>
      </c>
      <c r="AK257" s="368" t="n">
        <v>0</v>
      </c>
    </row>
    <row r="258" s="369" customFormat="true" ht="13.8" hidden="false" customHeight="false" outlineLevel="0" collapsed="false">
      <c r="A258" s="370"/>
      <c r="B258" s="371"/>
      <c r="C258" s="372" t="str">
        <f aca="false">IF($B258="","",IFERROR(VLOOKUP($B258,SERVIÇOS!$A:$F,2,0),IFERROR(VLOOKUP($B258,'COMPOSIÇÕES COMPLEMENTARES '!$C:$K,2,0),"")))</f>
        <v/>
      </c>
      <c r="D258" s="373" t="str">
        <f aca="false">IF($B258="","",IFERROR(VLOOKUP($B258,SERVIÇOS!$A:$F,3,0),IFERROR(VLOOKUP($B258,'COMPOSIÇÕES COMPLEMENTARES '!$C:$K,3,0),"")))</f>
        <v/>
      </c>
      <c r="E258" s="385"/>
      <c r="F258" s="375" t="str">
        <f aca="false">IF($B258="","",IFERROR(VLOOKUP($B258,SERVIÇOS!$A:$F,4,0),IFERROR(VLOOKUP($B258,'COMPOSIÇÕES COMPLEMENTARES '!$C:$K,6,0),"")))</f>
        <v/>
      </c>
      <c r="G258" s="375" t="str">
        <f aca="false">IF($B258="","",IFERROR(VLOOKUP($B258,SERVIÇOS!$A:$F,5,0),IFERROR(VLOOKUP($B258,'COMPOSIÇÕES COMPLEMENTARES '!$C:$K,7,0),"")))</f>
        <v/>
      </c>
      <c r="H258" s="375" t="str">
        <f aca="false">IF(E258="","",F258+G258)</f>
        <v/>
      </c>
      <c r="I258" s="375" t="str">
        <f aca="false">IF(E258="","",TRUNC((E258*F258),2))</f>
        <v/>
      </c>
      <c r="J258" s="375" t="str">
        <f aca="false">IF(E258="","",TRUNC((E258*G258),2))</f>
        <v/>
      </c>
      <c r="K258" s="375" t="str">
        <f aca="false">IF(E258="","",TRUNC((E258*H258),2))</f>
        <v/>
      </c>
      <c r="L258" s="375"/>
      <c r="M258" s="367"/>
      <c r="N258" s="377"/>
      <c r="O258" s="378" t="str">
        <f aca="false">IF(OR(N258="",$K258=""),"",(N258/$E258)*$K258)</f>
        <v/>
      </c>
      <c r="P258" s="377"/>
      <c r="Q258" s="379" t="str">
        <f aca="false">IF(OR(P258="",$K258=""),"",(P258/$E258)*$K258)</f>
        <v/>
      </c>
      <c r="R258" s="377"/>
      <c r="S258" s="386" t="str">
        <f aca="false">IF(OR(R258="",$K258=""),"",(R258/$E258)*$K258)</f>
        <v/>
      </c>
      <c r="T258" s="380" t="n">
        <f aca="false">SUMIF($N$8:S$9,"QUANT.",N258:S258)</f>
        <v>0</v>
      </c>
      <c r="U258" s="381" t="n">
        <f aca="false">SUMIF($N$8:$S$9,"CUSTO",N258:S258)</f>
        <v>0</v>
      </c>
      <c r="V258" s="382" t="str">
        <f aca="false">IF(B258&lt;&gt;"",IF(U258=0,"MEDIR",IF(K258-U258=0,"OK",IF(K258-U258&gt;0,"MEDIR","ALERTA!"))),"")</f>
        <v/>
      </c>
      <c r="W258" s="383" t="n">
        <f aca="false">IF(T258="",0,E258-T258)</f>
        <v>0</v>
      </c>
      <c r="X258" s="383" t="e">
        <f aca="false">IF(U258="",0,K258-U258)</f>
        <v>#VALUE!</v>
      </c>
      <c r="Y258" s="367"/>
      <c r="Z258" s="367"/>
      <c r="AA258" s="367"/>
      <c r="AB258" s="367"/>
      <c r="AC258" s="367"/>
      <c r="AD258" s="367"/>
      <c r="AE258" s="367"/>
      <c r="AF258" s="367"/>
      <c r="AG258" s="367"/>
      <c r="AH258" s="367"/>
      <c r="AI258" s="367"/>
      <c r="AJ258" s="368" t="n">
        <f aca="false">B258-AK258</f>
        <v>0</v>
      </c>
      <c r="AK258" s="368" t="n">
        <v>0</v>
      </c>
    </row>
    <row r="259" s="369" customFormat="true" ht="13.8" hidden="false" customHeight="false" outlineLevel="0" collapsed="false">
      <c r="A259" s="370"/>
      <c r="B259" s="371"/>
      <c r="C259" s="372" t="str">
        <f aca="false">IF($B259="","",IFERROR(VLOOKUP($B259,SERVIÇOS!$A:$F,2,0),IFERROR(VLOOKUP($B259,'COMPOSIÇÕES COMPLEMENTARES '!$C:$K,2,0),"")))</f>
        <v/>
      </c>
      <c r="D259" s="373" t="str">
        <f aca="false">IF($B259="","",IFERROR(VLOOKUP($B259,SERVIÇOS!$A:$F,3,0),IFERROR(VLOOKUP($B259,'COMPOSIÇÕES COMPLEMENTARES '!$C:$K,3,0),"")))</f>
        <v/>
      </c>
      <c r="E259" s="385"/>
      <c r="F259" s="375" t="str">
        <f aca="false">IF($B259="","",IFERROR(VLOOKUP($B259,SERVIÇOS!$A:$F,4,0),IFERROR(VLOOKUP($B259,'COMPOSIÇÕES COMPLEMENTARES '!$C:$K,6,0),"")))</f>
        <v/>
      </c>
      <c r="G259" s="375" t="str">
        <f aca="false">IF($B259="","",IFERROR(VLOOKUP($B259,SERVIÇOS!$A:$F,5,0),IFERROR(VLOOKUP($B259,'COMPOSIÇÕES COMPLEMENTARES '!$C:$K,7,0),"")))</f>
        <v/>
      </c>
      <c r="H259" s="375" t="str">
        <f aca="false">IF(E259="","",F259+G259)</f>
        <v/>
      </c>
      <c r="I259" s="375" t="str">
        <f aca="false">IF(E259="","",TRUNC((E259*F259),2))</f>
        <v/>
      </c>
      <c r="J259" s="375" t="str">
        <f aca="false">IF(E259="","",TRUNC((E259*G259),2))</f>
        <v/>
      </c>
      <c r="K259" s="375" t="str">
        <f aca="false">IF(E259="","",TRUNC((E259*H259),2))</f>
        <v/>
      </c>
      <c r="L259" s="375"/>
      <c r="M259" s="367"/>
      <c r="N259" s="377"/>
      <c r="O259" s="378" t="str">
        <f aca="false">IF(OR(N259="",$K259=""),"",(N259/$E259)*$K259)</f>
        <v/>
      </c>
      <c r="P259" s="377"/>
      <c r="Q259" s="379" t="str">
        <f aca="false">IF(OR(P259="",$K259=""),"",(P259/$E259)*$K259)</f>
        <v/>
      </c>
      <c r="R259" s="377"/>
      <c r="S259" s="386" t="str">
        <f aca="false">IF(OR(R259="",$K259=""),"",(R259/$E259)*$K259)</f>
        <v/>
      </c>
      <c r="T259" s="380" t="n">
        <f aca="false">SUMIF($N$8:S$9,"QUANT.",N259:S259)</f>
        <v>0</v>
      </c>
      <c r="U259" s="381" t="n">
        <f aca="false">SUMIF($N$8:$S$9,"CUSTO",N259:S259)</f>
        <v>0</v>
      </c>
      <c r="V259" s="382" t="str">
        <f aca="false">IF(B259&lt;&gt;"",IF(U259=0,"MEDIR",IF(K259-U259=0,"OK",IF(K259-U259&gt;0,"MEDIR","ALERTA!"))),"")</f>
        <v/>
      </c>
      <c r="W259" s="383" t="n">
        <f aca="false">IF(T259="",0,E259-T259)</f>
        <v>0</v>
      </c>
      <c r="X259" s="383" t="e">
        <f aca="false">IF(U259="",0,K259-U259)</f>
        <v>#VALUE!</v>
      </c>
      <c r="Y259" s="367"/>
      <c r="Z259" s="367"/>
      <c r="AA259" s="367"/>
      <c r="AB259" s="367"/>
      <c r="AC259" s="367"/>
      <c r="AD259" s="367"/>
      <c r="AE259" s="367"/>
      <c r="AF259" s="367"/>
      <c r="AG259" s="367"/>
      <c r="AH259" s="367"/>
      <c r="AI259" s="367"/>
      <c r="AJ259" s="368" t="n">
        <f aca="false">B259-AK259</f>
        <v>0</v>
      </c>
      <c r="AK259" s="368" t="n">
        <v>0</v>
      </c>
    </row>
    <row r="260" s="369" customFormat="true" ht="13.8" hidden="false" customHeight="false" outlineLevel="0" collapsed="false">
      <c r="A260" s="370"/>
      <c r="B260" s="371"/>
      <c r="C260" s="372" t="str">
        <f aca="false">IF($B260="","",IFERROR(VLOOKUP($B260,SERVIÇOS!$A:$F,2,0),IFERROR(VLOOKUP($B260,'COMPOSIÇÕES COMPLEMENTARES '!$C:$K,2,0),"")))</f>
        <v/>
      </c>
      <c r="D260" s="373" t="str">
        <f aca="false">IF($B260="","",IFERROR(VLOOKUP($B260,SERVIÇOS!$A:$F,3,0),IFERROR(VLOOKUP($B260,'COMPOSIÇÕES COMPLEMENTARES '!$C:$K,3,0),"")))</f>
        <v/>
      </c>
      <c r="E260" s="385"/>
      <c r="F260" s="375" t="str">
        <f aca="false">IF($B260="","",IFERROR(VLOOKUP($B260,SERVIÇOS!$A:$F,4,0),IFERROR(VLOOKUP($B260,'COMPOSIÇÕES COMPLEMENTARES '!$C:$K,6,0),"")))</f>
        <v/>
      </c>
      <c r="G260" s="375" t="str">
        <f aca="false">IF($B260="","",IFERROR(VLOOKUP($B260,SERVIÇOS!$A:$F,5,0),IFERROR(VLOOKUP($B260,'COMPOSIÇÕES COMPLEMENTARES '!$C:$K,7,0),"")))</f>
        <v/>
      </c>
      <c r="H260" s="375" t="str">
        <f aca="false">IF(E260="","",F260+G260)</f>
        <v/>
      </c>
      <c r="I260" s="375" t="str">
        <f aca="false">IF(E260="","",TRUNC((E260*F260),2))</f>
        <v/>
      </c>
      <c r="J260" s="375" t="str">
        <f aca="false">IF(E260="","",TRUNC((E260*G260),2))</f>
        <v/>
      </c>
      <c r="K260" s="375" t="str">
        <f aca="false">IF(E260="","",TRUNC((E260*H260),2))</f>
        <v/>
      </c>
      <c r="L260" s="375"/>
      <c r="M260" s="367"/>
      <c r="N260" s="377"/>
      <c r="O260" s="378" t="str">
        <f aca="false">IF(OR(N260="",$K260=""),"",(N260/$E260)*$K260)</f>
        <v/>
      </c>
      <c r="P260" s="377"/>
      <c r="Q260" s="379" t="str">
        <f aca="false">IF(OR(P260="",$K260=""),"",(P260/$E260)*$K260)</f>
        <v/>
      </c>
      <c r="R260" s="377"/>
      <c r="S260" s="386" t="str">
        <f aca="false">IF(OR(R260="",$K260=""),"",(R260/$E260)*$K260)</f>
        <v/>
      </c>
      <c r="T260" s="380" t="n">
        <f aca="false">SUMIF($N$8:S$9,"QUANT.",N260:S260)</f>
        <v>0</v>
      </c>
      <c r="U260" s="381" t="n">
        <f aca="false">SUMIF($N$8:$S$9,"CUSTO",N260:S260)</f>
        <v>0</v>
      </c>
      <c r="V260" s="382" t="str">
        <f aca="false">IF(B260&lt;&gt;"",IF(U260=0,"MEDIR",IF(K260-U260=0,"OK",IF(K260-U260&gt;0,"MEDIR","ALERTA!"))),"")</f>
        <v/>
      </c>
      <c r="W260" s="383" t="n">
        <f aca="false">IF(T260="",0,E260-T260)</f>
        <v>0</v>
      </c>
      <c r="X260" s="383" t="e">
        <f aca="false">IF(U260="",0,K260-U260)</f>
        <v>#VALUE!</v>
      </c>
      <c r="Y260" s="367"/>
      <c r="Z260" s="367"/>
      <c r="AA260" s="367"/>
      <c r="AB260" s="367"/>
      <c r="AC260" s="367"/>
      <c r="AD260" s="367"/>
      <c r="AE260" s="367"/>
      <c r="AF260" s="367"/>
      <c r="AG260" s="367"/>
      <c r="AH260" s="367"/>
      <c r="AI260" s="367"/>
      <c r="AJ260" s="368" t="n">
        <f aca="false">B260-AK260</f>
        <v>0</v>
      </c>
      <c r="AK260" s="368" t="n">
        <v>0</v>
      </c>
    </row>
    <row r="261" s="369" customFormat="true" ht="13.8" hidden="false" customHeight="false" outlineLevel="0" collapsed="false">
      <c r="A261" s="370"/>
      <c r="B261" s="371"/>
      <c r="C261" s="372" t="str">
        <f aca="false">IF($B261="","",IFERROR(VLOOKUP($B261,SERVIÇOS!$A:$F,2,0),IFERROR(VLOOKUP($B261,'COMPOSIÇÕES COMPLEMENTARES '!$C:$K,2,0),"")))</f>
        <v/>
      </c>
      <c r="D261" s="373" t="str">
        <f aca="false">IF($B261="","",IFERROR(VLOOKUP($B261,SERVIÇOS!$A:$F,3,0),IFERROR(VLOOKUP($B261,'COMPOSIÇÕES COMPLEMENTARES '!$C:$K,3,0),"")))</f>
        <v/>
      </c>
      <c r="E261" s="385"/>
      <c r="F261" s="375" t="str">
        <f aca="false">IF($B261="","",IFERROR(VLOOKUP($B261,SERVIÇOS!$A:$F,4,0),IFERROR(VLOOKUP($B261,'COMPOSIÇÕES COMPLEMENTARES '!$C:$K,6,0),"")))</f>
        <v/>
      </c>
      <c r="G261" s="375" t="str">
        <f aca="false">IF($B261="","",IFERROR(VLOOKUP($B261,SERVIÇOS!$A:$F,5,0),IFERROR(VLOOKUP($B261,'COMPOSIÇÕES COMPLEMENTARES '!$C:$K,7,0),"")))</f>
        <v/>
      </c>
      <c r="H261" s="375" t="str">
        <f aca="false">IF(E261="","",F261+G261)</f>
        <v/>
      </c>
      <c r="I261" s="375" t="str">
        <f aca="false">IF(E261="","",TRUNC((E261*F261),2))</f>
        <v/>
      </c>
      <c r="J261" s="375" t="str">
        <f aca="false">IF(E261="","",TRUNC((E261*G261),2))</f>
        <v/>
      </c>
      <c r="K261" s="375" t="str">
        <f aca="false">IF(E261="","",TRUNC((E261*H261),2))</f>
        <v/>
      </c>
      <c r="L261" s="375"/>
      <c r="M261" s="367"/>
      <c r="N261" s="377"/>
      <c r="O261" s="378" t="str">
        <f aca="false">IF(OR(N261="",$K261=""),"",(N261/$E261)*$K261)</f>
        <v/>
      </c>
      <c r="P261" s="377"/>
      <c r="Q261" s="379" t="str">
        <f aca="false">IF(OR(P261="",$K261=""),"",(P261/$E261)*$K261)</f>
        <v/>
      </c>
      <c r="R261" s="377"/>
      <c r="S261" s="386" t="str">
        <f aca="false">IF(OR(R261="",$K261=""),"",(R261/$E261)*$K261)</f>
        <v/>
      </c>
      <c r="T261" s="380" t="n">
        <f aca="false">SUMIF($N$8:S$9,"QUANT.",N261:S261)</f>
        <v>0</v>
      </c>
      <c r="U261" s="381" t="n">
        <f aca="false">SUMIF($N$8:$S$9,"CUSTO",N261:S261)</f>
        <v>0</v>
      </c>
      <c r="V261" s="382" t="str">
        <f aca="false">IF(B261&lt;&gt;"",IF(U261=0,"MEDIR",IF(K261-U261=0,"OK",IF(K261-U261&gt;0,"MEDIR","ALERTA!"))),"")</f>
        <v/>
      </c>
      <c r="W261" s="383" t="n">
        <f aca="false">IF(T261="",0,E261-T261)</f>
        <v>0</v>
      </c>
      <c r="X261" s="383" t="e">
        <f aca="false">IF(U261="",0,K261-U261)</f>
        <v>#VALUE!</v>
      </c>
      <c r="Y261" s="367"/>
      <c r="Z261" s="367"/>
      <c r="AA261" s="367"/>
      <c r="AB261" s="367"/>
      <c r="AC261" s="367"/>
      <c r="AD261" s="367"/>
      <c r="AE261" s="367"/>
      <c r="AF261" s="367"/>
      <c r="AG261" s="367"/>
      <c r="AH261" s="367"/>
      <c r="AI261" s="367"/>
      <c r="AJ261" s="368" t="n">
        <f aca="false">B261-AK261</f>
        <v>0</v>
      </c>
      <c r="AK261" s="368" t="n">
        <v>0</v>
      </c>
    </row>
    <row r="262" s="369" customFormat="true" ht="13.8" hidden="false" customHeight="false" outlineLevel="0" collapsed="false">
      <c r="A262" s="370"/>
      <c r="B262" s="371"/>
      <c r="C262" s="372" t="str">
        <f aca="false">IF($B262="","",IFERROR(VLOOKUP($B262,SERVIÇOS!$A:$F,2,0),IFERROR(VLOOKUP($B262,'COMPOSIÇÕES COMPLEMENTARES '!$C:$K,2,0),"")))</f>
        <v/>
      </c>
      <c r="D262" s="373" t="str">
        <f aca="false">IF($B262="","",IFERROR(VLOOKUP($B262,SERVIÇOS!$A:$F,3,0),IFERROR(VLOOKUP($B262,'COMPOSIÇÕES COMPLEMENTARES '!$C:$K,3,0),"")))</f>
        <v/>
      </c>
      <c r="E262" s="385"/>
      <c r="F262" s="375" t="str">
        <f aca="false">IF($B262="","",IFERROR(VLOOKUP($B262,SERVIÇOS!$A:$F,4,0),IFERROR(VLOOKUP($B262,'COMPOSIÇÕES COMPLEMENTARES '!$C:$K,6,0),"")))</f>
        <v/>
      </c>
      <c r="G262" s="375" t="str">
        <f aca="false">IF($B262="","",IFERROR(VLOOKUP($B262,SERVIÇOS!$A:$F,5,0),IFERROR(VLOOKUP($B262,'COMPOSIÇÕES COMPLEMENTARES '!$C:$K,7,0),"")))</f>
        <v/>
      </c>
      <c r="H262" s="375" t="str">
        <f aca="false">IF(E262="","",F262+G262)</f>
        <v/>
      </c>
      <c r="I262" s="375" t="str">
        <f aca="false">IF(E262="","",TRUNC((E262*F262),2))</f>
        <v/>
      </c>
      <c r="J262" s="375" t="str">
        <f aca="false">IF(E262="","",TRUNC((E262*G262),2))</f>
        <v/>
      </c>
      <c r="K262" s="375" t="str">
        <f aca="false">IF(E262="","",TRUNC((E262*H262),2))</f>
        <v/>
      </c>
      <c r="L262" s="375"/>
      <c r="M262" s="367"/>
      <c r="N262" s="377"/>
      <c r="O262" s="378" t="str">
        <f aca="false">IF(OR(N262="",$K262=""),"",(N262/$E262)*$K262)</f>
        <v/>
      </c>
      <c r="P262" s="377"/>
      <c r="Q262" s="379" t="str">
        <f aca="false">IF(OR(P262="",$K262=""),"",(P262/$E262)*$K262)</f>
        <v/>
      </c>
      <c r="R262" s="377"/>
      <c r="S262" s="386" t="str">
        <f aca="false">IF(OR(R262="",$K262=""),"",(R262/$E262)*$K262)</f>
        <v/>
      </c>
      <c r="T262" s="380" t="n">
        <f aca="false">SUMIF($N$8:S$9,"QUANT.",N262:S262)</f>
        <v>0</v>
      </c>
      <c r="U262" s="381" t="n">
        <f aca="false">SUMIF($N$8:$S$9,"CUSTO",N262:S262)</f>
        <v>0</v>
      </c>
      <c r="V262" s="382" t="str">
        <f aca="false">IF(B262&lt;&gt;"",IF(U262=0,"MEDIR",IF(K262-U262=0,"OK",IF(K262-U262&gt;0,"MEDIR","ALERTA!"))),"")</f>
        <v/>
      </c>
      <c r="W262" s="383" t="n">
        <f aca="false">IF(T262="",0,E262-T262)</f>
        <v>0</v>
      </c>
      <c r="X262" s="383" t="e">
        <f aca="false">IF(U262="",0,K262-U262)</f>
        <v>#VALUE!</v>
      </c>
      <c r="Y262" s="367"/>
      <c r="Z262" s="367"/>
      <c r="AA262" s="367"/>
      <c r="AB262" s="367"/>
      <c r="AC262" s="367"/>
      <c r="AD262" s="367"/>
      <c r="AE262" s="367"/>
      <c r="AF262" s="367"/>
      <c r="AG262" s="367"/>
      <c r="AH262" s="367"/>
      <c r="AI262" s="367"/>
      <c r="AJ262" s="368" t="n">
        <f aca="false">B262-AK262</f>
        <v>0</v>
      </c>
      <c r="AK262" s="368" t="n">
        <v>0</v>
      </c>
    </row>
    <row r="263" s="369" customFormat="true" ht="13.8" hidden="false" customHeight="false" outlineLevel="0" collapsed="false">
      <c r="A263" s="370"/>
      <c r="B263" s="371"/>
      <c r="C263" s="372" t="str">
        <f aca="false">IF($B263="","",IFERROR(VLOOKUP($B263,SERVIÇOS!$A:$F,2,0),IFERROR(VLOOKUP($B263,'COMPOSIÇÕES COMPLEMENTARES '!$C:$K,2,0),"")))</f>
        <v/>
      </c>
      <c r="D263" s="373" t="str">
        <f aca="false">IF($B263="","",IFERROR(VLOOKUP($B263,SERVIÇOS!$A:$F,3,0),IFERROR(VLOOKUP($B263,'COMPOSIÇÕES COMPLEMENTARES '!$C:$K,3,0),"")))</f>
        <v/>
      </c>
      <c r="E263" s="385"/>
      <c r="F263" s="375" t="str">
        <f aca="false">IF($B263="","",IFERROR(VLOOKUP($B263,SERVIÇOS!$A:$F,4,0),IFERROR(VLOOKUP($B263,'COMPOSIÇÕES COMPLEMENTARES '!$C:$K,6,0),"")))</f>
        <v/>
      </c>
      <c r="G263" s="375" t="str">
        <f aca="false">IF($B263="","",IFERROR(VLOOKUP($B263,SERVIÇOS!$A:$F,5,0),IFERROR(VLOOKUP($B263,'COMPOSIÇÕES COMPLEMENTARES '!$C:$K,7,0),"")))</f>
        <v/>
      </c>
      <c r="H263" s="375" t="str">
        <f aca="false">IF(E263="","",F263+G263)</f>
        <v/>
      </c>
      <c r="I263" s="375" t="str">
        <f aca="false">IF(E263="","",TRUNC((E263*F263),2))</f>
        <v/>
      </c>
      <c r="J263" s="375" t="str">
        <f aca="false">IF(E263="","",TRUNC((E263*G263),2))</f>
        <v/>
      </c>
      <c r="K263" s="375" t="str">
        <f aca="false">IF(E263="","",TRUNC((E263*H263),2))</f>
        <v/>
      </c>
      <c r="L263" s="375"/>
      <c r="M263" s="367"/>
      <c r="N263" s="377"/>
      <c r="O263" s="378" t="str">
        <f aca="false">IF(OR(N263="",$K263=""),"",(N263/$E263)*$K263)</f>
        <v/>
      </c>
      <c r="P263" s="377"/>
      <c r="Q263" s="379" t="str">
        <f aca="false">IF(OR(P263="",$K263=""),"",(P263/$E263)*$K263)</f>
        <v/>
      </c>
      <c r="R263" s="377"/>
      <c r="S263" s="386" t="str">
        <f aca="false">IF(OR(R263="",$K263=""),"",(R263/$E263)*$K263)</f>
        <v/>
      </c>
      <c r="T263" s="380" t="n">
        <f aca="false">SUMIF($N$8:S$9,"QUANT.",N263:S263)</f>
        <v>0</v>
      </c>
      <c r="U263" s="381" t="n">
        <f aca="false">SUMIF($N$8:$S$9,"CUSTO",N263:S263)</f>
        <v>0</v>
      </c>
      <c r="V263" s="382" t="str">
        <f aca="false">IF(B263&lt;&gt;"",IF(U263=0,"MEDIR",IF(K263-U263=0,"OK",IF(K263-U263&gt;0,"MEDIR","ALERTA!"))),"")</f>
        <v/>
      </c>
      <c r="W263" s="383" t="n">
        <f aca="false">IF(T263="",0,E263-T263)</f>
        <v>0</v>
      </c>
      <c r="X263" s="383" t="e">
        <f aca="false">IF(U263="",0,K263-U263)</f>
        <v>#VALUE!</v>
      </c>
      <c r="Y263" s="367"/>
      <c r="Z263" s="367"/>
      <c r="AA263" s="367"/>
      <c r="AB263" s="367"/>
      <c r="AC263" s="367"/>
      <c r="AD263" s="367"/>
      <c r="AE263" s="367"/>
      <c r="AF263" s="367"/>
      <c r="AG263" s="367"/>
      <c r="AH263" s="367"/>
      <c r="AI263" s="367"/>
      <c r="AJ263" s="368" t="n">
        <f aca="false">B263-AK263</f>
        <v>0</v>
      </c>
      <c r="AK263" s="368" t="n">
        <v>0</v>
      </c>
    </row>
    <row r="264" s="369" customFormat="true" ht="13.8" hidden="false" customHeight="false" outlineLevel="0" collapsed="false">
      <c r="A264" s="370"/>
      <c r="B264" s="371"/>
      <c r="C264" s="372" t="str">
        <f aca="false">IF($B264="","",IFERROR(VLOOKUP($B264,SERVIÇOS!$A:$F,2,0),IFERROR(VLOOKUP($B264,'COMPOSIÇÕES COMPLEMENTARES '!$C:$K,2,0),"")))</f>
        <v/>
      </c>
      <c r="D264" s="373" t="str">
        <f aca="false">IF($B264="","",IFERROR(VLOOKUP($B264,SERVIÇOS!$A:$F,3,0),IFERROR(VLOOKUP($B264,'COMPOSIÇÕES COMPLEMENTARES '!$C:$K,3,0),"")))</f>
        <v/>
      </c>
      <c r="E264" s="385"/>
      <c r="F264" s="375" t="str">
        <f aca="false">IF($B264="","",IFERROR(VLOOKUP($B264,SERVIÇOS!$A:$F,4,0),IFERROR(VLOOKUP($B264,'COMPOSIÇÕES COMPLEMENTARES '!$C:$K,6,0),"")))</f>
        <v/>
      </c>
      <c r="G264" s="375" t="str">
        <f aca="false">IF($B264="","",IFERROR(VLOOKUP($B264,SERVIÇOS!$A:$F,5,0),IFERROR(VLOOKUP($B264,'COMPOSIÇÕES COMPLEMENTARES '!$C:$K,7,0),"")))</f>
        <v/>
      </c>
      <c r="H264" s="375" t="str">
        <f aca="false">IF(E264="","",F264+G264)</f>
        <v/>
      </c>
      <c r="I264" s="375" t="str">
        <f aca="false">IF(E264="","",TRUNC((E264*F264),2))</f>
        <v/>
      </c>
      <c r="J264" s="375" t="str">
        <f aca="false">IF(E264="","",TRUNC((E264*G264),2))</f>
        <v/>
      </c>
      <c r="K264" s="375" t="str">
        <f aca="false">IF(E264="","",TRUNC((E264*H264),2))</f>
        <v/>
      </c>
      <c r="L264" s="375"/>
      <c r="M264" s="367"/>
      <c r="N264" s="377"/>
      <c r="O264" s="378" t="str">
        <f aca="false">IF(OR(N264="",$K264=""),"",(N264/$E264)*$K264)</f>
        <v/>
      </c>
      <c r="P264" s="377"/>
      <c r="Q264" s="379" t="str">
        <f aca="false">IF(OR(P264="",$K264=""),"",(P264/$E264)*$K264)</f>
        <v/>
      </c>
      <c r="R264" s="377"/>
      <c r="S264" s="386" t="str">
        <f aca="false">IF(OR(R264="",$K264=""),"",(R264/$E264)*$K264)</f>
        <v/>
      </c>
      <c r="T264" s="380" t="n">
        <f aca="false">SUMIF($N$8:S$9,"QUANT.",N264:S264)</f>
        <v>0</v>
      </c>
      <c r="U264" s="381" t="n">
        <f aca="false">SUMIF($N$8:$S$9,"CUSTO",N264:S264)</f>
        <v>0</v>
      </c>
      <c r="V264" s="382" t="str">
        <f aca="false">IF(B264&lt;&gt;"",IF(U264=0,"MEDIR",IF(K264-U264=0,"OK",IF(K264-U264&gt;0,"MEDIR","ALERTA!"))),"")</f>
        <v/>
      </c>
      <c r="W264" s="383" t="n">
        <f aca="false">IF(T264="",0,E264-T264)</f>
        <v>0</v>
      </c>
      <c r="X264" s="383" t="e">
        <f aca="false">IF(U264="",0,K264-U264)</f>
        <v>#VALUE!</v>
      </c>
      <c r="Y264" s="367"/>
      <c r="Z264" s="367"/>
      <c r="AA264" s="367"/>
      <c r="AB264" s="367"/>
      <c r="AC264" s="367"/>
      <c r="AD264" s="367"/>
      <c r="AE264" s="367"/>
      <c r="AF264" s="367"/>
      <c r="AG264" s="367"/>
      <c r="AH264" s="367"/>
      <c r="AI264" s="367"/>
      <c r="AJ264" s="368" t="n">
        <f aca="false">B264-AK264</f>
        <v>0</v>
      </c>
      <c r="AK264" s="368" t="n">
        <v>0</v>
      </c>
    </row>
    <row r="265" s="369" customFormat="true" ht="13.8" hidden="false" customHeight="false" outlineLevel="0" collapsed="false">
      <c r="A265" s="370"/>
      <c r="B265" s="371"/>
      <c r="C265" s="372" t="str">
        <f aca="false">IF($B265="","",IFERROR(VLOOKUP($B265,SERVIÇOS!$A:$F,2,0),IFERROR(VLOOKUP($B265,'COMPOSIÇÕES COMPLEMENTARES '!$C:$K,2,0),"")))</f>
        <v/>
      </c>
      <c r="D265" s="373" t="str">
        <f aca="false">IF($B265="","",IFERROR(VLOOKUP($B265,SERVIÇOS!$A:$F,3,0),IFERROR(VLOOKUP($B265,'COMPOSIÇÕES COMPLEMENTARES '!$C:$K,3,0),"")))</f>
        <v/>
      </c>
      <c r="E265" s="385"/>
      <c r="F265" s="375" t="str">
        <f aca="false">IF($B265="","",IFERROR(VLOOKUP($B265,SERVIÇOS!$A:$F,4,0),IFERROR(VLOOKUP($B265,'COMPOSIÇÕES COMPLEMENTARES '!$C:$K,6,0),"")))</f>
        <v/>
      </c>
      <c r="G265" s="375" t="str">
        <f aca="false">IF($B265="","",IFERROR(VLOOKUP($B265,SERVIÇOS!$A:$F,5,0),IFERROR(VLOOKUP($B265,'COMPOSIÇÕES COMPLEMENTARES '!$C:$K,7,0),"")))</f>
        <v/>
      </c>
      <c r="H265" s="375" t="str">
        <f aca="false">IF(E265="","",F265+G265)</f>
        <v/>
      </c>
      <c r="I265" s="375" t="str">
        <f aca="false">IF(E265="","",TRUNC((E265*F265),2))</f>
        <v/>
      </c>
      <c r="J265" s="375" t="str">
        <f aca="false">IF(E265="","",TRUNC((E265*G265),2))</f>
        <v/>
      </c>
      <c r="K265" s="375" t="str">
        <f aca="false">IF(E265="","",TRUNC((E265*H265),2))</f>
        <v/>
      </c>
      <c r="L265" s="375"/>
      <c r="M265" s="367"/>
      <c r="N265" s="377"/>
      <c r="O265" s="378" t="str">
        <f aca="false">IF(OR(N265="",$K265=""),"",(N265/$E265)*$K265)</f>
        <v/>
      </c>
      <c r="P265" s="377"/>
      <c r="Q265" s="379" t="str">
        <f aca="false">IF(OR(P265="",$K265=""),"",(P265/$E265)*$K265)</f>
        <v/>
      </c>
      <c r="R265" s="377"/>
      <c r="S265" s="386" t="str">
        <f aca="false">IF(OR(R265="",$K265=""),"",(R265/$E265)*$K265)</f>
        <v/>
      </c>
      <c r="T265" s="380" t="n">
        <f aca="false">SUMIF($N$8:S$9,"QUANT.",N265:S265)</f>
        <v>0</v>
      </c>
      <c r="U265" s="381" t="n">
        <f aca="false">SUMIF($N$8:$S$9,"CUSTO",N265:S265)</f>
        <v>0</v>
      </c>
      <c r="V265" s="382" t="str">
        <f aca="false">IF(B265&lt;&gt;"",IF(U265=0,"MEDIR",IF(K265-U265=0,"OK",IF(K265-U265&gt;0,"MEDIR","ALERTA!"))),"")</f>
        <v/>
      </c>
      <c r="W265" s="383" t="n">
        <f aca="false">IF(T265="",0,E265-T265)</f>
        <v>0</v>
      </c>
      <c r="X265" s="383" t="e">
        <f aca="false">IF(U265="",0,K265-U265)</f>
        <v>#VALUE!</v>
      </c>
      <c r="Y265" s="367"/>
      <c r="Z265" s="367"/>
      <c r="AA265" s="367"/>
      <c r="AB265" s="367"/>
      <c r="AC265" s="367"/>
      <c r="AD265" s="367"/>
      <c r="AE265" s="367"/>
      <c r="AF265" s="367"/>
      <c r="AG265" s="367"/>
      <c r="AH265" s="367"/>
      <c r="AI265" s="367"/>
      <c r="AJ265" s="368" t="n">
        <f aca="false">B265-AK265</f>
        <v>0</v>
      </c>
      <c r="AK265" s="368" t="n">
        <v>0</v>
      </c>
    </row>
    <row r="266" s="369" customFormat="true" ht="13.8" hidden="false" customHeight="false" outlineLevel="0" collapsed="false">
      <c r="A266" s="370"/>
      <c r="B266" s="371"/>
      <c r="C266" s="372" t="str">
        <f aca="false">IF($B266="","",IFERROR(VLOOKUP($B266,SERVIÇOS!$A:$F,2,0),IFERROR(VLOOKUP($B266,'COMPOSIÇÕES COMPLEMENTARES '!$C:$K,2,0),"")))</f>
        <v/>
      </c>
      <c r="D266" s="373" t="str">
        <f aca="false">IF($B266="","",IFERROR(VLOOKUP($B266,SERVIÇOS!$A:$F,3,0),IFERROR(VLOOKUP($B266,'COMPOSIÇÕES COMPLEMENTARES '!$C:$K,3,0),"")))</f>
        <v/>
      </c>
      <c r="E266" s="385"/>
      <c r="F266" s="375" t="str">
        <f aca="false">IF($B266="","",IFERROR(VLOOKUP($B266,SERVIÇOS!$A:$F,4,0),IFERROR(VLOOKUP($B266,'COMPOSIÇÕES COMPLEMENTARES '!$C:$K,6,0),"")))</f>
        <v/>
      </c>
      <c r="G266" s="375" t="str">
        <f aca="false">IF($B266="","",IFERROR(VLOOKUP($B266,SERVIÇOS!$A:$F,5,0),IFERROR(VLOOKUP($B266,'COMPOSIÇÕES COMPLEMENTARES '!$C:$K,7,0),"")))</f>
        <v/>
      </c>
      <c r="H266" s="375" t="str">
        <f aca="false">IF(E266="","",F266+G266)</f>
        <v/>
      </c>
      <c r="I266" s="375" t="str">
        <f aca="false">IF(E266="","",TRUNC((E266*F266),2))</f>
        <v/>
      </c>
      <c r="J266" s="375" t="str">
        <f aca="false">IF(E266="","",TRUNC((E266*G266),2))</f>
        <v/>
      </c>
      <c r="K266" s="375" t="str">
        <f aca="false">IF(E266="","",TRUNC((E266*H266),2))</f>
        <v/>
      </c>
      <c r="L266" s="375"/>
      <c r="M266" s="367"/>
      <c r="N266" s="377"/>
      <c r="O266" s="378" t="str">
        <f aca="false">IF(OR(N266="",$K266=""),"",(N266/$E266)*$K266)</f>
        <v/>
      </c>
      <c r="P266" s="377"/>
      <c r="Q266" s="379" t="str">
        <f aca="false">IF(OR(P266="",$K266=""),"",(P266/$E266)*$K266)</f>
        <v/>
      </c>
      <c r="R266" s="377"/>
      <c r="S266" s="386" t="str">
        <f aca="false">IF(OR(R266="",$K266=""),"",(R266/$E266)*$K266)</f>
        <v/>
      </c>
      <c r="T266" s="380" t="n">
        <f aca="false">SUMIF($N$8:S$9,"QUANT.",N266:S266)</f>
        <v>0</v>
      </c>
      <c r="U266" s="381" t="n">
        <f aca="false">SUMIF($N$8:$S$9,"CUSTO",N266:S266)</f>
        <v>0</v>
      </c>
      <c r="V266" s="382" t="str">
        <f aca="false">IF(B266&lt;&gt;"",IF(U266=0,"MEDIR",IF(K266-U266=0,"OK",IF(K266-U266&gt;0,"MEDIR","ALERTA!"))),"")</f>
        <v/>
      </c>
      <c r="W266" s="383" t="n">
        <f aca="false">IF(T266="",0,E266-T266)</f>
        <v>0</v>
      </c>
      <c r="X266" s="383" t="e">
        <f aca="false">IF(U266="",0,K266-U266)</f>
        <v>#VALUE!</v>
      </c>
      <c r="Y266" s="367"/>
      <c r="Z266" s="367"/>
      <c r="AA266" s="367"/>
      <c r="AB266" s="367"/>
      <c r="AC266" s="367"/>
      <c r="AD266" s="367"/>
      <c r="AE266" s="367"/>
      <c r="AF266" s="367"/>
      <c r="AG266" s="367"/>
      <c r="AH266" s="367"/>
      <c r="AI266" s="367"/>
      <c r="AJ266" s="368" t="n">
        <f aca="false">B266-AK266</f>
        <v>0</v>
      </c>
      <c r="AK266" s="368" t="n">
        <v>0</v>
      </c>
    </row>
    <row r="267" s="369" customFormat="true" ht="13.8" hidden="false" customHeight="false" outlineLevel="0" collapsed="false">
      <c r="A267" s="370"/>
      <c r="B267" s="371"/>
      <c r="C267" s="372" t="str">
        <f aca="false">IF($B267="","",IFERROR(VLOOKUP($B267,SERVIÇOS!$A:$F,2,0),IFERROR(VLOOKUP($B267,'COMPOSIÇÕES COMPLEMENTARES '!$C:$K,2,0),"")))</f>
        <v/>
      </c>
      <c r="D267" s="373" t="str">
        <f aca="false">IF($B267="","",IFERROR(VLOOKUP($B267,SERVIÇOS!$A:$F,3,0),IFERROR(VLOOKUP($B267,'COMPOSIÇÕES COMPLEMENTARES '!$C:$K,3,0),"")))</f>
        <v/>
      </c>
      <c r="E267" s="385"/>
      <c r="F267" s="375" t="str">
        <f aca="false">IF($B267="","",IFERROR(VLOOKUP($B267,SERVIÇOS!$A:$F,4,0),IFERROR(VLOOKUP($B267,'COMPOSIÇÕES COMPLEMENTARES '!$C:$K,6,0),"")))</f>
        <v/>
      </c>
      <c r="G267" s="375" t="str">
        <f aca="false">IF($B267="","",IFERROR(VLOOKUP($B267,SERVIÇOS!$A:$F,5,0),IFERROR(VLOOKUP($B267,'COMPOSIÇÕES COMPLEMENTARES '!$C:$K,7,0),"")))</f>
        <v/>
      </c>
      <c r="H267" s="375" t="str">
        <f aca="false">IF(E267="","",F267+G267)</f>
        <v/>
      </c>
      <c r="I267" s="375" t="str">
        <f aca="false">IF(E267="","",TRUNC((E267*F267),2))</f>
        <v/>
      </c>
      <c r="J267" s="375" t="str">
        <f aca="false">IF(E267="","",TRUNC((E267*G267),2))</f>
        <v/>
      </c>
      <c r="K267" s="375" t="str">
        <f aca="false">IF(E267="","",TRUNC((E267*H267),2))</f>
        <v/>
      </c>
      <c r="L267" s="375"/>
      <c r="M267" s="367"/>
      <c r="N267" s="377"/>
      <c r="O267" s="378" t="str">
        <f aca="false">IF(OR(N267="",$K267=""),"",(N267/$E267)*$K267)</f>
        <v/>
      </c>
      <c r="P267" s="377"/>
      <c r="Q267" s="379" t="str">
        <f aca="false">IF(OR(P267="",$K267=""),"",(P267/$E267)*$K267)</f>
        <v/>
      </c>
      <c r="R267" s="377"/>
      <c r="S267" s="386" t="str">
        <f aca="false">IF(OR(R267="",$K267=""),"",(R267/$E267)*$K267)</f>
        <v/>
      </c>
      <c r="T267" s="380" t="n">
        <f aca="false">SUMIF($N$8:S$9,"QUANT.",N267:S267)</f>
        <v>0</v>
      </c>
      <c r="U267" s="381" t="n">
        <f aca="false">SUMIF($N$8:$S$9,"CUSTO",N267:S267)</f>
        <v>0</v>
      </c>
      <c r="V267" s="382" t="str">
        <f aca="false">IF(B267&lt;&gt;"",IF(U267=0,"MEDIR",IF(K267-U267=0,"OK",IF(K267-U267&gt;0,"MEDIR","ALERTA!"))),"")</f>
        <v/>
      </c>
      <c r="W267" s="383" t="n">
        <f aca="false">IF(T267="",0,E267-T267)</f>
        <v>0</v>
      </c>
      <c r="X267" s="383" t="e">
        <f aca="false">IF(U267="",0,K267-U267)</f>
        <v>#VALUE!</v>
      </c>
      <c r="Y267" s="367"/>
      <c r="Z267" s="367"/>
      <c r="AA267" s="367"/>
      <c r="AB267" s="367"/>
      <c r="AC267" s="367"/>
      <c r="AD267" s="367"/>
      <c r="AE267" s="367"/>
      <c r="AF267" s="367"/>
      <c r="AG267" s="367"/>
      <c r="AH267" s="367"/>
      <c r="AI267" s="367"/>
      <c r="AJ267" s="368" t="n">
        <f aca="false">B267-AK267</f>
        <v>0</v>
      </c>
      <c r="AK267" s="368" t="n">
        <v>0</v>
      </c>
    </row>
    <row r="268" s="369" customFormat="true" ht="13.8" hidden="false" customHeight="false" outlineLevel="0" collapsed="false">
      <c r="A268" s="370"/>
      <c r="B268" s="371"/>
      <c r="C268" s="372" t="str">
        <f aca="false">IF($B268="","",IFERROR(VLOOKUP($B268,SERVIÇOS!$A:$F,2,0),IFERROR(VLOOKUP($B268,'COMPOSIÇÕES COMPLEMENTARES '!$C:$K,2,0),"")))</f>
        <v/>
      </c>
      <c r="D268" s="373" t="str">
        <f aca="false">IF($B268="","",IFERROR(VLOOKUP($B268,SERVIÇOS!$A:$F,3,0),IFERROR(VLOOKUP($B268,'COMPOSIÇÕES COMPLEMENTARES '!$C:$K,3,0),"")))</f>
        <v/>
      </c>
      <c r="E268" s="385"/>
      <c r="F268" s="375" t="str">
        <f aca="false">IF($B268="","",IFERROR(VLOOKUP($B268,SERVIÇOS!$A:$F,4,0),IFERROR(VLOOKUP($B268,'COMPOSIÇÕES COMPLEMENTARES '!$C:$K,6,0),"")))</f>
        <v/>
      </c>
      <c r="G268" s="375" t="str">
        <f aca="false">IF($B268="","",IFERROR(VLOOKUP($B268,SERVIÇOS!$A:$F,5,0),IFERROR(VLOOKUP($B268,'COMPOSIÇÕES COMPLEMENTARES '!$C:$K,7,0),"")))</f>
        <v/>
      </c>
      <c r="H268" s="375" t="str">
        <f aca="false">IF(E268="","",F268+G268)</f>
        <v/>
      </c>
      <c r="I268" s="375" t="str">
        <f aca="false">IF(E268="","",TRUNC((E268*F268),2))</f>
        <v/>
      </c>
      <c r="J268" s="375" t="str">
        <f aca="false">IF(E268="","",TRUNC((E268*G268),2))</f>
        <v/>
      </c>
      <c r="K268" s="375" t="str">
        <f aca="false">IF(E268="","",TRUNC((E268*H268),2))</f>
        <v/>
      </c>
      <c r="L268" s="375"/>
      <c r="M268" s="367"/>
      <c r="N268" s="377"/>
      <c r="O268" s="378" t="str">
        <f aca="false">IF(OR(N268="",$K268=""),"",(N268/$E268)*$K268)</f>
        <v/>
      </c>
      <c r="P268" s="377"/>
      <c r="Q268" s="379" t="str">
        <f aca="false">IF(OR(P268="",$K268=""),"",(P268/$E268)*$K268)</f>
        <v/>
      </c>
      <c r="R268" s="377"/>
      <c r="S268" s="386" t="str">
        <f aca="false">IF(OR(R268="",$K268=""),"",(R268/$E268)*$K268)</f>
        <v/>
      </c>
      <c r="T268" s="380" t="n">
        <f aca="false">SUMIF($N$8:S$9,"QUANT.",N268:S268)</f>
        <v>0</v>
      </c>
      <c r="U268" s="381" t="n">
        <f aca="false">SUMIF($N$8:$S$9,"CUSTO",N268:S268)</f>
        <v>0</v>
      </c>
      <c r="V268" s="382" t="str">
        <f aca="false">IF(B268&lt;&gt;"",IF(U268=0,"MEDIR",IF(K268-U268=0,"OK",IF(K268-U268&gt;0,"MEDIR","ALERTA!"))),"")</f>
        <v/>
      </c>
      <c r="W268" s="383" t="n">
        <f aca="false">IF(T268="",0,E268-T268)</f>
        <v>0</v>
      </c>
      <c r="X268" s="383" t="e">
        <f aca="false">IF(U268="",0,K268-U268)</f>
        <v>#VALUE!</v>
      </c>
      <c r="Y268" s="367"/>
      <c r="Z268" s="367"/>
      <c r="AA268" s="367"/>
      <c r="AB268" s="367"/>
      <c r="AC268" s="367"/>
      <c r="AD268" s="367"/>
      <c r="AE268" s="367"/>
      <c r="AF268" s="367"/>
      <c r="AG268" s="367"/>
      <c r="AH268" s="367"/>
      <c r="AI268" s="367"/>
      <c r="AJ268" s="368" t="n">
        <f aca="false">B268-AK268</f>
        <v>0</v>
      </c>
      <c r="AK268" s="368" t="n">
        <v>0</v>
      </c>
    </row>
    <row r="269" s="369" customFormat="true" ht="13.8" hidden="false" customHeight="false" outlineLevel="0" collapsed="false">
      <c r="A269" s="370"/>
      <c r="B269" s="371"/>
      <c r="C269" s="372" t="str">
        <f aca="false">IF($B269="","",IFERROR(VLOOKUP($B269,SERVIÇOS!$A:$F,2,0),IFERROR(VLOOKUP($B269,'COMPOSIÇÕES COMPLEMENTARES '!$C:$K,2,0),"")))</f>
        <v/>
      </c>
      <c r="D269" s="373" t="str">
        <f aca="false">IF($B269="","",IFERROR(VLOOKUP($B269,SERVIÇOS!$A:$F,3,0),IFERROR(VLOOKUP($B269,'COMPOSIÇÕES COMPLEMENTARES '!$C:$K,3,0),"")))</f>
        <v/>
      </c>
      <c r="E269" s="385"/>
      <c r="F269" s="375" t="str">
        <f aca="false">IF($B269="","",IFERROR(VLOOKUP($B269,SERVIÇOS!$A:$F,4,0),IFERROR(VLOOKUP($B269,'COMPOSIÇÕES COMPLEMENTARES '!$C:$K,6,0),"")))</f>
        <v/>
      </c>
      <c r="G269" s="375" t="str">
        <f aca="false">IF($B269="","",IFERROR(VLOOKUP($B269,SERVIÇOS!$A:$F,5,0),IFERROR(VLOOKUP($B269,'COMPOSIÇÕES COMPLEMENTARES '!$C:$K,7,0),"")))</f>
        <v/>
      </c>
      <c r="H269" s="375" t="str">
        <f aca="false">IF(E269="","",F269+G269)</f>
        <v/>
      </c>
      <c r="I269" s="375" t="str">
        <f aca="false">IF(E269="","",TRUNC((E269*F269),2))</f>
        <v/>
      </c>
      <c r="J269" s="375" t="str">
        <f aca="false">IF(E269="","",TRUNC((E269*G269),2))</f>
        <v/>
      </c>
      <c r="K269" s="375" t="str">
        <f aca="false">IF(E269="","",TRUNC((E269*H269),2))</f>
        <v/>
      </c>
      <c r="L269" s="375"/>
      <c r="M269" s="367"/>
      <c r="N269" s="377"/>
      <c r="O269" s="378" t="str">
        <f aca="false">IF(OR(N269="",$K269=""),"",(N269/$E269)*$K269)</f>
        <v/>
      </c>
      <c r="P269" s="377"/>
      <c r="Q269" s="379" t="str">
        <f aca="false">IF(OR(P269="",$K269=""),"",(P269/$E269)*$K269)</f>
        <v/>
      </c>
      <c r="R269" s="377"/>
      <c r="S269" s="386" t="str">
        <f aca="false">IF(OR(R269="",$K269=""),"",(R269/$E269)*$K269)</f>
        <v/>
      </c>
      <c r="T269" s="380" t="n">
        <f aca="false">SUMIF($N$8:S$9,"QUANT.",N269:S269)</f>
        <v>0</v>
      </c>
      <c r="U269" s="381" t="n">
        <f aca="false">SUMIF($N$8:$S$9,"CUSTO",N269:S269)</f>
        <v>0</v>
      </c>
      <c r="V269" s="382" t="str">
        <f aca="false">IF(B269&lt;&gt;"",IF(U269=0,"MEDIR",IF(K269-U269=0,"OK",IF(K269-U269&gt;0,"MEDIR","ALERTA!"))),"")</f>
        <v/>
      </c>
      <c r="W269" s="383" t="n">
        <f aca="false">IF(T269="",0,E269-T269)</f>
        <v>0</v>
      </c>
      <c r="X269" s="383" t="e">
        <f aca="false">IF(U269="",0,K269-U269)</f>
        <v>#VALUE!</v>
      </c>
      <c r="Y269" s="367"/>
      <c r="Z269" s="367"/>
      <c r="AA269" s="367"/>
      <c r="AB269" s="367"/>
      <c r="AC269" s="367"/>
      <c r="AD269" s="367"/>
      <c r="AE269" s="367"/>
      <c r="AF269" s="367"/>
      <c r="AG269" s="367"/>
      <c r="AH269" s="367"/>
      <c r="AI269" s="367"/>
      <c r="AJ269" s="368" t="n">
        <f aca="false">B269-AK269</f>
        <v>0</v>
      </c>
      <c r="AK269" s="368" t="n">
        <v>0</v>
      </c>
    </row>
    <row r="270" s="369" customFormat="true" ht="13.8" hidden="false" customHeight="false" outlineLevel="0" collapsed="false">
      <c r="A270" s="370"/>
      <c r="B270" s="371"/>
      <c r="C270" s="372" t="str">
        <f aca="false">IF($B270="","",IFERROR(VLOOKUP($B270,SERVIÇOS!$A:$F,2,0),IFERROR(VLOOKUP($B270,'COMPOSIÇÕES COMPLEMENTARES '!$C:$K,2,0),"")))</f>
        <v/>
      </c>
      <c r="D270" s="373" t="str">
        <f aca="false">IF($B270="","",IFERROR(VLOOKUP($B270,SERVIÇOS!$A:$F,3,0),IFERROR(VLOOKUP($B270,'COMPOSIÇÕES COMPLEMENTARES '!$C:$K,3,0),"")))</f>
        <v/>
      </c>
      <c r="E270" s="385"/>
      <c r="F270" s="375" t="str">
        <f aca="false">IF($B270="","",IFERROR(VLOOKUP($B270,SERVIÇOS!$A:$F,4,0),IFERROR(VLOOKUP($B270,'COMPOSIÇÕES COMPLEMENTARES '!$C:$K,6,0),"")))</f>
        <v/>
      </c>
      <c r="G270" s="375" t="str">
        <f aca="false">IF($B270="","",IFERROR(VLOOKUP($B270,SERVIÇOS!$A:$F,5,0),IFERROR(VLOOKUP($B270,'COMPOSIÇÕES COMPLEMENTARES '!$C:$K,7,0),"")))</f>
        <v/>
      </c>
      <c r="H270" s="375" t="str">
        <f aca="false">IF(E270="","",F270+G270)</f>
        <v/>
      </c>
      <c r="I270" s="375" t="str">
        <f aca="false">IF(E270="","",TRUNC((E270*F270),2))</f>
        <v/>
      </c>
      <c r="J270" s="375" t="str">
        <f aca="false">IF(E270="","",TRUNC((E270*G270),2))</f>
        <v/>
      </c>
      <c r="K270" s="375" t="str">
        <f aca="false">IF(E270="","",TRUNC((E270*H270),2))</f>
        <v/>
      </c>
      <c r="L270" s="375"/>
      <c r="M270" s="367"/>
      <c r="N270" s="377"/>
      <c r="O270" s="378" t="str">
        <f aca="false">IF(OR(N270="",$K270=""),"",(N270/$E270)*$K270)</f>
        <v/>
      </c>
      <c r="P270" s="377"/>
      <c r="Q270" s="379" t="str">
        <f aca="false">IF(OR(P270="",$K270=""),"",(P270/$E270)*$K270)</f>
        <v/>
      </c>
      <c r="R270" s="377"/>
      <c r="S270" s="386" t="str">
        <f aca="false">IF(OR(R270="",$K270=""),"",(R270/$E270)*$K270)</f>
        <v/>
      </c>
      <c r="T270" s="380" t="n">
        <f aca="false">SUMIF($N$8:S$9,"QUANT.",N270:S270)</f>
        <v>0</v>
      </c>
      <c r="U270" s="381" t="n">
        <f aca="false">SUMIF($N$8:$S$9,"CUSTO",N270:S270)</f>
        <v>0</v>
      </c>
      <c r="V270" s="382" t="str">
        <f aca="false">IF(B270&lt;&gt;"",IF(U270=0,"MEDIR",IF(K270-U270=0,"OK",IF(K270-U270&gt;0,"MEDIR","ALERTA!"))),"")</f>
        <v/>
      </c>
      <c r="W270" s="383" t="n">
        <f aca="false">IF(T270="",0,E270-T270)</f>
        <v>0</v>
      </c>
      <c r="X270" s="383" t="e">
        <f aca="false">IF(U270="",0,K270-U270)</f>
        <v>#VALUE!</v>
      </c>
      <c r="Y270" s="367"/>
      <c r="Z270" s="367"/>
      <c r="AA270" s="367"/>
      <c r="AB270" s="367"/>
      <c r="AC270" s="367"/>
      <c r="AD270" s="367"/>
      <c r="AE270" s="367"/>
      <c r="AF270" s="367"/>
      <c r="AG270" s="367"/>
      <c r="AH270" s="367"/>
      <c r="AI270" s="367"/>
      <c r="AJ270" s="368" t="n">
        <f aca="false">B270-AK270</f>
        <v>0</v>
      </c>
      <c r="AK270" s="368" t="n">
        <v>0</v>
      </c>
    </row>
    <row r="271" s="369" customFormat="true" ht="13.8" hidden="false" customHeight="false" outlineLevel="0" collapsed="false">
      <c r="A271" s="370"/>
      <c r="B271" s="371"/>
      <c r="C271" s="372" t="str">
        <f aca="false">IF($B271="","",IFERROR(VLOOKUP($B271,SERVIÇOS!$A:$F,2,0),IFERROR(VLOOKUP($B271,'COMPOSIÇÕES COMPLEMENTARES '!$C:$K,2,0),"")))</f>
        <v/>
      </c>
      <c r="D271" s="373" t="str">
        <f aca="false">IF($B271="","",IFERROR(VLOOKUP($B271,SERVIÇOS!$A:$F,3,0),IFERROR(VLOOKUP($B271,'COMPOSIÇÕES COMPLEMENTARES '!$C:$K,3,0),"")))</f>
        <v/>
      </c>
      <c r="E271" s="385"/>
      <c r="F271" s="375" t="str">
        <f aca="false">IF($B271="","",IFERROR(VLOOKUP($B271,SERVIÇOS!$A:$F,4,0),IFERROR(VLOOKUP($B271,'COMPOSIÇÕES COMPLEMENTARES '!$C:$K,6,0),"")))</f>
        <v/>
      </c>
      <c r="G271" s="375" t="str">
        <f aca="false">IF($B271="","",IFERROR(VLOOKUP($B271,SERVIÇOS!$A:$F,5,0),IFERROR(VLOOKUP($B271,'COMPOSIÇÕES COMPLEMENTARES '!$C:$K,7,0),"")))</f>
        <v/>
      </c>
      <c r="H271" s="375" t="str">
        <f aca="false">IF(E271="","",F271+G271)</f>
        <v/>
      </c>
      <c r="I271" s="375" t="str">
        <f aca="false">IF(E271="","",TRUNC((E271*F271),2))</f>
        <v/>
      </c>
      <c r="J271" s="375" t="str">
        <f aca="false">IF(E271="","",TRUNC((E271*G271),2))</f>
        <v/>
      </c>
      <c r="K271" s="375" t="str">
        <f aca="false">IF(E271="","",TRUNC((E271*H271),2))</f>
        <v/>
      </c>
      <c r="L271" s="375"/>
      <c r="M271" s="367"/>
      <c r="N271" s="377"/>
      <c r="O271" s="378" t="str">
        <f aca="false">IF(OR(N271="",$K271=""),"",(N271/$E271)*$K271)</f>
        <v/>
      </c>
      <c r="P271" s="377"/>
      <c r="Q271" s="379" t="str">
        <f aca="false">IF(OR(P271="",$K271=""),"",(P271/$E271)*$K271)</f>
        <v/>
      </c>
      <c r="R271" s="377"/>
      <c r="S271" s="386" t="str">
        <f aca="false">IF(OR(R271="",$K271=""),"",(R271/$E271)*$K271)</f>
        <v/>
      </c>
      <c r="T271" s="380" t="n">
        <f aca="false">SUMIF($N$8:S$9,"QUANT.",N271:S271)</f>
        <v>0</v>
      </c>
      <c r="U271" s="381" t="n">
        <f aca="false">SUMIF($N$8:$S$9,"CUSTO",N271:S271)</f>
        <v>0</v>
      </c>
      <c r="V271" s="382" t="str">
        <f aca="false">IF(B271&lt;&gt;"",IF(U271=0,"MEDIR",IF(K271-U271=0,"OK",IF(K271-U271&gt;0,"MEDIR","ALERTA!"))),"")</f>
        <v/>
      </c>
      <c r="W271" s="383" t="n">
        <f aca="false">IF(T271="",0,E271-T271)</f>
        <v>0</v>
      </c>
      <c r="X271" s="383" t="e">
        <f aca="false">IF(U271="",0,K271-U271)</f>
        <v>#VALUE!</v>
      </c>
      <c r="Y271" s="367"/>
      <c r="Z271" s="367"/>
      <c r="AA271" s="367"/>
      <c r="AB271" s="367"/>
      <c r="AC271" s="367"/>
      <c r="AD271" s="367"/>
      <c r="AE271" s="367"/>
      <c r="AF271" s="367"/>
      <c r="AG271" s="367"/>
      <c r="AH271" s="367"/>
      <c r="AI271" s="367"/>
      <c r="AJ271" s="368" t="n">
        <f aca="false">B271-AK271</f>
        <v>0</v>
      </c>
      <c r="AK271" s="368" t="n">
        <v>0</v>
      </c>
    </row>
    <row r="272" s="369" customFormat="true" ht="13.8" hidden="false" customHeight="false" outlineLevel="0" collapsed="false">
      <c r="A272" s="370"/>
      <c r="B272" s="371"/>
      <c r="C272" s="372" t="str">
        <f aca="false">IF($B272="","",IFERROR(VLOOKUP($B272,SERVIÇOS!$A:$F,2,0),IFERROR(VLOOKUP($B272,'COMPOSIÇÕES COMPLEMENTARES '!$C:$K,2,0),"")))</f>
        <v/>
      </c>
      <c r="D272" s="373" t="str">
        <f aca="false">IF($B272="","",IFERROR(VLOOKUP($B272,SERVIÇOS!$A:$F,3,0),IFERROR(VLOOKUP($B272,'COMPOSIÇÕES COMPLEMENTARES '!$C:$K,3,0),"")))</f>
        <v/>
      </c>
      <c r="E272" s="385"/>
      <c r="F272" s="375" t="str">
        <f aca="false">IF($B272="","",IFERROR(VLOOKUP($B272,SERVIÇOS!$A:$F,4,0),IFERROR(VLOOKUP($B272,'COMPOSIÇÕES COMPLEMENTARES '!$C:$K,6,0),"")))</f>
        <v/>
      </c>
      <c r="G272" s="375" t="str">
        <f aca="false">IF($B272="","",IFERROR(VLOOKUP($B272,SERVIÇOS!$A:$F,5,0),IFERROR(VLOOKUP($B272,'COMPOSIÇÕES COMPLEMENTARES '!$C:$K,7,0),"")))</f>
        <v/>
      </c>
      <c r="H272" s="375" t="str">
        <f aca="false">IF(E272="","",F272+G272)</f>
        <v/>
      </c>
      <c r="I272" s="375" t="str">
        <f aca="false">IF(E272="","",TRUNC((E272*F272),2))</f>
        <v/>
      </c>
      <c r="J272" s="375" t="str">
        <f aca="false">IF(E272="","",TRUNC((E272*G272),2))</f>
        <v/>
      </c>
      <c r="K272" s="375" t="str">
        <f aca="false">IF(E272="","",TRUNC((E272*H272),2))</f>
        <v/>
      </c>
      <c r="L272" s="375"/>
      <c r="M272" s="367"/>
      <c r="N272" s="377"/>
      <c r="O272" s="378" t="str">
        <f aca="false">IF(OR(N272="",$K272=""),"",(N272/$E272)*$K272)</f>
        <v/>
      </c>
      <c r="P272" s="377"/>
      <c r="Q272" s="379" t="str">
        <f aca="false">IF(OR(P272="",$K272=""),"",(P272/$E272)*$K272)</f>
        <v/>
      </c>
      <c r="R272" s="377"/>
      <c r="S272" s="386" t="str">
        <f aca="false">IF(OR(R272="",$K272=""),"",(R272/$E272)*$K272)</f>
        <v/>
      </c>
      <c r="T272" s="380" t="n">
        <f aca="false">SUMIF($N$8:S$9,"QUANT.",N272:S272)</f>
        <v>0</v>
      </c>
      <c r="U272" s="381" t="n">
        <f aca="false">SUMIF($N$8:$S$9,"CUSTO",N272:S272)</f>
        <v>0</v>
      </c>
      <c r="V272" s="382" t="str">
        <f aca="false">IF(B272&lt;&gt;"",IF(U272=0,"MEDIR",IF(K272-U272=0,"OK",IF(K272-U272&gt;0,"MEDIR","ALERTA!"))),"")</f>
        <v/>
      </c>
      <c r="W272" s="383" t="n">
        <f aca="false">IF(T272="",0,E272-T272)</f>
        <v>0</v>
      </c>
      <c r="X272" s="383" t="e">
        <f aca="false">IF(U272="",0,K272-U272)</f>
        <v>#VALUE!</v>
      </c>
      <c r="Y272" s="367"/>
      <c r="Z272" s="367"/>
      <c r="AA272" s="367"/>
      <c r="AB272" s="367"/>
      <c r="AC272" s="367"/>
      <c r="AD272" s="367"/>
      <c r="AE272" s="367"/>
      <c r="AF272" s="367"/>
      <c r="AG272" s="367"/>
      <c r="AH272" s="367"/>
      <c r="AI272" s="367"/>
      <c r="AJ272" s="368" t="n">
        <f aca="false">B272-AK272</f>
        <v>0</v>
      </c>
      <c r="AK272" s="368" t="n">
        <v>0</v>
      </c>
    </row>
    <row r="273" s="369" customFormat="true" ht="13.8" hidden="false" customHeight="false" outlineLevel="0" collapsed="false">
      <c r="A273" s="370"/>
      <c r="B273" s="371"/>
      <c r="C273" s="372" t="str">
        <f aca="false">IF($B273="","",IFERROR(VLOOKUP($B273,SERVIÇOS!$A:$F,2,0),IFERROR(VLOOKUP($B273,'COMPOSIÇÕES COMPLEMENTARES '!$C:$K,2,0),"")))</f>
        <v/>
      </c>
      <c r="D273" s="373" t="str">
        <f aca="false">IF($B273="","",IFERROR(VLOOKUP($B273,SERVIÇOS!$A:$F,3,0),IFERROR(VLOOKUP($B273,'COMPOSIÇÕES COMPLEMENTARES '!$C:$K,3,0),"")))</f>
        <v/>
      </c>
      <c r="E273" s="385"/>
      <c r="F273" s="375" t="str">
        <f aca="false">IF($B273="","",IFERROR(VLOOKUP($B273,SERVIÇOS!$A:$F,4,0),IFERROR(VLOOKUP($B273,'COMPOSIÇÕES COMPLEMENTARES '!$C:$K,6,0),"")))</f>
        <v/>
      </c>
      <c r="G273" s="375" t="str">
        <f aca="false">IF($B273="","",IFERROR(VLOOKUP($B273,SERVIÇOS!$A:$F,5,0),IFERROR(VLOOKUP($B273,'COMPOSIÇÕES COMPLEMENTARES '!$C:$K,7,0),"")))</f>
        <v/>
      </c>
      <c r="H273" s="375" t="str">
        <f aca="false">IF(E273="","",F273+G273)</f>
        <v/>
      </c>
      <c r="I273" s="375" t="str">
        <f aca="false">IF(E273="","",TRUNC((E273*F273),2))</f>
        <v/>
      </c>
      <c r="J273" s="375" t="str">
        <f aca="false">IF(E273="","",TRUNC((E273*G273),2))</f>
        <v/>
      </c>
      <c r="K273" s="375" t="str">
        <f aca="false">IF(E273="","",TRUNC((E273*H273),2))</f>
        <v/>
      </c>
      <c r="L273" s="375"/>
      <c r="M273" s="367"/>
      <c r="N273" s="377"/>
      <c r="O273" s="378" t="str">
        <f aca="false">IF(OR(N273="",$K273=""),"",(N273/$E273)*$K273)</f>
        <v/>
      </c>
      <c r="P273" s="377"/>
      <c r="Q273" s="379" t="str">
        <f aca="false">IF(OR(P273="",$K273=""),"",(P273/$E273)*$K273)</f>
        <v/>
      </c>
      <c r="R273" s="377"/>
      <c r="S273" s="386" t="str">
        <f aca="false">IF(OR(R273="",$K273=""),"",(R273/$E273)*$K273)</f>
        <v/>
      </c>
      <c r="T273" s="380" t="n">
        <f aca="false">SUMIF($N$8:S$9,"QUANT.",N273:S273)</f>
        <v>0</v>
      </c>
      <c r="U273" s="381" t="n">
        <f aca="false">SUMIF($N$8:$S$9,"CUSTO",N273:S273)</f>
        <v>0</v>
      </c>
      <c r="V273" s="382" t="str">
        <f aca="false">IF(B273&lt;&gt;"",IF(U273=0,"MEDIR",IF(K273-U273=0,"OK",IF(K273-U273&gt;0,"MEDIR","ALERTA!"))),"")</f>
        <v/>
      </c>
      <c r="W273" s="383" t="n">
        <f aca="false">IF(T273="",0,E273-T273)</f>
        <v>0</v>
      </c>
      <c r="X273" s="383" t="e">
        <f aca="false">IF(U273="",0,K273-U273)</f>
        <v>#VALUE!</v>
      </c>
      <c r="Y273" s="367"/>
      <c r="Z273" s="367"/>
      <c r="AA273" s="367"/>
      <c r="AB273" s="367"/>
      <c r="AC273" s="367"/>
      <c r="AD273" s="367"/>
      <c r="AE273" s="367"/>
      <c r="AF273" s="367"/>
      <c r="AG273" s="367"/>
      <c r="AH273" s="367"/>
      <c r="AI273" s="367"/>
      <c r="AJ273" s="368" t="n">
        <f aca="false">B273-AK273</f>
        <v>0</v>
      </c>
      <c r="AK273" s="368" t="n">
        <v>0</v>
      </c>
    </row>
    <row r="274" s="369" customFormat="true" ht="13.8" hidden="false" customHeight="false" outlineLevel="0" collapsed="false">
      <c r="A274" s="370"/>
      <c r="B274" s="371"/>
      <c r="C274" s="372" t="str">
        <f aca="false">IF($B274="","",IFERROR(VLOOKUP($B274,SERVIÇOS!$A:$F,2,0),IFERROR(VLOOKUP($B274,'COMPOSIÇÕES COMPLEMENTARES '!$C:$K,2,0),"")))</f>
        <v/>
      </c>
      <c r="D274" s="373" t="str">
        <f aca="false">IF($B274="","",IFERROR(VLOOKUP($B274,SERVIÇOS!$A:$F,3,0),IFERROR(VLOOKUP($B274,'COMPOSIÇÕES COMPLEMENTARES '!$C:$K,3,0),"")))</f>
        <v/>
      </c>
      <c r="E274" s="385"/>
      <c r="F274" s="375" t="str">
        <f aca="false">IF($B274="","",IFERROR(VLOOKUP($B274,SERVIÇOS!$A:$F,4,0),IFERROR(VLOOKUP($B274,'COMPOSIÇÕES COMPLEMENTARES '!$C:$K,6,0),"")))</f>
        <v/>
      </c>
      <c r="G274" s="375" t="str">
        <f aca="false">IF($B274="","",IFERROR(VLOOKUP($B274,SERVIÇOS!$A:$F,5,0),IFERROR(VLOOKUP($B274,'COMPOSIÇÕES COMPLEMENTARES '!$C:$K,7,0),"")))</f>
        <v/>
      </c>
      <c r="H274" s="375" t="str">
        <f aca="false">IF(E274="","",F274+G274)</f>
        <v/>
      </c>
      <c r="I274" s="375" t="str">
        <f aca="false">IF(E274="","",TRUNC((E274*F274),2))</f>
        <v/>
      </c>
      <c r="J274" s="375" t="str">
        <f aca="false">IF(E274="","",TRUNC((E274*G274),2))</f>
        <v/>
      </c>
      <c r="K274" s="375" t="str">
        <f aca="false">IF(E274="","",TRUNC((E274*H274),2))</f>
        <v/>
      </c>
      <c r="L274" s="375"/>
      <c r="M274" s="367"/>
      <c r="N274" s="377"/>
      <c r="O274" s="378" t="str">
        <f aca="false">IF(OR(N274="",$K274=""),"",(N274/$E274)*$K274)</f>
        <v/>
      </c>
      <c r="P274" s="377"/>
      <c r="Q274" s="379" t="str">
        <f aca="false">IF(OR(P274="",$K274=""),"",(P274/$E274)*$K274)</f>
        <v/>
      </c>
      <c r="R274" s="377"/>
      <c r="S274" s="386" t="str">
        <f aca="false">IF(OR(R274="",$K274=""),"",(R274/$E274)*$K274)</f>
        <v/>
      </c>
      <c r="T274" s="380" t="n">
        <f aca="false">SUMIF($N$8:S$9,"QUANT.",N274:S274)</f>
        <v>0</v>
      </c>
      <c r="U274" s="381" t="n">
        <f aca="false">SUMIF($N$8:$S$9,"CUSTO",N274:S274)</f>
        <v>0</v>
      </c>
      <c r="V274" s="382" t="str">
        <f aca="false">IF(B274&lt;&gt;"",IF(U274=0,"MEDIR",IF(K274-U274=0,"OK",IF(K274-U274&gt;0,"MEDIR","ALERTA!"))),"")</f>
        <v/>
      </c>
      <c r="W274" s="383" t="n">
        <f aca="false">IF(T274="",0,E274-T274)</f>
        <v>0</v>
      </c>
      <c r="X274" s="383" t="e">
        <f aca="false">IF(U274="",0,K274-U274)</f>
        <v>#VALUE!</v>
      </c>
      <c r="Y274" s="367"/>
      <c r="Z274" s="367"/>
      <c r="AA274" s="367"/>
      <c r="AB274" s="367"/>
      <c r="AC274" s="367"/>
      <c r="AD274" s="367"/>
      <c r="AE274" s="367"/>
      <c r="AF274" s="367"/>
      <c r="AG274" s="367"/>
      <c r="AH274" s="367"/>
      <c r="AI274" s="367"/>
      <c r="AJ274" s="368" t="n">
        <f aca="false">B274-AK274</f>
        <v>0</v>
      </c>
      <c r="AK274" s="368" t="n">
        <v>0</v>
      </c>
    </row>
    <row r="275" s="369" customFormat="true" ht="13.8" hidden="false" customHeight="false" outlineLevel="0" collapsed="false">
      <c r="A275" s="370"/>
      <c r="B275" s="371"/>
      <c r="C275" s="372" t="str">
        <f aca="false">IF($B275="","",IFERROR(VLOOKUP($B275,SERVIÇOS!$A:$F,2,0),IFERROR(VLOOKUP($B275,'COMPOSIÇÕES COMPLEMENTARES '!$C:$K,2,0),"")))</f>
        <v/>
      </c>
      <c r="D275" s="373" t="str">
        <f aca="false">IF($B275="","",IFERROR(VLOOKUP($B275,SERVIÇOS!$A:$F,3,0),IFERROR(VLOOKUP($B275,'COMPOSIÇÕES COMPLEMENTARES '!$C:$K,3,0),"")))</f>
        <v/>
      </c>
      <c r="E275" s="385"/>
      <c r="F275" s="375" t="str">
        <f aca="false">IF($B275="","",IFERROR(VLOOKUP($B275,SERVIÇOS!$A:$F,4,0),IFERROR(VLOOKUP($B275,'COMPOSIÇÕES COMPLEMENTARES '!$C:$K,6,0),"")))</f>
        <v/>
      </c>
      <c r="G275" s="375" t="str">
        <f aca="false">IF($B275="","",IFERROR(VLOOKUP($B275,SERVIÇOS!$A:$F,5,0),IFERROR(VLOOKUP($B275,'COMPOSIÇÕES COMPLEMENTARES '!$C:$K,7,0),"")))</f>
        <v/>
      </c>
      <c r="H275" s="375" t="str">
        <f aca="false">IF(E275="","",F275+G275)</f>
        <v/>
      </c>
      <c r="I275" s="375" t="str">
        <f aca="false">IF(E275="","",TRUNC((E275*F275),2))</f>
        <v/>
      </c>
      <c r="J275" s="375" t="str">
        <f aca="false">IF(E275="","",TRUNC((E275*G275),2))</f>
        <v/>
      </c>
      <c r="K275" s="375" t="str">
        <f aca="false">IF(E275="","",TRUNC((E275*H275),2))</f>
        <v/>
      </c>
      <c r="L275" s="375"/>
      <c r="M275" s="367"/>
      <c r="N275" s="377"/>
      <c r="O275" s="378" t="str">
        <f aca="false">IF(OR(N275="",$K275=""),"",(N275/$E275)*$K275)</f>
        <v/>
      </c>
      <c r="P275" s="377"/>
      <c r="Q275" s="379" t="str">
        <f aca="false">IF(OR(P275="",$K275=""),"",(P275/$E275)*$K275)</f>
        <v/>
      </c>
      <c r="R275" s="377"/>
      <c r="S275" s="386" t="str">
        <f aca="false">IF(OR(R275="",$K275=""),"",(R275/$E275)*$K275)</f>
        <v/>
      </c>
      <c r="T275" s="380" t="n">
        <f aca="false">SUMIF($N$8:S$9,"QUANT.",N275:S275)</f>
        <v>0</v>
      </c>
      <c r="U275" s="381" t="n">
        <f aca="false">SUMIF($N$8:$S$9,"CUSTO",N275:S275)</f>
        <v>0</v>
      </c>
      <c r="V275" s="382" t="str">
        <f aca="false">IF(B275&lt;&gt;"",IF(U275=0,"MEDIR",IF(K275-U275=0,"OK",IF(K275-U275&gt;0,"MEDIR","ALERTA!"))),"")</f>
        <v/>
      </c>
      <c r="W275" s="383" t="n">
        <f aca="false">IF(T275="",0,E275-T275)</f>
        <v>0</v>
      </c>
      <c r="X275" s="383" t="e">
        <f aca="false">IF(U275="",0,K275-U275)</f>
        <v>#VALUE!</v>
      </c>
      <c r="Y275" s="367"/>
      <c r="Z275" s="367"/>
      <c r="AA275" s="367"/>
      <c r="AB275" s="367"/>
      <c r="AC275" s="367"/>
      <c r="AD275" s="367"/>
      <c r="AE275" s="367"/>
      <c r="AF275" s="367"/>
      <c r="AG275" s="367"/>
      <c r="AH275" s="367"/>
      <c r="AI275" s="367"/>
      <c r="AJ275" s="368" t="n">
        <f aca="false">B275-AK275</f>
        <v>0</v>
      </c>
      <c r="AK275" s="368" t="n">
        <v>0</v>
      </c>
    </row>
    <row r="276" s="369" customFormat="true" ht="13.8" hidden="false" customHeight="false" outlineLevel="0" collapsed="false">
      <c r="A276" s="370"/>
      <c r="B276" s="371"/>
      <c r="C276" s="372" t="str">
        <f aca="false">IF($B276="","",IFERROR(VLOOKUP($B276,SERVIÇOS!$A:$F,2,0),IFERROR(VLOOKUP($B276,'COMPOSIÇÕES COMPLEMENTARES '!$C:$K,2,0),"")))</f>
        <v/>
      </c>
      <c r="D276" s="373" t="str">
        <f aca="false">IF($B276="","",IFERROR(VLOOKUP($B276,SERVIÇOS!$A:$F,3,0),IFERROR(VLOOKUP($B276,'COMPOSIÇÕES COMPLEMENTARES '!$C:$K,3,0),"")))</f>
        <v/>
      </c>
      <c r="E276" s="385"/>
      <c r="F276" s="375" t="str">
        <f aca="false">IF($B276="","",IFERROR(VLOOKUP($B276,SERVIÇOS!$A:$F,4,0),IFERROR(VLOOKUP($B276,'COMPOSIÇÕES COMPLEMENTARES '!$C:$K,6,0),"")))</f>
        <v/>
      </c>
      <c r="G276" s="375" t="str">
        <f aca="false">IF($B276="","",IFERROR(VLOOKUP($B276,SERVIÇOS!$A:$F,5,0),IFERROR(VLOOKUP($B276,'COMPOSIÇÕES COMPLEMENTARES '!$C:$K,7,0),"")))</f>
        <v/>
      </c>
      <c r="H276" s="375" t="str">
        <f aca="false">IF(E276="","",F276+G276)</f>
        <v/>
      </c>
      <c r="I276" s="375" t="str">
        <f aca="false">IF(E276="","",TRUNC((E276*F276),2))</f>
        <v/>
      </c>
      <c r="J276" s="375" t="str">
        <f aca="false">IF(E276="","",TRUNC((E276*G276),2))</f>
        <v/>
      </c>
      <c r="K276" s="375" t="str">
        <f aca="false">IF(E276="","",TRUNC((E276*H276),2))</f>
        <v/>
      </c>
      <c r="L276" s="375"/>
      <c r="M276" s="367"/>
      <c r="N276" s="377"/>
      <c r="O276" s="378" t="str">
        <f aca="false">IF(OR(N276="",$K276=""),"",(N276/$E276)*$K276)</f>
        <v/>
      </c>
      <c r="P276" s="377"/>
      <c r="Q276" s="379" t="str">
        <f aca="false">IF(OR(P276="",$K276=""),"",(P276/$E276)*$K276)</f>
        <v/>
      </c>
      <c r="R276" s="377"/>
      <c r="S276" s="386" t="str">
        <f aca="false">IF(OR(R276="",$K276=""),"",(R276/$E276)*$K276)</f>
        <v/>
      </c>
      <c r="T276" s="380" t="n">
        <f aca="false">SUMIF($N$8:S$9,"QUANT.",N276:S276)</f>
        <v>0</v>
      </c>
      <c r="U276" s="381" t="n">
        <f aca="false">SUMIF($N$8:$S$9,"CUSTO",N276:S276)</f>
        <v>0</v>
      </c>
      <c r="V276" s="382" t="str">
        <f aca="false">IF(B276&lt;&gt;"",IF(U276=0,"MEDIR",IF(K276-U276=0,"OK",IF(K276-U276&gt;0,"MEDIR","ALERTA!"))),"")</f>
        <v/>
      </c>
      <c r="W276" s="383" t="n">
        <f aca="false">IF(T276="",0,E276-T276)</f>
        <v>0</v>
      </c>
      <c r="X276" s="383" t="e">
        <f aca="false">IF(U276="",0,K276-U276)</f>
        <v>#VALUE!</v>
      </c>
      <c r="Y276" s="367"/>
      <c r="Z276" s="367"/>
      <c r="AA276" s="367"/>
      <c r="AB276" s="367"/>
      <c r="AC276" s="367"/>
      <c r="AD276" s="367"/>
      <c r="AE276" s="367"/>
      <c r="AF276" s="367"/>
      <c r="AG276" s="367"/>
      <c r="AH276" s="367"/>
      <c r="AI276" s="367"/>
      <c r="AJ276" s="368" t="n">
        <f aca="false">B276-AK276</f>
        <v>0</v>
      </c>
      <c r="AK276" s="368" t="n">
        <v>0</v>
      </c>
    </row>
    <row r="277" s="369" customFormat="true" ht="13.8" hidden="false" customHeight="false" outlineLevel="0" collapsed="false">
      <c r="A277" s="370"/>
      <c r="B277" s="371"/>
      <c r="C277" s="372" t="str">
        <f aca="false">IF($B277="","",IFERROR(VLOOKUP($B277,SERVIÇOS!$A:$F,2,0),IFERROR(VLOOKUP($B277,'COMPOSIÇÕES COMPLEMENTARES '!$C:$K,2,0),"")))</f>
        <v/>
      </c>
      <c r="D277" s="373" t="str">
        <f aca="false">IF($B277="","",IFERROR(VLOOKUP($B277,SERVIÇOS!$A:$F,3,0),IFERROR(VLOOKUP($B277,'COMPOSIÇÕES COMPLEMENTARES '!$C:$K,3,0),"")))</f>
        <v/>
      </c>
      <c r="E277" s="385"/>
      <c r="F277" s="375" t="str">
        <f aca="false">IF($B277="","",IFERROR(VLOOKUP($B277,SERVIÇOS!$A:$F,4,0),IFERROR(VLOOKUP($B277,'COMPOSIÇÕES COMPLEMENTARES '!$C:$K,6,0),"")))</f>
        <v/>
      </c>
      <c r="G277" s="375" t="str">
        <f aca="false">IF($B277="","",IFERROR(VLOOKUP($B277,SERVIÇOS!$A:$F,5,0),IFERROR(VLOOKUP($B277,'COMPOSIÇÕES COMPLEMENTARES '!$C:$K,7,0),"")))</f>
        <v/>
      </c>
      <c r="H277" s="375" t="str">
        <f aca="false">IF(E277="","",F277+G277)</f>
        <v/>
      </c>
      <c r="I277" s="375" t="str">
        <f aca="false">IF(E277="","",TRUNC((E277*F277),2))</f>
        <v/>
      </c>
      <c r="J277" s="375" t="str">
        <f aca="false">IF(E277="","",TRUNC((E277*G277),2))</f>
        <v/>
      </c>
      <c r="K277" s="375" t="str">
        <f aca="false">IF(E277="","",TRUNC((E277*H277),2))</f>
        <v/>
      </c>
      <c r="L277" s="375"/>
      <c r="M277" s="367"/>
      <c r="N277" s="377"/>
      <c r="O277" s="378" t="str">
        <f aca="false">IF(OR(N277="",$K277=""),"",(N277/$E277)*$K277)</f>
        <v/>
      </c>
      <c r="P277" s="377"/>
      <c r="Q277" s="379" t="str">
        <f aca="false">IF(OR(P277="",$K277=""),"",(P277/$E277)*$K277)</f>
        <v/>
      </c>
      <c r="R277" s="377"/>
      <c r="S277" s="386" t="str">
        <f aca="false">IF(OR(R277="",$K277=""),"",(R277/$E277)*$K277)</f>
        <v/>
      </c>
      <c r="T277" s="380" t="n">
        <f aca="false">SUMIF($N$8:S$9,"QUANT.",N277:S277)</f>
        <v>0</v>
      </c>
      <c r="U277" s="381" t="n">
        <f aca="false">SUMIF($N$8:$S$9,"CUSTO",N277:S277)</f>
        <v>0</v>
      </c>
      <c r="V277" s="382" t="str">
        <f aca="false">IF(B277&lt;&gt;"",IF(U277=0,"MEDIR",IF(K277-U277=0,"OK",IF(K277-U277&gt;0,"MEDIR","ALERTA!"))),"")</f>
        <v/>
      </c>
      <c r="W277" s="383" t="n">
        <f aca="false">IF(T277="",0,E277-T277)</f>
        <v>0</v>
      </c>
      <c r="X277" s="383" t="e">
        <f aca="false">IF(U277="",0,K277-U277)</f>
        <v>#VALUE!</v>
      </c>
      <c r="Y277" s="367"/>
      <c r="Z277" s="367"/>
      <c r="AA277" s="367"/>
      <c r="AB277" s="367"/>
      <c r="AC277" s="367"/>
      <c r="AD277" s="367"/>
      <c r="AE277" s="367"/>
      <c r="AF277" s="367"/>
      <c r="AG277" s="367"/>
      <c r="AH277" s="367"/>
      <c r="AI277" s="367"/>
      <c r="AJ277" s="368" t="n">
        <f aca="false">B277-AK277</f>
        <v>0</v>
      </c>
      <c r="AK277" s="368" t="n">
        <v>0</v>
      </c>
    </row>
    <row r="278" s="369" customFormat="true" ht="13.8" hidden="false" customHeight="false" outlineLevel="0" collapsed="false">
      <c r="A278" s="370"/>
      <c r="B278" s="371"/>
      <c r="C278" s="372" t="str">
        <f aca="false">IF($B278="","",IFERROR(VLOOKUP($B278,SERVIÇOS!$A:$F,2,0),IFERROR(VLOOKUP($B278,'COMPOSIÇÕES COMPLEMENTARES '!$C:$K,2,0),"")))</f>
        <v/>
      </c>
      <c r="D278" s="373" t="str">
        <f aca="false">IF($B278="","",IFERROR(VLOOKUP($B278,SERVIÇOS!$A:$F,3,0),IFERROR(VLOOKUP($B278,'COMPOSIÇÕES COMPLEMENTARES '!$C:$K,3,0),"")))</f>
        <v/>
      </c>
      <c r="E278" s="385"/>
      <c r="F278" s="375" t="str">
        <f aca="false">IF($B278="","",IFERROR(VLOOKUP($B278,SERVIÇOS!$A:$F,4,0),IFERROR(VLOOKUP($B278,'COMPOSIÇÕES COMPLEMENTARES '!$C:$K,6,0),"")))</f>
        <v/>
      </c>
      <c r="G278" s="375" t="str">
        <f aca="false">IF($B278="","",IFERROR(VLOOKUP($B278,SERVIÇOS!$A:$F,5,0),IFERROR(VLOOKUP($B278,'COMPOSIÇÕES COMPLEMENTARES '!$C:$K,7,0),"")))</f>
        <v/>
      </c>
      <c r="H278" s="375" t="str">
        <f aca="false">IF(E278="","",F278+G278)</f>
        <v/>
      </c>
      <c r="I278" s="375" t="str">
        <f aca="false">IF(E278="","",TRUNC((E278*F278),2))</f>
        <v/>
      </c>
      <c r="J278" s="375" t="str">
        <f aca="false">IF(E278="","",TRUNC((E278*G278),2))</f>
        <v/>
      </c>
      <c r="K278" s="375" t="str">
        <f aca="false">IF(E278="","",TRUNC((E278*H278),2))</f>
        <v/>
      </c>
      <c r="L278" s="375"/>
      <c r="M278" s="367"/>
      <c r="N278" s="377"/>
      <c r="O278" s="378" t="str">
        <f aca="false">IF(OR(N278="",$K278=""),"",(N278/$E278)*$K278)</f>
        <v/>
      </c>
      <c r="P278" s="377"/>
      <c r="Q278" s="379" t="str">
        <f aca="false">IF(OR(P278="",$K278=""),"",(P278/$E278)*$K278)</f>
        <v/>
      </c>
      <c r="R278" s="377"/>
      <c r="S278" s="386" t="str">
        <f aca="false">IF(OR(R278="",$K278=""),"",(R278/$E278)*$K278)</f>
        <v/>
      </c>
      <c r="T278" s="380" t="n">
        <f aca="false">SUMIF($N$8:S$9,"QUANT.",N278:S278)</f>
        <v>0</v>
      </c>
      <c r="U278" s="381" t="n">
        <f aca="false">SUMIF($N$8:$S$9,"CUSTO",N278:S278)</f>
        <v>0</v>
      </c>
      <c r="V278" s="382" t="str">
        <f aca="false">IF(B278&lt;&gt;"",IF(U278=0,"MEDIR",IF(K278-U278=0,"OK",IF(K278-U278&gt;0,"MEDIR","ALERTA!"))),"")</f>
        <v/>
      </c>
      <c r="W278" s="383" t="n">
        <f aca="false">IF(T278="",0,E278-T278)</f>
        <v>0</v>
      </c>
      <c r="X278" s="383" t="e">
        <f aca="false">IF(U278="",0,K278-U278)</f>
        <v>#VALUE!</v>
      </c>
      <c r="Y278" s="367"/>
      <c r="Z278" s="367"/>
      <c r="AA278" s="367"/>
      <c r="AB278" s="367"/>
      <c r="AC278" s="367"/>
      <c r="AD278" s="367"/>
      <c r="AE278" s="367"/>
      <c r="AF278" s="367"/>
      <c r="AG278" s="367"/>
      <c r="AH278" s="367"/>
      <c r="AI278" s="367"/>
      <c r="AJ278" s="368" t="n">
        <f aca="false">B278-AK278</f>
        <v>0</v>
      </c>
      <c r="AK278" s="368" t="n">
        <v>0</v>
      </c>
    </row>
    <row r="279" s="369" customFormat="true" ht="13.8" hidden="false" customHeight="false" outlineLevel="0" collapsed="false">
      <c r="A279" s="370"/>
      <c r="B279" s="371"/>
      <c r="C279" s="372" t="str">
        <f aca="false">IF($B279="","",IFERROR(VLOOKUP($B279,SERVIÇOS!$A:$F,2,0),IFERROR(VLOOKUP($B279,'COMPOSIÇÕES COMPLEMENTARES '!$C:$K,2,0),"")))</f>
        <v/>
      </c>
      <c r="D279" s="373" t="str">
        <f aca="false">IF($B279="","",IFERROR(VLOOKUP($B279,SERVIÇOS!$A:$F,3,0),IFERROR(VLOOKUP($B279,'COMPOSIÇÕES COMPLEMENTARES '!$C:$K,3,0),"")))</f>
        <v/>
      </c>
      <c r="E279" s="385"/>
      <c r="F279" s="375" t="str">
        <f aca="false">IF($B279="","",IFERROR(VLOOKUP($B279,SERVIÇOS!$A:$F,4,0),IFERROR(VLOOKUP($B279,'COMPOSIÇÕES COMPLEMENTARES '!$C:$K,6,0),"")))</f>
        <v/>
      </c>
      <c r="G279" s="375" t="str">
        <f aca="false">IF($B279="","",IFERROR(VLOOKUP($B279,SERVIÇOS!$A:$F,5,0),IFERROR(VLOOKUP($B279,'COMPOSIÇÕES COMPLEMENTARES '!$C:$K,7,0),"")))</f>
        <v/>
      </c>
      <c r="H279" s="375" t="str">
        <f aca="false">IF(E279="","",F279+G279)</f>
        <v/>
      </c>
      <c r="I279" s="375" t="str">
        <f aca="false">IF(E279="","",TRUNC((E279*F279),2))</f>
        <v/>
      </c>
      <c r="J279" s="375" t="str">
        <f aca="false">IF(E279="","",TRUNC((E279*G279),2))</f>
        <v/>
      </c>
      <c r="K279" s="375" t="str">
        <f aca="false">IF(E279="","",TRUNC((E279*H279),2))</f>
        <v/>
      </c>
      <c r="L279" s="375"/>
      <c r="M279" s="367"/>
      <c r="N279" s="377"/>
      <c r="O279" s="378" t="str">
        <f aca="false">IF(OR(N279="",$K279=""),"",(N279/$E279)*$K279)</f>
        <v/>
      </c>
      <c r="P279" s="377"/>
      <c r="Q279" s="379" t="str">
        <f aca="false">IF(OR(P279="",$K279=""),"",(P279/$E279)*$K279)</f>
        <v/>
      </c>
      <c r="R279" s="377"/>
      <c r="S279" s="386" t="str">
        <f aca="false">IF(OR(R279="",$K279=""),"",(R279/$E279)*$K279)</f>
        <v/>
      </c>
      <c r="T279" s="380" t="n">
        <f aca="false">SUMIF($N$8:S$9,"QUANT.",N279:S279)</f>
        <v>0</v>
      </c>
      <c r="U279" s="381" t="n">
        <f aca="false">SUMIF($N$8:$S$9,"CUSTO",N279:S279)</f>
        <v>0</v>
      </c>
      <c r="V279" s="382" t="str">
        <f aca="false">IF(B279&lt;&gt;"",IF(U279=0,"MEDIR",IF(K279-U279=0,"OK",IF(K279-U279&gt;0,"MEDIR","ALERTA!"))),"")</f>
        <v/>
      </c>
      <c r="W279" s="383" t="n">
        <f aca="false">IF(T279="",0,E279-T279)</f>
        <v>0</v>
      </c>
      <c r="X279" s="383" t="e">
        <f aca="false">IF(U279="",0,K279-U279)</f>
        <v>#VALUE!</v>
      </c>
      <c r="Y279" s="367"/>
      <c r="Z279" s="367"/>
      <c r="AA279" s="367"/>
      <c r="AB279" s="367"/>
      <c r="AC279" s="367"/>
      <c r="AD279" s="367"/>
      <c r="AE279" s="367"/>
      <c r="AF279" s="367"/>
      <c r="AG279" s="367"/>
      <c r="AH279" s="367"/>
      <c r="AI279" s="367"/>
      <c r="AJ279" s="368" t="n">
        <f aca="false">B279-AK279</f>
        <v>0</v>
      </c>
      <c r="AK279" s="368" t="n">
        <v>0</v>
      </c>
    </row>
    <row r="280" s="369" customFormat="true" ht="13.8" hidden="false" customHeight="false" outlineLevel="0" collapsed="false">
      <c r="A280" s="370"/>
      <c r="B280" s="371"/>
      <c r="C280" s="372" t="str">
        <f aca="false">IF($B280="","",IFERROR(VLOOKUP($B280,SERVIÇOS!$A:$F,2,0),IFERROR(VLOOKUP($B280,'COMPOSIÇÕES COMPLEMENTARES '!$C:$K,2,0),"")))</f>
        <v/>
      </c>
      <c r="D280" s="373" t="str">
        <f aca="false">IF($B280="","",IFERROR(VLOOKUP($B280,SERVIÇOS!$A:$F,3,0),IFERROR(VLOOKUP($B280,'COMPOSIÇÕES COMPLEMENTARES '!$C:$K,3,0),"")))</f>
        <v/>
      </c>
      <c r="E280" s="385"/>
      <c r="F280" s="375" t="str">
        <f aca="false">IF($B280="","",IFERROR(VLOOKUP($B280,SERVIÇOS!$A:$F,4,0),IFERROR(VLOOKUP($B280,'COMPOSIÇÕES COMPLEMENTARES '!$C:$K,6,0),"")))</f>
        <v/>
      </c>
      <c r="G280" s="375" t="str">
        <f aca="false">IF($B280="","",IFERROR(VLOOKUP($B280,SERVIÇOS!$A:$F,5,0),IFERROR(VLOOKUP($B280,'COMPOSIÇÕES COMPLEMENTARES '!$C:$K,7,0),"")))</f>
        <v/>
      </c>
      <c r="H280" s="375" t="str">
        <f aca="false">IF(E280="","",F280+G280)</f>
        <v/>
      </c>
      <c r="I280" s="375" t="str">
        <f aca="false">IF(E280="","",TRUNC((E280*F280),2))</f>
        <v/>
      </c>
      <c r="J280" s="375" t="str">
        <f aca="false">IF(E280="","",TRUNC((E280*G280),2))</f>
        <v/>
      </c>
      <c r="K280" s="375" t="str">
        <f aca="false">IF(E280="","",TRUNC((E280*H280),2))</f>
        <v/>
      </c>
      <c r="L280" s="375"/>
      <c r="M280" s="367"/>
      <c r="N280" s="377"/>
      <c r="O280" s="378" t="str">
        <f aca="false">IF(OR(N280="",$K280=""),"",(N280/$E280)*$K280)</f>
        <v/>
      </c>
      <c r="P280" s="377"/>
      <c r="Q280" s="379" t="str">
        <f aca="false">IF(OR(P280="",$K280=""),"",(P280/$E280)*$K280)</f>
        <v/>
      </c>
      <c r="R280" s="377"/>
      <c r="S280" s="386" t="str">
        <f aca="false">IF(OR(R280="",$K280=""),"",(R280/$E280)*$K280)</f>
        <v/>
      </c>
      <c r="T280" s="380" t="n">
        <f aca="false">SUMIF($N$8:S$9,"QUANT.",N280:S280)</f>
        <v>0</v>
      </c>
      <c r="U280" s="381" t="n">
        <f aca="false">SUMIF($N$8:$S$9,"CUSTO",N280:S280)</f>
        <v>0</v>
      </c>
      <c r="V280" s="382" t="str">
        <f aca="false">IF(B280&lt;&gt;"",IF(U280=0,"MEDIR",IF(K280-U280=0,"OK",IF(K280-U280&gt;0,"MEDIR","ALERTA!"))),"")</f>
        <v/>
      </c>
      <c r="W280" s="383" t="n">
        <f aca="false">IF(T280="",0,E280-T280)</f>
        <v>0</v>
      </c>
      <c r="X280" s="383" t="e">
        <f aca="false">IF(U280="",0,K280-U280)</f>
        <v>#VALUE!</v>
      </c>
      <c r="Y280" s="367"/>
      <c r="Z280" s="367"/>
      <c r="AA280" s="367"/>
      <c r="AB280" s="367"/>
      <c r="AC280" s="367"/>
      <c r="AD280" s="367"/>
      <c r="AE280" s="367"/>
      <c r="AF280" s="367"/>
      <c r="AG280" s="367"/>
      <c r="AH280" s="367"/>
      <c r="AI280" s="367"/>
      <c r="AJ280" s="368" t="n">
        <f aca="false">B280-AK280</f>
        <v>0</v>
      </c>
      <c r="AK280" s="368" t="n">
        <v>0</v>
      </c>
    </row>
    <row r="281" s="369" customFormat="true" ht="13.8" hidden="false" customHeight="false" outlineLevel="0" collapsed="false">
      <c r="A281" s="370"/>
      <c r="B281" s="371"/>
      <c r="C281" s="372" t="str">
        <f aca="false">IF($B281="","",IFERROR(VLOOKUP($B281,SERVIÇOS!$A:$F,2,0),IFERROR(VLOOKUP($B281,'COMPOSIÇÕES COMPLEMENTARES '!$C:$K,2,0),"")))</f>
        <v/>
      </c>
      <c r="D281" s="373" t="str">
        <f aca="false">IF($B281="","",IFERROR(VLOOKUP($B281,SERVIÇOS!$A:$F,3,0),IFERROR(VLOOKUP($B281,'COMPOSIÇÕES COMPLEMENTARES '!$C:$K,3,0),"")))</f>
        <v/>
      </c>
      <c r="E281" s="385"/>
      <c r="F281" s="375" t="str">
        <f aca="false">IF($B281="","",IFERROR(VLOOKUP($B281,SERVIÇOS!$A:$F,4,0),IFERROR(VLOOKUP($B281,'COMPOSIÇÕES COMPLEMENTARES '!$C:$K,6,0),"")))</f>
        <v/>
      </c>
      <c r="G281" s="375" t="str">
        <f aca="false">IF($B281="","",IFERROR(VLOOKUP($B281,SERVIÇOS!$A:$F,5,0),IFERROR(VLOOKUP($B281,'COMPOSIÇÕES COMPLEMENTARES '!$C:$K,7,0),"")))</f>
        <v/>
      </c>
      <c r="H281" s="375" t="str">
        <f aca="false">IF(E281="","",F281+G281)</f>
        <v/>
      </c>
      <c r="I281" s="375" t="str">
        <f aca="false">IF(E281="","",TRUNC((E281*F281),2))</f>
        <v/>
      </c>
      <c r="J281" s="375" t="str">
        <f aca="false">IF(E281="","",TRUNC((E281*G281),2))</f>
        <v/>
      </c>
      <c r="K281" s="375" t="str">
        <f aca="false">IF(E281="","",TRUNC((E281*H281),2))</f>
        <v/>
      </c>
      <c r="L281" s="375"/>
      <c r="M281" s="367"/>
      <c r="N281" s="377"/>
      <c r="O281" s="378" t="str">
        <f aca="false">IF(OR(N281="",$K281=""),"",(N281/$E281)*$K281)</f>
        <v/>
      </c>
      <c r="P281" s="377"/>
      <c r="Q281" s="379" t="str">
        <f aca="false">IF(OR(P281="",$K281=""),"",(P281/$E281)*$K281)</f>
        <v/>
      </c>
      <c r="R281" s="377"/>
      <c r="S281" s="386" t="str">
        <f aca="false">IF(OR(R281="",$K281=""),"",(R281/$E281)*$K281)</f>
        <v/>
      </c>
      <c r="T281" s="380" t="n">
        <f aca="false">SUMIF($N$8:S$9,"QUANT.",N281:S281)</f>
        <v>0</v>
      </c>
      <c r="U281" s="381" t="n">
        <f aca="false">SUMIF($N$8:$S$9,"CUSTO",N281:S281)</f>
        <v>0</v>
      </c>
      <c r="V281" s="382" t="str">
        <f aca="false">IF(B281&lt;&gt;"",IF(U281=0,"MEDIR",IF(K281-U281=0,"OK",IF(K281-U281&gt;0,"MEDIR","ALERTA!"))),"")</f>
        <v/>
      </c>
      <c r="W281" s="383" t="n">
        <f aca="false">IF(T281="",0,E281-T281)</f>
        <v>0</v>
      </c>
      <c r="X281" s="383" t="e">
        <f aca="false">IF(U281="",0,K281-U281)</f>
        <v>#VALUE!</v>
      </c>
      <c r="Y281" s="367"/>
      <c r="Z281" s="367"/>
      <c r="AA281" s="367"/>
      <c r="AB281" s="367"/>
      <c r="AC281" s="367"/>
      <c r="AD281" s="367"/>
      <c r="AE281" s="367"/>
      <c r="AF281" s="367"/>
      <c r="AG281" s="367"/>
      <c r="AH281" s="367"/>
      <c r="AI281" s="367"/>
      <c r="AJ281" s="368" t="n">
        <f aca="false">B281-AK281</f>
        <v>0</v>
      </c>
      <c r="AK281" s="368" t="n">
        <v>0</v>
      </c>
    </row>
    <row r="282" s="369" customFormat="true" ht="13.8" hidden="false" customHeight="false" outlineLevel="0" collapsed="false">
      <c r="A282" s="370"/>
      <c r="B282" s="371"/>
      <c r="C282" s="372" t="str">
        <f aca="false">IF($B282="","",IFERROR(VLOOKUP($B282,SERVIÇOS!$A:$F,2,0),IFERROR(VLOOKUP($B282,'COMPOSIÇÕES COMPLEMENTARES '!$C:$K,2,0),"")))</f>
        <v/>
      </c>
      <c r="D282" s="373" t="str">
        <f aca="false">IF($B282="","",IFERROR(VLOOKUP($B282,SERVIÇOS!$A:$F,3,0),IFERROR(VLOOKUP($B282,'COMPOSIÇÕES COMPLEMENTARES '!$C:$K,3,0),"")))</f>
        <v/>
      </c>
      <c r="E282" s="385"/>
      <c r="F282" s="375" t="str">
        <f aca="false">IF($B282="","",IFERROR(VLOOKUP($B282,SERVIÇOS!$A:$F,4,0),IFERROR(VLOOKUP($B282,'COMPOSIÇÕES COMPLEMENTARES '!$C:$K,6,0),"")))</f>
        <v/>
      </c>
      <c r="G282" s="375" t="str">
        <f aca="false">IF($B282="","",IFERROR(VLOOKUP($B282,SERVIÇOS!$A:$F,5,0),IFERROR(VLOOKUP($B282,'COMPOSIÇÕES COMPLEMENTARES '!$C:$K,7,0),"")))</f>
        <v/>
      </c>
      <c r="H282" s="375" t="str">
        <f aca="false">IF(E282="","",F282+G282)</f>
        <v/>
      </c>
      <c r="I282" s="375" t="str">
        <f aca="false">IF(E282="","",TRUNC((E282*F282),2))</f>
        <v/>
      </c>
      <c r="J282" s="375" t="str">
        <f aca="false">IF(E282="","",TRUNC((E282*G282),2))</f>
        <v/>
      </c>
      <c r="K282" s="375" t="str">
        <f aca="false">IF(E282="","",TRUNC((E282*H282),2))</f>
        <v/>
      </c>
      <c r="L282" s="375"/>
      <c r="M282" s="367"/>
      <c r="N282" s="377"/>
      <c r="O282" s="378" t="str">
        <f aca="false">IF(OR(N282="",$K282=""),"",(N282/$E282)*$K282)</f>
        <v/>
      </c>
      <c r="P282" s="377"/>
      <c r="Q282" s="379" t="str">
        <f aca="false">IF(OR(P282="",$K282=""),"",(P282/$E282)*$K282)</f>
        <v/>
      </c>
      <c r="R282" s="377"/>
      <c r="S282" s="386" t="str">
        <f aca="false">IF(OR(R282="",$K282=""),"",(R282/$E282)*$K282)</f>
        <v/>
      </c>
      <c r="T282" s="380" t="n">
        <f aca="false">SUMIF($N$8:S$9,"QUANT.",N282:S282)</f>
        <v>0</v>
      </c>
      <c r="U282" s="381" t="n">
        <f aca="false">SUMIF($N$8:$S$9,"CUSTO",N282:S282)</f>
        <v>0</v>
      </c>
      <c r="V282" s="382" t="str">
        <f aca="false">IF(B282&lt;&gt;"",IF(U282=0,"MEDIR",IF(K282-U282=0,"OK",IF(K282-U282&gt;0,"MEDIR","ALERTA!"))),"")</f>
        <v/>
      </c>
      <c r="W282" s="383" t="n">
        <f aca="false">IF(T282="",0,E282-T282)</f>
        <v>0</v>
      </c>
      <c r="X282" s="383" t="e">
        <f aca="false">IF(U282="",0,K282-U282)</f>
        <v>#VALUE!</v>
      </c>
      <c r="Y282" s="367"/>
      <c r="Z282" s="367"/>
      <c r="AA282" s="367"/>
      <c r="AB282" s="367"/>
      <c r="AC282" s="367"/>
      <c r="AD282" s="367"/>
      <c r="AE282" s="367"/>
      <c r="AF282" s="367"/>
      <c r="AG282" s="367"/>
      <c r="AH282" s="367"/>
      <c r="AI282" s="367"/>
      <c r="AJ282" s="368" t="n">
        <f aca="false">B282-AK282</f>
        <v>0</v>
      </c>
      <c r="AK282" s="368" t="n">
        <v>0</v>
      </c>
    </row>
    <row r="283" s="369" customFormat="true" ht="13.8" hidden="false" customHeight="false" outlineLevel="0" collapsed="false">
      <c r="A283" s="370"/>
      <c r="B283" s="371"/>
      <c r="C283" s="372" t="str">
        <f aca="false">IF($B283="","",IFERROR(VLOOKUP($B283,SERVIÇOS!$A:$F,2,0),IFERROR(VLOOKUP($B283,'COMPOSIÇÕES COMPLEMENTARES '!$C:$K,2,0),"")))</f>
        <v/>
      </c>
      <c r="D283" s="373" t="str">
        <f aca="false">IF($B283="","",IFERROR(VLOOKUP($B283,SERVIÇOS!$A:$F,3,0),IFERROR(VLOOKUP($B283,'COMPOSIÇÕES COMPLEMENTARES '!$C:$K,3,0),"")))</f>
        <v/>
      </c>
      <c r="E283" s="385"/>
      <c r="F283" s="375" t="str">
        <f aca="false">IF($B283="","",IFERROR(VLOOKUP($B283,SERVIÇOS!$A:$F,4,0),IFERROR(VLOOKUP($B283,'COMPOSIÇÕES COMPLEMENTARES '!$C:$K,6,0),"")))</f>
        <v/>
      </c>
      <c r="G283" s="375" t="str">
        <f aca="false">IF($B283="","",IFERROR(VLOOKUP($B283,SERVIÇOS!$A:$F,5,0),IFERROR(VLOOKUP($B283,'COMPOSIÇÕES COMPLEMENTARES '!$C:$K,7,0),"")))</f>
        <v/>
      </c>
      <c r="H283" s="375" t="str">
        <f aca="false">IF(E283="","",F283+G283)</f>
        <v/>
      </c>
      <c r="I283" s="375" t="str">
        <f aca="false">IF(E283="","",TRUNC((E283*F283),2))</f>
        <v/>
      </c>
      <c r="J283" s="375" t="str">
        <f aca="false">IF(E283="","",TRUNC((E283*G283),2))</f>
        <v/>
      </c>
      <c r="K283" s="375" t="str">
        <f aca="false">IF(E283="","",TRUNC((E283*H283),2))</f>
        <v/>
      </c>
      <c r="L283" s="375"/>
      <c r="M283" s="367"/>
      <c r="N283" s="377"/>
      <c r="O283" s="378" t="str">
        <f aca="false">IF(OR(N283="",$K283=""),"",(N283/$E283)*$K283)</f>
        <v/>
      </c>
      <c r="P283" s="377"/>
      <c r="Q283" s="379" t="str">
        <f aca="false">IF(OR(P283="",$K283=""),"",(P283/$E283)*$K283)</f>
        <v/>
      </c>
      <c r="R283" s="377"/>
      <c r="S283" s="386" t="str">
        <f aca="false">IF(OR(R283="",$K283=""),"",(R283/$E283)*$K283)</f>
        <v/>
      </c>
      <c r="T283" s="380" t="n">
        <f aca="false">SUMIF($N$8:S$9,"QUANT.",N283:S283)</f>
        <v>0</v>
      </c>
      <c r="U283" s="381" t="n">
        <f aca="false">SUMIF($N$8:$S$9,"CUSTO",N283:S283)</f>
        <v>0</v>
      </c>
      <c r="V283" s="382" t="str">
        <f aca="false">IF(B283&lt;&gt;"",IF(U283=0,"MEDIR",IF(K283-U283=0,"OK",IF(K283-U283&gt;0,"MEDIR","ALERTA!"))),"")</f>
        <v/>
      </c>
      <c r="W283" s="383" t="n">
        <f aca="false">IF(T283="",0,E283-T283)</f>
        <v>0</v>
      </c>
      <c r="X283" s="383" t="e">
        <f aca="false">IF(U283="",0,K283-U283)</f>
        <v>#VALUE!</v>
      </c>
      <c r="Y283" s="367"/>
      <c r="Z283" s="367"/>
      <c r="AA283" s="367"/>
      <c r="AB283" s="367"/>
      <c r="AC283" s="367"/>
      <c r="AD283" s="367"/>
      <c r="AE283" s="367"/>
      <c r="AF283" s="367"/>
      <c r="AG283" s="367"/>
      <c r="AH283" s="367"/>
      <c r="AI283" s="367"/>
      <c r="AJ283" s="368" t="n">
        <f aca="false">B283-AK283</f>
        <v>0</v>
      </c>
      <c r="AK283" s="368" t="n">
        <v>0</v>
      </c>
    </row>
    <row r="284" s="369" customFormat="true" ht="13.8" hidden="false" customHeight="false" outlineLevel="0" collapsed="false">
      <c r="A284" s="370"/>
      <c r="B284" s="371"/>
      <c r="C284" s="372" t="str">
        <f aca="false">IF($B284="","",IFERROR(VLOOKUP($B284,SERVIÇOS!$A:$F,2,0),IFERROR(VLOOKUP($B284,'COMPOSIÇÕES COMPLEMENTARES '!$C:$K,2,0),"")))</f>
        <v/>
      </c>
      <c r="D284" s="373" t="str">
        <f aca="false">IF($B284="","",IFERROR(VLOOKUP($B284,SERVIÇOS!$A:$F,3,0),IFERROR(VLOOKUP($B284,'COMPOSIÇÕES COMPLEMENTARES '!$C:$K,3,0),"")))</f>
        <v/>
      </c>
      <c r="E284" s="385"/>
      <c r="F284" s="375" t="str">
        <f aca="false">IF($B284="","",IFERROR(VLOOKUP($B284,SERVIÇOS!$A:$F,4,0),IFERROR(VLOOKUP($B284,'COMPOSIÇÕES COMPLEMENTARES '!$C:$K,6,0),"")))</f>
        <v/>
      </c>
      <c r="G284" s="375" t="str">
        <f aca="false">IF($B284="","",IFERROR(VLOOKUP($B284,SERVIÇOS!$A:$F,5,0),IFERROR(VLOOKUP($B284,'COMPOSIÇÕES COMPLEMENTARES '!$C:$K,7,0),"")))</f>
        <v/>
      </c>
      <c r="H284" s="375" t="str">
        <f aca="false">IF(E284="","",F284+G284)</f>
        <v/>
      </c>
      <c r="I284" s="375" t="str">
        <f aca="false">IF(E284="","",TRUNC((E284*F284),2))</f>
        <v/>
      </c>
      <c r="J284" s="375" t="str">
        <f aca="false">IF(E284="","",TRUNC((E284*G284),2))</f>
        <v/>
      </c>
      <c r="K284" s="375" t="str">
        <f aca="false">IF(E284="","",TRUNC((E284*H284),2))</f>
        <v/>
      </c>
      <c r="L284" s="375"/>
      <c r="M284" s="367"/>
      <c r="N284" s="377"/>
      <c r="O284" s="378" t="str">
        <f aca="false">IF(OR(N284="",$K284=""),"",(N284/$E284)*$K284)</f>
        <v/>
      </c>
      <c r="P284" s="377"/>
      <c r="Q284" s="379" t="str">
        <f aca="false">IF(OR(P284="",$K284=""),"",(P284/$E284)*$K284)</f>
        <v/>
      </c>
      <c r="R284" s="377"/>
      <c r="S284" s="386" t="str">
        <f aca="false">IF(OR(R284="",$K284=""),"",(R284/$E284)*$K284)</f>
        <v/>
      </c>
      <c r="T284" s="380" t="n">
        <f aca="false">SUMIF($N$8:S$9,"QUANT.",N284:S284)</f>
        <v>0</v>
      </c>
      <c r="U284" s="381" t="n">
        <f aca="false">SUMIF($N$8:$S$9,"CUSTO",N284:S284)</f>
        <v>0</v>
      </c>
      <c r="V284" s="382" t="str">
        <f aca="false">IF(B284&lt;&gt;"",IF(U284=0,"MEDIR",IF(K284-U284=0,"OK",IF(K284-U284&gt;0,"MEDIR","ALERTA!"))),"")</f>
        <v/>
      </c>
      <c r="W284" s="383" t="n">
        <f aca="false">IF(T284="",0,E284-T284)</f>
        <v>0</v>
      </c>
      <c r="X284" s="383" t="e">
        <f aca="false">IF(U284="",0,K284-U284)</f>
        <v>#VALUE!</v>
      </c>
      <c r="Y284" s="367"/>
      <c r="Z284" s="367"/>
      <c r="AA284" s="367"/>
      <c r="AB284" s="367"/>
      <c r="AC284" s="367"/>
      <c r="AD284" s="367"/>
      <c r="AE284" s="367"/>
      <c r="AF284" s="367"/>
      <c r="AG284" s="367"/>
      <c r="AH284" s="367"/>
      <c r="AI284" s="367"/>
      <c r="AJ284" s="368" t="n">
        <f aca="false">B284-AK284</f>
        <v>0</v>
      </c>
      <c r="AK284" s="368" t="n">
        <v>0</v>
      </c>
    </row>
    <row r="285" s="369" customFormat="true" ht="13.8" hidden="false" customHeight="false" outlineLevel="0" collapsed="false">
      <c r="A285" s="370"/>
      <c r="B285" s="371"/>
      <c r="C285" s="372" t="str">
        <f aca="false">IF($B285="","",IFERROR(VLOOKUP($B285,SERVIÇOS!$A:$F,2,0),IFERROR(VLOOKUP($B285,'COMPOSIÇÕES COMPLEMENTARES '!$C:$K,2,0),"")))</f>
        <v/>
      </c>
      <c r="D285" s="373" t="str">
        <f aca="false">IF($B285="","",IFERROR(VLOOKUP($B285,SERVIÇOS!$A:$F,3,0),IFERROR(VLOOKUP($B285,'COMPOSIÇÕES COMPLEMENTARES '!$C:$K,3,0),"")))</f>
        <v/>
      </c>
      <c r="E285" s="385"/>
      <c r="F285" s="375" t="str">
        <f aca="false">IF($B285="","",IFERROR(VLOOKUP($B285,SERVIÇOS!$A:$F,4,0),IFERROR(VLOOKUP($B285,'COMPOSIÇÕES COMPLEMENTARES '!$C:$K,6,0),"")))</f>
        <v/>
      </c>
      <c r="G285" s="375" t="str">
        <f aca="false">IF($B285="","",IFERROR(VLOOKUP($B285,SERVIÇOS!$A:$F,5,0),IFERROR(VLOOKUP($B285,'COMPOSIÇÕES COMPLEMENTARES '!$C:$K,7,0),"")))</f>
        <v/>
      </c>
      <c r="H285" s="375" t="str">
        <f aca="false">IF(E285="","",F285+G285)</f>
        <v/>
      </c>
      <c r="I285" s="375" t="str">
        <f aca="false">IF(E285="","",TRUNC((E285*F285),2))</f>
        <v/>
      </c>
      <c r="J285" s="375" t="str">
        <f aca="false">IF(E285="","",TRUNC((E285*G285),2))</f>
        <v/>
      </c>
      <c r="K285" s="375" t="str">
        <f aca="false">IF(E285="","",TRUNC((E285*H285),2))</f>
        <v/>
      </c>
      <c r="L285" s="375"/>
      <c r="M285" s="367"/>
      <c r="N285" s="377"/>
      <c r="O285" s="378" t="str">
        <f aca="false">IF(OR(N285="",$K285=""),"",(N285/$E285)*$K285)</f>
        <v/>
      </c>
      <c r="P285" s="377"/>
      <c r="Q285" s="379" t="str">
        <f aca="false">IF(OR(P285="",$K285=""),"",(P285/$E285)*$K285)</f>
        <v/>
      </c>
      <c r="R285" s="377"/>
      <c r="S285" s="386" t="str">
        <f aca="false">IF(OR(R285="",$K285=""),"",(R285/$E285)*$K285)</f>
        <v/>
      </c>
      <c r="T285" s="380" t="n">
        <f aca="false">SUMIF($N$8:S$9,"QUANT.",N285:S285)</f>
        <v>0</v>
      </c>
      <c r="U285" s="381" t="n">
        <f aca="false">SUMIF($N$8:$S$9,"CUSTO",N285:S285)</f>
        <v>0</v>
      </c>
      <c r="V285" s="382" t="str">
        <f aca="false">IF(B285&lt;&gt;"",IF(U285=0,"MEDIR",IF(K285-U285=0,"OK",IF(K285-U285&gt;0,"MEDIR","ALERTA!"))),"")</f>
        <v/>
      </c>
      <c r="W285" s="383" t="n">
        <f aca="false">IF(T285="",0,E285-T285)</f>
        <v>0</v>
      </c>
      <c r="X285" s="383" t="e">
        <f aca="false">IF(U285="",0,K285-U285)</f>
        <v>#VALUE!</v>
      </c>
      <c r="Y285" s="367"/>
      <c r="Z285" s="367"/>
      <c r="AA285" s="367"/>
      <c r="AB285" s="367"/>
      <c r="AC285" s="367"/>
      <c r="AD285" s="367"/>
      <c r="AE285" s="367"/>
      <c r="AF285" s="367"/>
      <c r="AG285" s="367"/>
      <c r="AH285" s="367"/>
      <c r="AI285" s="367"/>
      <c r="AJ285" s="368" t="n">
        <f aca="false">B285-AK285</f>
        <v>0</v>
      </c>
      <c r="AK285" s="368" t="n">
        <v>0</v>
      </c>
    </row>
    <row r="286" s="369" customFormat="true" ht="13.8" hidden="false" customHeight="false" outlineLevel="0" collapsed="false">
      <c r="A286" s="370"/>
      <c r="B286" s="371"/>
      <c r="C286" s="372" t="str">
        <f aca="false">IF($B286="","",IFERROR(VLOOKUP($B286,SERVIÇOS!$A:$F,2,0),IFERROR(VLOOKUP($B286,'COMPOSIÇÕES COMPLEMENTARES '!$C:$K,2,0),"")))</f>
        <v/>
      </c>
      <c r="D286" s="373" t="str">
        <f aca="false">IF($B286="","",IFERROR(VLOOKUP($B286,SERVIÇOS!$A:$F,3,0),IFERROR(VLOOKUP($B286,'COMPOSIÇÕES COMPLEMENTARES '!$C:$K,3,0),"")))</f>
        <v/>
      </c>
      <c r="E286" s="385"/>
      <c r="F286" s="375" t="str">
        <f aca="false">IF($B286="","",IFERROR(VLOOKUP($B286,SERVIÇOS!$A:$F,4,0),IFERROR(VLOOKUP($B286,'COMPOSIÇÕES COMPLEMENTARES '!$C:$K,6,0),"")))</f>
        <v/>
      </c>
      <c r="G286" s="375" t="str">
        <f aca="false">IF($B286="","",IFERROR(VLOOKUP($B286,SERVIÇOS!$A:$F,5,0),IFERROR(VLOOKUP($B286,'COMPOSIÇÕES COMPLEMENTARES '!$C:$K,7,0),"")))</f>
        <v/>
      </c>
      <c r="H286" s="375" t="str">
        <f aca="false">IF(E286="","",F286+G286)</f>
        <v/>
      </c>
      <c r="I286" s="375" t="str">
        <f aca="false">IF(E286="","",TRUNC((E286*F286),2))</f>
        <v/>
      </c>
      <c r="J286" s="375" t="str">
        <f aca="false">IF(E286="","",TRUNC((E286*G286),2))</f>
        <v/>
      </c>
      <c r="K286" s="375" t="str">
        <f aca="false">IF(E286="","",TRUNC((E286*H286),2))</f>
        <v/>
      </c>
      <c r="L286" s="375"/>
      <c r="M286" s="367"/>
      <c r="N286" s="377"/>
      <c r="O286" s="378" t="str">
        <f aca="false">IF(OR(N286="",$K286=""),"",(N286/$E286)*$K286)</f>
        <v/>
      </c>
      <c r="P286" s="377"/>
      <c r="Q286" s="379" t="str">
        <f aca="false">IF(OR(P286="",$K286=""),"",(P286/$E286)*$K286)</f>
        <v/>
      </c>
      <c r="R286" s="377"/>
      <c r="S286" s="386" t="str">
        <f aca="false">IF(OR(R286="",$K286=""),"",(R286/$E286)*$K286)</f>
        <v/>
      </c>
      <c r="T286" s="380" t="n">
        <f aca="false">SUMIF($N$8:S$9,"QUANT.",N286:S286)</f>
        <v>0</v>
      </c>
      <c r="U286" s="381" t="n">
        <f aca="false">SUMIF($N$8:$S$9,"CUSTO",N286:S286)</f>
        <v>0</v>
      </c>
      <c r="V286" s="382" t="str">
        <f aca="false">IF(B286&lt;&gt;"",IF(U286=0,"MEDIR",IF(K286-U286=0,"OK",IF(K286-U286&gt;0,"MEDIR","ALERTA!"))),"")</f>
        <v/>
      </c>
      <c r="W286" s="383" t="n">
        <f aca="false">IF(T286="",0,E286-T286)</f>
        <v>0</v>
      </c>
      <c r="X286" s="383" t="e">
        <f aca="false">IF(U286="",0,K286-U286)</f>
        <v>#VALUE!</v>
      </c>
      <c r="Y286" s="367"/>
      <c r="Z286" s="367"/>
      <c r="AA286" s="367"/>
      <c r="AB286" s="367"/>
      <c r="AC286" s="367"/>
      <c r="AD286" s="367"/>
      <c r="AE286" s="367"/>
      <c r="AF286" s="367"/>
      <c r="AG286" s="367"/>
      <c r="AH286" s="367"/>
      <c r="AI286" s="367"/>
      <c r="AJ286" s="368" t="n">
        <f aca="false">B286-AK286</f>
        <v>0</v>
      </c>
      <c r="AK286" s="368" t="n">
        <v>0</v>
      </c>
    </row>
    <row r="287" s="369" customFormat="true" ht="13.8" hidden="false" customHeight="false" outlineLevel="0" collapsed="false">
      <c r="A287" s="370"/>
      <c r="B287" s="371"/>
      <c r="C287" s="372" t="str">
        <f aca="false">IF($B287="","",IFERROR(VLOOKUP($B287,SERVIÇOS!$A:$F,2,0),IFERROR(VLOOKUP($B287,'COMPOSIÇÕES COMPLEMENTARES '!$C:$K,2,0),"")))</f>
        <v/>
      </c>
      <c r="D287" s="373" t="str">
        <f aca="false">IF($B287="","",IFERROR(VLOOKUP($B287,SERVIÇOS!$A:$F,3,0),IFERROR(VLOOKUP($B287,'COMPOSIÇÕES COMPLEMENTARES '!$C:$K,3,0),"")))</f>
        <v/>
      </c>
      <c r="E287" s="385"/>
      <c r="F287" s="375" t="str">
        <f aca="false">IF($B287="","",IFERROR(VLOOKUP($B287,SERVIÇOS!$A:$F,4,0),IFERROR(VLOOKUP($B287,'COMPOSIÇÕES COMPLEMENTARES '!$C:$K,6,0),"")))</f>
        <v/>
      </c>
      <c r="G287" s="375" t="str">
        <f aca="false">IF($B287="","",IFERROR(VLOOKUP($B287,SERVIÇOS!$A:$F,5,0),IFERROR(VLOOKUP($B287,'COMPOSIÇÕES COMPLEMENTARES '!$C:$K,7,0),"")))</f>
        <v/>
      </c>
      <c r="H287" s="375" t="str">
        <f aca="false">IF(E287="","",F287+G287)</f>
        <v/>
      </c>
      <c r="I287" s="375" t="str">
        <f aca="false">IF(E287="","",TRUNC((E287*F287),2))</f>
        <v/>
      </c>
      <c r="J287" s="375" t="str">
        <f aca="false">IF(E287="","",TRUNC((E287*G287),2))</f>
        <v/>
      </c>
      <c r="K287" s="375" t="str">
        <f aca="false">IF(E287="","",TRUNC((E287*H287),2))</f>
        <v/>
      </c>
      <c r="L287" s="375"/>
      <c r="M287" s="367"/>
      <c r="N287" s="377"/>
      <c r="O287" s="378" t="str">
        <f aca="false">IF(OR(N287="",$K287=""),"",(N287/$E287)*$K287)</f>
        <v/>
      </c>
      <c r="P287" s="377"/>
      <c r="Q287" s="379" t="str">
        <f aca="false">IF(OR(P287="",$K287=""),"",(P287/$E287)*$K287)</f>
        <v/>
      </c>
      <c r="R287" s="377"/>
      <c r="S287" s="386" t="str">
        <f aca="false">IF(OR(R287="",$K287=""),"",(R287/$E287)*$K287)</f>
        <v/>
      </c>
      <c r="T287" s="380" t="n">
        <f aca="false">SUMIF($N$8:S$9,"QUANT.",N287:S287)</f>
        <v>0</v>
      </c>
      <c r="U287" s="381" t="n">
        <f aca="false">SUMIF($N$8:$S$9,"CUSTO",N287:S287)</f>
        <v>0</v>
      </c>
      <c r="V287" s="382" t="str">
        <f aca="false">IF(B287&lt;&gt;"",IF(U287=0,"MEDIR",IF(K287-U287=0,"OK",IF(K287-U287&gt;0,"MEDIR","ALERTA!"))),"")</f>
        <v/>
      </c>
      <c r="W287" s="383" t="n">
        <f aca="false">IF(T287="",0,E287-T287)</f>
        <v>0</v>
      </c>
      <c r="X287" s="383" t="e">
        <f aca="false">IF(U287="",0,K287-U287)</f>
        <v>#VALUE!</v>
      </c>
      <c r="Y287" s="367"/>
      <c r="Z287" s="367"/>
      <c r="AA287" s="367"/>
      <c r="AB287" s="367"/>
      <c r="AC287" s="367"/>
      <c r="AD287" s="367"/>
      <c r="AE287" s="367"/>
      <c r="AF287" s="367"/>
      <c r="AG287" s="367"/>
      <c r="AH287" s="367"/>
      <c r="AI287" s="367"/>
      <c r="AJ287" s="368" t="n">
        <f aca="false">B287-AK287</f>
        <v>0</v>
      </c>
      <c r="AK287" s="368" t="n">
        <v>0</v>
      </c>
    </row>
    <row r="288" s="369" customFormat="true" ht="13.8" hidden="false" customHeight="false" outlineLevel="0" collapsed="false">
      <c r="A288" s="370"/>
      <c r="B288" s="371"/>
      <c r="C288" s="372" t="str">
        <f aca="false">IF($B288="","",IFERROR(VLOOKUP($B288,SERVIÇOS!$A:$F,2,0),IFERROR(VLOOKUP($B288,'COMPOSIÇÕES COMPLEMENTARES '!$C:$K,2,0),"")))</f>
        <v/>
      </c>
      <c r="D288" s="373" t="str">
        <f aca="false">IF($B288="","",IFERROR(VLOOKUP($B288,SERVIÇOS!$A:$F,3,0),IFERROR(VLOOKUP($B288,'COMPOSIÇÕES COMPLEMENTARES '!$C:$K,3,0),"")))</f>
        <v/>
      </c>
      <c r="E288" s="385"/>
      <c r="F288" s="375" t="str">
        <f aca="false">IF($B288="","",IFERROR(VLOOKUP($B288,SERVIÇOS!$A:$F,4,0),IFERROR(VLOOKUP($B288,'COMPOSIÇÕES COMPLEMENTARES '!$C:$K,6,0),"")))</f>
        <v/>
      </c>
      <c r="G288" s="375" t="str">
        <f aca="false">IF($B288="","",IFERROR(VLOOKUP($B288,SERVIÇOS!$A:$F,5,0),IFERROR(VLOOKUP($B288,'COMPOSIÇÕES COMPLEMENTARES '!$C:$K,7,0),"")))</f>
        <v/>
      </c>
      <c r="H288" s="375" t="str">
        <f aca="false">IF(E288="","",F288+G288)</f>
        <v/>
      </c>
      <c r="I288" s="375" t="str">
        <f aca="false">IF(E288="","",TRUNC((E288*F288),2))</f>
        <v/>
      </c>
      <c r="J288" s="375" t="str">
        <f aca="false">IF(E288="","",TRUNC((E288*G288),2))</f>
        <v/>
      </c>
      <c r="K288" s="375" t="str">
        <f aca="false">IF(E288="","",TRUNC((E288*H288),2))</f>
        <v/>
      </c>
      <c r="L288" s="375"/>
      <c r="M288" s="367"/>
      <c r="N288" s="377"/>
      <c r="O288" s="378" t="str">
        <f aca="false">IF(OR(N288="",$K288=""),"",(N288/$E288)*$K288)</f>
        <v/>
      </c>
      <c r="P288" s="377"/>
      <c r="Q288" s="379" t="str">
        <f aca="false">IF(OR(P288="",$K288=""),"",(P288/$E288)*$K288)</f>
        <v/>
      </c>
      <c r="R288" s="377"/>
      <c r="S288" s="386" t="str">
        <f aca="false">IF(OR(R288="",$K288=""),"",(R288/$E288)*$K288)</f>
        <v/>
      </c>
      <c r="T288" s="380" t="n">
        <f aca="false">SUMIF($N$8:S$9,"QUANT.",N288:S288)</f>
        <v>0</v>
      </c>
      <c r="U288" s="381" t="n">
        <f aca="false">SUMIF($N$8:$S$9,"CUSTO",N288:S288)</f>
        <v>0</v>
      </c>
      <c r="V288" s="382" t="str">
        <f aca="false">IF(B288&lt;&gt;"",IF(U288=0,"MEDIR",IF(K288-U288=0,"OK",IF(K288-U288&gt;0,"MEDIR","ALERTA!"))),"")</f>
        <v/>
      </c>
      <c r="W288" s="383" t="n">
        <f aca="false">IF(T288="",0,E288-T288)</f>
        <v>0</v>
      </c>
      <c r="X288" s="383" t="e">
        <f aca="false">IF(U288="",0,K288-U288)</f>
        <v>#VALUE!</v>
      </c>
      <c r="Y288" s="367"/>
      <c r="Z288" s="367"/>
      <c r="AA288" s="367"/>
      <c r="AB288" s="367"/>
      <c r="AC288" s="367"/>
      <c r="AD288" s="367"/>
      <c r="AE288" s="367"/>
      <c r="AF288" s="367"/>
      <c r="AG288" s="367"/>
      <c r="AH288" s="367"/>
      <c r="AI288" s="367"/>
      <c r="AJ288" s="368" t="n">
        <f aca="false">B288-AK288</f>
        <v>0</v>
      </c>
      <c r="AK288" s="368" t="n">
        <v>0</v>
      </c>
    </row>
    <row r="289" s="369" customFormat="true" ht="13.8" hidden="false" customHeight="false" outlineLevel="0" collapsed="false">
      <c r="A289" s="370"/>
      <c r="B289" s="371"/>
      <c r="C289" s="372" t="str">
        <f aca="false">IF($B289="","",IFERROR(VLOOKUP($B289,SERVIÇOS!$A:$F,2,0),IFERROR(VLOOKUP($B289,'COMPOSIÇÕES COMPLEMENTARES '!$C:$K,2,0),"")))</f>
        <v/>
      </c>
      <c r="D289" s="373" t="str">
        <f aca="false">IF($B289="","",IFERROR(VLOOKUP($B289,SERVIÇOS!$A:$F,3,0),IFERROR(VLOOKUP($B289,'COMPOSIÇÕES COMPLEMENTARES '!$C:$K,3,0),"")))</f>
        <v/>
      </c>
      <c r="E289" s="385"/>
      <c r="F289" s="375" t="str">
        <f aca="false">IF($B289="","",IFERROR(VLOOKUP($B289,SERVIÇOS!$A:$F,4,0),IFERROR(VLOOKUP($B289,'COMPOSIÇÕES COMPLEMENTARES '!$C:$K,6,0),"")))</f>
        <v/>
      </c>
      <c r="G289" s="375" t="str">
        <f aca="false">IF($B289="","",IFERROR(VLOOKUP($B289,SERVIÇOS!$A:$F,5,0),IFERROR(VLOOKUP($B289,'COMPOSIÇÕES COMPLEMENTARES '!$C:$K,7,0),"")))</f>
        <v/>
      </c>
      <c r="H289" s="375" t="str">
        <f aca="false">IF(E289="","",F289+G289)</f>
        <v/>
      </c>
      <c r="I289" s="375" t="str">
        <f aca="false">IF(E289="","",TRUNC((E289*F289),2))</f>
        <v/>
      </c>
      <c r="J289" s="375" t="str">
        <f aca="false">IF(E289="","",TRUNC((E289*G289),2))</f>
        <v/>
      </c>
      <c r="K289" s="375" t="str">
        <f aca="false">IF(E289="","",TRUNC((E289*H289),2))</f>
        <v/>
      </c>
      <c r="L289" s="375"/>
      <c r="M289" s="367"/>
      <c r="N289" s="377"/>
      <c r="O289" s="378" t="str">
        <f aca="false">IF(OR(N289="",$K289=""),"",(N289/$E289)*$K289)</f>
        <v/>
      </c>
      <c r="P289" s="377"/>
      <c r="Q289" s="379" t="str">
        <f aca="false">IF(OR(P289="",$K289=""),"",(P289/$E289)*$K289)</f>
        <v/>
      </c>
      <c r="R289" s="377"/>
      <c r="S289" s="386" t="str">
        <f aca="false">IF(OR(R289="",$K289=""),"",(R289/$E289)*$K289)</f>
        <v/>
      </c>
      <c r="T289" s="380" t="n">
        <f aca="false">SUMIF($N$8:S$9,"QUANT.",N289:S289)</f>
        <v>0</v>
      </c>
      <c r="U289" s="381" t="n">
        <f aca="false">SUMIF($N$8:$S$9,"CUSTO",N289:S289)</f>
        <v>0</v>
      </c>
      <c r="V289" s="382" t="str">
        <f aca="false">IF(B289&lt;&gt;"",IF(U289=0,"MEDIR",IF(K289-U289=0,"OK",IF(K289-U289&gt;0,"MEDIR","ALERTA!"))),"")</f>
        <v/>
      </c>
      <c r="W289" s="383" t="n">
        <f aca="false">IF(T289="",0,E289-T289)</f>
        <v>0</v>
      </c>
      <c r="X289" s="383" t="e">
        <f aca="false">IF(U289="",0,K289-U289)</f>
        <v>#VALUE!</v>
      </c>
      <c r="Y289" s="367"/>
      <c r="Z289" s="367"/>
      <c r="AA289" s="367"/>
      <c r="AB289" s="367"/>
      <c r="AC289" s="367"/>
      <c r="AD289" s="367"/>
      <c r="AE289" s="367"/>
      <c r="AF289" s="367"/>
      <c r="AG289" s="367"/>
      <c r="AH289" s="367"/>
      <c r="AI289" s="367"/>
      <c r="AJ289" s="368" t="n">
        <f aca="false">B289-AK289</f>
        <v>0</v>
      </c>
      <c r="AK289" s="368" t="n">
        <v>0</v>
      </c>
    </row>
    <row r="290" s="369" customFormat="true" ht="13.8" hidden="false" customHeight="false" outlineLevel="0" collapsed="false">
      <c r="A290" s="370"/>
      <c r="B290" s="371"/>
      <c r="C290" s="372" t="str">
        <f aca="false">IF($B290="","",IFERROR(VLOOKUP($B290,SERVIÇOS!$A:$F,2,0),IFERROR(VLOOKUP($B290,'COMPOSIÇÕES COMPLEMENTARES '!$C:$K,2,0),"")))</f>
        <v/>
      </c>
      <c r="D290" s="373" t="str">
        <f aca="false">IF($B290="","",IFERROR(VLOOKUP($B290,SERVIÇOS!$A:$F,3,0),IFERROR(VLOOKUP($B290,'COMPOSIÇÕES COMPLEMENTARES '!$C:$K,3,0),"")))</f>
        <v/>
      </c>
      <c r="E290" s="385"/>
      <c r="F290" s="375" t="str">
        <f aca="false">IF($B290="","",IFERROR(VLOOKUP($B290,SERVIÇOS!$A:$F,4,0),IFERROR(VLOOKUP($B290,'COMPOSIÇÕES COMPLEMENTARES '!$C:$K,6,0),"")))</f>
        <v/>
      </c>
      <c r="G290" s="375" t="str">
        <f aca="false">IF($B290="","",IFERROR(VLOOKUP($B290,SERVIÇOS!$A:$F,5,0),IFERROR(VLOOKUP($B290,'COMPOSIÇÕES COMPLEMENTARES '!$C:$K,7,0),"")))</f>
        <v/>
      </c>
      <c r="H290" s="375" t="str">
        <f aca="false">IF(E290="","",F290+G290)</f>
        <v/>
      </c>
      <c r="I290" s="375" t="str">
        <f aca="false">IF(E290="","",TRUNC((E290*F290),2))</f>
        <v/>
      </c>
      <c r="J290" s="375" t="str">
        <f aca="false">IF(E290="","",TRUNC((E290*G290),2))</f>
        <v/>
      </c>
      <c r="K290" s="375" t="str">
        <f aca="false">IF(E290="","",TRUNC((E290*H290),2))</f>
        <v/>
      </c>
      <c r="L290" s="375"/>
      <c r="M290" s="367"/>
      <c r="N290" s="377"/>
      <c r="O290" s="378" t="str">
        <f aca="false">IF(OR(N290="",$K290=""),"",(N290/$E290)*$K290)</f>
        <v/>
      </c>
      <c r="P290" s="377"/>
      <c r="Q290" s="379" t="str">
        <f aca="false">IF(OR(P290="",$K290=""),"",(P290/$E290)*$K290)</f>
        <v/>
      </c>
      <c r="R290" s="377"/>
      <c r="S290" s="386" t="str">
        <f aca="false">IF(OR(R290="",$K290=""),"",(R290/$E290)*$K290)</f>
        <v/>
      </c>
      <c r="T290" s="380" t="n">
        <f aca="false">SUMIF($N$8:S$9,"QUANT.",N290:S290)</f>
        <v>0</v>
      </c>
      <c r="U290" s="381" t="n">
        <f aca="false">SUMIF($N$8:$S$9,"CUSTO",N290:S290)</f>
        <v>0</v>
      </c>
      <c r="V290" s="382" t="str">
        <f aca="false">IF(B290&lt;&gt;"",IF(U290=0,"MEDIR",IF(K290-U290=0,"OK",IF(K290-U290&gt;0,"MEDIR","ALERTA!"))),"")</f>
        <v/>
      </c>
      <c r="W290" s="383" t="n">
        <f aca="false">IF(T290="",0,E290-T290)</f>
        <v>0</v>
      </c>
      <c r="X290" s="383" t="e">
        <f aca="false">IF(U290="",0,K290-U290)</f>
        <v>#VALUE!</v>
      </c>
      <c r="Y290" s="367"/>
      <c r="Z290" s="367"/>
      <c r="AA290" s="367"/>
      <c r="AB290" s="367"/>
      <c r="AC290" s="367"/>
      <c r="AD290" s="367"/>
      <c r="AE290" s="367"/>
      <c r="AF290" s="367"/>
      <c r="AG290" s="367"/>
      <c r="AH290" s="367"/>
      <c r="AI290" s="367"/>
      <c r="AJ290" s="368" t="n">
        <f aca="false">B290-AK290</f>
        <v>0</v>
      </c>
      <c r="AK290" s="368" t="n">
        <v>0</v>
      </c>
    </row>
    <row r="291" s="369" customFormat="true" ht="13.8" hidden="false" customHeight="false" outlineLevel="0" collapsed="false">
      <c r="A291" s="370"/>
      <c r="B291" s="371"/>
      <c r="C291" s="372" t="str">
        <f aca="false">IF($B291="","",IFERROR(VLOOKUP($B291,SERVIÇOS!$A:$F,2,0),IFERROR(VLOOKUP($B291,'COMPOSIÇÕES COMPLEMENTARES '!$C:$K,2,0),"")))</f>
        <v/>
      </c>
      <c r="D291" s="373" t="str">
        <f aca="false">IF($B291="","",IFERROR(VLOOKUP($B291,SERVIÇOS!$A:$F,3,0),IFERROR(VLOOKUP($B291,'COMPOSIÇÕES COMPLEMENTARES '!$C:$K,3,0),"")))</f>
        <v/>
      </c>
      <c r="E291" s="385"/>
      <c r="F291" s="375" t="str">
        <f aca="false">IF($B291="","",IFERROR(VLOOKUP($B291,SERVIÇOS!$A:$F,4,0),IFERROR(VLOOKUP($B291,'COMPOSIÇÕES COMPLEMENTARES '!$C:$K,6,0),"")))</f>
        <v/>
      </c>
      <c r="G291" s="375" t="str">
        <f aca="false">IF($B291="","",IFERROR(VLOOKUP($B291,SERVIÇOS!$A:$F,5,0),IFERROR(VLOOKUP($B291,'COMPOSIÇÕES COMPLEMENTARES '!$C:$K,7,0),"")))</f>
        <v/>
      </c>
      <c r="H291" s="375" t="str">
        <f aca="false">IF(E291="","",F291+G291)</f>
        <v/>
      </c>
      <c r="I291" s="375" t="str">
        <f aca="false">IF(E291="","",TRUNC((E291*F291),2))</f>
        <v/>
      </c>
      <c r="J291" s="375" t="str">
        <f aca="false">IF(E291="","",TRUNC((E291*G291),2))</f>
        <v/>
      </c>
      <c r="K291" s="375" t="str">
        <f aca="false">IF(E291="","",TRUNC((E291*H291),2))</f>
        <v/>
      </c>
      <c r="L291" s="375"/>
      <c r="M291" s="367"/>
      <c r="N291" s="377"/>
      <c r="O291" s="378" t="str">
        <f aca="false">IF(OR(N291="",$K291=""),"",(N291/$E291)*$K291)</f>
        <v/>
      </c>
      <c r="P291" s="377"/>
      <c r="Q291" s="379" t="str">
        <f aca="false">IF(OR(P291="",$K291=""),"",(P291/$E291)*$K291)</f>
        <v/>
      </c>
      <c r="R291" s="377"/>
      <c r="S291" s="386" t="str">
        <f aca="false">IF(OR(R291="",$K291=""),"",(R291/$E291)*$K291)</f>
        <v/>
      </c>
      <c r="T291" s="380" t="n">
        <f aca="false">SUMIF($N$8:S$9,"QUANT.",N291:S291)</f>
        <v>0</v>
      </c>
      <c r="U291" s="381" t="n">
        <f aca="false">SUMIF($N$8:$S$9,"CUSTO",N291:S291)</f>
        <v>0</v>
      </c>
      <c r="V291" s="382" t="str">
        <f aca="false">IF(B291&lt;&gt;"",IF(U291=0,"MEDIR",IF(K291-U291=0,"OK",IF(K291-U291&gt;0,"MEDIR","ALERTA!"))),"")</f>
        <v/>
      </c>
      <c r="W291" s="383" t="n">
        <f aca="false">IF(T291="",0,E291-T291)</f>
        <v>0</v>
      </c>
      <c r="X291" s="383" t="e">
        <f aca="false">IF(U291="",0,K291-U291)</f>
        <v>#VALUE!</v>
      </c>
      <c r="Y291" s="367"/>
      <c r="Z291" s="367"/>
      <c r="AA291" s="367"/>
      <c r="AB291" s="367"/>
      <c r="AC291" s="367"/>
      <c r="AD291" s="367"/>
      <c r="AE291" s="367"/>
      <c r="AF291" s="367"/>
      <c r="AG291" s="367"/>
      <c r="AH291" s="367"/>
      <c r="AI291" s="367"/>
      <c r="AJ291" s="368" t="n">
        <f aca="false">B291-AK291</f>
        <v>0</v>
      </c>
      <c r="AK291" s="368" t="n">
        <v>0</v>
      </c>
    </row>
    <row r="292" s="369" customFormat="true" ht="13.8" hidden="false" customHeight="false" outlineLevel="0" collapsed="false">
      <c r="A292" s="370"/>
      <c r="B292" s="371"/>
      <c r="C292" s="372" t="str">
        <f aca="false">IF($B292="","",IFERROR(VLOOKUP($B292,SERVIÇOS!$A:$F,2,0),IFERROR(VLOOKUP($B292,'COMPOSIÇÕES COMPLEMENTARES '!$C:$K,2,0),"")))</f>
        <v/>
      </c>
      <c r="D292" s="373" t="str">
        <f aca="false">IF($B292="","",IFERROR(VLOOKUP($B292,SERVIÇOS!$A:$F,3,0),IFERROR(VLOOKUP($B292,'COMPOSIÇÕES COMPLEMENTARES '!$C:$K,3,0),"")))</f>
        <v/>
      </c>
      <c r="E292" s="385"/>
      <c r="F292" s="375" t="str">
        <f aca="false">IF($B292="","",IFERROR(VLOOKUP($B292,SERVIÇOS!$A:$F,4,0),IFERROR(VLOOKUP($B292,'COMPOSIÇÕES COMPLEMENTARES '!$C:$K,6,0),"")))</f>
        <v/>
      </c>
      <c r="G292" s="375" t="str">
        <f aca="false">IF($B292="","",IFERROR(VLOOKUP($B292,SERVIÇOS!$A:$F,5,0),IFERROR(VLOOKUP($B292,'COMPOSIÇÕES COMPLEMENTARES '!$C:$K,7,0),"")))</f>
        <v/>
      </c>
      <c r="H292" s="375" t="str">
        <f aca="false">IF(E292="","",F292+G292)</f>
        <v/>
      </c>
      <c r="I292" s="375" t="str">
        <f aca="false">IF(E292="","",TRUNC((E292*F292),2))</f>
        <v/>
      </c>
      <c r="J292" s="375" t="str">
        <f aca="false">IF(E292="","",TRUNC((E292*G292),2))</f>
        <v/>
      </c>
      <c r="K292" s="375" t="str">
        <f aca="false">IF(E292="","",TRUNC((E292*H292),2))</f>
        <v/>
      </c>
      <c r="L292" s="375"/>
      <c r="M292" s="367"/>
      <c r="N292" s="377"/>
      <c r="O292" s="378" t="str">
        <f aca="false">IF(OR(N292="",$K292=""),"",(N292/$E292)*$K292)</f>
        <v/>
      </c>
      <c r="P292" s="377"/>
      <c r="Q292" s="379" t="str">
        <f aca="false">IF(OR(P292="",$K292=""),"",(P292/$E292)*$K292)</f>
        <v/>
      </c>
      <c r="R292" s="377"/>
      <c r="S292" s="386" t="str">
        <f aca="false">IF(OR(R292="",$K292=""),"",(R292/$E292)*$K292)</f>
        <v/>
      </c>
      <c r="T292" s="380" t="n">
        <f aca="false">SUMIF($N$8:S$9,"QUANT.",N292:S292)</f>
        <v>0</v>
      </c>
      <c r="U292" s="381" t="n">
        <f aca="false">SUMIF($N$8:$S$9,"CUSTO",N292:S292)</f>
        <v>0</v>
      </c>
      <c r="V292" s="382" t="str">
        <f aca="false">IF(B292&lt;&gt;"",IF(U292=0,"MEDIR",IF(K292-U292=0,"OK",IF(K292-U292&gt;0,"MEDIR","ALERTA!"))),"")</f>
        <v/>
      </c>
      <c r="W292" s="383" t="n">
        <f aca="false">IF(T292="",0,E292-T292)</f>
        <v>0</v>
      </c>
      <c r="X292" s="383" t="e">
        <f aca="false">IF(U292="",0,K292-U292)</f>
        <v>#VALUE!</v>
      </c>
      <c r="Y292" s="367"/>
      <c r="Z292" s="367"/>
      <c r="AA292" s="367"/>
      <c r="AB292" s="367"/>
      <c r="AC292" s="367"/>
      <c r="AD292" s="367"/>
      <c r="AE292" s="367"/>
      <c r="AF292" s="367"/>
      <c r="AG292" s="367"/>
      <c r="AH292" s="367"/>
      <c r="AI292" s="367"/>
      <c r="AJ292" s="368" t="n">
        <f aca="false">B292-AK292</f>
        <v>0</v>
      </c>
      <c r="AK292" s="368" t="n">
        <v>0</v>
      </c>
    </row>
    <row r="293" s="369" customFormat="true" ht="13.8" hidden="false" customHeight="false" outlineLevel="0" collapsed="false">
      <c r="A293" s="370"/>
      <c r="B293" s="371"/>
      <c r="C293" s="372" t="str">
        <f aca="false">IF($B293="","",IFERROR(VLOOKUP($B293,SERVIÇOS!$A:$F,2,0),IFERROR(VLOOKUP($B293,'COMPOSIÇÕES COMPLEMENTARES '!$C:$K,2,0),"")))</f>
        <v/>
      </c>
      <c r="D293" s="373" t="str">
        <f aca="false">IF($B293="","",IFERROR(VLOOKUP($B293,SERVIÇOS!$A:$F,3,0),IFERROR(VLOOKUP($B293,'COMPOSIÇÕES COMPLEMENTARES '!$C:$K,3,0),"")))</f>
        <v/>
      </c>
      <c r="E293" s="385"/>
      <c r="F293" s="375" t="str">
        <f aca="false">IF($B293="","",IFERROR(VLOOKUP($B293,SERVIÇOS!$A:$F,4,0),IFERROR(VLOOKUP($B293,'COMPOSIÇÕES COMPLEMENTARES '!$C:$K,6,0),"")))</f>
        <v/>
      </c>
      <c r="G293" s="375" t="str">
        <f aca="false">IF($B293="","",IFERROR(VLOOKUP($B293,SERVIÇOS!$A:$F,5,0),IFERROR(VLOOKUP($B293,'COMPOSIÇÕES COMPLEMENTARES '!$C:$K,7,0),"")))</f>
        <v/>
      </c>
      <c r="H293" s="375" t="str">
        <f aca="false">IF(E293="","",F293+G293)</f>
        <v/>
      </c>
      <c r="I293" s="375" t="str">
        <f aca="false">IF(E293="","",TRUNC((E293*F293),2))</f>
        <v/>
      </c>
      <c r="J293" s="375" t="str">
        <f aca="false">IF(E293="","",TRUNC((E293*G293),2))</f>
        <v/>
      </c>
      <c r="K293" s="375" t="str">
        <f aca="false">IF(E293="","",TRUNC((E293*H293),2))</f>
        <v/>
      </c>
      <c r="L293" s="375"/>
      <c r="M293" s="367"/>
      <c r="N293" s="377"/>
      <c r="O293" s="378" t="str">
        <f aca="false">IF(OR(N293="",$K293=""),"",(N293/$E293)*$K293)</f>
        <v/>
      </c>
      <c r="P293" s="377"/>
      <c r="Q293" s="379" t="str">
        <f aca="false">IF(OR(P293="",$K293=""),"",(P293/$E293)*$K293)</f>
        <v/>
      </c>
      <c r="R293" s="377"/>
      <c r="S293" s="386" t="str">
        <f aca="false">IF(OR(R293="",$K293=""),"",(R293/$E293)*$K293)</f>
        <v/>
      </c>
      <c r="T293" s="380" t="n">
        <f aca="false">SUMIF($N$8:S$9,"QUANT.",N293:S293)</f>
        <v>0</v>
      </c>
      <c r="U293" s="381" t="n">
        <f aca="false">SUMIF($N$8:$S$9,"CUSTO",N293:S293)</f>
        <v>0</v>
      </c>
      <c r="V293" s="382" t="str">
        <f aca="false">IF(B293&lt;&gt;"",IF(U293=0,"MEDIR",IF(K293-U293=0,"OK",IF(K293-U293&gt;0,"MEDIR","ALERTA!"))),"")</f>
        <v/>
      </c>
      <c r="W293" s="383" t="n">
        <f aca="false">IF(T293="",0,E293-T293)</f>
        <v>0</v>
      </c>
      <c r="X293" s="383" t="e">
        <f aca="false">IF(U293="",0,K293-U293)</f>
        <v>#VALUE!</v>
      </c>
      <c r="Y293" s="367"/>
      <c r="Z293" s="367"/>
      <c r="AA293" s="367"/>
      <c r="AB293" s="367"/>
      <c r="AC293" s="367"/>
      <c r="AD293" s="367"/>
      <c r="AE293" s="367"/>
      <c r="AF293" s="367"/>
      <c r="AG293" s="367"/>
      <c r="AH293" s="367"/>
      <c r="AI293" s="367"/>
      <c r="AJ293" s="368" t="n">
        <f aca="false">B293-AK293</f>
        <v>0</v>
      </c>
      <c r="AK293" s="368" t="n">
        <v>0</v>
      </c>
    </row>
    <row r="294" s="369" customFormat="true" ht="13.8" hidden="false" customHeight="false" outlineLevel="0" collapsed="false">
      <c r="A294" s="370"/>
      <c r="B294" s="371"/>
      <c r="C294" s="372" t="str">
        <f aca="false">IF($B294="","",IFERROR(VLOOKUP($B294,SERVIÇOS!$A:$F,2,0),IFERROR(VLOOKUP($B294,'COMPOSIÇÕES COMPLEMENTARES '!$C:$K,2,0),"")))</f>
        <v/>
      </c>
      <c r="D294" s="373" t="str">
        <f aca="false">IF($B294="","",IFERROR(VLOOKUP($B294,SERVIÇOS!$A:$F,3,0),IFERROR(VLOOKUP($B294,'COMPOSIÇÕES COMPLEMENTARES '!$C:$K,3,0),"")))</f>
        <v/>
      </c>
      <c r="E294" s="385"/>
      <c r="F294" s="375" t="str">
        <f aca="false">IF($B294="","",IFERROR(VLOOKUP($B294,SERVIÇOS!$A:$F,4,0),IFERROR(VLOOKUP($B294,'COMPOSIÇÕES COMPLEMENTARES '!$C:$K,6,0),"")))</f>
        <v/>
      </c>
      <c r="G294" s="375" t="str">
        <f aca="false">IF($B294="","",IFERROR(VLOOKUP($B294,SERVIÇOS!$A:$F,5,0),IFERROR(VLOOKUP($B294,'COMPOSIÇÕES COMPLEMENTARES '!$C:$K,7,0),"")))</f>
        <v/>
      </c>
      <c r="H294" s="375" t="str">
        <f aca="false">IF(E294="","",F294+G294)</f>
        <v/>
      </c>
      <c r="I294" s="375" t="str">
        <f aca="false">IF(E294="","",TRUNC((E294*F294),2))</f>
        <v/>
      </c>
      <c r="J294" s="375" t="str">
        <f aca="false">IF(E294="","",TRUNC((E294*G294),2))</f>
        <v/>
      </c>
      <c r="K294" s="375" t="str">
        <f aca="false">IF(E294="","",TRUNC((E294*H294),2))</f>
        <v/>
      </c>
      <c r="L294" s="375"/>
      <c r="M294" s="367"/>
      <c r="N294" s="377"/>
      <c r="O294" s="378" t="str">
        <f aca="false">IF(OR(N294="",$K294=""),"",(N294/$E294)*$K294)</f>
        <v/>
      </c>
      <c r="P294" s="377"/>
      <c r="Q294" s="379" t="str">
        <f aca="false">IF(OR(P294="",$K294=""),"",(P294/$E294)*$K294)</f>
        <v/>
      </c>
      <c r="R294" s="377"/>
      <c r="S294" s="386" t="str">
        <f aca="false">IF(OR(R294="",$K294=""),"",(R294/$E294)*$K294)</f>
        <v/>
      </c>
      <c r="T294" s="380" t="n">
        <f aca="false">SUMIF($N$8:S$9,"QUANT.",N294:S294)</f>
        <v>0</v>
      </c>
      <c r="U294" s="381" t="n">
        <f aca="false">SUMIF($N$8:$S$9,"CUSTO",N294:S294)</f>
        <v>0</v>
      </c>
      <c r="V294" s="382" t="str">
        <f aca="false">IF(B294&lt;&gt;"",IF(U294=0,"MEDIR",IF(K294-U294=0,"OK",IF(K294-U294&gt;0,"MEDIR","ALERTA!"))),"")</f>
        <v/>
      </c>
      <c r="W294" s="383" t="n">
        <f aca="false">IF(T294="",0,E294-T294)</f>
        <v>0</v>
      </c>
      <c r="X294" s="383" t="e">
        <f aca="false">IF(U294="",0,K294-U294)</f>
        <v>#VALUE!</v>
      </c>
      <c r="Y294" s="367"/>
      <c r="Z294" s="367"/>
      <c r="AA294" s="367"/>
      <c r="AB294" s="367"/>
      <c r="AC294" s="367"/>
      <c r="AD294" s="367"/>
      <c r="AE294" s="367"/>
      <c r="AF294" s="367"/>
      <c r="AG294" s="367"/>
      <c r="AH294" s="367"/>
      <c r="AI294" s="367"/>
      <c r="AJ294" s="368" t="n">
        <f aca="false">B294-AK294</f>
        <v>0</v>
      </c>
      <c r="AK294" s="368" t="n">
        <v>0</v>
      </c>
    </row>
    <row r="295" s="369" customFormat="true" ht="13.8" hidden="false" customHeight="false" outlineLevel="0" collapsed="false">
      <c r="A295" s="370"/>
      <c r="B295" s="371"/>
      <c r="C295" s="372" t="str">
        <f aca="false">IF($B295="","",IFERROR(VLOOKUP($B295,SERVIÇOS!$A:$F,2,0),IFERROR(VLOOKUP($B295,'COMPOSIÇÕES COMPLEMENTARES '!$C:$K,2,0),"")))</f>
        <v/>
      </c>
      <c r="D295" s="373" t="str">
        <f aca="false">IF($B295="","",IFERROR(VLOOKUP($B295,SERVIÇOS!$A:$F,3,0),IFERROR(VLOOKUP($B295,'COMPOSIÇÕES COMPLEMENTARES '!$C:$K,3,0),"")))</f>
        <v/>
      </c>
      <c r="E295" s="385"/>
      <c r="F295" s="375" t="str">
        <f aca="false">IF($B295="","",IFERROR(VLOOKUP($B295,SERVIÇOS!$A:$F,4,0),IFERROR(VLOOKUP($B295,'COMPOSIÇÕES COMPLEMENTARES '!$C:$K,6,0),"")))</f>
        <v/>
      </c>
      <c r="G295" s="375" t="str">
        <f aca="false">IF($B295="","",IFERROR(VLOOKUP($B295,SERVIÇOS!$A:$F,5,0),IFERROR(VLOOKUP($B295,'COMPOSIÇÕES COMPLEMENTARES '!$C:$K,7,0),"")))</f>
        <v/>
      </c>
      <c r="H295" s="375" t="str">
        <f aca="false">IF(E295="","",F295+G295)</f>
        <v/>
      </c>
      <c r="I295" s="375" t="str">
        <f aca="false">IF(E295="","",TRUNC((E295*F295),2))</f>
        <v/>
      </c>
      <c r="J295" s="375" t="str">
        <f aca="false">IF(E295="","",TRUNC((E295*G295),2))</f>
        <v/>
      </c>
      <c r="K295" s="375" t="str">
        <f aca="false">IF(E295="","",TRUNC((E295*H295),2))</f>
        <v/>
      </c>
      <c r="L295" s="375"/>
      <c r="M295" s="367"/>
      <c r="N295" s="377"/>
      <c r="O295" s="378" t="str">
        <f aca="false">IF(OR(N295="",$K295=""),"",(N295/$E295)*$K295)</f>
        <v/>
      </c>
      <c r="P295" s="377"/>
      <c r="Q295" s="379" t="str">
        <f aca="false">IF(OR(P295="",$K295=""),"",(P295/$E295)*$K295)</f>
        <v/>
      </c>
      <c r="R295" s="377"/>
      <c r="S295" s="386" t="str">
        <f aca="false">IF(OR(R295="",$K295=""),"",(R295/$E295)*$K295)</f>
        <v/>
      </c>
      <c r="T295" s="380" t="n">
        <f aca="false">SUMIF($N$8:S$9,"QUANT.",N295:S295)</f>
        <v>0</v>
      </c>
      <c r="U295" s="381" t="n">
        <f aca="false">SUMIF($N$8:$S$9,"CUSTO",N295:S295)</f>
        <v>0</v>
      </c>
      <c r="V295" s="382" t="str">
        <f aca="false">IF(B295&lt;&gt;"",IF(U295=0,"MEDIR",IF(K295-U295=0,"OK",IF(K295-U295&gt;0,"MEDIR","ALERTA!"))),"")</f>
        <v/>
      </c>
      <c r="W295" s="383" t="n">
        <f aca="false">IF(T295="",0,E295-T295)</f>
        <v>0</v>
      </c>
      <c r="X295" s="383" t="e">
        <f aca="false">IF(U295="",0,K295-U295)</f>
        <v>#VALUE!</v>
      </c>
      <c r="Y295" s="367"/>
      <c r="Z295" s="367"/>
      <c r="AA295" s="367"/>
      <c r="AB295" s="367"/>
      <c r="AC295" s="367"/>
      <c r="AD295" s="367"/>
      <c r="AE295" s="367"/>
      <c r="AF295" s="367"/>
      <c r="AG295" s="367"/>
      <c r="AH295" s="367"/>
      <c r="AI295" s="367"/>
      <c r="AJ295" s="368" t="n">
        <f aca="false">B295-AK295</f>
        <v>0</v>
      </c>
      <c r="AK295" s="368" t="n">
        <v>0</v>
      </c>
    </row>
    <row r="296" s="369" customFormat="true" ht="13.8" hidden="false" customHeight="false" outlineLevel="0" collapsed="false">
      <c r="A296" s="370"/>
      <c r="B296" s="371"/>
      <c r="C296" s="372" t="str">
        <f aca="false">IF($B296="","",IFERROR(VLOOKUP($B296,SERVIÇOS!$A:$F,2,0),IFERROR(VLOOKUP($B296,'COMPOSIÇÕES COMPLEMENTARES '!$C:$K,2,0),"")))</f>
        <v/>
      </c>
      <c r="D296" s="373" t="str">
        <f aca="false">IF($B296="","",IFERROR(VLOOKUP($B296,SERVIÇOS!$A:$F,3,0),IFERROR(VLOOKUP($B296,'COMPOSIÇÕES COMPLEMENTARES '!$C:$K,3,0),"")))</f>
        <v/>
      </c>
      <c r="E296" s="385"/>
      <c r="F296" s="375" t="str">
        <f aca="false">IF($B296="","",IFERROR(VLOOKUP($B296,SERVIÇOS!$A:$F,4,0),IFERROR(VLOOKUP($B296,'COMPOSIÇÕES COMPLEMENTARES '!$C:$K,6,0),"")))</f>
        <v/>
      </c>
      <c r="G296" s="375" t="str">
        <f aca="false">IF($B296="","",IFERROR(VLOOKUP($B296,SERVIÇOS!$A:$F,5,0),IFERROR(VLOOKUP($B296,'COMPOSIÇÕES COMPLEMENTARES '!$C:$K,7,0),"")))</f>
        <v/>
      </c>
      <c r="H296" s="375" t="str">
        <f aca="false">IF(E296="","",F296+G296)</f>
        <v/>
      </c>
      <c r="I296" s="375" t="str">
        <f aca="false">IF(E296="","",TRUNC((E296*F296),2))</f>
        <v/>
      </c>
      <c r="J296" s="375" t="str">
        <f aca="false">IF(E296="","",TRUNC((E296*G296),2))</f>
        <v/>
      </c>
      <c r="K296" s="375" t="str">
        <f aca="false">IF(E296="","",TRUNC((E296*H296),2))</f>
        <v/>
      </c>
      <c r="L296" s="375"/>
      <c r="M296" s="367"/>
      <c r="N296" s="377"/>
      <c r="O296" s="378" t="str">
        <f aca="false">IF(OR(N296="",$K296=""),"",(N296/$E296)*$K296)</f>
        <v/>
      </c>
      <c r="P296" s="377"/>
      <c r="Q296" s="379" t="str">
        <f aca="false">IF(OR(P296="",$K296=""),"",(P296/$E296)*$K296)</f>
        <v/>
      </c>
      <c r="R296" s="377"/>
      <c r="S296" s="386" t="str">
        <f aca="false">IF(OR(R296="",$K296=""),"",(R296/$E296)*$K296)</f>
        <v/>
      </c>
      <c r="T296" s="380" t="n">
        <f aca="false">SUMIF($N$8:S$9,"QUANT.",N296:S296)</f>
        <v>0</v>
      </c>
      <c r="U296" s="381" t="n">
        <f aca="false">SUMIF($N$8:$S$9,"CUSTO",N296:S296)</f>
        <v>0</v>
      </c>
      <c r="V296" s="382" t="str">
        <f aca="false">IF(B296&lt;&gt;"",IF(U296=0,"MEDIR",IF(K296-U296=0,"OK",IF(K296-U296&gt;0,"MEDIR","ALERTA!"))),"")</f>
        <v/>
      </c>
      <c r="W296" s="383" t="n">
        <f aca="false">IF(T296="",0,E296-T296)</f>
        <v>0</v>
      </c>
      <c r="X296" s="383" t="e">
        <f aca="false">IF(U296="",0,K296-U296)</f>
        <v>#VALUE!</v>
      </c>
      <c r="Y296" s="367"/>
      <c r="Z296" s="367"/>
      <c r="AA296" s="367"/>
      <c r="AB296" s="367"/>
      <c r="AC296" s="367"/>
      <c r="AD296" s="367"/>
      <c r="AE296" s="367"/>
      <c r="AF296" s="367"/>
      <c r="AG296" s="367"/>
      <c r="AH296" s="367"/>
      <c r="AI296" s="367"/>
      <c r="AJ296" s="368" t="n">
        <f aca="false">B296-AK296</f>
        <v>0</v>
      </c>
      <c r="AK296" s="368" t="n">
        <v>0</v>
      </c>
    </row>
    <row r="297" s="369" customFormat="true" ht="13.8" hidden="false" customHeight="false" outlineLevel="0" collapsed="false">
      <c r="A297" s="370"/>
      <c r="B297" s="371"/>
      <c r="C297" s="372" t="str">
        <f aca="false">IF($B297="","",IFERROR(VLOOKUP($B297,SERVIÇOS!$A:$F,2,0),IFERROR(VLOOKUP($B297,'COMPOSIÇÕES COMPLEMENTARES '!$C:$K,2,0),"")))</f>
        <v/>
      </c>
      <c r="D297" s="373" t="str">
        <f aca="false">IF($B297="","",IFERROR(VLOOKUP($B297,SERVIÇOS!$A:$F,3,0),IFERROR(VLOOKUP($B297,'COMPOSIÇÕES COMPLEMENTARES '!$C:$K,3,0),"")))</f>
        <v/>
      </c>
      <c r="E297" s="385"/>
      <c r="F297" s="375" t="str">
        <f aca="false">IF($B297="","",IFERROR(VLOOKUP($B297,SERVIÇOS!$A:$F,4,0),IFERROR(VLOOKUP($B297,'COMPOSIÇÕES COMPLEMENTARES '!$C:$K,6,0),"")))</f>
        <v/>
      </c>
      <c r="G297" s="375" t="str">
        <f aca="false">IF($B297="","",IFERROR(VLOOKUP($B297,SERVIÇOS!$A:$F,5,0),IFERROR(VLOOKUP($B297,'COMPOSIÇÕES COMPLEMENTARES '!$C:$K,7,0),"")))</f>
        <v/>
      </c>
      <c r="H297" s="375" t="str">
        <f aca="false">IF(E297="","",F297+G297)</f>
        <v/>
      </c>
      <c r="I297" s="375" t="str">
        <f aca="false">IF(E297="","",TRUNC((E297*F297),2))</f>
        <v/>
      </c>
      <c r="J297" s="375" t="str">
        <f aca="false">IF(E297="","",TRUNC((E297*G297),2))</f>
        <v/>
      </c>
      <c r="K297" s="375" t="str">
        <f aca="false">IF(E297="","",TRUNC((E297*H297),2))</f>
        <v/>
      </c>
      <c r="L297" s="375"/>
      <c r="M297" s="367"/>
      <c r="N297" s="377"/>
      <c r="O297" s="378" t="str">
        <f aca="false">IF(OR(N297="",$K297=""),"",(N297/$E297)*$K297)</f>
        <v/>
      </c>
      <c r="P297" s="377"/>
      <c r="Q297" s="379" t="str">
        <f aca="false">IF(OR(P297="",$K297=""),"",(P297/$E297)*$K297)</f>
        <v/>
      </c>
      <c r="R297" s="377"/>
      <c r="S297" s="386" t="str">
        <f aca="false">IF(OR(R297="",$K297=""),"",(R297/$E297)*$K297)</f>
        <v/>
      </c>
      <c r="T297" s="380" t="n">
        <f aca="false">SUMIF($N$8:S$9,"QUANT.",N297:S297)</f>
        <v>0</v>
      </c>
      <c r="U297" s="381" t="n">
        <f aca="false">SUMIF($N$8:$S$9,"CUSTO",N297:S297)</f>
        <v>0</v>
      </c>
      <c r="V297" s="382" t="str">
        <f aca="false">IF(B297&lt;&gt;"",IF(U297=0,"MEDIR",IF(K297-U297=0,"OK",IF(K297-U297&gt;0,"MEDIR","ALERTA!"))),"")</f>
        <v/>
      </c>
      <c r="W297" s="383" t="n">
        <f aca="false">IF(T297="",0,E297-T297)</f>
        <v>0</v>
      </c>
      <c r="X297" s="383" t="e">
        <f aca="false">IF(U297="",0,K297-U297)</f>
        <v>#VALUE!</v>
      </c>
      <c r="Y297" s="367"/>
      <c r="Z297" s="367"/>
      <c r="AA297" s="367"/>
      <c r="AB297" s="367"/>
      <c r="AC297" s="367"/>
      <c r="AD297" s="367"/>
      <c r="AE297" s="367"/>
      <c r="AF297" s="367"/>
      <c r="AG297" s="367"/>
      <c r="AH297" s="367"/>
      <c r="AI297" s="367"/>
      <c r="AJ297" s="368" t="n">
        <f aca="false">B297-AK297</f>
        <v>0</v>
      </c>
      <c r="AK297" s="368" t="n">
        <v>0</v>
      </c>
    </row>
    <row r="298" s="369" customFormat="true" ht="13.8" hidden="false" customHeight="false" outlineLevel="0" collapsed="false">
      <c r="A298" s="370"/>
      <c r="B298" s="371"/>
      <c r="C298" s="372" t="str">
        <f aca="false">IF($B298="","",IFERROR(VLOOKUP($B298,SERVIÇOS!$A:$F,2,0),IFERROR(VLOOKUP($B298,'COMPOSIÇÕES COMPLEMENTARES '!$C:$K,2,0),"")))</f>
        <v/>
      </c>
      <c r="D298" s="373" t="str">
        <f aca="false">IF($B298="","",IFERROR(VLOOKUP($B298,SERVIÇOS!$A:$F,3,0),IFERROR(VLOOKUP($B298,'COMPOSIÇÕES COMPLEMENTARES '!$C:$K,3,0),"")))</f>
        <v/>
      </c>
      <c r="E298" s="385"/>
      <c r="F298" s="375" t="str">
        <f aca="false">IF($B298="","",IFERROR(VLOOKUP($B298,SERVIÇOS!$A:$F,4,0),IFERROR(VLOOKUP($B298,'COMPOSIÇÕES COMPLEMENTARES '!$C:$K,6,0),"")))</f>
        <v/>
      </c>
      <c r="G298" s="375" t="str">
        <f aca="false">IF($B298="","",IFERROR(VLOOKUP($B298,SERVIÇOS!$A:$F,5,0),IFERROR(VLOOKUP($B298,'COMPOSIÇÕES COMPLEMENTARES '!$C:$K,7,0),"")))</f>
        <v/>
      </c>
      <c r="H298" s="375" t="str">
        <f aca="false">IF(E298="","",F298+G298)</f>
        <v/>
      </c>
      <c r="I298" s="375" t="str">
        <f aca="false">IF(E298="","",TRUNC((E298*F298),2))</f>
        <v/>
      </c>
      <c r="J298" s="375" t="str">
        <f aca="false">IF(E298="","",TRUNC((E298*G298),2))</f>
        <v/>
      </c>
      <c r="K298" s="375" t="str">
        <f aca="false">IF(E298="","",TRUNC((E298*H298),2))</f>
        <v/>
      </c>
      <c r="L298" s="375"/>
      <c r="M298" s="367"/>
      <c r="N298" s="377"/>
      <c r="O298" s="378" t="str">
        <f aca="false">IF(OR(N298="",$K298=""),"",(N298/$E298)*$K298)</f>
        <v/>
      </c>
      <c r="P298" s="377"/>
      <c r="Q298" s="379" t="str">
        <f aca="false">IF(OR(P298="",$K298=""),"",(P298/$E298)*$K298)</f>
        <v/>
      </c>
      <c r="R298" s="377"/>
      <c r="S298" s="386" t="str">
        <f aca="false">IF(OR(R298="",$K298=""),"",(R298/$E298)*$K298)</f>
        <v/>
      </c>
      <c r="T298" s="380" t="n">
        <f aca="false">SUMIF($N$8:S$9,"QUANT.",N298:S298)</f>
        <v>0</v>
      </c>
      <c r="U298" s="381" t="n">
        <f aca="false">SUMIF($N$8:$S$9,"CUSTO",N298:S298)</f>
        <v>0</v>
      </c>
      <c r="V298" s="382" t="str">
        <f aca="false">IF(B298&lt;&gt;"",IF(U298=0,"MEDIR",IF(K298-U298=0,"OK",IF(K298-U298&gt;0,"MEDIR","ALERTA!"))),"")</f>
        <v/>
      </c>
      <c r="W298" s="383" t="n">
        <f aca="false">IF(T298="",0,E298-T298)</f>
        <v>0</v>
      </c>
      <c r="X298" s="383" t="e">
        <f aca="false">IF(U298="",0,K298-U298)</f>
        <v>#VALUE!</v>
      </c>
      <c r="Y298" s="367"/>
      <c r="Z298" s="367"/>
      <c r="AA298" s="367"/>
      <c r="AB298" s="367"/>
      <c r="AC298" s="367"/>
      <c r="AD298" s="367"/>
      <c r="AE298" s="367"/>
      <c r="AF298" s="367"/>
      <c r="AG298" s="367"/>
      <c r="AH298" s="367"/>
      <c r="AI298" s="367"/>
      <c r="AJ298" s="368" t="n">
        <f aca="false">B298-AK298</f>
        <v>0</v>
      </c>
      <c r="AK298" s="368" t="n">
        <v>0</v>
      </c>
    </row>
    <row r="299" s="369" customFormat="true" ht="13.8" hidden="false" customHeight="false" outlineLevel="0" collapsed="false">
      <c r="A299" s="370"/>
      <c r="B299" s="371"/>
      <c r="C299" s="372" t="str">
        <f aca="false">IF($B299="","",IFERROR(VLOOKUP($B299,SERVIÇOS!$A:$F,2,0),IFERROR(VLOOKUP($B299,'COMPOSIÇÕES COMPLEMENTARES '!$C:$K,2,0),"")))</f>
        <v/>
      </c>
      <c r="D299" s="373" t="str">
        <f aca="false">IF($B299="","",IFERROR(VLOOKUP($B299,SERVIÇOS!$A:$F,3,0),IFERROR(VLOOKUP($B299,'COMPOSIÇÕES COMPLEMENTARES '!$C:$K,3,0),"")))</f>
        <v/>
      </c>
      <c r="E299" s="385"/>
      <c r="F299" s="375" t="str">
        <f aca="false">IF($B299="","",IFERROR(VLOOKUP($B299,SERVIÇOS!$A:$F,4,0),IFERROR(VLOOKUP($B299,'COMPOSIÇÕES COMPLEMENTARES '!$C:$K,6,0),"")))</f>
        <v/>
      </c>
      <c r="G299" s="375" t="str">
        <f aca="false">IF($B299="","",IFERROR(VLOOKUP($B299,SERVIÇOS!$A:$F,5,0),IFERROR(VLOOKUP($B299,'COMPOSIÇÕES COMPLEMENTARES '!$C:$K,7,0),"")))</f>
        <v/>
      </c>
      <c r="H299" s="375" t="str">
        <f aca="false">IF(E299="","",F299+G299)</f>
        <v/>
      </c>
      <c r="I299" s="375" t="str">
        <f aca="false">IF(E299="","",TRUNC((E299*F299),2))</f>
        <v/>
      </c>
      <c r="J299" s="375" t="str">
        <f aca="false">IF(E299="","",TRUNC((E299*G299),2))</f>
        <v/>
      </c>
      <c r="K299" s="375" t="str">
        <f aca="false">IF(E299="","",TRUNC((E299*H299),2))</f>
        <v/>
      </c>
      <c r="L299" s="375"/>
      <c r="M299" s="367"/>
      <c r="N299" s="377"/>
      <c r="O299" s="378" t="str">
        <f aca="false">IF(OR(N299="",$K299=""),"",(N299/$E299)*$K299)</f>
        <v/>
      </c>
      <c r="P299" s="377"/>
      <c r="Q299" s="379" t="str">
        <f aca="false">IF(OR(P299="",$K299=""),"",(P299/$E299)*$K299)</f>
        <v/>
      </c>
      <c r="R299" s="377"/>
      <c r="S299" s="386" t="str">
        <f aca="false">IF(OR(R299="",$K299=""),"",(R299/$E299)*$K299)</f>
        <v/>
      </c>
      <c r="T299" s="380" t="n">
        <f aca="false">SUMIF($N$8:S$9,"QUANT.",N299:S299)</f>
        <v>0</v>
      </c>
      <c r="U299" s="381" t="n">
        <f aca="false">SUMIF($N$8:$S$9,"CUSTO",N299:S299)</f>
        <v>0</v>
      </c>
      <c r="V299" s="382" t="str">
        <f aca="false">IF(B299&lt;&gt;"",IF(U299=0,"MEDIR",IF(K299-U299=0,"OK",IF(K299-U299&gt;0,"MEDIR","ALERTA!"))),"")</f>
        <v/>
      </c>
      <c r="W299" s="383" t="n">
        <f aca="false">IF(T299="",0,E299-T299)</f>
        <v>0</v>
      </c>
      <c r="X299" s="383" t="e">
        <f aca="false">IF(U299="",0,K299-U299)</f>
        <v>#VALUE!</v>
      </c>
      <c r="Y299" s="367"/>
      <c r="Z299" s="367"/>
      <c r="AA299" s="367"/>
      <c r="AB299" s="367"/>
      <c r="AC299" s="367"/>
      <c r="AD299" s="367"/>
      <c r="AE299" s="367"/>
      <c r="AF299" s="367"/>
      <c r="AG299" s="367"/>
      <c r="AH299" s="367"/>
      <c r="AI299" s="367"/>
      <c r="AJ299" s="368" t="n">
        <f aca="false">B299-AK299</f>
        <v>0</v>
      </c>
      <c r="AK299" s="368" t="n">
        <v>0</v>
      </c>
    </row>
    <row r="300" s="369" customFormat="true" ht="13.8" hidden="false" customHeight="false" outlineLevel="0" collapsed="false">
      <c r="A300" s="370"/>
      <c r="B300" s="371"/>
      <c r="C300" s="372" t="str">
        <f aca="false">IF($B300="","",IFERROR(VLOOKUP($B300,SERVIÇOS!$A:$F,2,0),IFERROR(VLOOKUP($B300,'COMPOSIÇÕES COMPLEMENTARES '!$C:$K,2,0),"")))</f>
        <v/>
      </c>
      <c r="D300" s="373" t="str">
        <f aca="false">IF($B300="","",IFERROR(VLOOKUP($B300,SERVIÇOS!$A:$F,3,0),IFERROR(VLOOKUP($B300,'COMPOSIÇÕES COMPLEMENTARES '!$C:$K,3,0),"")))</f>
        <v/>
      </c>
      <c r="E300" s="385"/>
      <c r="F300" s="375" t="str">
        <f aca="false">IF($B300="","",IFERROR(VLOOKUP($B300,SERVIÇOS!$A:$F,4,0),IFERROR(VLOOKUP($B300,'COMPOSIÇÕES COMPLEMENTARES '!$C:$K,6,0),"")))</f>
        <v/>
      </c>
      <c r="G300" s="375" t="str">
        <f aca="false">IF($B300="","",IFERROR(VLOOKUP($B300,SERVIÇOS!$A:$F,5,0),IFERROR(VLOOKUP($B300,'COMPOSIÇÕES COMPLEMENTARES '!$C:$K,7,0),"")))</f>
        <v/>
      </c>
      <c r="H300" s="375" t="str">
        <f aca="false">IF(E300="","",F300+G300)</f>
        <v/>
      </c>
      <c r="I300" s="375" t="str">
        <f aca="false">IF(E300="","",TRUNC((E300*F300),2))</f>
        <v/>
      </c>
      <c r="J300" s="375" t="str">
        <f aca="false">IF(E300="","",TRUNC((E300*G300),2))</f>
        <v/>
      </c>
      <c r="K300" s="375" t="str">
        <f aca="false">IF(E300="","",TRUNC((E300*H300),2))</f>
        <v/>
      </c>
      <c r="L300" s="375"/>
      <c r="M300" s="367"/>
      <c r="N300" s="377"/>
      <c r="O300" s="378" t="str">
        <f aca="false">IF(OR(N300="",$K300=""),"",(N300/$E300)*$K300)</f>
        <v/>
      </c>
      <c r="P300" s="377"/>
      <c r="Q300" s="379" t="str">
        <f aca="false">IF(OR(P300="",$K300=""),"",(P300/$E300)*$K300)</f>
        <v/>
      </c>
      <c r="R300" s="377"/>
      <c r="S300" s="386" t="str">
        <f aca="false">IF(OR(R300="",$K300=""),"",(R300/$E300)*$K300)</f>
        <v/>
      </c>
      <c r="T300" s="380" t="n">
        <f aca="false">SUMIF($N$8:S$9,"QUANT.",N300:S300)</f>
        <v>0</v>
      </c>
      <c r="U300" s="381" t="n">
        <f aca="false">SUMIF($N$8:$S$9,"CUSTO",N300:S300)</f>
        <v>0</v>
      </c>
      <c r="V300" s="382" t="str">
        <f aca="false">IF(B300&lt;&gt;"",IF(U300=0,"MEDIR",IF(K300-U300=0,"OK",IF(K300-U300&gt;0,"MEDIR","ALERTA!"))),"")</f>
        <v/>
      </c>
      <c r="W300" s="383" t="n">
        <f aca="false">IF(T300="",0,E300-T300)</f>
        <v>0</v>
      </c>
      <c r="X300" s="383" t="e">
        <f aca="false">IF(U300="",0,K300-U300)</f>
        <v>#VALUE!</v>
      </c>
      <c r="Y300" s="367"/>
      <c r="Z300" s="367"/>
      <c r="AA300" s="367"/>
      <c r="AB300" s="367"/>
      <c r="AC300" s="367"/>
      <c r="AD300" s="367"/>
      <c r="AE300" s="367"/>
      <c r="AF300" s="367"/>
      <c r="AG300" s="367"/>
      <c r="AH300" s="367"/>
      <c r="AI300" s="367"/>
      <c r="AJ300" s="368" t="n">
        <f aca="false">B300-AK300</f>
        <v>0</v>
      </c>
      <c r="AK300" s="368" t="n">
        <v>0</v>
      </c>
    </row>
    <row r="301" s="369" customFormat="true" ht="13.8" hidden="false" customHeight="false" outlineLevel="0" collapsed="false">
      <c r="A301" s="370"/>
      <c r="B301" s="371"/>
      <c r="C301" s="372" t="str">
        <f aca="false">IF($B301="","",IFERROR(VLOOKUP($B301,SERVIÇOS!$A:$F,2,0),IFERROR(VLOOKUP($B301,'COMPOSIÇÕES COMPLEMENTARES '!$C:$K,2,0),"")))</f>
        <v/>
      </c>
      <c r="D301" s="373" t="str">
        <f aca="false">IF($B301="","",IFERROR(VLOOKUP($B301,SERVIÇOS!$A:$F,3,0),IFERROR(VLOOKUP($B301,'COMPOSIÇÕES COMPLEMENTARES '!$C:$K,3,0),"")))</f>
        <v/>
      </c>
      <c r="E301" s="385"/>
      <c r="F301" s="375" t="str">
        <f aca="false">IF($B301="","",IFERROR(VLOOKUP($B301,SERVIÇOS!$A:$F,4,0),IFERROR(VLOOKUP($B301,'COMPOSIÇÕES COMPLEMENTARES '!$C:$K,6,0),"")))</f>
        <v/>
      </c>
      <c r="G301" s="375" t="str">
        <f aca="false">IF($B301="","",IFERROR(VLOOKUP($B301,SERVIÇOS!$A:$F,5,0),IFERROR(VLOOKUP($B301,'COMPOSIÇÕES COMPLEMENTARES '!$C:$K,7,0),"")))</f>
        <v/>
      </c>
      <c r="H301" s="375" t="str">
        <f aca="false">IF(E301="","",F301+G301)</f>
        <v/>
      </c>
      <c r="I301" s="375" t="str">
        <f aca="false">IF(E301="","",TRUNC((E301*F301),2))</f>
        <v/>
      </c>
      <c r="J301" s="375" t="str">
        <f aca="false">IF(E301="","",TRUNC((E301*G301),2))</f>
        <v/>
      </c>
      <c r="K301" s="375" t="str">
        <f aca="false">IF(E301="","",TRUNC((E301*H301),2))</f>
        <v/>
      </c>
      <c r="L301" s="375"/>
      <c r="M301" s="367"/>
      <c r="N301" s="377"/>
      <c r="O301" s="378" t="str">
        <f aca="false">IF(OR(N301="",$K301=""),"",(N301/$E301)*$K301)</f>
        <v/>
      </c>
      <c r="P301" s="377"/>
      <c r="Q301" s="379" t="str">
        <f aca="false">IF(OR(P301="",$K301=""),"",(P301/$E301)*$K301)</f>
        <v/>
      </c>
      <c r="R301" s="377"/>
      <c r="S301" s="386" t="str">
        <f aca="false">IF(OR(R301="",$K301=""),"",(R301/$E301)*$K301)</f>
        <v/>
      </c>
      <c r="T301" s="380" t="n">
        <f aca="false">SUMIF($N$8:S$9,"QUANT.",N301:S301)</f>
        <v>0</v>
      </c>
      <c r="U301" s="381" t="n">
        <f aca="false">SUMIF($N$8:$S$9,"CUSTO",N301:S301)</f>
        <v>0</v>
      </c>
      <c r="V301" s="382" t="str">
        <f aca="false">IF(B301&lt;&gt;"",IF(U301=0,"MEDIR",IF(K301-U301=0,"OK",IF(K301-U301&gt;0,"MEDIR","ALERTA!"))),"")</f>
        <v/>
      </c>
      <c r="W301" s="383" t="n">
        <f aca="false">IF(T301="",0,E301-T301)</f>
        <v>0</v>
      </c>
      <c r="X301" s="383" t="e">
        <f aca="false">IF(U301="",0,K301-U301)</f>
        <v>#VALUE!</v>
      </c>
      <c r="Y301" s="367"/>
      <c r="Z301" s="367"/>
      <c r="AA301" s="367"/>
      <c r="AB301" s="367"/>
      <c r="AC301" s="367"/>
      <c r="AD301" s="367"/>
      <c r="AE301" s="367"/>
      <c r="AF301" s="367"/>
      <c r="AG301" s="367"/>
      <c r="AH301" s="367"/>
      <c r="AI301" s="367"/>
      <c r="AJ301" s="368" t="n">
        <f aca="false">B301-AK301</f>
        <v>0</v>
      </c>
      <c r="AK301" s="368" t="n">
        <v>0</v>
      </c>
    </row>
    <row r="302" s="369" customFormat="true" ht="13.8" hidden="false" customHeight="false" outlineLevel="0" collapsed="false">
      <c r="A302" s="370"/>
      <c r="B302" s="371"/>
      <c r="C302" s="372" t="str">
        <f aca="false">IF($B302="","",IFERROR(VLOOKUP($B302,SERVIÇOS!$A:$F,2,0),IFERROR(VLOOKUP($B302,'COMPOSIÇÕES COMPLEMENTARES '!$C:$K,2,0),"")))</f>
        <v/>
      </c>
      <c r="D302" s="373" t="str">
        <f aca="false">IF($B302="","",IFERROR(VLOOKUP($B302,SERVIÇOS!$A:$F,3,0),IFERROR(VLOOKUP($B302,'COMPOSIÇÕES COMPLEMENTARES '!$C:$K,3,0),"")))</f>
        <v/>
      </c>
      <c r="E302" s="385"/>
      <c r="F302" s="375" t="str">
        <f aca="false">IF($B302="","",IFERROR(VLOOKUP($B302,SERVIÇOS!$A:$F,4,0),IFERROR(VLOOKUP($B302,'COMPOSIÇÕES COMPLEMENTARES '!$C:$K,6,0),"")))</f>
        <v/>
      </c>
      <c r="G302" s="375" t="str">
        <f aca="false">IF($B302="","",IFERROR(VLOOKUP($B302,SERVIÇOS!$A:$F,5,0),IFERROR(VLOOKUP($B302,'COMPOSIÇÕES COMPLEMENTARES '!$C:$K,7,0),"")))</f>
        <v/>
      </c>
      <c r="H302" s="375" t="str">
        <f aca="false">IF(E302="","",F302+G302)</f>
        <v/>
      </c>
      <c r="I302" s="375" t="str">
        <f aca="false">IF(E302="","",TRUNC((E302*F302),2))</f>
        <v/>
      </c>
      <c r="J302" s="375" t="str">
        <f aca="false">IF(E302="","",TRUNC((E302*G302),2))</f>
        <v/>
      </c>
      <c r="K302" s="375" t="str">
        <f aca="false">IF(E302="","",TRUNC((E302*H302),2))</f>
        <v/>
      </c>
      <c r="L302" s="375"/>
      <c r="M302" s="367"/>
      <c r="N302" s="377"/>
      <c r="O302" s="378" t="str">
        <f aca="false">IF(OR(N302="",$K302=""),"",(N302/$E302)*$K302)</f>
        <v/>
      </c>
      <c r="P302" s="377"/>
      <c r="Q302" s="379" t="str">
        <f aca="false">IF(OR(P302="",$K302=""),"",(P302/$E302)*$K302)</f>
        <v/>
      </c>
      <c r="R302" s="377"/>
      <c r="S302" s="386" t="str">
        <f aca="false">IF(OR(R302="",$K302=""),"",(R302/$E302)*$K302)</f>
        <v/>
      </c>
      <c r="T302" s="380" t="n">
        <f aca="false">SUMIF($N$8:S$9,"QUANT.",N302:S302)</f>
        <v>0</v>
      </c>
      <c r="U302" s="381" t="n">
        <f aca="false">SUMIF($N$8:$S$9,"CUSTO",N302:S302)</f>
        <v>0</v>
      </c>
      <c r="V302" s="382" t="str">
        <f aca="false">IF(B302&lt;&gt;"",IF(U302=0,"MEDIR",IF(K302-U302=0,"OK",IF(K302-U302&gt;0,"MEDIR","ALERTA!"))),"")</f>
        <v/>
      </c>
      <c r="W302" s="383" t="n">
        <f aca="false">IF(T302="",0,E302-T302)</f>
        <v>0</v>
      </c>
      <c r="X302" s="383" t="e">
        <f aca="false">IF(U302="",0,K302-U302)</f>
        <v>#VALUE!</v>
      </c>
      <c r="Y302" s="367"/>
      <c r="Z302" s="367"/>
      <c r="AA302" s="367"/>
      <c r="AB302" s="367"/>
      <c r="AC302" s="367"/>
      <c r="AD302" s="367"/>
      <c r="AE302" s="367"/>
      <c r="AF302" s="367"/>
      <c r="AG302" s="367"/>
      <c r="AH302" s="367"/>
      <c r="AI302" s="367"/>
      <c r="AJ302" s="368" t="n">
        <f aca="false">B302-AK302</f>
        <v>0</v>
      </c>
      <c r="AK302" s="368" t="n">
        <v>0</v>
      </c>
    </row>
    <row r="303" s="369" customFormat="true" ht="13.8" hidden="false" customHeight="false" outlineLevel="0" collapsed="false">
      <c r="A303" s="370"/>
      <c r="B303" s="371"/>
      <c r="C303" s="372" t="str">
        <f aca="false">IF($B303="","",IFERROR(VLOOKUP($B303,SERVIÇOS!$A:$F,2,0),IFERROR(VLOOKUP($B303,'COMPOSIÇÕES COMPLEMENTARES '!$C:$K,2,0),"")))</f>
        <v/>
      </c>
      <c r="D303" s="373" t="str">
        <f aca="false">IF($B303="","",IFERROR(VLOOKUP($B303,SERVIÇOS!$A:$F,3,0),IFERROR(VLOOKUP($B303,'COMPOSIÇÕES COMPLEMENTARES '!$C:$K,3,0),"")))</f>
        <v/>
      </c>
      <c r="E303" s="385"/>
      <c r="F303" s="375" t="str">
        <f aca="false">IF($B303="","",IFERROR(VLOOKUP($B303,SERVIÇOS!$A:$F,4,0),IFERROR(VLOOKUP($B303,'COMPOSIÇÕES COMPLEMENTARES '!$C:$K,6,0),"")))</f>
        <v/>
      </c>
      <c r="G303" s="375" t="str">
        <f aca="false">IF($B303="","",IFERROR(VLOOKUP($B303,SERVIÇOS!$A:$F,5,0),IFERROR(VLOOKUP($B303,'COMPOSIÇÕES COMPLEMENTARES '!$C:$K,7,0),"")))</f>
        <v/>
      </c>
      <c r="H303" s="375" t="str">
        <f aca="false">IF(E303="","",F303+G303)</f>
        <v/>
      </c>
      <c r="I303" s="375" t="str">
        <f aca="false">IF(E303="","",TRUNC((E303*F303),2))</f>
        <v/>
      </c>
      <c r="J303" s="375" t="str">
        <f aca="false">IF(E303="","",TRUNC((E303*G303),2))</f>
        <v/>
      </c>
      <c r="K303" s="375" t="str">
        <f aca="false">IF(E303="","",TRUNC((E303*H303),2))</f>
        <v/>
      </c>
      <c r="L303" s="375"/>
      <c r="M303" s="367"/>
      <c r="N303" s="377"/>
      <c r="O303" s="378" t="str">
        <f aca="false">IF(OR(N303="",$K303=""),"",(N303/$E303)*$K303)</f>
        <v/>
      </c>
      <c r="P303" s="377"/>
      <c r="Q303" s="379" t="str">
        <f aca="false">IF(OR(P303="",$K303=""),"",(P303/$E303)*$K303)</f>
        <v/>
      </c>
      <c r="R303" s="377"/>
      <c r="S303" s="386" t="str">
        <f aca="false">IF(OR(R303="",$K303=""),"",(R303/$E303)*$K303)</f>
        <v/>
      </c>
      <c r="T303" s="380" t="n">
        <f aca="false">SUMIF($N$8:S$9,"QUANT.",N303:S303)</f>
        <v>0</v>
      </c>
      <c r="U303" s="381" t="n">
        <f aca="false">SUMIF($N$8:$S$9,"CUSTO",N303:S303)</f>
        <v>0</v>
      </c>
      <c r="V303" s="382" t="str">
        <f aca="false">IF(B303&lt;&gt;"",IF(U303=0,"MEDIR",IF(K303-U303=0,"OK",IF(K303-U303&gt;0,"MEDIR","ALERTA!"))),"")</f>
        <v/>
      </c>
      <c r="W303" s="383" t="n">
        <f aca="false">IF(T303="",0,E303-T303)</f>
        <v>0</v>
      </c>
      <c r="X303" s="383" t="e">
        <f aca="false">IF(U303="",0,K303-U303)</f>
        <v>#VALUE!</v>
      </c>
      <c r="Y303" s="367"/>
      <c r="Z303" s="367"/>
      <c r="AA303" s="367"/>
      <c r="AB303" s="367"/>
      <c r="AC303" s="367"/>
      <c r="AD303" s="367"/>
      <c r="AE303" s="367"/>
      <c r="AF303" s="367"/>
      <c r="AG303" s="367"/>
      <c r="AH303" s="367"/>
      <c r="AI303" s="367"/>
      <c r="AJ303" s="368" t="n">
        <f aca="false">B303-AK303</f>
        <v>0</v>
      </c>
      <c r="AK303" s="368" t="n">
        <v>0</v>
      </c>
    </row>
    <row r="304" s="369" customFormat="true" ht="13.8" hidden="false" customHeight="false" outlineLevel="0" collapsed="false">
      <c r="A304" s="370"/>
      <c r="B304" s="371"/>
      <c r="C304" s="372" t="str">
        <f aca="false">IF($B304="","",IFERROR(VLOOKUP($B304,SERVIÇOS!$A:$F,2,0),IFERROR(VLOOKUP($B304,'COMPOSIÇÕES COMPLEMENTARES '!$C:$K,2,0),"")))</f>
        <v/>
      </c>
      <c r="D304" s="373" t="str">
        <f aca="false">IF($B304="","",IFERROR(VLOOKUP($B304,SERVIÇOS!$A:$F,3,0),IFERROR(VLOOKUP($B304,'COMPOSIÇÕES COMPLEMENTARES '!$C:$K,3,0),"")))</f>
        <v/>
      </c>
      <c r="E304" s="385"/>
      <c r="F304" s="375" t="str">
        <f aca="false">IF($B304="","",IFERROR(VLOOKUP($B304,SERVIÇOS!$A:$F,4,0),IFERROR(VLOOKUP($B304,'COMPOSIÇÕES COMPLEMENTARES '!$C:$K,6,0),"")))</f>
        <v/>
      </c>
      <c r="G304" s="375" t="str">
        <f aca="false">IF($B304="","",IFERROR(VLOOKUP($B304,SERVIÇOS!$A:$F,5,0),IFERROR(VLOOKUP($B304,'COMPOSIÇÕES COMPLEMENTARES '!$C:$K,7,0),"")))</f>
        <v/>
      </c>
      <c r="H304" s="375" t="str">
        <f aca="false">IF(E304="","",F304+G304)</f>
        <v/>
      </c>
      <c r="I304" s="375" t="str">
        <f aca="false">IF(E304="","",TRUNC((E304*F304),2))</f>
        <v/>
      </c>
      <c r="J304" s="375" t="str">
        <f aca="false">IF(E304="","",TRUNC((E304*G304),2))</f>
        <v/>
      </c>
      <c r="K304" s="375" t="str">
        <f aca="false">IF(E304="","",TRUNC((E304*H304),2))</f>
        <v/>
      </c>
      <c r="L304" s="375"/>
      <c r="M304" s="367"/>
      <c r="N304" s="377"/>
      <c r="O304" s="378" t="str">
        <f aca="false">IF(OR(N304="",$K304=""),"",(N304/$E304)*$K304)</f>
        <v/>
      </c>
      <c r="P304" s="377"/>
      <c r="Q304" s="379" t="str">
        <f aca="false">IF(OR(P304="",$K304=""),"",(P304/$E304)*$K304)</f>
        <v/>
      </c>
      <c r="R304" s="377"/>
      <c r="S304" s="386" t="str">
        <f aca="false">IF(OR(R304="",$K304=""),"",(R304/$E304)*$K304)</f>
        <v/>
      </c>
      <c r="T304" s="380" t="n">
        <f aca="false">SUMIF($N$8:S$9,"QUANT.",N304:S304)</f>
        <v>0</v>
      </c>
      <c r="U304" s="381" t="n">
        <f aca="false">SUMIF($N$8:$S$9,"CUSTO",N304:S304)</f>
        <v>0</v>
      </c>
      <c r="V304" s="382" t="str">
        <f aca="false">IF(B304&lt;&gt;"",IF(U304=0,"MEDIR",IF(K304-U304=0,"OK",IF(K304-U304&gt;0,"MEDIR","ALERTA!"))),"")</f>
        <v/>
      </c>
      <c r="W304" s="383" t="n">
        <f aca="false">IF(T304="",0,E304-T304)</f>
        <v>0</v>
      </c>
      <c r="X304" s="383" t="e">
        <f aca="false">IF(U304="",0,K304-U304)</f>
        <v>#VALUE!</v>
      </c>
      <c r="Y304" s="367"/>
      <c r="Z304" s="367"/>
      <c r="AA304" s="367"/>
      <c r="AB304" s="367"/>
      <c r="AC304" s="367"/>
      <c r="AD304" s="367"/>
      <c r="AE304" s="367"/>
      <c r="AF304" s="367"/>
      <c r="AG304" s="367"/>
      <c r="AH304" s="367"/>
      <c r="AI304" s="367"/>
      <c r="AJ304" s="368" t="n">
        <f aca="false">B304-AK304</f>
        <v>0</v>
      </c>
      <c r="AK304" s="368" t="n">
        <v>0</v>
      </c>
    </row>
    <row r="305" s="369" customFormat="true" ht="13.8" hidden="false" customHeight="false" outlineLevel="0" collapsed="false">
      <c r="A305" s="370"/>
      <c r="B305" s="371"/>
      <c r="C305" s="372" t="str">
        <f aca="false">IF($B305="","",IFERROR(VLOOKUP($B305,SERVIÇOS!$A:$F,2,0),IFERROR(VLOOKUP($B305,'COMPOSIÇÕES COMPLEMENTARES '!$C:$K,2,0),"")))</f>
        <v/>
      </c>
      <c r="D305" s="373" t="str">
        <f aca="false">IF($B305="","",IFERROR(VLOOKUP($B305,SERVIÇOS!$A:$F,3,0),IFERROR(VLOOKUP($B305,'COMPOSIÇÕES COMPLEMENTARES '!$C:$K,3,0),"")))</f>
        <v/>
      </c>
      <c r="E305" s="385"/>
      <c r="F305" s="375" t="str">
        <f aca="false">IF($B305="","",IFERROR(VLOOKUP($B305,SERVIÇOS!$A:$F,4,0),IFERROR(VLOOKUP($B305,'COMPOSIÇÕES COMPLEMENTARES '!$C:$K,6,0),"")))</f>
        <v/>
      </c>
      <c r="G305" s="375" t="str">
        <f aca="false">IF($B305="","",IFERROR(VLOOKUP($B305,SERVIÇOS!$A:$F,5,0),IFERROR(VLOOKUP($B305,'COMPOSIÇÕES COMPLEMENTARES '!$C:$K,7,0),"")))</f>
        <v/>
      </c>
      <c r="H305" s="375" t="str">
        <f aca="false">IF(E305="","",F305+G305)</f>
        <v/>
      </c>
      <c r="I305" s="375" t="str">
        <f aca="false">IF(E305="","",TRUNC((E305*F305),2))</f>
        <v/>
      </c>
      <c r="J305" s="375" t="str">
        <f aca="false">IF(E305="","",TRUNC((E305*G305),2))</f>
        <v/>
      </c>
      <c r="K305" s="375" t="str">
        <f aca="false">IF(E305="","",TRUNC((E305*H305),2))</f>
        <v/>
      </c>
      <c r="L305" s="375"/>
      <c r="M305" s="367"/>
      <c r="N305" s="377"/>
      <c r="O305" s="378" t="str">
        <f aca="false">IF(OR(N305="",$K305=""),"",(N305/$E305)*$K305)</f>
        <v/>
      </c>
      <c r="P305" s="377"/>
      <c r="Q305" s="379" t="str">
        <f aca="false">IF(OR(P305="",$K305=""),"",(P305/$E305)*$K305)</f>
        <v/>
      </c>
      <c r="R305" s="377"/>
      <c r="S305" s="386" t="str">
        <f aca="false">IF(OR(R305="",$K305=""),"",(R305/$E305)*$K305)</f>
        <v/>
      </c>
      <c r="T305" s="380" t="n">
        <f aca="false">SUMIF($N$8:S$9,"QUANT.",N305:S305)</f>
        <v>0</v>
      </c>
      <c r="U305" s="381" t="n">
        <f aca="false">SUMIF($N$8:$S$9,"CUSTO",N305:S305)</f>
        <v>0</v>
      </c>
      <c r="V305" s="382" t="str">
        <f aca="false">IF(B305&lt;&gt;"",IF(U305=0,"MEDIR",IF(K305-U305=0,"OK",IF(K305-U305&gt;0,"MEDIR","ALERTA!"))),"")</f>
        <v/>
      </c>
      <c r="W305" s="383" t="n">
        <f aca="false">IF(T305="",0,E305-T305)</f>
        <v>0</v>
      </c>
      <c r="X305" s="383" t="e">
        <f aca="false">IF(U305="",0,K305-U305)</f>
        <v>#VALUE!</v>
      </c>
      <c r="Y305" s="367"/>
      <c r="Z305" s="367"/>
      <c r="AA305" s="367"/>
      <c r="AB305" s="367"/>
      <c r="AC305" s="367"/>
      <c r="AD305" s="367"/>
      <c r="AE305" s="367"/>
      <c r="AF305" s="367"/>
      <c r="AG305" s="367"/>
      <c r="AH305" s="367"/>
      <c r="AI305" s="367"/>
      <c r="AJ305" s="368" t="n">
        <f aca="false">B305-AK305</f>
        <v>0</v>
      </c>
      <c r="AK305" s="368" t="n">
        <v>0</v>
      </c>
    </row>
    <row r="306" s="369" customFormat="true" ht="13.8" hidden="false" customHeight="false" outlineLevel="0" collapsed="false">
      <c r="A306" s="370"/>
      <c r="B306" s="371"/>
      <c r="C306" s="372" t="str">
        <f aca="false">IF($B306="","",IFERROR(VLOOKUP($B306,SERVIÇOS!$A:$F,2,0),IFERROR(VLOOKUP($B306,'COMPOSIÇÕES COMPLEMENTARES '!$C:$K,2,0),"")))</f>
        <v/>
      </c>
      <c r="D306" s="373" t="str">
        <f aca="false">IF($B306="","",IFERROR(VLOOKUP($B306,SERVIÇOS!$A:$F,3,0),IFERROR(VLOOKUP($B306,'COMPOSIÇÕES COMPLEMENTARES '!$C:$K,3,0),"")))</f>
        <v/>
      </c>
      <c r="E306" s="385"/>
      <c r="F306" s="375" t="str">
        <f aca="false">IF($B306="","",IFERROR(VLOOKUP($B306,SERVIÇOS!$A:$F,4,0),IFERROR(VLOOKUP($B306,'COMPOSIÇÕES COMPLEMENTARES '!$C:$K,6,0),"")))</f>
        <v/>
      </c>
      <c r="G306" s="375" t="str">
        <f aca="false">IF($B306="","",IFERROR(VLOOKUP($B306,SERVIÇOS!$A:$F,5,0),IFERROR(VLOOKUP($B306,'COMPOSIÇÕES COMPLEMENTARES '!$C:$K,7,0),"")))</f>
        <v/>
      </c>
      <c r="H306" s="375" t="str">
        <f aca="false">IF(E306="","",F306+G306)</f>
        <v/>
      </c>
      <c r="I306" s="375" t="str">
        <f aca="false">IF(E306="","",TRUNC((E306*F306),2))</f>
        <v/>
      </c>
      <c r="J306" s="375" t="str">
        <f aca="false">IF(E306="","",TRUNC((E306*G306),2))</f>
        <v/>
      </c>
      <c r="K306" s="375" t="str">
        <f aca="false">IF(E306="","",TRUNC((E306*H306),2))</f>
        <v/>
      </c>
      <c r="L306" s="375"/>
      <c r="M306" s="367"/>
      <c r="N306" s="377"/>
      <c r="O306" s="378" t="str">
        <f aca="false">IF(OR(N306="",$K306=""),"",(N306/$E306)*$K306)</f>
        <v/>
      </c>
      <c r="P306" s="377"/>
      <c r="Q306" s="379" t="str">
        <f aca="false">IF(OR(P306="",$K306=""),"",(P306/$E306)*$K306)</f>
        <v/>
      </c>
      <c r="R306" s="377"/>
      <c r="S306" s="386" t="str">
        <f aca="false">IF(OR(R306="",$K306=""),"",(R306/$E306)*$K306)</f>
        <v/>
      </c>
      <c r="T306" s="380" t="n">
        <f aca="false">SUMIF($N$8:S$9,"QUANT.",N306:S306)</f>
        <v>0</v>
      </c>
      <c r="U306" s="381" t="n">
        <f aca="false">SUMIF($N$8:$S$9,"CUSTO",N306:S306)</f>
        <v>0</v>
      </c>
      <c r="V306" s="382" t="str">
        <f aca="false">IF(B306&lt;&gt;"",IF(U306=0,"MEDIR",IF(K306-U306=0,"OK",IF(K306-U306&gt;0,"MEDIR","ALERTA!"))),"")</f>
        <v/>
      </c>
      <c r="W306" s="383" t="n">
        <f aca="false">IF(T306="",0,E306-T306)</f>
        <v>0</v>
      </c>
      <c r="X306" s="383" t="e">
        <f aca="false">IF(U306="",0,K306-U306)</f>
        <v>#VALUE!</v>
      </c>
      <c r="Y306" s="367"/>
      <c r="Z306" s="367"/>
      <c r="AA306" s="367"/>
      <c r="AB306" s="367"/>
      <c r="AC306" s="367"/>
      <c r="AD306" s="367"/>
      <c r="AE306" s="367"/>
      <c r="AF306" s="367"/>
      <c r="AG306" s="367"/>
      <c r="AH306" s="367"/>
      <c r="AI306" s="367"/>
      <c r="AJ306" s="368" t="n">
        <f aca="false">B306-AK306</f>
        <v>0</v>
      </c>
      <c r="AK306" s="368" t="n">
        <v>0</v>
      </c>
    </row>
    <row r="307" s="369" customFormat="true" ht="13.8" hidden="false" customHeight="false" outlineLevel="0" collapsed="false">
      <c r="A307" s="370"/>
      <c r="B307" s="371"/>
      <c r="C307" s="372" t="str">
        <f aca="false">IF($B307="","",IFERROR(VLOOKUP($B307,SERVIÇOS!$A:$F,2,0),IFERROR(VLOOKUP($B307,'COMPOSIÇÕES COMPLEMENTARES '!$C:$K,2,0),"")))</f>
        <v/>
      </c>
      <c r="D307" s="373" t="str">
        <f aca="false">IF($B307="","",IFERROR(VLOOKUP($B307,SERVIÇOS!$A:$F,3,0),IFERROR(VLOOKUP($B307,'COMPOSIÇÕES COMPLEMENTARES '!$C:$K,3,0),"")))</f>
        <v/>
      </c>
      <c r="E307" s="385"/>
      <c r="F307" s="375" t="str">
        <f aca="false">IF($B307="","",IFERROR(VLOOKUP($B307,SERVIÇOS!$A:$F,4,0),IFERROR(VLOOKUP($B307,'COMPOSIÇÕES COMPLEMENTARES '!$C:$K,6,0),"")))</f>
        <v/>
      </c>
      <c r="G307" s="375" t="str">
        <f aca="false">IF($B307="","",IFERROR(VLOOKUP($B307,SERVIÇOS!$A:$F,5,0),IFERROR(VLOOKUP($B307,'COMPOSIÇÕES COMPLEMENTARES '!$C:$K,7,0),"")))</f>
        <v/>
      </c>
      <c r="H307" s="375" t="str">
        <f aca="false">IF(E307="","",F307+G307)</f>
        <v/>
      </c>
      <c r="I307" s="375" t="str">
        <f aca="false">IF(E307="","",TRUNC((E307*F307),2))</f>
        <v/>
      </c>
      <c r="J307" s="375" t="str">
        <f aca="false">IF(E307="","",TRUNC((E307*G307),2))</f>
        <v/>
      </c>
      <c r="K307" s="375" t="str">
        <f aca="false">IF(E307="","",TRUNC((E307*H307),2))</f>
        <v/>
      </c>
      <c r="L307" s="375"/>
      <c r="M307" s="367"/>
      <c r="N307" s="377"/>
      <c r="O307" s="378" t="str">
        <f aca="false">IF(OR(N307="",$K307=""),"",(N307/$E307)*$K307)</f>
        <v/>
      </c>
      <c r="P307" s="377"/>
      <c r="Q307" s="379" t="str">
        <f aca="false">IF(OR(P307="",$K307=""),"",(P307/$E307)*$K307)</f>
        <v/>
      </c>
      <c r="R307" s="377"/>
      <c r="S307" s="386" t="str">
        <f aca="false">IF(OR(R307="",$K307=""),"",(R307/$E307)*$K307)</f>
        <v/>
      </c>
      <c r="T307" s="380" t="n">
        <f aca="false">SUMIF($N$8:S$9,"QUANT.",N307:S307)</f>
        <v>0</v>
      </c>
      <c r="U307" s="381" t="n">
        <f aca="false">SUMIF($N$8:$S$9,"CUSTO",N307:S307)</f>
        <v>0</v>
      </c>
      <c r="V307" s="382" t="str">
        <f aca="false">IF(B307&lt;&gt;"",IF(U307=0,"MEDIR",IF(K307-U307=0,"OK",IF(K307-U307&gt;0,"MEDIR","ALERTA!"))),"")</f>
        <v/>
      </c>
      <c r="W307" s="383" t="n">
        <f aca="false">IF(T307="",0,E307-T307)</f>
        <v>0</v>
      </c>
      <c r="X307" s="383" t="e">
        <f aca="false">IF(U307="",0,K307-U307)</f>
        <v>#VALUE!</v>
      </c>
      <c r="Y307" s="367"/>
      <c r="Z307" s="367"/>
      <c r="AA307" s="367"/>
      <c r="AB307" s="367"/>
      <c r="AC307" s="367"/>
      <c r="AD307" s="367"/>
      <c r="AE307" s="367"/>
      <c r="AF307" s="367"/>
      <c r="AG307" s="367"/>
      <c r="AH307" s="367"/>
      <c r="AI307" s="367"/>
      <c r="AJ307" s="368" t="n">
        <f aca="false">B307-AK307</f>
        <v>0</v>
      </c>
      <c r="AK307" s="368" t="n">
        <v>0</v>
      </c>
    </row>
    <row r="308" s="369" customFormat="true" ht="13.8" hidden="false" customHeight="false" outlineLevel="0" collapsed="false">
      <c r="A308" s="370"/>
      <c r="B308" s="371"/>
      <c r="C308" s="372" t="str">
        <f aca="false">IF($B308="","",IFERROR(VLOOKUP($B308,SERVIÇOS!$A:$F,2,0),IFERROR(VLOOKUP($B308,'COMPOSIÇÕES COMPLEMENTARES '!$C:$K,2,0),"")))</f>
        <v/>
      </c>
      <c r="D308" s="373" t="str">
        <f aca="false">IF($B308="","",IFERROR(VLOOKUP($B308,SERVIÇOS!$A:$F,3,0),IFERROR(VLOOKUP($B308,'COMPOSIÇÕES COMPLEMENTARES '!$C:$K,3,0),"")))</f>
        <v/>
      </c>
      <c r="E308" s="385"/>
      <c r="F308" s="375" t="str">
        <f aca="false">IF($B308="","",IFERROR(VLOOKUP($B308,SERVIÇOS!$A:$F,4,0),IFERROR(VLOOKUP($B308,'COMPOSIÇÕES COMPLEMENTARES '!$C:$K,6,0),"")))</f>
        <v/>
      </c>
      <c r="G308" s="375" t="str">
        <f aca="false">IF($B308="","",IFERROR(VLOOKUP($B308,SERVIÇOS!$A:$F,5,0),IFERROR(VLOOKUP($B308,'COMPOSIÇÕES COMPLEMENTARES '!$C:$K,7,0),"")))</f>
        <v/>
      </c>
      <c r="H308" s="375" t="str">
        <f aca="false">IF(E308="","",F308+G308)</f>
        <v/>
      </c>
      <c r="I308" s="375" t="str">
        <f aca="false">IF(E308="","",TRUNC((E308*F308),2))</f>
        <v/>
      </c>
      <c r="J308" s="375" t="str">
        <f aca="false">IF(E308="","",TRUNC((E308*G308),2))</f>
        <v/>
      </c>
      <c r="K308" s="375" t="str">
        <f aca="false">IF(E308="","",TRUNC((E308*H308),2))</f>
        <v/>
      </c>
      <c r="L308" s="375"/>
      <c r="M308" s="367"/>
      <c r="N308" s="377"/>
      <c r="O308" s="378" t="str">
        <f aca="false">IF(OR(N308="",$K308=""),"",(N308/$E308)*$K308)</f>
        <v/>
      </c>
      <c r="P308" s="377"/>
      <c r="Q308" s="379" t="str">
        <f aca="false">IF(OR(P308="",$K308=""),"",(P308/$E308)*$K308)</f>
        <v/>
      </c>
      <c r="R308" s="377"/>
      <c r="S308" s="386" t="str">
        <f aca="false">IF(OR(R308="",$K308=""),"",(R308/$E308)*$K308)</f>
        <v/>
      </c>
      <c r="T308" s="380" t="n">
        <f aca="false">SUMIF($N$8:S$9,"QUANT.",N308:S308)</f>
        <v>0</v>
      </c>
      <c r="U308" s="381" t="n">
        <f aca="false">SUMIF($N$8:$S$9,"CUSTO",N308:S308)</f>
        <v>0</v>
      </c>
      <c r="V308" s="382" t="str">
        <f aca="false">IF(B308&lt;&gt;"",IF(U308=0,"MEDIR",IF(K308-U308=0,"OK",IF(K308-U308&gt;0,"MEDIR","ALERTA!"))),"")</f>
        <v/>
      </c>
      <c r="W308" s="383" t="n">
        <f aca="false">IF(T308="",0,E308-T308)</f>
        <v>0</v>
      </c>
      <c r="X308" s="383" t="e">
        <f aca="false">IF(U308="",0,K308-U308)</f>
        <v>#VALUE!</v>
      </c>
      <c r="Y308" s="367"/>
      <c r="Z308" s="367"/>
      <c r="AA308" s="367"/>
      <c r="AB308" s="367"/>
      <c r="AC308" s="367"/>
      <c r="AD308" s="367"/>
      <c r="AE308" s="367"/>
      <c r="AF308" s="367"/>
      <c r="AG308" s="367"/>
      <c r="AH308" s="367"/>
      <c r="AI308" s="367"/>
      <c r="AJ308" s="368" t="n">
        <f aca="false">B308-AK308</f>
        <v>0</v>
      </c>
      <c r="AK308" s="368" t="n">
        <v>0</v>
      </c>
    </row>
    <row r="309" s="369" customFormat="true" ht="13.8" hidden="false" customHeight="false" outlineLevel="0" collapsed="false">
      <c r="A309" s="370"/>
      <c r="B309" s="371"/>
      <c r="C309" s="372" t="str">
        <f aca="false">IF($B309="","",IFERROR(VLOOKUP($B309,SERVIÇOS!$A:$F,2,0),IFERROR(VLOOKUP($B309,'COMPOSIÇÕES COMPLEMENTARES '!$C:$K,2,0),"")))</f>
        <v/>
      </c>
      <c r="D309" s="373" t="str">
        <f aca="false">IF($B309="","",IFERROR(VLOOKUP($B309,SERVIÇOS!$A:$F,3,0),IFERROR(VLOOKUP($B309,'COMPOSIÇÕES COMPLEMENTARES '!$C:$K,3,0),"")))</f>
        <v/>
      </c>
      <c r="E309" s="385"/>
      <c r="F309" s="375" t="str">
        <f aca="false">IF($B309="","",IFERROR(VLOOKUP($B309,SERVIÇOS!$A:$F,4,0),IFERROR(VLOOKUP($B309,'COMPOSIÇÕES COMPLEMENTARES '!$C:$K,6,0),"")))</f>
        <v/>
      </c>
      <c r="G309" s="375" t="str">
        <f aca="false">IF($B309="","",IFERROR(VLOOKUP($B309,SERVIÇOS!$A:$F,5,0),IFERROR(VLOOKUP($B309,'COMPOSIÇÕES COMPLEMENTARES '!$C:$K,7,0),"")))</f>
        <v/>
      </c>
      <c r="H309" s="375" t="str">
        <f aca="false">IF(E309="","",F309+G309)</f>
        <v/>
      </c>
      <c r="I309" s="375" t="str">
        <f aca="false">IF(E309="","",TRUNC((E309*F309),2))</f>
        <v/>
      </c>
      <c r="J309" s="375" t="str">
        <f aca="false">IF(E309="","",TRUNC((E309*G309),2))</f>
        <v/>
      </c>
      <c r="K309" s="375" t="str">
        <f aca="false">IF(E309="","",TRUNC((E309*H309),2))</f>
        <v/>
      </c>
      <c r="L309" s="375"/>
      <c r="M309" s="367"/>
      <c r="N309" s="377"/>
      <c r="O309" s="378" t="str">
        <f aca="false">IF(OR(N309="",$K309=""),"",(N309/$E309)*$K309)</f>
        <v/>
      </c>
      <c r="P309" s="377"/>
      <c r="Q309" s="379" t="str">
        <f aca="false">IF(OR(P309="",$K309=""),"",(P309/$E309)*$K309)</f>
        <v/>
      </c>
      <c r="R309" s="377"/>
      <c r="S309" s="386" t="str">
        <f aca="false">IF(OR(R309="",$K309=""),"",(R309/$E309)*$K309)</f>
        <v/>
      </c>
      <c r="T309" s="380" t="n">
        <f aca="false">SUMIF($N$8:S$9,"QUANT.",N309:S309)</f>
        <v>0</v>
      </c>
      <c r="U309" s="381" t="n">
        <f aca="false">SUMIF($N$8:$S$9,"CUSTO",N309:S309)</f>
        <v>0</v>
      </c>
      <c r="V309" s="382" t="str">
        <f aca="false">IF(B309&lt;&gt;"",IF(U309=0,"MEDIR",IF(K309-U309=0,"OK",IF(K309-U309&gt;0,"MEDIR","ALERTA!"))),"")</f>
        <v/>
      </c>
      <c r="W309" s="383" t="n">
        <f aca="false">IF(T309="",0,E309-T309)</f>
        <v>0</v>
      </c>
      <c r="X309" s="383" t="e">
        <f aca="false">IF(U309="",0,K309-U309)</f>
        <v>#VALUE!</v>
      </c>
      <c r="Y309" s="367"/>
      <c r="Z309" s="367"/>
      <c r="AA309" s="367"/>
      <c r="AB309" s="367"/>
      <c r="AC309" s="367"/>
      <c r="AD309" s="367"/>
      <c r="AE309" s="367"/>
      <c r="AF309" s="367"/>
      <c r="AG309" s="367"/>
      <c r="AH309" s="367"/>
      <c r="AI309" s="367"/>
      <c r="AJ309" s="368" t="n">
        <f aca="false">B309-AK309</f>
        <v>0</v>
      </c>
      <c r="AK309" s="368" t="n">
        <v>0</v>
      </c>
    </row>
    <row r="310" s="369" customFormat="true" ht="13.8" hidden="false" customHeight="false" outlineLevel="0" collapsed="false">
      <c r="A310" s="370"/>
      <c r="B310" s="371"/>
      <c r="C310" s="372" t="str">
        <f aca="false">IF($B310="","",IFERROR(VLOOKUP($B310,SERVIÇOS!$A:$F,2,0),IFERROR(VLOOKUP($B310,'COMPOSIÇÕES COMPLEMENTARES '!$C:$K,2,0),"")))</f>
        <v/>
      </c>
      <c r="D310" s="373" t="str">
        <f aca="false">IF($B310="","",IFERROR(VLOOKUP($B310,SERVIÇOS!$A:$F,3,0),IFERROR(VLOOKUP($B310,'COMPOSIÇÕES COMPLEMENTARES '!$C:$K,3,0),"")))</f>
        <v/>
      </c>
      <c r="E310" s="385"/>
      <c r="F310" s="375" t="str">
        <f aca="false">IF($B310="","",IFERROR(VLOOKUP($B310,SERVIÇOS!$A:$F,4,0),IFERROR(VLOOKUP($B310,'COMPOSIÇÕES COMPLEMENTARES '!$C:$K,6,0),"")))</f>
        <v/>
      </c>
      <c r="G310" s="375" t="str">
        <f aca="false">IF($B310="","",IFERROR(VLOOKUP($B310,SERVIÇOS!$A:$F,5,0),IFERROR(VLOOKUP($B310,'COMPOSIÇÕES COMPLEMENTARES '!$C:$K,7,0),"")))</f>
        <v/>
      </c>
      <c r="H310" s="375" t="str">
        <f aca="false">IF(E310="","",F310+G310)</f>
        <v/>
      </c>
      <c r="I310" s="375" t="str">
        <f aca="false">IF(E310="","",TRUNC((E310*F310),2))</f>
        <v/>
      </c>
      <c r="J310" s="375" t="str">
        <f aca="false">IF(E310="","",TRUNC((E310*G310),2))</f>
        <v/>
      </c>
      <c r="K310" s="375" t="str">
        <f aca="false">IF(E310="","",TRUNC((E310*H310),2))</f>
        <v/>
      </c>
      <c r="L310" s="375"/>
      <c r="M310" s="367"/>
      <c r="N310" s="377"/>
      <c r="O310" s="378" t="str">
        <f aca="false">IF(OR(N310="",$K310=""),"",(N310/$E310)*$K310)</f>
        <v/>
      </c>
      <c r="P310" s="377"/>
      <c r="Q310" s="379" t="str">
        <f aca="false">IF(OR(P310="",$K310=""),"",(P310/$E310)*$K310)</f>
        <v/>
      </c>
      <c r="R310" s="377"/>
      <c r="S310" s="386" t="str">
        <f aca="false">IF(OR(R310="",$K310=""),"",(R310/$E310)*$K310)</f>
        <v/>
      </c>
      <c r="T310" s="380" t="n">
        <f aca="false">SUMIF($N$8:S$9,"QUANT.",N310:S310)</f>
        <v>0</v>
      </c>
      <c r="U310" s="381" t="n">
        <f aca="false">SUMIF($N$8:$S$9,"CUSTO",N310:S310)</f>
        <v>0</v>
      </c>
      <c r="V310" s="382" t="str">
        <f aca="false">IF(B310&lt;&gt;"",IF(U310=0,"MEDIR",IF(K310-U310=0,"OK",IF(K310-U310&gt;0,"MEDIR","ALERTA!"))),"")</f>
        <v/>
      </c>
      <c r="W310" s="383" t="n">
        <f aca="false">IF(T310="",0,E310-T310)</f>
        <v>0</v>
      </c>
      <c r="X310" s="383" t="e">
        <f aca="false">IF(U310="",0,K310-U310)</f>
        <v>#VALUE!</v>
      </c>
      <c r="Y310" s="367"/>
      <c r="Z310" s="367"/>
      <c r="AA310" s="367"/>
      <c r="AB310" s="367"/>
      <c r="AC310" s="367"/>
      <c r="AD310" s="367"/>
      <c r="AE310" s="367"/>
      <c r="AF310" s="367"/>
      <c r="AG310" s="367"/>
      <c r="AH310" s="367"/>
      <c r="AI310" s="367"/>
      <c r="AJ310" s="368" t="n">
        <f aca="false">B310-AK310</f>
        <v>0</v>
      </c>
      <c r="AK310" s="368" t="n">
        <v>0</v>
      </c>
    </row>
    <row r="311" s="369" customFormat="true" ht="13.8" hidden="false" customHeight="false" outlineLevel="0" collapsed="false">
      <c r="A311" s="370"/>
      <c r="B311" s="371"/>
      <c r="C311" s="372" t="str">
        <f aca="false">IF($B311="","",IFERROR(VLOOKUP($B311,SERVIÇOS!$A:$F,2,0),IFERROR(VLOOKUP($B311,'COMPOSIÇÕES COMPLEMENTARES '!$C:$K,2,0),"")))</f>
        <v/>
      </c>
      <c r="D311" s="373" t="str">
        <f aca="false">IF($B311="","",IFERROR(VLOOKUP($B311,SERVIÇOS!$A:$F,3,0),IFERROR(VLOOKUP($B311,'COMPOSIÇÕES COMPLEMENTARES '!$C:$K,3,0),"")))</f>
        <v/>
      </c>
      <c r="E311" s="385"/>
      <c r="F311" s="375" t="str">
        <f aca="false">IF($B311="","",IFERROR(VLOOKUP($B311,SERVIÇOS!$A:$F,4,0),IFERROR(VLOOKUP($B311,'COMPOSIÇÕES COMPLEMENTARES '!$C:$K,6,0),"")))</f>
        <v/>
      </c>
      <c r="G311" s="375" t="str">
        <f aca="false">IF($B311="","",IFERROR(VLOOKUP($B311,SERVIÇOS!$A:$F,5,0),IFERROR(VLOOKUP($B311,'COMPOSIÇÕES COMPLEMENTARES '!$C:$K,7,0),"")))</f>
        <v/>
      </c>
      <c r="H311" s="375" t="str">
        <f aca="false">IF(E311="","",F311+G311)</f>
        <v/>
      </c>
      <c r="I311" s="375" t="str">
        <f aca="false">IF(E311="","",TRUNC((E311*F311),2))</f>
        <v/>
      </c>
      <c r="J311" s="375" t="str">
        <f aca="false">IF(E311="","",TRUNC((E311*G311),2))</f>
        <v/>
      </c>
      <c r="K311" s="375" t="str">
        <f aca="false">IF(E311="","",TRUNC((E311*H311),2))</f>
        <v/>
      </c>
      <c r="L311" s="375"/>
      <c r="M311" s="367"/>
      <c r="N311" s="377"/>
      <c r="O311" s="378" t="str">
        <f aca="false">IF(OR(N311="",$K311=""),"",(N311/$E311)*$K311)</f>
        <v/>
      </c>
      <c r="P311" s="377"/>
      <c r="Q311" s="379" t="str">
        <f aca="false">IF(OR(P311="",$K311=""),"",(P311/$E311)*$K311)</f>
        <v/>
      </c>
      <c r="R311" s="377"/>
      <c r="S311" s="386" t="str">
        <f aca="false">IF(OR(R311="",$K311=""),"",(R311/$E311)*$K311)</f>
        <v/>
      </c>
      <c r="T311" s="380" t="n">
        <f aca="false">SUMIF($N$8:S$9,"QUANT.",N311:S311)</f>
        <v>0</v>
      </c>
      <c r="U311" s="381" t="n">
        <f aca="false">SUMIF($N$8:$S$9,"CUSTO",N311:S311)</f>
        <v>0</v>
      </c>
      <c r="V311" s="382" t="str">
        <f aca="false">IF(B311&lt;&gt;"",IF(U311=0,"MEDIR",IF(K311-U311=0,"OK",IF(K311-U311&gt;0,"MEDIR","ALERTA!"))),"")</f>
        <v/>
      </c>
      <c r="W311" s="383" t="n">
        <f aca="false">IF(T311="",0,E311-T311)</f>
        <v>0</v>
      </c>
      <c r="X311" s="383" t="e">
        <f aca="false">IF(U311="",0,K311-U311)</f>
        <v>#VALUE!</v>
      </c>
      <c r="Y311" s="367"/>
      <c r="Z311" s="367"/>
      <c r="AA311" s="367"/>
      <c r="AB311" s="367"/>
      <c r="AC311" s="367"/>
      <c r="AD311" s="367"/>
      <c r="AE311" s="367"/>
      <c r="AF311" s="367"/>
      <c r="AG311" s="367"/>
      <c r="AH311" s="367"/>
      <c r="AI311" s="367"/>
      <c r="AJ311" s="368" t="n">
        <f aca="false">B311-AK311</f>
        <v>0</v>
      </c>
      <c r="AK311" s="368" t="n">
        <v>0</v>
      </c>
    </row>
    <row r="312" s="369" customFormat="true" ht="13.8" hidden="false" customHeight="false" outlineLevel="0" collapsed="false">
      <c r="A312" s="370"/>
      <c r="B312" s="371"/>
      <c r="C312" s="372" t="str">
        <f aca="false">IF($B312="","",IFERROR(VLOOKUP($B312,SERVIÇOS!$A:$F,2,0),IFERROR(VLOOKUP($B312,'COMPOSIÇÕES COMPLEMENTARES '!$C:$K,2,0),"")))</f>
        <v/>
      </c>
      <c r="D312" s="373" t="str">
        <f aca="false">IF($B312="","",IFERROR(VLOOKUP($B312,SERVIÇOS!$A:$F,3,0),IFERROR(VLOOKUP($B312,'COMPOSIÇÕES COMPLEMENTARES '!$C:$K,3,0),"")))</f>
        <v/>
      </c>
      <c r="E312" s="385"/>
      <c r="F312" s="375" t="str">
        <f aca="false">IF($B312="","",IFERROR(VLOOKUP($B312,SERVIÇOS!$A:$F,4,0),IFERROR(VLOOKUP($B312,'COMPOSIÇÕES COMPLEMENTARES '!$C:$K,6,0),"")))</f>
        <v/>
      </c>
      <c r="G312" s="375" t="str">
        <f aca="false">IF($B312="","",IFERROR(VLOOKUP($B312,SERVIÇOS!$A:$F,5,0),IFERROR(VLOOKUP($B312,'COMPOSIÇÕES COMPLEMENTARES '!$C:$K,7,0),"")))</f>
        <v/>
      </c>
      <c r="H312" s="375" t="str">
        <f aca="false">IF(E312="","",F312+G312)</f>
        <v/>
      </c>
      <c r="I312" s="375" t="str">
        <f aca="false">IF(E312="","",TRUNC((E312*F312),2))</f>
        <v/>
      </c>
      <c r="J312" s="375" t="str">
        <f aca="false">IF(E312="","",TRUNC((E312*G312),2))</f>
        <v/>
      </c>
      <c r="K312" s="375" t="str">
        <f aca="false">IF(E312="","",TRUNC((E312*H312),2))</f>
        <v/>
      </c>
      <c r="L312" s="375"/>
      <c r="M312" s="367"/>
      <c r="N312" s="377"/>
      <c r="O312" s="378" t="str">
        <f aca="false">IF(OR(N312="",$K312=""),"",(N312/$E312)*$K312)</f>
        <v/>
      </c>
      <c r="P312" s="377"/>
      <c r="Q312" s="379" t="str">
        <f aca="false">IF(OR(P312="",$K312=""),"",(P312/$E312)*$K312)</f>
        <v/>
      </c>
      <c r="R312" s="377"/>
      <c r="S312" s="386" t="str">
        <f aca="false">IF(OR(R312="",$K312=""),"",(R312/$E312)*$K312)</f>
        <v/>
      </c>
      <c r="T312" s="380" t="n">
        <f aca="false">SUMIF($N$8:S$9,"QUANT.",N312:S312)</f>
        <v>0</v>
      </c>
      <c r="U312" s="381" t="n">
        <f aca="false">SUMIF($N$8:$S$9,"CUSTO",N312:S312)</f>
        <v>0</v>
      </c>
      <c r="V312" s="382" t="str">
        <f aca="false">IF(B312&lt;&gt;"",IF(U312=0,"MEDIR",IF(K312-U312=0,"OK",IF(K312-U312&gt;0,"MEDIR","ALERTA!"))),"")</f>
        <v/>
      </c>
      <c r="W312" s="383" t="n">
        <f aca="false">IF(T312="",0,E312-T312)</f>
        <v>0</v>
      </c>
      <c r="X312" s="383" t="e">
        <f aca="false">IF(U312="",0,K312-U312)</f>
        <v>#VALUE!</v>
      </c>
      <c r="Y312" s="367"/>
      <c r="Z312" s="367"/>
      <c r="AA312" s="367"/>
      <c r="AB312" s="367"/>
      <c r="AC312" s="367"/>
      <c r="AD312" s="367"/>
      <c r="AE312" s="367"/>
      <c r="AF312" s="367"/>
      <c r="AG312" s="367"/>
      <c r="AH312" s="367"/>
      <c r="AI312" s="367"/>
      <c r="AJ312" s="368" t="n">
        <f aca="false">B312-AK312</f>
        <v>0</v>
      </c>
      <c r="AK312" s="368" t="n">
        <v>0</v>
      </c>
    </row>
    <row r="313" s="369" customFormat="true" ht="13.8" hidden="false" customHeight="false" outlineLevel="0" collapsed="false">
      <c r="A313" s="370"/>
      <c r="B313" s="371"/>
      <c r="C313" s="372" t="str">
        <f aca="false">IF($B313="","",IFERROR(VLOOKUP($B313,SERVIÇOS!$A:$F,2,0),IFERROR(VLOOKUP($B313,'COMPOSIÇÕES COMPLEMENTARES '!$C:$K,2,0),"")))</f>
        <v/>
      </c>
      <c r="D313" s="373" t="str">
        <f aca="false">IF($B313="","",IFERROR(VLOOKUP($B313,SERVIÇOS!$A:$F,3,0),IFERROR(VLOOKUP($B313,'COMPOSIÇÕES COMPLEMENTARES '!$C:$K,3,0),"")))</f>
        <v/>
      </c>
      <c r="E313" s="385"/>
      <c r="F313" s="375" t="str">
        <f aca="false">IF($B313="","",IFERROR(VLOOKUP($B313,SERVIÇOS!$A:$F,4,0),IFERROR(VLOOKUP($B313,'COMPOSIÇÕES COMPLEMENTARES '!$C:$K,6,0),"")))</f>
        <v/>
      </c>
      <c r="G313" s="375" t="str">
        <f aca="false">IF($B313="","",IFERROR(VLOOKUP($B313,SERVIÇOS!$A:$F,5,0),IFERROR(VLOOKUP($B313,'COMPOSIÇÕES COMPLEMENTARES '!$C:$K,7,0),"")))</f>
        <v/>
      </c>
      <c r="H313" s="375" t="str">
        <f aca="false">IF(E313="","",F313+G313)</f>
        <v/>
      </c>
      <c r="I313" s="375" t="str">
        <f aca="false">IF(E313="","",TRUNC((E313*F313),2))</f>
        <v/>
      </c>
      <c r="J313" s="375" t="str">
        <f aca="false">IF(E313="","",TRUNC((E313*G313),2))</f>
        <v/>
      </c>
      <c r="K313" s="375" t="str">
        <f aca="false">IF(E313="","",TRUNC((E313*H313),2))</f>
        <v/>
      </c>
      <c r="L313" s="375"/>
      <c r="M313" s="367"/>
      <c r="N313" s="377"/>
      <c r="O313" s="378" t="str">
        <f aca="false">IF(OR(N313="",$K313=""),"",(N313/$E313)*$K313)</f>
        <v/>
      </c>
      <c r="P313" s="377"/>
      <c r="Q313" s="379" t="str">
        <f aca="false">IF(OR(P313="",$K313=""),"",(P313/$E313)*$K313)</f>
        <v/>
      </c>
      <c r="R313" s="377"/>
      <c r="S313" s="386" t="str">
        <f aca="false">IF(OR(R313="",$K313=""),"",(R313/$E313)*$K313)</f>
        <v/>
      </c>
      <c r="T313" s="380" t="n">
        <f aca="false">SUMIF($N$8:S$9,"QUANT.",N313:S313)</f>
        <v>0</v>
      </c>
      <c r="U313" s="381" t="n">
        <f aca="false">SUMIF($N$8:$S$9,"CUSTO",N313:S313)</f>
        <v>0</v>
      </c>
      <c r="V313" s="382" t="str">
        <f aca="false">IF(B313&lt;&gt;"",IF(U313=0,"MEDIR",IF(K313-U313=0,"OK",IF(K313-U313&gt;0,"MEDIR","ALERTA!"))),"")</f>
        <v/>
      </c>
      <c r="W313" s="383" t="n">
        <f aca="false">IF(T313="",0,E313-T313)</f>
        <v>0</v>
      </c>
      <c r="X313" s="383" t="e">
        <f aca="false">IF(U313="",0,K313-U313)</f>
        <v>#VALUE!</v>
      </c>
      <c r="Y313" s="367"/>
      <c r="Z313" s="367"/>
      <c r="AA313" s="367"/>
      <c r="AB313" s="367"/>
      <c r="AC313" s="367"/>
      <c r="AD313" s="367"/>
      <c r="AE313" s="367"/>
      <c r="AF313" s="367"/>
      <c r="AG313" s="367"/>
      <c r="AH313" s="367"/>
      <c r="AI313" s="367"/>
      <c r="AJ313" s="368" t="n">
        <f aca="false">B313-AK313</f>
        <v>0</v>
      </c>
      <c r="AK313" s="368" t="n">
        <v>0</v>
      </c>
    </row>
    <row r="314" s="369" customFormat="true" ht="13.8" hidden="false" customHeight="false" outlineLevel="0" collapsed="false">
      <c r="A314" s="370"/>
      <c r="B314" s="371"/>
      <c r="C314" s="372" t="str">
        <f aca="false">IF($B314="","",IFERROR(VLOOKUP($B314,SERVIÇOS!$A:$F,2,0),IFERROR(VLOOKUP($B314,'COMPOSIÇÕES COMPLEMENTARES '!$C:$K,2,0),"")))</f>
        <v/>
      </c>
      <c r="D314" s="373" t="str">
        <f aca="false">IF($B314="","",IFERROR(VLOOKUP($B314,SERVIÇOS!$A:$F,3,0),IFERROR(VLOOKUP($B314,'COMPOSIÇÕES COMPLEMENTARES '!$C:$K,3,0),"")))</f>
        <v/>
      </c>
      <c r="E314" s="385"/>
      <c r="F314" s="375" t="str">
        <f aca="false">IF($B314="","",IFERROR(VLOOKUP($B314,SERVIÇOS!$A:$F,4,0),IFERROR(VLOOKUP($B314,'COMPOSIÇÕES COMPLEMENTARES '!$C:$K,6,0),"")))</f>
        <v/>
      </c>
      <c r="G314" s="375" t="str">
        <f aca="false">IF($B314="","",IFERROR(VLOOKUP($B314,SERVIÇOS!$A:$F,5,0),IFERROR(VLOOKUP($B314,'COMPOSIÇÕES COMPLEMENTARES '!$C:$K,7,0),"")))</f>
        <v/>
      </c>
      <c r="H314" s="375" t="str">
        <f aca="false">IF(E314="","",F314+G314)</f>
        <v/>
      </c>
      <c r="I314" s="375" t="str">
        <f aca="false">IF(E314="","",TRUNC((E314*F314),2))</f>
        <v/>
      </c>
      <c r="J314" s="375" t="str">
        <f aca="false">IF(E314="","",TRUNC((E314*G314),2))</f>
        <v/>
      </c>
      <c r="K314" s="375" t="str">
        <f aca="false">IF(E314="","",TRUNC((E314*H314),2))</f>
        <v/>
      </c>
      <c r="L314" s="375"/>
      <c r="M314" s="367"/>
      <c r="N314" s="377"/>
      <c r="O314" s="378" t="str">
        <f aca="false">IF(OR(N314="",$K314=""),"",(N314/$E314)*$K314)</f>
        <v/>
      </c>
      <c r="P314" s="377"/>
      <c r="Q314" s="379" t="str">
        <f aca="false">IF(OR(P314="",$K314=""),"",(P314/$E314)*$K314)</f>
        <v/>
      </c>
      <c r="R314" s="377"/>
      <c r="S314" s="386" t="str">
        <f aca="false">IF(OR(R314="",$K314=""),"",(R314/$E314)*$K314)</f>
        <v/>
      </c>
      <c r="T314" s="380" t="n">
        <f aca="false">SUMIF($N$8:S$9,"QUANT.",N314:S314)</f>
        <v>0</v>
      </c>
      <c r="U314" s="381" t="n">
        <f aca="false">SUMIF($N$8:$S$9,"CUSTO",N314:S314)</f>
        <v>0</v>
      </c>
      <c r="V314" s="382" t="str">
        <f aca="false">IF(B314&lt;&gt;"",IF(U314=0,"MEDIR",IF(K314-U314=0,"OK",IF(K314-U314&gt;0,"MEDIR","ALERTA!"))),"")</f>
        <v/>
      </c>
      <c r="W314" s="383" t="n">
        <f aca="false">IF(T314="",0,E314-T314)</f>
        <v>0</v>
      </c>
      <c r="X314" s="383" t="e">
        <f aca="false">IF(U314="",0,K314-U314)</f>
        <v>#VALUE!</v>
      </c>
      <c r="Y314" s="367"/>
      <c r="Z314" s="367"/>
      <c r="AA314" s="367"/>
      <c r="AB314" s="367"/>
      <c r="AC314" s="367"/>
      <c r="AD314" s="367"/>
      <c r="AE314" s="367"/>
      <c r="AF314" s="367"/>
      <c r="AG314" s="367"/>
      <c r="AH314" s="367"/>
      <c r="AI314" s="367"/>
      <c r="AJ314" s="368" t="n">
        <f aca="false">B314-AK314</f>
        <v>0</v>
      </c>
      <c r="AK314" s="368" t="n">
        <v>0</v>
      </c>
    </row>
    <row r="315" s="369" customFormat="true" ht="13.8" hidden="false" customHeight="false" outlineLevel="0" collapsed="false">
      <c r="A315" s="370"/>
      <c r="B315" s="371"/>
      <c r="C315" s="372" t="str">
        <f aca="false">IF($B315="","",IFERROR(VLOOKUP($B315,SERVIÇOS!$A:$F,2,0),IFERROR(VLOOKUP($B315,'COMPOSIÇÕES COMPLEMENTARES '!$C:$K,2,0),"")))</f>
        <v/>
      </c>
      <c r="D315" s="373" t="str">
        <f aca="false">IF($B315="","",IFERROR(VLOOKUP($B315,SERVIÇOS!$A:$F,3,0),IFERROR(VLOOKUP($B315,'COMPOSIÇÕES COMPLEMENTARES '!$C:$K,3,0),"")))</f>
        <v/>
      </c>
      <c r="E315" s="385"/>
      <c r="F315" s="375" t="str">
        <f aca="false">IF($B315="","",IFERROR(VLOOKUP($B315,SERVIÇOS!$A:$F,4,0),IFERROR(VLOOKUP($B315,'COMPOSIÇÕES COMPLEMENTARES '!$C:$K,6,0),"")))</f>
        <v/>
      </c>
      <c r="G315" s="375" t="str">
        <f aca="false">IF($B315="","",IFERROR(VLOOKUP($B315,SERVIÇOS!$A:$F,5,0),IFERROR(VLOOKUP($B315,'COMPOSIÇÕES COMPLEMENTARES '!$C:$K,7,0),"")))</f>
        <v/>
      </c>
      <c r="H315" s="375" t="str">
        <f aca="false">IF(E315="","",F315+G315)</f>
        <v/>
      </c>
      <c r="I315" s="375" t="str">
        <f aca="false">IF(E315="","",TRUNC((E315*F315),2))</f>
        <v/>
      </c>
      <c r="J315" s="375" t="str">
        <f aca="false">IF(E315="","",TRUNC((E315*G315),2))</f>
        <v/>
      </c>
      <c r="K315" s="375" t="str">
        <f aca="false">IF(E315="","",TRUNC((E315*H315),2))</f>
        <v/>
      </c>
      <c r="L315" s="375"/>
      <c r="M315" s="367"/>
      <c r="N315" s="377"/>
      <c r="O315" s="378" t="str">
        <f aca="false">IF(OR(N315="",$K315=""),"",(N315/$E315)*$K315)</f>
        <v/>
      </c>
      <c r="P315" s="377"/>
      <c r="Q315" s="379" t="str">
        <f aca="false">IF(OR(P315="",$K315=""),"",(P315/$E315)*$K315)</f>
        <v/>
      </c>
      <c r="R315" s="377"/>
      <c r="S315" s="386" t="str">
        <f aca="false">IF(OR(R315="",$K315=""),"",(R315/$E315)*$K315)</f>
        <v/>
      </c>
      <c r="T315" s="380" t="n">
        <f aca="false">SUMIF($N$8:S$9,"QUANT.",N315:S315)</f>
        <v>0</v>
      </c>
      <c r="U315" s="381" t="n">
        <f aca="false">SUMIF($N$8:$S$9,"CUSTO",N315:S315)</f>
        <v>0</v>
      </c>
      <c r="V315" s="382" t="str">
        <f aca="false">IF(B315&lt;&gt;"",IF(U315=0,"MEDIR",IF(K315-U315=0,"OK",IF(K315-U315&gt;0,"MEDIR","ALERTA!"))),"")</f>
        <v/>
      </c>
      <c r="W315" s="383" t="n">
        <f aca="false">IF(T315="",0,E315-T315)</f>
        <v>0</v>
      </c>
      <c r="X315" s="383" t="e">
        <f aca="false">IF(U315="",0,K315-U315)</f>
        <v>#VALUE!</v>
      </c>
      <c r="Y315" s="367"/>
      <c r="Z315" s="367"/>
      <c r="AA315" s="367"/>
      <c r="AB315" s="367"/>
      <c r="AC315" s="367"/>
      <c r="AD315" s="367"/>
      <c r="AE315" s="367"/>
      <c r="AF315" s="367"/>
      <c r="AG315" s="367"/>
      <c r="AH315" s="367"/>
      <c r="AI315" s="367"/>
      <c r="AJ315" s="368" t="n">
        <f aca="false">B315-AK315</f>
        <v>0</v>
      </c>
      <c r="AK315" s="368" t="n">
        <v>0</v>
      </c>
    </row>
    <row r="316" s="369" customFormat="true" ht="13.8" hidden="false" customHeight="false" outlineLevel="0" collapsed="false">
      <c r="A316" s="370"/>
      <c r="B316" s="371"/>
      <c r="C316" s="372" t="str">
        <f aca="false">IF($B316="","",IFERROR(VLOOKUP($B316,SERVIÇOS!$A:$F,2,0),IFERROR(VLOOKUP($B316,'COMPOSIÇÕES COMPLEMENTARES '!$C:$K,2,0),"")))</f>
        <v/>
      </c>
      <c r="D316" s="373" t="str">
        <f aca="false">IF($B316="","",IFERROR(VLOOKUP($B316,SERVIÇOS!$A:$F,3,0),IFERROR(VLOOKUP($B316,'COMPOSIÇÕES COMPLEMENTARES '!$C:$K,3,0),"")))</f>
        <v/>
      </c>
      <c r="E316" s="385"/>
      <c r="F316" s="375" t="str">
        <f aca="false">IF($B316="","",IFERROR(VLOOKUP($B316,SERVIÇOS!$A:$F,4,0),IFERROR(VLOOKUP($B316,'COMPOSIÇÕES COMPLEMENTARES '!$C:$K,6,0),"")))</f>
        <v/>
      </c>
      <c r="G316" s="375" t="str">
        <f aca="false">IF($B316="","",IFERROR(VLOOKUP($B316,SERVIÇOS!$A:$F,5,0),IFERROR(VLOOKUP($B316,'COMPOSIÇÕES COMPLEMENTARES '!$C:$K,7,0),"")))</f>
        <v/>
      </c>
      <c r="H316" s="375" t="str">
        <f aca="false">IF(E316="","",F316+G316)</f>
        <v/>
      </c>
      <c r="I316" s="375" t="str">
        <f aca="false">IF(E316="","",TRUNC((E316*F316),2))</f>
        <v/>
      </c>
      <c r="J316" s="375" t="str">
        <f aca="false">IF(E316="","",TRUNC((E316*G316),2))</f>
        <v/>
      </c>
      <c r="K316" s="375" t="str">
        <f aca="false">IF(E316="","",TRUNC((E316*H316),2))</f>
        <v/>
      </c>
      <c r="L316" s="375"/>
      <c r="M316" s="367"/>
      <c r="N316" s="377"/>
      <c r="O316" s="378" t="str">
        <f aca="false">IF(OR(N316="",$K316=""),"",(N316/$E316)*$K316)</f>
        <v/>
      </c>
      <c r="P316" s="377"/>
      <c r="Q316" s="379" t="str">
        <f aca="false">IF(OR(P316="",$K316=""),"",(P316/$E316)*$K316)</f>
        <v/>
      </c>
      <c r="R316" s="377"/>
      <c r="S316" s="386" t="str">
        <f aca="false">IF(OR(R316="",$K316=""),"",(R316/$E316)*$K316)</f>
        <v/>
      </c>
      <c r="T316" s="380" t="n">
        <f aca="false">SUMIF($N$8:S$9,"QUANT.",N316:S316)</f>
        <v>0</v>
      </c>
      <c r="U316" s="381" t="n">
        <f aca="false">SUMIF($N$8:$S$9,"CUSTO",N316:S316)</f>
        <v>0</v>
      </c>
      <c r="V316" s="382" t="str">
        <f aca="false">IF(B316&lt;&gt;"",IF(U316=0,"MEDIR",IF(K316-U316=0,"OK",IF(K316-U316&gt;0,"MEDIR","ALERTA!"))),"")</f>
        <v/>
      </c>
      <c r="W316" s="383" t="n">
        <f aca="false">IF(T316="",0,E316-T316)</f>
        <v>0</v>
      </c>
      <c r="X316" s="383" t="e">
        <f aca="false">IF(U316="",0,K316-U316)</f>
        <v>#VALUE!</v>
      </c>
      <c r="Y316" s="367"/>
      <c r="Z316" s="367"/>
      <c r="AA316" s="367"/>
      <c r="AB316" s="367"/>
      <c r="AC316" s="367"/>
      <c r="AD316" s="367"/>
      <c r="AE316" s="367"/>
      <c r="AF316" s="367"/>
      <c r="AG316" s="367"/>
      <c r="AH316" s="367"/>
      <c r="AI316" s="367"/>
      <c r="AJ316" s="368" t="n">
        <f aca="false">B316-AK316</f>
        <v>0</v>
      </c>
      <c r="AK316" s="368" t="n">
        <v>0</v>
      </c>
    </row>
    <row r="317" s="369" customFormat="true" ht="13.8" hidden="false" customHeight="false" outlineLevel="0" collapsed="false">
      <c r="A317" s="370"/>
      <c r="B317" s="371"/>
      <c r="C317" s="372" t="str">
        <f aca="false">IF($B317="","",IFERROR(VLOOKUP($B317,SERVIÇOS!$A:$F,2,0),IFERROR(VLOOKUP($B317,'COMPOSIÇÕES COMPLEMENTARES '!$C:$K,2,0),"")))</f>
        <v/>
      </c>
      <c r="D317" s="373" t="str">
        <f aca="false">IF($B317="","",IFERROR(VLOOKUP($B317,SERVIÇOS!$A:$F,3,0),IFERROR(VLOOKUP($B317,'COMPOSIÇÕES COMPLEMENTARES '!$C:$K,3,0),"")))</f>
        <v/>
      </c>
      <c r="E317" s="385"/>
      <c r="F317" s="375" t="str">
        <f aca="false">IF($B317="","",IFERROR(VLOOKUP($B317,SERVIÇOS!$A:$F,4,0),IFERROR(VLOOKUP($B317,'COMPOSIÇÕES COMPLEMENTARES '!$C:$K,6,0),"")))</f>
        <v/>
      </c>
      <c r="G317" s="375" t="str">
        <f aca="false">IF($B317="","",IFERROR(VLOOKUP($B317,SERVIÇOS!$A:$F,5,0),IFERROR(VLOOKUP($B317,'COMPOSIÇÕES COMPLEMENTARES '!$C:$K,7,0),"")))</f>
        <v/>
      </c>
      <c r="H317" s="375" t="str">
        <f aca="false">IF(E317="","",F317+G317)</f>
        <v/>
      </c>
      <c r="I317" s="375" t="str">
        <f aca="false">IF(E317="","",TRUNC((E317*F317),2))</f>
        <v/>
      </c>
      <c r="J317" s="375" t="str">
        <f aca="false">IF(E317="","",TRUNC((E317*G317),2))</f>
        <v/>
      </c>
      <c r="K317" s="375" t="str">
        <f aca="false">IF(E317="","",TRUNC((E317*H317),2))</f>
        <v/>
      </c>
      <c r="L317" s="375"/>
      <c r="M317" s="367"/>
      <c r="N317" s="377"/>
      <c r="O317" s="378" t="str">
        <f aca="false">IF(OR(N317="",$K317=""),"",(N317/$E317)*$K317)</f>
        <v/>
      </c>
      <c r="P317" s="377"/>
      <c r="Q317" s="379" t="str">
        <f aca="false">IF(OR(P317="",$K317=""),"",(P317/$E317)*$K317)</f>
        <v/>
      </c>
      <c r="R317" s="377"/>
      <c r="S317" s="386" t="str">
        <f aca="false">IF(OR(R317="",$K317=""),"",(R317/$E317)*$K317)</f>
        <v/>
      </c>
      <c r="T317" s="380" t="n">
        <f aca="false">SUMIF($N$8:S$9,"QUANT.",N317:S317)</f>
        <v>0</v>
      </c>
      <c r="U317" s="381" t="n">
        <f aca="false">SUMIF($N$8:$S$9,"CUSTO",N317:S317)</f>
        <v>0</v>
      </c>
      <c r="V317" s="382" t="str">
        <f aca="false">IF(B317&lt;&gt;"",IF(U317=0,"MEDIR",IF(K317-U317=0,"OK",IF(K317-U317&gt;0,"MEDIR","ALERTA!"))),"")</f>
        <v/>
      </c>
      <c r="W317" s="383" t="n">
        <f aca="false">IF(T317="",0,E317-T317)</f>
        <v>0</v>
      </c>
      <c r="X317" s="383" t="e">
        <f aca="false">IF(U317="",0,K317-U317)</f>
        <v>#VALUE!</v>
      </c>
      <c r="Y317" s="367"/>
      <c r="Z317" s="367"/>
      <c r="AA317" s="367"/>
      <c r="AB317" s="367"/>
      <c r="AC317" s="367"/>
      <c r="AD317" s="367"/>
      <c r="AE317" s="367"/>
      <c r="AF317" s="367"/>
      <c r="AG317" s="367"/>
      <c r="AH317" s="367"/>
      <c r="AI317" s="367"/>
      <c r="AJ317" s="368" t="n">
        <f aca="false">B317-AK317</f>
        <v>0</v>
      </c>
      <c r="AK317" s="368" t="n">
        <v>0</v>
      </c>
    </row>
    <row r="318" s="369" customFormat="true" ht="13.8" hidden="false" customHeight="false" outlineLevel="0" collapsed="false">
      <c r="A318" s="370"/>
      <c r="B318" s="371"/>
      <c r="C318" s="372" t="str">
        <f aca="false">IF($B318="","",IFERROR(VLOOKUP($B318,SERVIÇOS!$A:$F,2,0),IFERROR(VLOOKUP($B318,'COMPOSIÇÕES COMPLEMENTARES '!$C:$K,2,0),"")))</f>
        <v/>
      </c>
      <c r="D318" s="373" t="str">
        <f aca="false">IF($B318="","",IFERROR(VLOOKUP($B318,SERVIÇOS!$A:$F,3,0),IFERROR(VLOOKUP($B318,'COMPOSIÇÕES COMPLEMENTARES '!$C:$K,3,0),"")))</f>
        <v/>
      </c>
      <c r="E318" s="385"/>
      <c r="F318" s="375" t="str">
        <f aca="false">IF($B318="","",IFERROR(VLOOKUP($B318,SERVIÇOS!$A:$F,4,0),IFERROR(VLOOKUP($B318,'COMPOSIÇÕES COMPLEMENTARES '!$C:$K,6,0),"")))</f>
        <v/>
      </c>
      <c r="G318" s="375" t="str">
        <f aca="false">IF($B318="","",IFERROR(VLOOKUP($B318,SERVIÇOS!$A:$F,5,0),IFERROR(VLOOKUP($B318,'COMPOSIÇÕES COMPLEMENTARES '!$C:$K,7,0),"")))</f>
        <v/>
      </c>
      <c r="H318" s="375" t="str">
        <f aca="false">IF(E318="","",F318+G318)</f>
        <v/>
      </c>
      <c r="I318" s="375" t="str">
        <f aca="false">IF(E318="","",TRUNC((E318*F318),2))</f>
        <v/>
      </c>
      <c r="J318" s="375" t="str">
        <f aca="false">IF(E318="","",TRUNC((E318*G318),2))</f>
        <v/>
      </c>
      <c r="K318" s="375" t="str">
        <f aca="false">IF(E318="","",TRUNC((E318*H318),2))</f>
        <v/>
      </c>
      <c r="L318" s="375"/>
      <c r="M318" s="367"/>
      <c r="N318" s="377"/>
      <c r="O318" s="378" t="str">
        <f aca="false">IF(OR(N318="",$K318=""),"",(N318/$E318)*$K318)</f>
        <v/>
      </c>
      <c r="P318" s="377"/>
      <c r="Q318" s="379" t="str">
        <f aca="false">IF(OR(P318="",$K318=""),"",(P318/$E318)*$K318)</f>
        <v/>
      </c>
      <c r="R318" s="377"/>
      <c r="S318" s="386" t="str">
        <f aca="false">IF(OR(R318="",$K318=""),"",(R318/$E318)*$K318)</f>
        <v/>
      </c>
      <c r="T318" s="380" t="n">
        <f aca="false">SUMIF($N$8:S$9,"QUANT.",N318:S318)</f>
        <v>0</v>
      </c>
      <c r="U318" s="381" t="n">
        <f aca="false">SUMIF($N$8:$S$9,"CUSTO",N318:S318)</f>
        <v>0</v>
      </c>
      <c r="V318" s="382" t="str">
        <f aca="false">IF(B318&lt;&gt;"",IF(U318=0,"MEDIR",IF(K318-U318=0,"OK",IF(K318-U318&gt;0,"MEDIR","ALERTA!"))),"")</f>
        <v/>
      </c>
      <c r="W318" s="383" t="n">
        <f aca="false">IF(T318="",0,E318-T318)</f>
        <v>0</v>
      </c>
      <c r="X318" s="383" t="e">
        <f aca="false">IF(U318="",0,K318-U318)</f>
        <v>#VALUE!</v>
      </c>
      <c r="Y318" s="367"/>
      <c r="Z318" s="367"/>
      <c r="AA318" s="367"/>
      <c r="AB318" s="367"/>
      <c r="AC318" s="367"/>
      <c r="AD318" s="367"/>
      <c r="AE318" s="367"/>
      <c r="AF318" s="367"/>
      <c r="AG318" s="367"/>
      <c r="AH318" s="367"/>
      <c r="AI318" s="367"/>
      <c r="AJ318" s="368" t="n">
        <f aca="false">B318-AK318</f>
        <v>0</v>
      </c>
      <c r="AK318" s="368" t="n">
        <v>0</v>
      </c>
    </row>
    <row r="319" s="369" customFormat="true" ht="13.8" hidden="false" customHeight="false" outlineLevel="0" collapsed="false">
      <c r="A319" s="370"/>
      <c r="B319" s="371"/>
      <c r="C319" s="372" t="str">
        <f aca="false">IF($B319="","",IFERROR(VLOOKUP($B319,SERVIÇOS!$A:$F,2,0),IFERROR(VLOOKUP($B319,'COMPOSIÇÕES COMPLEMENTARES '!$C:$K,2,0),"")))</f>
        <v/>
      </c>
      <c r="D319" s="373" t="str">
        <f aca="false">IF($B319="","",IFERROR(VLOOKUP($B319,SERVIÇOS!$A:$F,3,0),IFERROR(VLOOKUP($B319,'COMPOSIÇÕES COMPLEMENTARES '!$C:$K,3,0),"")))</f>
        <v/>
      </c>
      <c r="E319" s="385"/>
      <c r="F319" s="375" t="str">
        <f aca="false">IF($B319="","",IFERROR(VLOOKUP($B319,SERVIÇOS!$A:$F,4,0),IFERROR(VLOOKUP($B319,'COMPOSIÇÕES COMPLEMENTARES '!$C:$K,6,0),"")))</f>
        <v/>
      </c>
      <c r="G319" s="375" t="str">
        <f aca="false">IF($B319="","",IFERROR(VLOOKUP($B319,SERVIÇOS!$A:$F,5,0),IFERROR(VLOOKUP($B319,'COMPOSIÇÕES COMPLEMENTARES '!$C:$K,7,0),"")))</f>
        <v/>
      </c>
      <c r="H319" s="375" t="str">
        <f aca="false">IF(E319="","",F319+G319)</f>
        <v/>
      </c>
      <c r="I319" s="375" t="str">
        <f aca="false">IF(E319="","",TRUNC((E319*F319),2))</f>
        <v/>
      </c>
      <c r="J319" s="375" t="str">
        <f aca="false">IF(E319="","",TRUNC((E319*G319),2))</f>
        <v/>
      </c>
      <c r="K319" s="375" t="str">
        <f aca="false">IF(E319="","",TRUNC((E319*H319),2))</f>
        <v/>
      </c>
      <c r="L319" s="375"/>
      <c r="M319" s="367"/>
      <c r="N319" s="377"/>
      <c r="O319" s="378" t="str">
        <f aca="false">IF(OR(N319="",$K319=""),"",(N319/$E319)*$K319)</f>
        <v/>
      </c>
      <c r="P319" s="377"/>
      <c r="Q319" s="379" t="str">
        <f aca="false">IF(OR(P319="",$K319=""),"",(P319/$E319)*$K319)</f>
        <v/>
      </c>
      <c r="R319" s="377"/>
      <c r="S319" s="386" t="str">
        <f aca="false">IF(OR(R319="",$K319=""),"",(R319/$E319)*$K319)</f>
        <v/>
      </c>
      <c r="T319" s="380" t="n">
        <f aca="false">SUMIF($N$8:S$9,"QUANT.",N319:S319)</f>
        <v>0</v>
      </c>
      <c r="U319" s="381" t="n">
        <f aca="false">SUMIF($N$8:$S$9,"CUSTO",N319:S319)</f>
        <v>0</v>
      </c>
      <c r="V319" s="382" t="str">
        <f aca="false">IF(B319&lt;&gt;"",IF(U319=0,"MEDIR",IF(K319-U319=0,"OK",IF(K319-U319&gt;0,"MEDIR","ALERTA!"))),"")</f>
        <v/>
      </c>
      <c r="W319" s="383" t="n">
        <f aca="false">IF(T319="",0,E319-T319)</f>
        <v>0</v>
      </c>
      <c r="X319" s="383" t="e">
        <f aca="false">IF(U319="",0,K319-U319)</f>
        <v>#VALUE!</v>
      </c>
      <c r="Y319" s="367"/>
      <c r="Z319" s="367"/>
      <c r="AA319" s="367"/>
      <c r="AB319" s="367"/>
      <c r="AC319" s="367"/>
      <c r="AD319" s="367"/>
      <c r="AE319" s="367"/>
      <c r="AF319" s="367"/>
      <c r="AG319" s="367"/>
      <c r="AH319" s="367"/>
      <c r="AI319" s="367"/>
      <c r="AJ319" s="368" t="n">
        <f aca="false">B319-AK319</f>
        <v>0</v>
      </c>
      <c r="AK319" s="368" t="n">
        <v>0</v>
      </c>
    </row>
    <row r="320" s="369" customFormat="true" ht="13.8" hidden="false" customHeight="false" outlineLevel="0" collapsed="false">
      <c r="A320" s="370"/>
      <c r="B320" s="371"/>
      <c r="C320" s="372" t="str">
        <f aca="false">IF($B320="","",IFERROR(VLOOKUP($B320,SERVIÇOS!$A:$F,2,0),IFERROR(VLOOKUP($B320,'COMPOSIÇÕES COMPLEMENTARES '!$C:$K,2,0),"")))</f>
        <v/>
      </c>
      <c r="D320" s="373" t="str">
        <f aca="false">IF($B320="","",IFERROR(VLOOKUP($B320,SERVIÇOS!$A:$F,3,0),IFERROR(VLOOKUP($B320,'COMPOSIÇÕES COMPLEMENTARES '!$C:$K,3,0),"")))</f>
        <v/>
      </c>
      <c r="E320" s="385"/>
      <c r="F320" s="375" t="str">
        <f aca="false">IF($B320="","",IFERROR(VLOOKUP($B320,SERVIÇOS!$A:$F,4,0),IFERROR(VLOOKUP($B320,'COMPOSIÇÕES COMPLEMENTARES '!$C:$K,6,0),"")))</f>
        <v/>
      </c>
      <c r="G320" s="375" t="str">
        <f aca="false">IF($B320="","",IFERROR(VLOOKUP($B320,SERVIÇOS!$A:$F,5,0),IFERROR(VLOOKUP($B320,'COMPOSIÇÕES COMPLEMENTARES '!$C:$K,7,0),"")))</f>
        <v/>
      </c>
      <c r="H320" s="375" t="str">
        <f aca="false">IF(E320="","",F320+G320)</f>
        <v/>
      </c>
      <c r="I320" s="375" t="str">
        <f aca="false">IF(E320="","",TRUNC((E320*F320),2))</f>
        <v/>
      </c>
      <c r="J320" s="375" t="str">
        <f aca="false">IF(E320="","",TRUNC((E320*G320),2))</f>
        <v/>
      </c>
      <c r="K320" s="375" t="str">
        <f aca="false">IF(E320="","",TRUNC((E320*H320),2))</f>
        <v/>
      </c>
      <c r="L320" s="375"/>
      <c r="M320" s="367"/>
      <c r="N320" s="377"/>
      <c r="O320" s="378" t="str">
        <f aca="false">IF(OR(N320="",$K320=""),"",(N320/$E320)*$K320)</f>
        <v/>
      </c>
      <c r="P320" s="377"/>
      <c r="Q320" s="379" t="str">
        <f aca="false">IF(OR(P320="",$K320=""),"",(P320/$E320)*$K320)</f>
        <v/>
      </c>
      <c r="R320" s="377"/>
      <c r="S320" s="386" t="str">
        <f aca="false">IF(OR(R320="",$K320=""),"",(R320/$E320)*$K320)</f>
        <v/>
      </c>
      <c r="T320" s="380" t="n">
        <f aca="false">SUMIF($N$8:S$9,"QUANT.",N320:S320)</f>
        <v>0</v>
      </c>
      <c r="U320" s="381" t="n">
        <f aca="false">SUMIF($N$8:$S$9,"CUSTO",N320:S320)</f>
        <v>0</v>
      </c>
      <c r="V320" s="382" t="str">
        <f aca="false">IF(B320&lt;&gt;"",IF(U320=0,"MEDIR",IF(K320-U320=0,"OK",IF(K320-U320&gt;0,"MEDIR","ALERTA!"))),"")</f>
        <v/>
      </c>
      <c r="W320" s="383" t="n">
        <f aca="false">IF(T320="",0,E320-T320)</f>
        <v>0</v>
      </c>
      <c r="X320" s="383" t="e">
        <f aca="false">IF(U320="",0,K320-U320)</f>
        <v>#VALUE!</v>
      </c>
      <c r="Y320" s="367"/>
      <c r="Z320" s="367"/>
      <c r="AA320" s="367"/>
      <c r="AB320" s="367"/>
      <c r="AC320" s="367"/>
      <c r="AD320" s="367"/>
      <c r="AE320" s="367"/>
      <c r="AF320" s="367"/>
      <c r="AG320" s="367"/>
      <c r="AH320" s="367"/>
      <c r="AI320" s="367"/>
      <c r="AJ320" s="368" t="n">
        <f aca="false">B320-AK320</f>
        <v>0</v>
      </c>
      <c r="AK320" s="368" t="n">
        <v>0</v>
      </c>
    </row>
    <row r="321" s="369" customFormat="true" ht="13.8" hidden="false" customHeight="false" outlineLevel="0" collapsed="false">
      <c r="A321" s="370"/>
      <c r="B321" s="371"/>
      <c r="C321" s="372" t="str">
        <f aca="false">IF($B321="","",IFERROR(VLOOKUP($B321,SERVIÇOS!$A:$F,2,0),IFERROR(VLOOKUP($B321,'COMPOSIÇÕES COMPLEMENTARES '!$C:$K,2,0),"")))</f>
        <v/>
      </c>
      <c r="D321" s="373" t="str">
        <f aca="false">IF($B321="","",IFERROR(VLOOKUP($B321,SERVIÇOS!$A:$F,3,0),IFERROR(VLOOKUP($B321,'COMPOSIÇÕES COMPLEMENTARES '!$C:$K,3,0),"")))</f>
        <v/>
      </c>
      <c r="E321" s="385"/>
      <c r="F321" s="375" t="str">
        <f aca="false">IF($B321="","",IFERROR(VLOOKUP($B321,SERVIÇOS!$A:$F,4,0),IFERROR(VLOOKUP($B321,'COMPOSIÇÕES COMPLEMENTARES '!$C:$K,6,0),"")))</f>
        <v/>
      </c>
      <c r="G321" s="375" t="str">
        <f aca="false">IF($B321="","",IFERROR(VLOOKUP($B321,SERVIÇOS!$A:$F,5,0),IFERROR(VLOOKUP($B321,'COMPOSIÇÕES COMPLEMENTARES '!$C:$K,7,0),"")))</f>
        <v/>
      </c>
      <c r="H321" s="375" t="str">
        <f aca="false">IF(E321="","",F321+G321)</f>
        <v/>
      </c>
      <c r="I321" s="375" t="str">
        <f aca="false">IF(E321="","",TRUNC((E321*F321),2))</f>
        <v/>
      </c>
      <c r="J321" s="375" t="str">
        <f aca="false">IF(E321="","",TRUNC((E321*G321),2))</f>
        <v/>
      </c>
      <c r="K321" s="375" t="str">
        <f aca="false">IF(E321="","",TRUNC((E321*H321),2))</f>
        <v/>
      </c>
      <c r="L321" s="375"/>
      <c r="M321" s="367"/>
      <c r="N321" s="377"/>
      <c r="O321" s="378" t="str">
        <f aca="false">IF(OR(N321="",$K321=""),"",(N321/$E321)*$K321)</f>
        <v/>
      </c>
      <c r="P321" s="377"/>
      <c r="Q321" s="379" t="str">
        <f aca="false">IF(OR(P321="",$K321=""),"",(P321/$E321)*$K321)</f>
        <v/>
      </c>
      <c r="R321" s="377"/>
      <c r="S321" s="386" t="str">
        <f aca="false">IF(OR(R321="",$K321=""),"",(R321/$E321)*$K321)</f>
        <v/>
      </c>
      <c r="T321" s="380" t="n">
        <f aca="false">SUMIF($N$8:S$9,"QUANT.",N321:S321)</f>
        <v>0</v>
      </c>
      <c r="U321" s="381" t="n">
        <f aca="false">SUMIF($N$8:$S$9,"CUSTO",N321:S321)</f>
        <v>0</v>
      </c>
      <c r="V321" s="382" t="str">
        <f aca="false">IF(B321&lt;&gt;"",IF(U321=0,"MEDIR",IF(K321-U321=0,"OK",IF(K321-U321&gt;0,"MEDIR","ALERTA!"))),"")</f>
        <v/>
      </c>
      <c r="W321" s="383" t="n">
        <f aca="false">IF(T321="",0,E321-T321)</f>
        <v>0</v>
      </c>
      <c r="X321" s="383" t="e">
        <f aca="false">IF(U321="",0,K321-U321)</f>
        <v>#VALUE!</v>
      </c>
      <c r="Y321" s="367"/>
      <c r="Z321" s="367"/>
      <c r="AA321" s="367"/>
      <c r="AB321" s="367"/>
      <c r="AC321" s="367"/>
      <c r="AD321" s="367"/>
      <c r="AE321" s="367"/>
      <c r="AF321" s="367"/>
      <c r="AG321" s="367"/>
      <c r="AH321" s="367"/>
      <c r="AI321" s="367"/>
      <c r="AJ321" s="368" t="n">
        <f aca="false">B321-AK321</f>
        <v>0</v>
      </c>
      <c r="AK321" s="368" t="n">
        <v>0</v>
      </c>
    </row>
    <row r="322" s="369" customFormat="true" ht="13.8" hidden="false" customHeight="false" outlineLevel="0" collapsed="false">
      <c r="A322" s="370"/>
      <c r="B322" s="371"/>
      <c r="C322" s="372" t="str">
        <f aca="false">IF($B322="","",IFERROR(VLOOKUP($B322,SERVIÇOS!$A:$F,2,0),IFERROR(VLOOKUP($B322,'COMPOSIÇÕES COMPLEMENTARES '!$C:$K,2,0),"")))</f>
        <v/>
      </c>
      <c r="D322" s="373" t="str">
        <f aca="false">IF($B322="","",IFERROR(VLOOKUP($B322,SERVIÇOS!$A:$F,3,0),IFERROR(VLOOKUP($B322,'COMPOSIÇÕES COMPLEMENTARES '!$C:$K,3,0),"")))</f>
        <v/>
      </c>
      <c r="E322" s="385"/>
      <c r="F322" s="375" t="str">
        <f aca="false">IF($B322="","",IFERROR(VLOOKUP($B322,SERVIÇOS!$A:$F,4,0),IFERROR(VLOOKUP($B322,'COMPOSIÇÕES COMPLEMENTARES '!$C:$K,6,0),"")))</f>
        <v/>
      </c>
      <c r="G322" s="375" t="str">
        <f aca="false">IF($B322="","",IFERROR(VLOOKUP($B322,SERVIÇOS!$A:$F,5,0),IFERROR(VLOOKUP($B322,'COMPOSIÇÕES COMPLEMENTARES '!$C:$K,7,0),"")))</f>
        <v/>
      </c>
      <c r="H322" s="375" t="str">
        <f aca="false">IF(E322="","",F322+G322)</f>
        <v/>
      </c>
      <c r="I322" s="375" t="str">
        <f aca="false">IF(E322="","",TRUNC((E322*F322),2))</f>
        <v/>
      </c>
      <c r="J322" s="375" t="str">
        <f aca="false">IF(E322="","",TRUNC((E322*G322),2))</f>
        <v/>
      </c>
      <c r="K322" s="375" t="str">
        <f aca="false">IF(E322="","",TRUNC((E322*H322),2))</f>
        <v/>
      </c>
      <c r="L322" s="375"/>
      <c r="M322" s="367"/>
      <c r="N322" s="377"/>
      <c r="O322" s="378" t="str">
        <f aca="false">IF(OR(N322="",$K322=""),"",(N322/$E322)*$K322)</f>
        <v/>
      </c>
      <c r="P322" s="377"/>
      <c r="Q322" s="379" t="str">
        <f aca="false">IF(OR(P322="",$K322=""),"",(P322/$E322)*$K322)</f>
        <v/>
      </c>
      <c r="R322" s="377"/>
      <c r="S322" s="386" t="str">
        <f aca="false">IF(OR(R322="",$K322=""),"",(R322/$E322)*$K322)</f>
        <v/>
      </c>
      <c r="T322" s="380" t="n">
        <f aca="false">SUMIF($N$8:S$9,"QUANT.",N322:S322)</f>
        <v>0</v>
      </c>
      <c r="U322" s="381" t="n">
        <f aca="false">SUMIF($N$8:$S$9,"CUSTO",N322:S322)</f>
        <v>0</v>
      </c>
      <c r="V322" s="382" t="str">
        <f aca="false">IF(B322&lt;&gt;"",IF(U322=0,"MEDIR",IF(K322-U322=0,"OK",IF(K322-U322&gt;0,"MEDIR","ALERTA!"))),"")</f>
        <v/>
      </c>
      <c r="W322" s="383" t="n">
        <f aca="false">IF(T322="",0,E322-T322)</f>
        <v>0</v>
      </c>
      <c r="X322" s="383" t="e">
        <f aca="false">IF(U322="",0,K322-U322)</f>
        <v>#VALUE!</v>
      </c>
      <c r="Y322" s="367"/>
      <c r="Z322" s="367"/>
      <c r="AA322" s="367"/>
      <c r="AB322" s="367"/>
      <c r="AC322" s="367"/>
      <c r="AD322" s="367"/>
      <c r="AE322" s="367"/>
      <c r="AF322" s="367"/>
      <c r="AG322" s="367"/>
      <c r="AH322" s="367"/>
      <c r="AI322" s="367"/>
      <c r="AJ322" s="368" t="n">
        <f aca="false">B322-AK322</f>
        <v>0</v>
      </c>
      <c r="AK322" s="368" t="n">
        <v>0</v>
      </c>
    </row>
    <row r="323" s="369" customFormat="true" ht="13.8" hidden="false" customHeight="false" outlineLevel="0" collapsed="false">
      <c r="A323" s="370"/>
      <c r="B323" s="371"/>
      <c r="C323" s="372" t="str">
        <f aca="false">IF($B323="","",IFERROR(VLOOKUP($B323,SERVIÇOS!$A:$F,2,0),IFERROR(VLOOKUP($B323,'COMPOSIÇÕES COMPLEMENTARES '!$C:$K,2,0),"")))</f>
        <v/>
      </c>
      <c r="D323" s="373" t="str">
        <f aca="false">IF($B323="","",IFERROR(VLOOKUP($B323,SERVIÇOS!$A:$F,3,0),IFERROR(VLOOKUP($B323,'COMPOSIÇÕES COMPLEMENTARES '!$C:$K,3,0),"")))</f>
        <v/>
      </c>
      <c r="E323" s="385"/>
      <c r="F323" s="375" t="str">
        <f aca="false">IF($B323="","",IFERROR(VLOOKUP($B323,SERVIÇOS!$A:$F,4,0),IFERROR(VLOOKUP($B323,'COMPOSIÇÕES COMPLEMENTARES '!$C:$K,6,0),"")))</f>
        <v/>
      </c>
      <c r="G323" s="375" t="str">
        <f aca="false">IF($B323="","",IFERROR(VLOOKUP($B323,SERVIÇOS!$A:$F,5,0),IFERROR(VLOOKUP($B323,'COMPOSIÇÕES COMPLEMENTARES '!$C:$K,7,0),"")))</f>
        <v/>
      </c>
      <c r="H323" s="375" t="str">
        <f aca="false">IF(E323="","",F323+G323)</f>
        <v/>
      </c>
      <c r="I323" s="375" t="str">
        <f aca="false">IF(E323="","",TRUNC((E323*F323),2))</f>
        <v/>
      </c>
      <c r="J323" s="375" t="str">
        <f aca="false">IF(E323="","",TRUNC((E323*G323),2))</f>
        <v/>
      </c>
      <c r="K323" s="375" t="str">
        <f aca="false">IF(E323="","",TRUNC((E323*H323),2))</f>
        <v/>
      </c>
      <c r="L323" s="375"/>
      <c r="M323" s="367"/>
      <c r="N323" s="377"/>
      <c r="O323" s="378" t="str">
        <f aca="false">IF(OR(N323="",$K323=""),"",(N323/$E323)*$K323)</f>
        <v/>
      </c>
      <c r="P323" s="377"/>
      <c r="Q323" s="379" t="str">
        <f aca="false">IF(OR(P323="",$K323=""),"",(P323/$E323)*$K323)</f>
        <v/>
      </c>
      <c r="R323" s="377"/>
      <c r="S323" s="386" t="str">
        <f aca="false">IF(OR(R323="",$K323=""),"",(R323/$E323)*$K323)</f>
        <v/>
      </c>
      <c r="T323" s="380" t="n">
        <f aca="false">SUMIF($N$8:S$9,"QUANT.",N323:S323)</f>
        <v>0</v>
      </c>
      <c r="U323" s="381" t="n">
        <f aca="false">SUMIF($N$8:$S$9,"CUSTO",N323:S323)</f>
        <v>0</v>
      </c>
      <c r="V323" s="382" t="str">
        <f aca="false">IF(B323&lt;&gt;"",IF(U323=0,"MEDIR",IF(K323-U323=0,"OK",IF(K323-U323&gt;0,"MEDIR","ALERTA!"))),"")</f>
        <v/>
      </c>
      <c r="W323" s="383" t="n">
        <f aca="false">IF(T323="",0,E323-T323)</f>
        <v>0</v>
      </c>
      <c r="X323" s="383" t="e">
        <f aca="false">IF(U323="",0,K323-U323)</f>
        <v>#VALUE!</v>
      </c>
      <c r="Y323" s="367"/>
      <c r="Z323" s="367"/>
      <c r="AA323" s="367"/>
      <c r="AB323" s="367"/>
      <c r="AC323" s="367"/>
      <c r="AD323" s="367"/>
      <c r="AE323" s="367"/>
      <c r="AF323" s="367"/>
      <c r="AG323" s="367"/>
      <c r="AH323" s="367"/>
      <c r="AI323" s="367"/>
      <c r="AJ323" s="368" t="n">
        <f aca="false">B323-AK323</f>
        <v>0</v>
      </c>
      <c r="AK323" s="368" t="n">
        <v>0</v>
      </c>
    </row>
    <row r="324" s="369" customFormat="true" ht="13.8" hidden="false" customHeight="false" outlineLevel="0" collapsed="false">
      <c r="A324" s="370"/>
      <c r="B324" s="371"/>
      <c r="C324" s="372" t="str">
        <f aca="false">IF($B324="","",IFERROR(VLOOKUP($B324,SERVIÇOS!$A:$F,2,0),IFERROR(VLOOKUP($B324,'COMPOSIÇÕES COMPLEMENTARES '!$C:$K,2,0),"")))</f>
        <v/>
      </c>
      <c r="D324" s="373" t="str">
        <f aca="false">IF($B324="","",IFERROR(VLOOKUP($B324,SERVIÇOS!$A:$F,3,0),IFERROR(VLOOKUP($B324,'COMPOSIÇÕES COMPLEMENTARES '!$C:$K,3,0),"")))</f>
        <v/>
      </c>
      <c r="E324" s="385"/>
      <c r="F324" s="375" t="str">
        <f aca="false">IF($B324="","",IFERROR(VLOOKUP($B324,SERVIÇOS!$A:$F,4,0),IFERROR(VLOOKUP($B324,'COMPOSIÇÕES COMPLEMENTARES '!$C:$K,6,0),"")))</f>
        <v/>
      </c>
      <c r="G324" s="375" t="str">
        <f aca="false">IF($B324="","",IFERROR(VLOOKUP($B324,SERVIÇOS!$A:$F,5,0),IFERROR(VLOOKUP($B324,'COMPOSIÇÕES COMPLEMENTARES '!$C:$K,7,0),"")))</f>
        <v/>
      </c>
      <c r="H324" s="375" t="str">
        <f aca="false">IF(E324="","",F324+G324)</f>
        <v/>
      </c>
      <c r="I324" s="375" t="str">
        <f aca="false">IF(E324="","",TRUNC((E324*F324),2))</f>
        <v/>
      </c>
      <c r="J324" s="375" t="str">
        <f aca="false">IF(E324="","",TRUNC((E324*G324),2))</f>
        <v/>
      </c>
      <c r="K324" s="375" t="str">
        <f aca="false">IF(E324="","",TRUNC((E324*H324),2))</f>
        <v/>
      </c>
      <c r="L324" s="375"/>
      <c r="M324" s="367"/>
      <c r="N324" s="377"/>
      <c r="O324" s="378" t="str">
        <f aca="false">IF(OR(N324="",$K324=""),"",(N324/$E324)*$K324)</f>
        <v/>
      </c>
      <c r="P324" s="377"/>
      <c r="Q324" s="379" t="str">
        <f aca="false">IF(OR(P324="",$K324=""),"",(P324/$E324)*$K324)</f>
        <v/>
      </c>
      <c r="R324" s="377"/>
      <c r="S324" s="386" t="str">
        <f aca="false">IF(OR(R324="",$K324=""),"",(R324/$E324)*$K324)</f>
        <v/>
      </c>
      <c r="T324" s="380" t="n">
        <f aca="false">SUMIF($N$8:S$9,"QUANT.",N324:S324)</f>
        <v>0</v>
      </c>
      <c r="U324" s="381" t="n">
        <f aca="false">SUMIF($N$8:$S$9,"CUSTO",N324:S324)</f>
        <v>0</v>
      </c>
      <c r="V324" s="382" t="str">
        <f aca="false">IF(B324&lt;&gt;"",IF(U324=0,"MEDIR",IF(K324-U324=0,"OK",IF(K324-U324&gt;0,"MEDIR","ALERTA!"))),"")</f>
        <v/>
      </c>
      <c r="W324" s="383" t="n">
        <f aca="false">IF(T324="",0,E324-T324)</f>
        <v>0</v>
      </c>
      <c r="X324" s="383" t="e">
        <f aca="false">IF(U324="",0,K324-U324)</f>
        <v>#VALUE!</v>
      </c>
      <c r="Y324" s="367"/>
      <c r="Z324" s="367"/>
      <c r="AA324" s="367"/>
      <c r="AB324" s="367"/>
      <c r="AC324" s="367"/>
      <c r="AD324" s="367"/>
      <c r="AE324" s="367"/>
      <c r="AF324" s="367"/>
      <c r="AG324" s="367"/>
      <c r="AH324" s="367"/>
      <c r="AI324" s="367"/>
      <c r="AJ324" s="368" t="n">
        <f aca="false">B324-AK324</f>
        <v>0</v>
      </c>
      <c r="AK324" s="368" t="n">
        <v>0</v>
      </c>
    </row>
    <row r="325" s="369" customFormat="true" ht="13.8" hidden="false" customHeight="false" outlineLevel="0" collapsed="false">
      <c r="A325" s="370"/>
      <c r="B325" s="371"/>
      <c r="C325" s="372" t="str">
        <f aca="false">IF($B325="","",IFERROR(VLOOKUP($B325,SERVIÇOS!$A:$F,2,0),IFERROR(VLOOKUP($B325,'COMPOSIÇÕES COMPLEMENTARES '!$C:$K,2,0),"")))</f>
        <v/>
      </c>
      <c r="D325" s="373" t="str">
        <f aca="false">IF($B325="","",IFERROR(VLOOKUP($B325,SERVIÇOS!$A:$F,3,0),IFERROR(VLOOKUP($B325,'COMPOSIÇÕES COMPLEMENTARES '!$C:$K,3,0),"")))</f>
        <v/>
      </c>
      <c r="E325" s="385"/>
      <c r="F325" s="375" t="str">
        <f aca="false">IF($B325="","",IFERROR(VLOOKUP($B325,SERVIÇOS!$A:$F,4,0),IFERROR(VLOOKUP($B325,'COMPOSIÇÕES COMPLEMENTARES '!$C:$K,6,0),"")))</f>
        <v/>
      </c>
      <c r="G325" s="375" t="str">
        <f aca="false">IF($B325="","",IFERROR(VLOOKUP($B325,SERVIÇOS!$A:$F,5,0),IFERROR(VLOOKUP($B325,'COMPOSIÇÕES COMPLEMENTARES '!$C:$K,7,0),"")))</f>
        <v/>
      </c>
      <c r="H325" s="375" t="str">
        <f aca="false">IF(E325="","",F325+G325)</f>
        <v/>
      </c>
      <c r="I325" s="375" t="str">
        <f aca="false">IF(E325="","",TRUNC((E325*F325),2))</f>
        <v/>
      </c>
      <c r="J325" s="375" t="str">
        <f aca="false">IF(E325="","",TRUNC((E325*G325),2))</f>
        <v/>
      </c>
      <c r="K325" s="375" t="str">
        <f aca="false">IF(E325="","",TRUNC((E325*H325),2))</f>
        <v/>
      </c>
      <c r="L325" s="375"/>
      <c r="M325" s="367"/>
      <c r="N325" s="377"/>
      <c r="O325" s="378" t="str">
        <f aca="false">IF(OR(N325="",$K325=""),"",(N325/$E325)*$K325)</f>
        <v/>
      </c>
      <c r="P325" s="377"/>
      <c r="Q325" s="379" t="str">
        <f aca="false">IF(OR(P325="",$K325=""),"",(P325/$E325)*$K325)</f>
        <v/>
      </c>
      <c r="R325" s="377"/>
      <c r="S325" s="386" t="str">
        <f aca="false">IF(OR(R325="",$K325=""),"",(R325/$E325)*$K325)</f>
        <v/>
      </c>
      <c r="T325" s="380" t="n">
        <f aca="false">SUMIF($N$8:S$9,"QUANT.",N325:S325)</f>
        <v>0</v>
      </c>
      <c r="U325" s="381" t="n">
        <f aca="false">SUMIF($N$8:$S$9,"CUSTO",N325:S325)</f>
        <v>0</v>
      </c>
      <c r="V325" s="382" t="str">
        <f aca="false">IF(B325&lt;&gt;"",IF(U325=0,"MEDIR",IF(K325-U325=0,"OK",IF(K325-U325&gt;0,"MEDIR","ALERTA!"))),"")</f>
        <v/>
      </c>
      <c r="W325" s="383" t="n">
        <f aca="false">IF(T325="",0,E325-T325)</f>
        <v>0</v>
      </c>
      <c r="X325" s="383" t="e">
        <f aca="false">IF(U325="",0,K325-U325)</f>
        <v>#VALUE!</v>
      </c>
      <c r="Y325" s="367"/>
      <c r="Z325" s="367"/>
      <c r="AA325" s="367"/>
      <c r="AB325" s="367"/>
      <c r="AC325" s="367"/>
      <c r="AD325" s="367"/>
      <c r="AE325" s="367"/>
      <c r="AF325" s="367"/>
      <c r="AG325" s="367"/>
      <c r="AH325" s="367"/>
      <c r="AI325" s="367"/>
      <c r="AJ325" s="368" t="n">
        <f aca="false">B325-AK325</f>
        <v>0</v>
      </c>
      <c r="AK325" s="368" t="n">
        <v>0</v>
      </c>
    </row>
    <row r="326" s="369" customFormat="true" ht="13.8" hidden="false" customHeight="false" outlineLevel="0" collapsed="false">
      <c r="A326" s="370"/>
      <c r="B326" s="371"/>
      <c r="C326" s="372" t="str">
        <f aca="false">IF($B326="","",IFERROR(VLOOKUP($B326,SERVIÇOS!$A:$F,2,0),IFERROR(VLOOKUP($B326,'COMPOSIÇÕES COMPLEMENTARES '!$C:$K,2,0),"")))</f>
        <v/>
      </c>
      <c r="D326" s="373" t="str">
        <f aca="false">IF($B326="","",IFERROR(VLOOKUP($B326,SERVIÇOS!$A:$F,3,0),IFERROR(VLOOKUP($B326,'COMPOSIÇÕES COMPLEMENTARES '!$C:$K,3,0),"")))</f>
        <v/>
      </c>
      <c r="E326" s="385"/>
      <c r="F326" s="375" t="str">
        <f aca="false">IF($B326="","",IFERROR(VLOOKUP($B326,SERVIÇOS!$A:$F,4,0),IFERROR(VLOOKUP($B326,'COMPOSIÇÕES COMPLEMENTARES '!$C:$K,6,0),"")))</f>
        <v/>
      </c>
      <c r="G326" s="375" t="str">
        <f aca="false">IF($B326="","",IFERROR(VLOOKUP($B326,SERVIÇOS!$A:$F,5,0),IFERROR(VLOOKUP($B326,'COMPOSIÇÕES COMPLEMENTARES '!$C:$K,7,0),"")))</f>
        <v/>
      </c>
      <c r="H326" s="375" t="str">
        <f aca="false">IF(E326="","",F326+G326)</f>
        <v/>
      </c>
      <c r="I326" s="375" t="str">
        <f aca="false">IF(E326="","",TRUNC((E326*F326),2))</f>
        <v/>
      </c>
      <c r="J326" s="375" t="str">
        <f aca="false">IF(E326="","",TRUNC((E326*G326),2))</f>
        <v/>
      </c>
      <c r="K326" s="375" t="str">
        <f aca="false">IF(E326="","",TRUNC((E326*H326),2))</f>
        <v/>
      </c>
      <c r="L326" s="375"/>
      <c r="M326" s="367"/>
      <c r="N326" s="377"/>
      <c r="O326" s="378" t="str">
        <f aca="false">IF(OR(N326="",$K326=""),"",(N326/$E326)*$K326)</f>
        <v/>
      </c>
      <c r="P326" s="377"/>
      <c r="Q326" s="379" t="str">
        <f aca="false">IF(OR(P326="",$K326=""),"",(P326/$E326)*$K326)</f>
        <v/>
      </c>
      <c r="R326" s="377"/>
      <c r="S326" s="386" t="str">
        <f aca="false">IF(OR(R326="",$K326=""),"",(R326/$E326)*$K326)</f>
        <v/>
      </c>
      <c r="T326" s="380" t="n">
        <f aca="false">SUMIF($N$8:S$9,"QUANT.",N326:S326)</f>
        <v>0</v>
      </c>
      <c r="U326" s="381" t="n">
        <f aca="false">SUMIF($N$8:$S$9,"CUSTO",N326:S326)</f>
        <v>0</v>
      </c>
      <c r="V326" s="382" t="str">
        <f aca="false">IF(B326&lt;&gt;"",IF(U326=0,"MEDIR",IF(K326-U326=0,"OK",IF(K326-U326&gt;0,"MEDIR","ALERTA!"))),"")</f>
        <v/>
      </c>
      <c r="W326" s="383" t="n">
        <f aca="false">IF(T326="",0,E326-T326)</f>
        <v>0</v>
      </c>
      <c r="X326" s="383" t="e">
        <f aca="false">IF(U326="",0,K326-U326)</f>
        <v>#VALUE!</v>
      </c>
      <c r="Y326" s="367"/>
      <c r="Z326" s="367"/>
      <c r="AA326" s="367"/>
      <c r="AB326" s="367"/>
      <c r="AC326" s="367"/>
      <c r="AD326" s="367"/>
      <c r="AE326" s="367"/>
      <c r="AF326" s="367"/>
      <c r="AG326" s="367"/>
      <c r="AH326" s="367"/>
      <c r="AI326" s="367"/>
      <c r="AJ326" s="368" t="n">
        <f aca="false">B326-AK326</f>
        <v>0</v>
      </c>
      <c r="AK326" s="368" t="n">
        <v>0</v>
      </c>
    </row>
    <row r="327" s="369" customFormat="true" ht="13.8" hidden="false" customHeight="false" outlineLevel="0" collapsed="false">
      <c r="A327" s="370"/>
      <c r="B327" s="371"/>
      <c r="C327" s="372" t="str">
        <f aca="false">IF($B327="","",IFERROR(VLOOKUP($B327,SERVIÇOS!$A:$F,2,0),IFERROR(VLOOKUP($B327,'COMPOSIÇÕES COMPLEMENTARES '!$C:$K,2,0),"")))</f>
        <v/>
      </c>
      <c r="D327" s="373" t="str">
        <f aca="false">IF($B327="","",IFERROR(VLOOKUP($B327,SERVIÇOS!$A:$F,3,0),IFERROR(VLOOKUP($B327,'COMPOSIÇÕES COMPLEMENTARES '!$C:$K,3,0),"")))</f>
        <v/>
      </c>
      <c r="E327" s="385"/>
      <c r="F327" s="375" t="str">
        <f aca="false">IF($B327="","",IFERROR(VLOOKUP($B327,SERVIÇOS!$A:$F,4,0),IFERROR(VLOOKUP($B327,'COMPOSIÇÕES COMPLEMENTARES '!$C:$K,6,0),"")))</f>
        <v/>
      </c>
      <c r="G327" s="375" t="str">
        <f aca="false">IF($B327="","",IFERROR(VLOOKUP($B327,SERVIÇOS!$A:$F,5,0),IFERROR(VLOOKUP($B327,'COMPOSIÇÕES COMPLEMENTARES '!$C:$K,7,0),"")))</f>
        <v/>
      </c>
      <c r="H327" s="375" t="str">
        <f aca="false">IF(E327="","",F327+G327)</f>
        <v/>
      </c>
      <c r="I327" s="375" t="str">
        <f aca="false">IF(E327="","",TRUNC((E327*F327),2))</f>
        <v/>
      </c>
      <c r="J327" s="375" t="str">
        <f aca="false">IF(E327="","",TRUNC((E327*G327),2))</f>
        <v/>
      </c>
      <c r="K327" s="375" t="str">
        <f aca="false">IF(E327="","",TRUNC((E327*H327),2))</f>
        <v/>
      </c>
      <c r="L327" s="375"/>
      <c r="M327" s="367"/>
      <c r="N327" s="377"/>
      <c r="O327" s="378" t="str">
        <f aca="false">IF(OR(N327="",$K327=""),"",(N327/$E327)*$K327)</f>
        <v/>
      </c>
      <c r="P327" s="377"/>
      <c r="Q327" s="379" t="str">
        <f aca="false">IF(OR(P327="",$K327=""),"",(P327/$E327)*$K327)</f>
        <v/>
      </c>
      <c r="R327" s="377"/>
      <c r="S327" s="386" t="str">
        <f aca="false">IF(OR(R327="",$K327=""),"",(R327/$E327)*$K327)</f>
        <v/>
      </c>
      <c r="T327" s="380" t="n">
        <f aca="false">SUMIF($N$8:S$9,"QUANT.",N327:S327)</f>
        <v>0</v>
      </c>
      <c r="U327" s="381" t="n">
        <f aca="false">SUMIF($N$8:$S$9,"CUSTO",N327:S327)</f>
        <v>0</v>
      </c>
      <c r="V327" s="382" t="str">
        <f aca="false">IF(B327&lt;&gt;"",IF(U327=0,"MEDIR",IF(K327-U327=0,"OK",IF(K327-U327&gt;0,"MEDIR","ALERTA!"))),"")</f>
        <v/>
      </c>
      <c r="W327" s="383" t="n">
        <f aca="false">IF(T327="",0,E327-T327)</f>
        <v>0</v>
      </c>
      <c r="X327" s="383" t="e">
        <f aca="false">IF(U327="",0,K327-U327)</f>
        <v>#VALUE!</v>
      </c>
      <c r="Y327" s="367"/>
      <c r="Z327" s="367"/>
      <c r="AA327" s="367"/>
      <c r="AB327" s="367"/>
      <c r="AC327" s="367"/>
      <c r="AD327" s="367"/>
      <c r="AE327" s="367"/>
      <c r="AF327" s="367"/>
      <c r="AG327" s="367"/>
      <c r="AH327" s="367"/>
      <c r="AI327" s="367"/>
      <c r="AJ327" s="368" t="n">
        <f aca="false">B327-AK327</f>
        <v>0</v>
      </c>
      <c r="AK327" s="368" t="n">
        <v>0</v>
      </c>
    </row>
    <row r="328" s="369" customFormat="true" ht="13.8" hidden="false" customHeight="false" outlineLevel="0" collapsed="false">
      <c r="A328" s="370"/>
      <c r="B328" s="371"/>
      <c r="C328" s="372" t="str">
        <f aca="false">IF($B328="","",IFERROR(VLOOKUP($B328,SERVIÇOS!$A:$F,2,0),IFERROR(VLOOKUP($B328,'COMPOSIÇÕES COMPLEMENTARES '!$C:$K,2,0),"")))</f>
        <v/>
      </c>
      <c r="D328" s="373" t="str">
        <f aca="false">IF($B328="","",IFERROR(VLOOKUP($B328,SERVIÇOS!$A:$F,3,0),IFERROR(VLOOKUP($B328,'COMPOSIÇÕES COMPLEMENTARES '!$C:$K,3,0),"")))</f>
        <v/>
      </c>
      <c r="E328" s="385"/>
      <c r="F328" s="375" t="str">
        <f aca="false">IF($B328="","",IFERROR(VLOOKUP($B328,SERVIÇOS!$A:$F,4,0),IFERROR(VLOOKUP($B328,'COMPOSIÇÕES COMPLEMENTARES '!$C:$K,6,0),"")))</f>
        <v/>
      </c>
      <c r="G328" s="375" t="str">
        <f aca="false">IF($B328="","",IFERROR(VLOOKUP($B328,SERVIÇOS!$A:$F,5,0),IFERROR(VLOOKUP($B328,'COMPOSIÇÕES COMPLEMENTARES '!$C:$K,7,0),"")))</f>
        <v/>
      </c>
      <c r="H328" s="375" t="str">
        <f aca="false">IF(E328="","",F328+G328)</f>
        <v/>
      </c>
      <c r="I328" s="375" t="str">
        <f aca="false">IF(E328="","",TRUNC((E328*F328),2))</f>
        <v/>
      </c>
      <c r="J328" s="375" t="str">
        <f aca="false">IF(E328="","",TRUNC((E328*G328),2))</f>
        <v/>
      </c>
      <c r="K328" s="375" t="str">
        <f aca="false">IF(E328="","",TRUNC((E328*H328),2))</f>
        <v/>
      </c>
      <c r="L328" s="375"/>
      <c r="M328" s="367"/>
      <c r="N328" s="377"/>
      <c r="O328" s="378" t="str">
        <f aca="false">IF(OR(N328="",$K328=""),"",(N328/$E328)*$K328)</f>
        <v/>
      </c>
      <c r="P328" s="377"/>
      <c r="Q328" s="379" t="str">
        <f aca="false">IF(OR(P328="",$K328=""),"",(P328/$E328)*$K328)</f>
        <v/>
      </c>
      <c r="R328" s="377"/>
      <c r="S328" s="386" t="str">
        <f aca="false">IF(OR(R328="",$K328=""),"",(R328/$E328)*$K328)</f>
        <v/>
      </c>
      <c r="T328" s="380" t="n">
        <f aca="false">SUMIF($N$8:S$9,"QUANT.",N328:S328)</f>
        <v>0</v>
      </c>
      <c r="U328" s="381" t="n">
        <f aca="false">SUMIF($N$8:$S$9,"CUSTO",N328:S328)</f>
        <v>0</v>
      </c>
      <c r="V328" s="382" t="str">
        <f aca="false">IF(B328&lt;&gt;"",IF(U328=0,"MEDIR",IF(K328-U328=0,"OK",IF(K328-U328&gt;0,"MEDIR","ALERTA!"))),"")</f>
        <v/>
      </c>
      <c r="W328" s="383" t="n">
        <f aca="false">IF(T328="",0,E328-T328)</f>
        <v>0</v>
      </c>
      <c r="X328" s="383" t="e">
        <f aca="false">IF(U328="",0,K328-U328)</f>
        <v>#VALUE!</v>
      </c>
      <c r="Y328" s="367"/>
      <c r="Z328" s="367"/>
      <c r="AA328" s="367"/>
      <c r="AB328" s="367"/>
      <c r="AC328" s="367"/>
      <c r="AD328" s="367"/>
      <c r="AE328" s="367"/>
      <c r="AF328" s="367"/>
      <c r="AG328" s="367"/>
      <c r="AH328" s="367"/>
      <c r="AI328" s="367"/>
      <c r="AJ328" s="368" t="n">
        <f aca="false">B328-AK328</f>
        <v>0</v>
      </c>
      <c r="AK328" s="368" t="n">
        <v>0</v>
      </c>
    </row>
    <row r="329" s="369" customFormat="true" ht="13.8" hidden="false" customHeight="false" outlineLevel="0" collapsed="false">
      <c r="A329" s="370"/>
      <c r="B329" s="371"/>
      <c r="C329" s="372" t="str">
        <f aca="false">IF($B329="","",IFERROR(VLOOKUP($B329,SERVIÇOS!$A:$F,2,0),IFERROR(VLOOKUP($B329,'COMPOSIÇÕES COMPLEMENTARES '!$C:$K,2,0),"")))</f>
        <v/>
      </c>
      <c r="D329" s="373" t="str">
        <f aca="false">IF($B329="","",IFERROR(VLOOKUP($B329,SERVIÇOS!$A:$F,3,0),IFERROR(VLOOKUP($B329,'COMPOSIÇÕES COMPLEMENTARES '!$C:$K,3,0),"")))</f>
        <v/>
      </c>
      <c r="E329" s="385"/>
      <c r="F329" s="375" t="str">
        <f aca="false">IF($B329="","",IFERROR(VLOOKUP($B329,SERVIÇOS!$A:$F,4,0),IFERROR(VLOOKUP($B329,'COMPOSIÇÕES COMPLEMENTARES '!$C:$K,6,0),"")))</f>
        <v/>
      </c>
      <c r="G329" s="375" t="str">
        <f aca="false">IF($B329="","",IFERROR(VLOOKUP($B329,SERVIÇOS!$A:$F,5,0),IFERROR(VLOOKUP($B329,'COMPOSIÇÕES COMPLEMENTARES '!$C:$K,7,0),"")))</f>
        <v/>
      </c>
      <c r="H329" s="375" t="str">
        <f aca="false">IF(E329="","",F329+G329)</f>
        <v/>
      </c>
      <c r="I329" s="375" t="str">
        <f aca="false">IF(E329="","",TRUNC((E329*F329),2))</f>
        <v/>
      </c>
      <c r="J329" s="375" t="str">
        <f aca="false">IF(E329="","",TRUNC((E329*G329),2))</f>
        <v/>
      </c>
      <c r="K329" s="375" t="str">
        <f aca="false">IF(E329="","",TRUNC((E329*H329),2))</f>
        <v/>
      </c>
      <c r="L329" s="375"/>
      <c r="M329" s="367"/>
      <c r="N329" s="377"/>
      <c r="O329" s="378" t="str">
        <f aca="false">IF(OR(N329="",$K329=""),"",(N329/$E329)*$K329)</f>
        <v/>
      </c>
      <c r="P329" s="377"/>
      <c r="Q329" s="379" t="str">
        <f aca="false">IF(OR(P329="",$K329=""),"",(P329/$E329)*$K329)</f>
        <v/>
      </c>
      <c r="R329" s="377"/>
      <c r="S329" s="386" t="str">
        <f aca="false">IF(OR(R329="",$K329=""),"",(R329/$E329)*$K329)</f>
        <v/>
      </c>
      <c r="T329" s="380" t="n">
        <f aca="false">SUMIF($N$8:S$9,"QUANT.",N329:S329)</f>
        <v>0</v>
      </c>
      <c r="U329" s="381" t="n">
        <f aca="false">SUMIF($N$8:$S$9,"CUSTO",N329:S329)</f>
        <v>0</v>
      </c>
      <c r="V329" s="382" t="str">
        <f aca="false">IF(B329&lt;&gt;"",IF(U329=0,"MEDIR",IF(K329-U329=0,"OK",IF(K329-U329&gt;0,"MEDIR","ALERTA!"))),"")</f>
        <v/>
      </c>
      <c r="W329" s="383" t="n">
        <f aca="false">IF(T329="",0,E329-T329)</f>
        <v>0</v>
      </c>
      <c r="X329" s="383" t="e">
        <f aca="false">IF(U329="",0,K329-U329)</f>
        <v>#VALUE!</v>
      </c>
      <c r="Y329" s="367"/>
      <c r="Z329" s="367"/>
      <c r="AA329" s="367"/>
      <c r="AB329" s="367"/>
      <c r="AC329" s="367"/>
      <c r="AD329" s="367"/>
      <c r="AE329" s="367"/>
      <c r="AF329" s="367"/>
      <c r="AG329" s="367"/>
      <c r="AH329" s="367"/>
      <c r="AI329" s="367"/>
      <c r="AJ329" s="368" t="n">
        <f aca="false">B329-AK329</f>
        <v>0</v>
      </c>
      <c r="AK329" s="368" t="n">
        <v>0</v>
      </c>
    </row>
    <row r="330" s="369" customFormat="true" ht="13.8" hidden="false" customHeight="false" outlineLevel="0" collapsed="false">
      <c r="A330" s="370"/>
      <c r="B330" s="371"/>
      <c r="C330" s="372" t="str">
        <f aca="false">IF($B330="","",IFERROR(VLOOKUP($B330,SERVIÇOS!$A:$F,2,0),IFERROR(VLOOKUP($B330,'COMPOSIÇÕES COMPLEMENTARES '!$C:$K,2,0),"")))</f>
        <v/>
      </c>
      <c r="D330" s="373" t="str">
        <f aca="false">IF($B330="","",IFERROR(VLOOKUP($B330,SERVIÇOS!$A:$F,3,0),IFERROR(VLOOKUP($B330,'COMPOSIÇÕES COMPLEMENTARES '!$C:$K,3,0),"")))</f>
        <v/>
      </c>
      <c r="E330" s="385"/>
      <c r="F330" s="375" t="str">
        <f aca="false">IF($B330="","",IFERROR(VLOOKUP($B330,SERVIÇOS!$A:$F,4,0),IFERROR(VLOOKUP($B330,'COMPOSIÇÕES COMPLEMENTARES '!$C:$K,6,0),"")))</f>
        <v/>
      </c>
      <c r="G330" s="375" t="str">
        <f aca="false">IF($B330="","",IFERROR(VLOOKUP($B330,SERVIÇOS!$A:$F,5,0),IFERROR(VLOOKUP($B330,'COMPOSIÇÕES COMPLEMENTARES '!$C:$K,7,0),"")))</f>
        <v/>
      </c>
      <c r="H330" s="375" t="str">
        <f aca="false">IF(E330="","",F330+G330)</f>
        <v/>
      </c>
      <c r="I330" s="375" t="str">
        <f aca="false">IF(E330="","",TRUNC((E330*F330),2))</f>
        <v/>
      </c>
      <c r="J330" s="375" t="str">
        <f aca="false">IF(E330="","",TRUNC((E330*G330),2))</f>
        <v/>
      </c>
      <c r="K330" s="375" t="str">
        <f aca="false">IF(E330="","",TRUNC((E330*H330),2))</f>
        <v/>
      </c>
      <c r="L330" s="375"/>
      <c r="M330" s="367"/>
      <c r="N330" s="377"/>
      <c r="O330" s="378" t="str">
        <f aca="false">IF(OR(N330="",$K330=""),"",(N330/$E330)*$K330)</f>
        <v/>
      </c>
      <c r="P330" s="377"/>
      <c r="Q330" s="379" t="str">
        <f aca="false">IF(OR(P330="",$K330=""),"",(P330/$E330)*$K330)</f>
        <v/>
      </c>
      <c r="R330" s="377"/>
      <c r="S330" s="386" t="str">
        <f aca="false">IF(OR(R330="",$K330=""),"",(R330/$E330)*$K330)</f>
        <v/>
      </c>
      <c r="T330" s="380" t="n">
        <f aca="false">SUMIF($N$8:S$9,"QUANT.",N330:S330)</f>
        <v>0</v>
      </c>
      <c r="U330" s="381" t="n">
        <f aca="false">SUMIF($N$8:$S$9,"CUSTO",N330:S330)</f>
        <v>0</v>
      </c>
      <c r="V330" s="382" t="str">
        <f aca="false">IF(B330&lt;&gt;"",IF(U330=0,"MEDIR",IF(K330-U330=0,"OK",IF(K330-U330&gt;0,"MEDIR","ALERTA!"))),"")</f>
        <v/>
      </c>
      <c r="W330" s="383" t="n">
        <f aca="false">IF(T330="",0,E330-T330)</f>
        <v>0</v>
      </c>
      <c r="X330" s="383" t="e">
        <f aca="false">IF(U330="",0,K330-U330)</f>
        <v>#VALUE!</v>
      </c>
      <c r="Y330" s="367"/>
      <c r="Z330" s="367"/>
      <c r="AA330" s="367"/>
      <c r="AB330" s="367"/>
      <c r="AC330" s="367"/>
      <c r="AD330" s="367"/>
      <c r="AE330" s="367"/>
      <c r="AF330" s="367"/>
      <c r="AG330" s="367"/>
      <c r="AH330" s="367"/>
      <c r="AI330" s="367"/>
      <c r="AJ330" s="368" t="n">
        <f aca="false">B330-AK330</f>
        <v>0</v>
      </c>
      <c r="AK330" s="368" t="n">
        <v>0</v>
      </c>
    </row>
    <row r="331" s="369" customFormat="true" ht="13.8" hidden="false" customHeight="false" outlineLevel="0" collapsed="false">
      <c r="A331" s="370"/>
      <c r="B331" s="371"/>
      <c r="C331" s="372" t="str">
        <f aca="false">IF($B331="","",IFERROR(VLOOKUP($B331,SERVIÇOS!$A:$F,2,0),IFERROR(VLOOKUP($B331,'COMPOSIÇÕES COMPLEMENTARES '!$C:$K,2,0),"")))</f>
        <v/>
      </c>
      <c r="D331" s="373" t="str">
        <f aca="false">IF($B331="","",IFERROR(VLOOKUP($B331,SERVIÇOS!$A:$F,3,0),IFERROR(VLOOKUP($B331,'COMPOSIÇÕES COMPLEMENTARES '!$C:$K,3,0),"")))</f>
        <v/>
      </c>
      <c r="E331" s="385"/>
      <c r="F331" s="375" t="str">
        <f aca="false">IF($B331="","",IFERROR(VLOOKUP($B331,SERVIÇOS!$A:$F,4,0),IFERROR(VLOOKUP($B331,'COMPOSIÇÕES COMPLEMENTARES '!$C:$K,6,0),"")))</f>
        <v/>
      </c>
      <c r="G331" s="375" t="str">
        <f aca="false">IF($B331="","",IFERROR(VLOOKUP($B331,SERVIÇOS!$A:$F,5,0),IFERROR(VLOOKUP($B331,'COMPOSIÇÕES COMPLEMENTARES '!$C:$K,7,0),"")))</f>
        <v/>
      </c>
      <c r="H331" s="375" t="str">
        <f aca="false">IF(E331="","",F331+G331)</f>
        <v/>
      </c>
      <c r="I331" s="375" t="str">
        <f aca="false">IF(E331="","",TRUNC((E331*F331),2))</f>
        <v/>
      </c>
      <c r="J331" s="375" t="str">
        <f aca="false">IF(E331="","",TRUNC((E331*G331),2))</f>
        <v/>
      </c>
      <c r="K331" s="375" t="str">
        <f aca="false">IF(E331="","",TRUNC((E331*H331),2))</f>
        <v/>
      </c>
      <c r="L331" s="375"/>
      <c r="M331" s="367"/>
      <c r="N331" s="377"/>
      <c r="O331" s="378" t="str">
        <f aca="false">IF(OR(N331="",$K331=""),"",(N331/$E331)*$K331)</f>
        <v/>
      </c>
      <c r="P331" s="377"/>
      <c r="Q331" s="379" t="str">
        <f aca="false">IF(OR(P331="",$K331=""),"",(P331/$E331)*$K331)</f>
        <v/>
      </c>
      <c r="R331" s="377"/>
      <c r="S331" s="386" t="str">
        <f aca="false">IF(OR(R331="",$K331=""),"",(R331/$E331)*$K331)</f>
        <v/>
      </c>
      <c r="T331" s="380" t="n">
        <f aca="false">SUMIF($N$8:S$9,"QUANT.",N331:S331)</f>
        <v>0</v>
      </c>
      <c r="U331" s="381" t="n">
        <f aca="false">SUMIF($N$8:$S$9,"CUSTO",N331:S331)</f>
        <v>0</v>
      </c>
      <c r="V331" s="382" t="str">
        <f aca="false">IF(B331&lt;&gt;"",IF(U331=0,"MEDIR",IF(K331-U331=0,"OK",IF(K331-U331&gt;0,"MEDIR","ALERTA!"))),"")</f>
        <v/>
      </c>
      <c r="W331" s="383" t="n">
        <f aca="false">IF(T331="",0,E331-T331)</f>
        <v>0</v>
      </c>
      <c r="X331" s="383" t="e">
        <f aca="false">IF(U331="",0,K331-U331)</f>
        <v>#VALUE!</v>
      </c>
      <c r="Y331" s="367"/>
      <c r="Z331" s="367"/>
      <c r="AA331" s="367"/>
      <c r="AB331" s="367"/>
      <c r="AC331" s="367"/>
      <c r="AD331" s="367"/>
      <c r="AE331" s="367"/>
      <c r="AF331" s="367"/>
      <c r="AG331" s="367"/>
      <c r="AH331" s="367"/>
      <c r="AI331" s="367"/>
      <c r="AJ331" s="368" t="n">
        <f aca="false">B331-AK331</f>
        <v>0</v>
      </c>
      <c r="AK331" s="368" t="n">
        <v>0</v>
      </c>
    </row>
    <row r="332" s="369" customFormat="true" ht="13.8" hidden="false" customHeight="false" outlineLevel="0" collapsed="false">
      <c r="A332" s="370"/>
      <c r="B332" s="371"/>
      <c r="C332" s="372" t="str">
        <f aca="false">IF($B332="","",IFERROR(VLOOKUP($B332,SERVIÇOS!$A:$F,2,0),IFERROR(VLOOKUP($B332,'COMPOSIÇÕES COMPLEMENTARES '!$C:$K,2,0),"")))</f>
        <v/>
      </c>
      <c r="D332" s="373" t="str">
        <f aca="false">IF($B332="","",IFERROR(VLOOKUP($B332,SERVIÇOS!$A:$F,3,0),IFERROR(VLOOKUP($B332,'COMPOSIÇÕES COMPLEMENTARES '!$C:$K,3,0),"")))</f>
        <v/>
      </c>
      <c r="E332" s="385"/>
      <c r="F332" s="375" t="str">
        <f aca="false">IF($B332="","",IFERROR(VLOOKUP($B332,SERVIÇOS!$A:$F,4,0),IFERROR(VLOOKUP($B332,'COMPOSIÇÕES COMPLEMENTARES '!$C:$K,6,0),"")))</f>
        <v/>
      </c>
      <c r="G332" s="375" t="str">
        <f aca="false">IF($B332="","",IFERROR(VLOOKUP($B332,SERVIÇOS!$A:$F,5,0),IFERROR(VLOOKUP($B332,'COMPOSIÇÕES COMPLEMENTARES '!$C:$K,7,0),"")))</f>
        <v/>
      </c>
      <c r="H332" s="375" t="str">
        <f aca="false">IF(E332="","",F332+G332)</f>
        <v/>
      </c>
      <c r="I332" s="375" t="str">
        <f aca="false">IF(E332="","",TRUNC((E332*F332),2))</f>
        <v/>
      </c>
      <c r="J332" s="375" t="str">
        <f aca="false">IF(E332="","",TRUNC((E332*G332),2))</f>
        <v/>
      </c>
      <c r="K332" s="375" t="str">
        <f aca="false">IF(E332="","",TRUNC((E332*H332),2))</f>
        <v/>
      </c>
      <c r="L332" s="375"/>
      <c r="M332" s="367"/>
      <c r="N332" s="377"/>
      <c r="O332" s="378" t="str">
        <f aca="false">IF(OR(N332="",$K332=""),"",(N332/$E332)*$K332)</f>
        <v/>
      </c>
      <c r="P332" s="377"/>
      <c r="Q332" s="379" t="str">
        <f aca="false">IF(OR(P332="",$K332=""),"",(P332/$E332)*$K332)</f>
        <v/>
      </c>
      <c r="R332" s="377"/>
      <c r="S332" s="386" t="str">
        <f aca="false">IF(OR(R332="",$K332=""),"",(R332/$E332)*$K332)</f>
        <v/>
      </c>
      <c r="T332" s="380" t="n">
        <f aca="false">SUMIF($N$8:S$9,"QUANT.",N332:S332)</f>
        <v>0</v>
      </c>
      <c r="U332" s="381" t="n">
        <f aca="false">SUMIF($N$8:$S$9,"CUSTO",N332:S332)</f>
        <v>0</v>
      </c>
      <c r="V332" s="382" t="str">
        <f aca="false">IF(B332&lt;&gt;"",IF(U332=0,"MEDIR",IF(K332-U332=0,"OK",IF(K332-U332&gt;0,"MEDIR","ALERTA!"))),"")</f>
        <v/>
      </c>
      <c r="W332" s="383" t="n">
        <f aca="false">IF(T332="",0,E332-T332)</f>
        <v>0</v>
      </c>
      <c r="X332" s="383" t="e">
        <f aca="false">IF(U332="",0,K332-U332)</f>
        <v>#VALUE!</v>
      </c>
      <c r="Y332" s="367"/>
      <c r="Z332" s="367"/>
      <c r="AA332" s="367"/>
      <c r="AB332" s="367"/>
      <c r="AC332" s="367"/>
      <c r="AD332" s="367"/>
      <c r="AE332" s="367"/>
      <c r="AF332" s="367"/>
      <c r="AG332" s="367"/>
      <c r="AH332" s="367"/>
      <c r="AI332" s="367"/>
      <c r="AJ332" s="368" t="n">
        <f aca="false">B332-AK332</f>
        <v>0</v>
      </c>
      <c r="AK332" s="368" t="n">
        <v>0</v>
      </c>
    </row>
    <row r="333" s="369" customFormat="true" ht="13.8" hidden="false" customHeight="false" outlineLevel="0" collapsed="false">
      <c r="A333" s="370"/>
      <c r="B333" s="371"/>
      <c r="C333" s="372" t="str">
        <f aca="false">IF($B333="","",IFERROR(VLOOKUP($B333,SERVIÇOS!$A:$F,2,0),IFERROR(VLOOKUP($B333,'COMPOSIÇÕES COMPLEMENTARES '!$C:$K,2,0),"")))</f>
        <v/>
      </c>
      <c r="D333" s="373" t="str">
        <f aca="false">IF($B333="","",IFERROR(VLOOKUP($B333,SERVIÇOS!$A:$F,3,0),IFERROR(VLOOKUP($B333,'COMPOSIÇÕES COMPLEMENTARES '!$C:$K,3,0),"")))</f>
        <v/>
      </c>
      <c r="E333" s="385"/>
      <c r="F333" s="375" t="str">
        <f aca="false">IF($B333="","",IFERROR(VLOOKUP($B333,SERVIÇOS!$A:$F,4,0),IFERROR(VLOOKUP($B333,'COMPOSIÇÕES COMPLEMENTARES '!$C:$K,6,0),"")))</f>
        <v/>
      </c>
      <c r="G333" s="375" t="str">
        <f aca="false">IF($B333="","",IFERROR(VLOOKUP($B333,SERVIÇOS!$A:$F,5,0),IFERROR(VLOOKUP($B333,'COMPOSIÇÕES COMPLEMENTARES '!$C:$K,7,0),"")))</f>
        <v/>
      </c>
      <c r="H333" s="375" t="str">
        <f aca="false">IF(E333="","",F333+G333)</f>
        <v/>
      </c>
      <c r="I333" s="375" t="str">
        <f aca="false">IF(E333="","",TRUNC((E333*F333),2))</f>
        <v/>
      </c>
      <c r="J333" s="375" t="str">
        <f aca="false">IF(E333="","",TRUNC((E333*G333),2))</f>
        <v/>
      </c>
      <c r="K333" s="375" t="str">
        <f aca="false">IF(E333="","",TRUNC((E333*H333),2))</f>
        <v/>
      </c>
      <c r="L333" s="375"/>
      <c r="M333" s="367"/>
      <c r="N333" s="377"/>
      <c r="O333" s="378" t="str">
        <f aca="false">IF(OR(N333="",$K333=""),"",(N333/$E333)*$K333)</f>
        <v/>
      </c>
      <c r="P333" s="377"/>
      <c r="Q333" s="379" t="str">
        <f aca="false">IF(OR(P333="",$K333=""),"",(P333/$E333)*$K333)</f>
        <v/>
      </c>
      <c r="R333" s="377"/>
      <c r="S333" s="386" t="str">
        <f aca="false">IF(OR(R333="",$K333=""),"",(R333/$E333)*$K333)</f>
        <v/>
      </c>
      <c r="T333" s="380" t="n">
        <f aca="false">SUMIF($N$8:S$9,"QUANT.",N333:S333)</f>
        <v>0</v>
      </c>
      <c r="U333" s="381" t="n">
        <f aca="false">SUMIF($N$8:$S$9,"CUSTO",N333:S333)</f>
        <v>0</v>
      </c>
      <c r="V333" s="382" t="str">
        <f aca="false">IF(B333&lt;&gt;"",IF(U333=0,"MEDIR",IF(K333-U333=0,"OK",IF(K333-U333&gt;0,"MEDIR","ALERTA!"))),"")</f>
        <v/>
      </c>
      <c r="W333" s="383" t="n">
        <f aca="false">IF(T333="",0,E333-T333)</f>
        <v>0</v>
      </c>
      <c r="X333" s="383" t="e">
        <f aca="false">IF(U333="",0,K333-U333)</f>
        <v>#VALUE!</v>
      </c>
      <c r="Y333" s="367"/>
      <c r="Z333" s="367"/>
      <c r="AA333" s="367"/>
      <c r="AB333" s="367"/>
      <c r="AC333" s="367"/>
      <c r="AD333" s="367"/>
      <c r="AE333" s="367"/>
      <c r="AF333" s="367"/>
      <c r="AG333" s="367"/>
      <c r="AH333" s="367"/>
      <c r="AI333" s="367"/>
      <c r="AJ333" s="368" t="n">
        <f aca="false">B333-AK333</f>
        <v>0</v>
      </c>
      <c r="AK333" s="368" t="n">
        <v>0</v>
      </c>
    </row>
    <row r="334" s="369" customFormat="true" ht="13.8" hidden="false" customHeight="false" outlineLevel="0" collapsed="false">
      <c r="A334" s="370"/>
      <c r="B334" s="371"/>
      <c r="C334" s="372" t="str">
        <f aca="false">IF($B334="","",IFERROR(VLOOKUP($B334,SERVIÇOS!$A:$F,2,0),IFERROR(VLOOKUP($B334,'COMPOSIÇÕES COMPLEMENTARES '!$C:$K,2,0),"")))</f>
        <v/>
      </c>
      <c r="D334" s="373" t="str">
        <f aca="false">IF($B334="","",IFERROR(VLOOKUP($B334,SERVIÇOS!$A:$F,3,0),IFERROR(VLOOKUP($B334,'COMPOSIÇÕES COMPLEMENTARES '!$C:$K,3,0),"")))</f>
        <v/>
      </c>
      <c r="E334" s="385"/>
      <c r="F334" s="375" t="str">
        <f aca="false">IF($B334="","",IFERROR(VLOOKUP($B334,SERVIÇOS!$A:$F,4,0),IFERROR(VLOOKUP($B334,'COMPOSIÇÕES COMPLEMENTARES '!$C:$K,6,0),"")))</f>
        <v/>
      </c>
      <c r="G334" s="375" t="str">
        <f aca="false">IF($B334="","",IFERROR(VLOOKUP($B334,SERVIÇOS!$A:$F,5,0),IFERROR(VLOOKUP($B334,'COMPOSIÇÕES COMPLEMENTARES '!$C:$K,7,0),"")))</f>
        <v/>
      </c>
      <c r="H334" s="375" t="str">
        <f aca="false">IF(E334="","",F334+G334)</f>
        <v/>
      </c>
      <c r="I334" s="375" t="str">
        <f aca="false">IF(E334="","",TRUNC((E334*F334),2))</f>
        <v/>
      </c>
      <c r="J334" s="375" t="str">
        <f aca="false">IF(E334="","",TRUNC((E334*G334),2))</f>
        <v/>
      </c>
      <c r="K334" s="375" t="str">
        <f aca="false">IF(E334="","",TRUNC((E334*H334),2))</f>
        <v/>
      </c>
      <c r="L334" s="375"/>
      <c r="M334" s="367"/>
      <c r="N334" s="377"/>
      <c r="O334" s="378" t="str">
        <f aca="false">IF(OR(N334="",$K334=""),"",(N334/$E334)*$K334)</f>
        <v/>
      </c>
      <c r="P334" s="377"/>
      <c r="Q334" s="379" t="str">
        <f aca="false">IF(OR(P334="",$K334=""),"",(P334/$E334)*$K334)</f>
        <v/>
      </c>
      <c r="R334" s="377"/>
      <c r="S334" s="386" t="str">
        <f aca="false">IF(OR(R334="",$K334=""),"",(R334/$E334)*$K334)</f>
        <v/>
      </c>
      <c r="T334" s="380" t="n">
        <f aca="false">SUMIF($N$8:S$9,"QUANT.",N334:S334)</f>
        <v>0</v>
      </c>
      <c r="U334" s="381" t="n">
        <f aca="false">SUMIF($N$8:$S$9,"CUSTO",N334:S334)</f>
        <v>0</v>
      </c>
      <c r="V334" s="382" t="str">
        <f aca="false">IF(B334&lt;&gt;"",IF(U334=0,"MEDIR",IF(K334-U334=0,"OK",IF(K334-U334&gt;0,"MEDIR","ALERTA!"))),"")</f>
        <v/>
      </c>
      <c r="W334" s="383" t="n">
        <f aca="false">IF(T334="",0,E334-T334)</f>
        <v>0</v>
      </c>
      <c r="X334" s="383" t="e">
        <f aca="false">IF(U334="",0,K334-U334)</f>
        <v>#VALUE!</v>
      </c>
      <c r="Y334" s="367"/>
      <c r="Z334" s="367"/>
      <c r="AA334" s="367"/>
      <c r="AB334" s="367"/>
      <c r="AC334" s="367"/>
      <c r="AD334" s="367"/>
      <c r="AE334" s="367"/>
      <c r="AF334" s="367"/>
      <c r="AG334" s="367"/>
      <c r="AH334" s="367"/>
      <c r="AI334" s="367"/>
      <c r="AJ334" s="368" t="n">
        <f aca="false">B334-AK334</f>
        <v>0</v>
      </c>
      <c r="AK334" s="368" t="n">
        <v>0</v>
      </c>
    </row>
    <row r="335" s="369" customFormat="true" ht="13.8" hidden="false" customHeight="false" outlineLevel="0" collapsed="false">
      <c r="A335" s="370"/>
      <c r="B335" s="371"/>
      <c r="C335" s="372" t="str">
        <f aca="false">IF($B335="","",IFERROR(VLOOKUP($B335,SERVIÇOS!$A:$F,2,0),IFERROR(VLOOKUP($B335,'COMPOSIÇÕES COMPLEMENTARES '!$C:$K,2,0),"")))</f>
        <v/>
      </c>
      <c r="D335" s="373" t="str">
        <f aca="false">IF($B335="","",IFERROR(VLOOKUP($B335,SERVIÇOS!$A:$F,3,0),IFERROR(VLOOKUP($B335,'COMPOSIÇÕES COMPLEMENTARES '!$C:$K,3,0),"")))</f>
        <v/>
      </c>
      <c r="E335" s="385"/>
      <c r="F335" s="375" t="str">
        <f aca="false">IF($B335="","",IFERROR(VLOOKUP($B335,SERVIÇOS!$A:$F,4,0),IFERROR(VLOOKUP($B335,'COMPOSIÇÕES COMPLEMENTARES '!$C:$K,6,0),"")))</f>
        <v/>
      </c>
      <c r="G335" s="375" t="str">
        <f aca="false">IF($B335="","",IFERROR(VLOOKUP($B335,SERVIÇOS!$A:$F,5,0),IFERROR(VLOOKUP($B335,'COMPOSIÇÕES COMPLEMENTARES '!$C:$K,7,0),"")))</f>
        <v/>
      </c>
      <c r="H335" s="375" t="str">
        <f aca="false">IF(E335="","",F335+G335)</f>
        <v/>
      </c>
      <c r="I335" s="375" t="str">
        <f aca="false">IF(E335="","",TRUNC((E335*F335),2))</f>
        <v/>
      </c>
      <c r="J335" s="375" t="str">
        <f aca="false">IF(E335="","",TRUNC((E335*G335),2))</f>
        <v/>
      </c>
      <c r="K335" s="375" t="str">
        <f aca="false">IF(E335="","",TRUNC((E335*H335),2))</f>
        <v/>
      </c>
      <c r="L335" s="375"/>
      <c r="M335" s="367"/>
      <c r="N335" s="377"/>
      <c r="O335" s="378" t="str">
        <f aca="false">IF(OR(N335="",$K335=""),"",(N335/$E335)*$K335)</f>
        <v/>
      </c>
      <c r="P335" s="377"/>
      <c r="Q335" s="379" t="str">
        <f aca="false">IF(OR(P335="",$K335=""),"",(P335/$E335)*$K335)</f>
        <v/>
      </c>
      <c r="R335" s="377"/>
      <c r="S335" s="386" t="str">
        <f aca="false">IF(OR(R335="",$K335=""),"",(R335/$E335)*$K335)</f>
        <v/>
      </c>
      <c r="T335" s="380" t="n">
        <f aca="false">SUMIF($N$8:S$9,"QUANT.",N335:S335)</f>
        <v>0</v>
      </c>
      <c r="U335" s="381" t="n">
        <f aca="false">SUMIF($N$8:$S$9,"CUSTO",N335:S335)</f>
        <v>0</v>
      </c>
      <c r="V335" s="382" t="str">
        <f aca="false">IF(B335&lt;&gt;"",IF(U335=0,"MEDIR",IF(K335-U335=0,"OK",IF(K335-U335&gt;0,"MEDIR","ALERTA!"))),"")</f>
        <v/>
      </c>
      <c r="W335" s="383" t="n">
        <f aca="false">IF(T335="",0,E335-T335)</f>
        <v>0</v>
      </c>
      <c r="X335" s="383" t="e">
        <f aca="false">IF(U335="",0,K335-U335)</f>
        <v>#VALUE!</v>
      </c>
      <c r="Y335" s="367"/>
      <c r="Z335" s="367"/>
      <c r="AA335" s="367"/>
      <c r="AB335" s="367"/>
      <c r="AC335" s="367"/>
      <c r="AD335" s="367"/>
      <c r="AE335" s="367"/>
      <c r="AF335" s="367"/>
      <c r="AG335" s="367"/>
      <c r="AH335" s="367"/>
      <c r="AI335" s="367"/>
      <c r="AJ335" s="368" t="n">
        <f aca="false">B335-AK335</f>
        <v>0</v>
      </c>
      <c r="AK335" s="368" t="n">
        <v>0</v>
      </c>
    </row>
    <row r="336" s="369" customFormat="true" ht="13.8" hidden="false" customHeight="false" outlineLevel="0" collapsed="false">
      <c r="A336" s="370"/>
      <c r="B336" s="371"/>
      <c r="C336" s="372" t="str">
        <f aca="false">IF($B336="","",IFERROR(VLOOKUP($B336,SERVIÇOS!$A:$F,2,0),IFERROR(VLOOKUP($B336,'COMPOSIÇÕES COMPLEMENTARES '!$C:$K,2,0),"")))</f>
        <v/>
      </c>
      <c r="D336" s="373" t="str">
        <f aca="false">IF($B336="","",IFERROR(VLOOKUP($B336,SERVIÇOS!$A:$F,3,0),IFERROR(VLOOKUP($B336,'COMPOSIÇÕES COMPLEMENTARES '!$C:$K,3,0),"")))</f>
        <v/>
      </c>
      <c r="E336" s="385"/>
      <c r="F336" s="375" t="str">
        <f aca="false">IF($B336="","",IFERROR(VLOOKUP($B336,SERVIÇOS!$A:$F,4,0),IFERROR(VLOOKUP($B336,'COMPOSIÇÕES COMPLEMENTARES '!$C:$K,6,0),"")))</f>
        <v/>
      </c>
      <c r="G336" s="375" t="str">
        <f aca="false">IF($B336="","",IFERROR(VLOOKUP($B336,SERVIÇOS!$A:$F,5,0),IFERROR(VLOOKUP($B336,'COMPOSIÇÕES COMPLEMENTARES '!$C:$K,7,0),"")))</f>
        <v/>
      </c>
      <c r="H336" s="375" t="str">
        <f aca="false">IF(E336="","",F336+G336)</f>
        <v/>
      </c>
      <c r="I336" s="375" t="str">
        <f aca="false">IF(E336="","",TRUNC((E336*F336),2))</f>
        <v/>
      </c>
      <c r="J336" s="375" t="str">
        <f aca="false">IF(E336="","",TRUNC((E336*G336),2))</f>
        <v/>
      </c>
      <c r="K336" s="375" t="str">
        <f aca="false">IF(E336="","",TRUNC((E336*H336),2))</f>
        <v/>
      </c>
      <c r="L336" s="375"/>
      <c r="M336" s="367"/>
      <c r="N336" s="377"/>
      <c r="O336" s="378" t="str">
        <f aca="false">IF(OR(N336="",$K336=""),"",(N336/$E336)*$K336)</f>
        <v/>
      </c>
      <c r="P336" s="377"/>
      <c r="Q336" s="379" t="str">
        <f aca="false">IF(OR(P336="",$K336=""),"",(P336/$E336)*$K336)</f>
        <v/>
      </c>
      <c r="R336" s="377"/>
      <c r="S336" s="386" t="str">
        <f aca="false">IF(OR(R336="",$K336=""),"",(R336/$E336)*$K336)</f>
        <v/>
      </c>
      <c r="T336" s="380" t="n">
        <f aca="false">SUMIF($N$8:S$9,"QUANT.",N336:S336)</f>
        <v>0</v>
      </c>
      <c r="U336" s="381" t="n">
        <f aca="false">SUMIF($N$8:$S$9,"CUSTO",N336:S336)</f>
        <v>0</v>
      </c>
      <c r="V336" s="382" t="str">
        <f aca="false">IF(B336&lt;&gt;"",IF(U336=0,"MEDIR",IF(K336-U336=0,"OK",IF(K336-U336&gt;0,"MEDIR","ALERTA!"))),"")</f>
        <v/>
      </c>
      <c r="W336" s="383" t="n">
        <f aca="false">IF(T336="",0,E336-T336)</f>
        <v>0</v>
      </c>
      <c r="X336" s="383" t="e">
        <f aca="false">IF(U336="",0,K336-U336)</f>
        <v>#VALUE!</v>
      </c>
      <c r="Y336" s="367"/>
      <c r="Z336" s="367"/>
      <c r="AA336" s="367"/>
      <c r="AB336" s="367"/>
      <c r="AC336" s="367"/>
      <c r="AD336" s="367"/>
      <c r="AE336" s="367"/>
      <c r="AF336" s="367"/>
      <c r="AG336" s="367"/>
      <c r="AH336" s="367"/>
      <c r="AI336" s="367"/>
      <c r="AJ336" s="368" t="n">
        <f aca="false">B336-AK336</f>
        <v>0</v>
      </c>
      <c r="AK336" s="368" t="n">
        <v>0</v>
      </c>
    </row>
    <row r="337" s="369" customFormat="true" ht="13.8" hidden="false" customHeight="false" outlineLevel="0" collapsed="false">
      <c r="A337" s="370"/>
      <c r="B337" s="371"/>
      <c r="C337" s="372" t="str">
        <f aca="false">IF($B337="","",IFERROR(VLOOKUP($B337,SERVIÇOS!$A:$F,2,0),IFERROR(VLOOKUP($B337,'COMPOSIÇÕES COMPLEMENTARES '!$C:$K,2,0),"")))</f>
        <v/>
      </c>
      <c r="D337" s="373" t="str">
        <f aca="false">IF($B337="","",IFERROR(VLOOKUP($B337,SERVIÇOS!$A:$F,3,0),IFERROR(VLOOKUP($B337,'COMPOSIÇÕES COMPLEMENTARES '!$C:$K,3,0),"")))</f>
        <v/>
      </c>
      <c r="E337" s="385"/>
      <c r="F337" s="375" t="str">
        <f aca="false">IF($B337="","",IFERROR(VLOOKUP($B337,SERVIÇOS!$A:$F,4,0),IFERROR(VLOOKUP($B337,'COMPOSIÇÕES COMPLEMENTARES '!$C:$K,6,0),"")))</f>
        <v/>
      </c>
      <c r="G337" s="375" t="str">
        <f aca="false">IF($B337="","",IFERROR(VLOOKUP($B337,SERVIÇOS!$A:$F,5,0),IFERROR(VLOOKUP($B337,'COMPOSIÇÕES COMPLEMENTARES '!$C:$K,7,0),"")))</f>
        <v/>
      </c>
      <c r="H337" s="375" t="str">
        <f aca="false">IF(E337="","",F337+G337)</f>
        <v/>
      </c>
      <c r="I337" s="375" t="str">
        <f aca="false">IF(E337="","",TRUNC((E337*F337),2))</f>
        <v/>
      </c>
      <c r="J337" s="375" t="str">
        <f aca="false">IF(E337="","",TRUNC((E337*G337),2))</f>
        <v/>
      </c>
      <c r="K337" s="375" t="str">
        <f aca="false">IF(E337="","",TRUNC((E337*H337),2))</f>
        <v/>
      </c>
      <c r="L337" s="375"/>
      <c r="M337" s="367"/>
      <c r="N337" s="377"/>
      <c r="O337" s="378" t="str">
        <f aca="false">IF(OR(N337="",$K337=""),"",(N337/$E337)*$K337)</f>
        <v/>
      </c>
      <c r="P337" s="377"/>
      <c r="Q337" s="379" t="str">
        <f aca="false">IF(OR(P337="",$K337=""),"",(P337/$E337)*$K337)</f>
        <v/>
      </c>
      <c r="R337" s="377"/>
      <c r="S337" s="386" t="str">
        <f aca="false">IF(OR(R337="",$K337=""),"",(R337/$E337)*$K337)</f>
        <v/>
      </c>
      <c r="T337" s="380" t="n">
        <f aca="false">SUMIF($N$8:S$9,"QUANT.",N337:S337)</f>
        <v>0</v>
      </c>
      <c r="U337" s="381" t="n">
        <f aca="false">SUMIF($N$8:$S$9,"CUSTO",N337:S337)</f>
        <v>0</v>
      </c>
      <c r="V337" s="382" t="str">
        <f aca="false">IF(B337&lt;&gt;"",IF(U337=0,"MEDIR",IF(K337-U337=0,"OK",IF(K337-U337&gt;0,"MEDIR","ALERTA!"))),"")</f>
        <v/>
      </c>
      <c r="W337" s="383" t="n">
        <f aca="false">IF(T337="",0,E337-T337)</f>
        <v>0</v>
      </c>
      <c r="X337" s="383" t="e">
        <f aca="false">IF(U337="",0,K337-U337)</f>
        <v>#VALUE!</v>
      </c>
      <c r="Y337" s="367"/>
      <c r="Z337" s="367"/>
      <c r="AA337" s="367"/>
      <c r="AB337" s="367"/>
      <c r="AC337" s="367"/>
      <c r="AD337" s="367"/>
      <c r="AE337" s="367"/>
      <c r="AF337" s="367"/>
      <c r="AG337" s="367"/>
      <c r="AH337" s="367"/>
      <c r="AI337" s="367"/>
      <c r="AJ337" s="368" t="n">
        <f aca="false">B337-AK337</f>
        <v>0</v>
      </c>
      <c r="AK337" s="368" t="n">
        <v>0</v>
      </c>
    </row>
    <row r="338" s="369" customFormat="true" ht="13.8" hidden="false" customHeight="false" outlineLevel="0" collapsed="false">
      <c r="A338" s="370"/>
      <c r="B338" s="371"/>
      <c r="C338" s="372" t="str">
        <f aca="false">IF($B338="","",IFERROR(VLOOKUP($B338,SERVIÇOS!$A:$F,2,0),IFERROR(VLOOKUP($B338,'COMPOSIÇÕES COMPLEMENTARES '!$C:$K,2,0),"")))</f>
        <v/>
      </c>
      <c r="D338" s="373" t="str">
        <f aca="false">IF($B338="","",IFERROR(VLOOKUP($B338,SERVIÇOS!$A:$F,3,0),IFERROR(VLOOKUP($B338,'COMPOSIÇÕES COMPLEMENTARES '!$C:$K,3,0),"")))</f>
        <v/>
      </c>
      <c r="E338" s="385"/>
      <c r="F338" s="375" t="str">
        <f aca="false">IF($B338="","",IFERROR(VLOOKUP($B338,SERVIÇOS!$A:$F,4,0),IFERROR(VLOOKUP($B338,'COMPOSIÇÕES COMPLEMENTARES '!$C:$K,6,0),"")))</f>
        <v/>
      </c>
      <c r="G338" s="375" t="str">
        <f aca="false">IF($B338="","",IFERROR(VLOOKUP($B338,SERVIÇOS!$A:$F,5,0),IFERROR(VLOOKUP($B338,'COMPOSIÇÕES COMPLEMENTARES '!$C:$K,7,0),"")))</f>
        <v/>
      </c>
      <c r="H338" s="375" t="str">
        <f aca="false">IF(E338="","",F338+G338)</f>
        <v/>
      </c>
      <c r="I338" s="375" t="str">
        <f aca="false">IF(E338="","",TRUNC((E338*F338),2))</f>
        <v/>
      </c>
      <c r="J338" s="375" t="str">
        <f aca="false">IF(E338="","",TRUNC((E338*G338),2))</f>
        <v/>
      </c>
      <c r="K338" s="375" t="str">
        <f aca="false">IF(E338="","",TRUNC((E338*H338),2))</f>
        <v/>
      </c>
      <c r="L338" s="375"/>
      <c r="M338" s="367"/>
      <c r="N338" s="377"/>
      <c r="O338" s="378" t="str">
        <f aca="false">IF(OR(N338="",$K338=""),"",(N338/$E338)*$K338)</f>
        <v/>
      </c>
      <c r="P338" s="377"/>
      <c r="Q338" s="379" t="str">
        <f aca="false">IF(OR(P338="",$K338=""),"",(P338/$E338)*$K338)</f>
        <v/>
      </c>
      <c r="R338" s="377"/>
      <c r="S338" s="386" t="str">
        <f aca="false">IF(OR(R338="",$K338=""),"",(R338/$E338)*$K338)</f>
        <v/>
      </c>
      <c r="T338" s="380" t="n">
        <f aca="false">SUMIF($N$8:S$9,"QUANT.",N338:S338)</f>
        <v>0</v>
      </c>
      <c r="U338" s="381" t="n">
        <f aca="false">SUMIF($N$8:$S$9,"CUSTO",N338:S338)</f>
        <v>0</v>
      </c>
      <c r="V338" s="382" t="str">
        <f aca="false">IF(B338&lt;&gt;"",IF(U338=0,"MEDIR",IF(K338-U338=0,"OK",IF(K338-U338&gt;0,"MEDIR","ALERTA!"))),"")</f>
        <v/>
      </c>
      <c r="W338" s="383" t="n">
        <f aca="false">IF(T338="",0,E338-T338)</f>
        <v>0</v>
      </c>
      <c r="X338" s="383" t="e">
        <f aca="false">IF(U338="",0,K338-U338)</f>
        <v>#VALUE!</v>
      </c>
      <c r="Y338" s="367"/>
      <c r="Z338" s="367"/>
      <c r="AA338" s="367"/>
      <c r="AB338" s="367"/>
      <c r="AC338" s="367"/>
      <c r="AD338" s="367"/>
      <c r="AE338" s="367"/>
      <c r="AF338" s="367"/>
      <c r="AG338" s="367"/>
      <c r="AH338" s="367"/>
      <c r="AI338" s="367"/>
      <c r="AJ338" s="368" t="n">
        <f aca="false">B338-AK338</f>
        <v>0</v>
      </c>
      <c r="AK338" s="368" t="n">
        <v>0</v>
      </c>
    </row>
    <row r="339" s="369" customFormat="true" ht="13.8" hidden="false" customHeight="false" outlineLevel="0" collapsed="false">
      <c r="A339" s="370"/>
      <c r="B339" s="371"/>
      <c r="C339" s="372" t="str">
        <f aca="false">IF($B339="","",IFERROR(VLOOKUP($B339,SERVIÇOS!$A:$F,2,0),IFERROR(VLOOKUP($B339,'COMPOSIÇÕES COMPLEMENTARES '!$C:$K,2,0),"")))</f>
        <v/>
      </c>
      <c r="D339" s="373" t="str">
        <f aca="false">IF($B339="","",IFERROR(VLOOKUP($B339,SERVIÇOS!$A:$F,3,0),IFERROR(VLOOKUP($B339,'COMPOSIÇÕES COMPLEMENTARES '!$C:$K,3,0),"")))</f>
        <v/>
      </c>
      <c r="E339" s="385"/>
      <c r="F339" s="375" t="str">
        <f aca="false">IF($B339="","",IFERROR(VLOOKUP($B339,SERVIÇOS!$A:$F,4,0),IFERROR(VLOOKUP($B339,'COMPOSIÇÕES COMPLEMENTARES '!$C:$K,6,0),"")))</f>
        <v/>
      </c>
      <c r="G339" s="375" t="str">
        <f aca="false">IF($B339="","",IFERROR(VLOOKUP($B339,SERVIÇOS!$A:$F,5,0),IFERROR(VLOOKUP($B339,'COMPOSIÇÕES COMPLEMENTARES '!$C:$K,7,0),"")))</f>
        <v/>
      </c>
      <c r="H339" s="375" t="str">
        <f aca="false">IF(E339="","",F339+G339)</f>
        <v/>
      </c>
      <c r="I339" s="375" t="str">
        <f aca="false">IF(E339="","",TRUNC((E339*F339),2))</f>
        <v/>
      </c>
      <c r="J339" s="375" t="str">
        <f aca="false">IF(E339="","",TRUNC((E339*G339),2))</f>
        <v/>
      </c>
      <c r="K339" s="375" t="str">
        <f aca="false">IF(E339="","",TRUNC((E339*H339),2))</f>
        <v/>
      </c>
      <c r="L339" s="375"/>
      <c r="M339" s="367"/>
      <c r="N339" s="377"/>
      <c r="O339" s="378" t="str">
        <f aca="false">IF(OR(N339="",$K339=""),"",(N339/$E339)*$K339)</f>
        <v/>
      </c>
      <c r="P339" s="377"/>
      <c r="Q339" s="379" t="str">
        <f aca="false">IF(OR(P339="",$K339=""),"",(P339/$E339)*$K339)</f>
        <v/>
      </c>
      <c r="R339" s="377"/>
      <c r="S339" s="386" t="str">
        <f aca="false">IF(OR(R339="",$K339=""),"",(R339/$E339)*$K339)</f>
        <v/>
      </c>
      <c r="T339" s="380" t="n">
        <f aca="false">SUMIF($N$8:S$9,"QUANT.",N339:S339)</f>
        <v>0</v>
      </c>
      <c r="U339" s="381" t="n">
        <f aca="false">SUMIF($N$8:$S$9,"CUSTO",N339:S339)</f>
        <v>0</v>
      </c>
      <c r="V339" s="382" t="str">
        <f aca="false">IF(B339&lt;&gt;"",IF(U339=0,"MEDIR",IF(K339-U339=0,"OK",IF(K339-U339&gt;0,"MEDIR","ALERTA!"))),"")</f>
        <v/>
      </c>
      <c r="W339" s="383" t="n">
        <f aca="false">IF(T339="",0,E339-T339)</f>
        <v>0</v>
      </c>
      <c r="X339" s="383" t="e">
        <f aca="false">IF(U339="",0,K339-U339)</f>
        <v>#VALUE!</v>
      </c>
      <c r="Y339" s="367"/>
      <c r="Z339" s="367"/>
      <c r="AA339" s="367"/>
      <c r="AB339" s="367"/>
      <c r="AC339" s="367"/>
      <c r="AD339" s="367"/>
      <c r="AE339" s="367"/>
      <c r="AF339" s="367"/>
      <c r="AG339" s="367"/>
      <c r="AH339" s="367"/>
      <c r="AI339" s="367"/>
      <c r="AJ339" s="368" t="n">
        <f aca="false">B339-AK339</f>
        <v>0</v>
      </c>
      <c r="AK339" s="368" t="n">
        <v>0</v>
      </c>
    </row>
    <row r="340" s="369" customFormat="true" ht="13.8" hidden="false" customHeight="false" outlineLevel="0" collapsed="false">
      <c r="A340" s="370"/>
      <c r="B340" s="371"/>
      <c r="C340" s="372" t="str">
        <f aca="false">IF($B340="","",IFERROR(VLOOKUP($B340,SERVIÇOS!$A:$F,2,0),IFERROR(VLOOKUP($B340,'COMPOSIÇÕES COMPLEMENTARES '!$C:$K,2,0),"")))</f>
        <v/>
      </c>
      <c r="D340" s="373" t="str">
        <f aca="false">IF($B340="","",IFERROR(VLOOKUP($B340,SERVIÇOS!$A:$F,3,0),IFERROR(VLOOKUP($B340,'COMPOSIÇÕES COMPLEMENTARES '!$C:$K,3,0),"")))</f>
        <v/>
      </c>
      <c r="E340" s="385"/>
      <c r="F340" s="375" t="str">
        <f aca="false">IF($B340="","",IFERROR(VLOOKUP($B340,SERVIÇOS!$A:$F,4,0),IFERROR(VLOOKUP($B340,'COMPOSIÇÕES COMPLEMENTARES '!$C:$K,6,0),"")))</f>
        <v/>
      </c>
      <c r="G340" s="375" t="str">
        <f aca="false">IF($B340="","",IFERROR(VLOOKUP($B340,SERVIÇOS!$A:$F,5,0),IFERROR(VLOOKUP($B340,'COMPOSIÇÕES COMPLEMENTARES '!$C:$K,7,0),"")))</f>
        <v/>
      </c>
      <c r="H340" s="375" t="str">
        <f aca="false">IF(E340="","",F340+G340)</f>
        <v/>
      </c>
      <c r="I340" s="375" t="str">
        <f aca="false">IF(E340="","",TRUNC((E340*F340),2))</f>
        <v/>
      </c>
      <c r="J340" s="375" t="str">
        <f aca="false">IF(E340="","",TRUNC((E340*G340),2))</f>
        <v/>
      </c>
      <c r="K340" s="375" t="str">
        <f aca="false">IF(E340="","",TRUNC((E340*H340),2))</f>
        <v/>
      </c>
      <c r="L340" s="375"/>
      <c r="M340" s="367"/>
      <c r="N340" s="377"/>
      <c r="O340" s="378" t="str">
        <f aca="false">IF(OR(N340="",$K340=""),"",(N340/$E340)*$K340)</f>
        <v/>
      </c>
      <c r="P340" s="377"/>
      <c r="Q340" s="379" t="str">
        <f aca="false">IF(OR(P340="",$K340=""),"",(P340/$E340)*$K340)</f>
        <v/>
      </c>
      <c r="R340" s="377"/>
      <c r="S340" s="386" t="str">
        <f aca="false">IF(OR(R340="",$K340=""),"",(R340/$E340)*$K340)</f>
        <v/>
      </c>
      <c r="T340" s="380" t="n">
        <f aca="false">SUMIF($N$8:S$9,"QUANT.",N340:S340)</f>
        <v>0</v>
      </c>
      <c r="U340" s="381" t="n">
        <f aca="false">SUMIF($N$8:$S$9,"CUSTO",N340:S340)</f>
        <v>0</v>
      </c>
      <c r="V340" s="382" t="str">
        <f aca="false">IF(B340&lt;&gt;"",IF(U340=0,"MEDIR",IF(K340-U340=0,"OK",IF(K340-U340&gt;0,"MEDIR","ALERTA!"))),"")</f>
        <v/>
      </c>
      <c r="W340" s="383" t="n">
        <f aca="false">IF(T340="",0,E340-T340)</f>
        <v>0</v>
      </c>
      <c r="X340" s="383" t="e">
        <f aca="false">IF(U340="",0,K340-U340)</f>
        <v>#VALUE!</v>
      </c>
      <c r="Y340" s="367"/>
      <c r="Z340" s="367"/>
      <c r="AA340" s="367"/>
      <c r="AB340" s="367"/>
      <c r="AC340" s="367"/>
      <c r="AD340" s="367"/>
      <c r="AE340" s="367"/>
      <c r="AF340" s="367"/>
      <c r="AG340" s="367"/>
      <c r="AH340" s="367"/>
      <c r="AI340" s="367"/>
      <c r="AJ340" s="368" t="n">
        <f aca="false">B340-AK340</f>
        <v>0</v>
      </c>
      <c r="AK340" s="368" t="n">
        <v>0</v>
      </c>
    </row>
    <row r="341" s="369" customFormat="true" ht="13.8" hidden="false" customHeight="false" outlineLevel="0" collapsed="false">
      <c r="A341" s="370"/>
      <c r="B341" s="371"/>
      <c r="C341" s="372" t="str">
        <f aca="false">IF($B341="","",IFERROR(VLOOKUP($B341,SERVIÇOS!$A:$F,2,0),IFERROR(VLOOKUP($B341,'COMPOSIÇÕES COMPLEMENTARES '!$C:$K,2,0),"")))</f>
        <v/>
      </c>
      <c r="D341" s="373" t="str">
        <f aca="false">IF($B341="","",IFERROR(VLOOKUP($B341,SERVIÇOS!$A:$F,3,0),IFERROR(VLOOKUP($B341,'COMPOSIÇÕES COMPLEMENTARES '!$C:$K,3,0),"")))</f>
        <v/>
      </c>
      <c r="E341" s="385"/>
      <c r="F341" s="375" t="str">
        <f aca="false">IF($B341="","",IFERROR(VLOOKUP($B341,SERVIÇOS!$A:$F,4,0),IFERROR(VLOOKUP($B341,'COMPOSIÇÕES COMPLEMENTARES '!$C:$K,6,0),"")))</f>
        <v/>
      </c>
      <c r="G341" s="375" t="str">
        <f aca="false">IF($B341="","",IFERROR(VLOOKUP($B341,SERVIÇOS!$A:$F,5,0),IFERROR(VLOOKUP($B341,'COMPOSIÇÕES COMPLEMENTARES '!$C:$K,7,0),"")))</f>
        <v/>
      </c>
      <c r="H341" s="375" t="str">
        <f aca="false">IF(E341="","",F341+G341)</f>
        <v/>
      </c>
      <c r="I341" s="375" t="str">
        <f aca="false">IF(E341="","",TRUNC((E341*F341),2))</f>
        <v/>
      </c>
      <c r="J341" s="375" t="str">
        <f aca="false">IF(E341="","",TRUNC((E341*G341),2))</f>
        <v/>
      </c>
      <c r="K341" s="375" t="str">
        <f aca="false">IF(E341="","",TRUNC((E341*H341),2))</f>
        <v/>
      </c>
      <c r="L341" s="375"/>
      <c r="M341" s="367"/>
      <c r="N341" s="377"/>
      <c r="O341" s="378" t="str">
        <f aca="false">IF(OR(N341="",$K341=""),"",(N341/$E341)*$K341)</f>
        <v/>
      </c>
      <c r="P341" s="377"/>
      <c r="Q341" s="379" t="str">
        <f aca="false">IF(OR(P341="",$K341=""),"",(P341/$E341)*$K341)</f>
        <v/>
      </c>
      <c r="R341" s="377"/>
      <c r="S341" s="386" t="str">
        <f aca="false">IF(OR(R341="",$K341=""),"",(R341/$E341)*$K341)</f>
        <v/>
      </c>
      <c r="T341" s="380" t="n">
        <f aca="false">SUMIF($N$8:S$9,"QUANT.",N341:S341)</f>
        <v>0</v>
      </c>
      <c r="U341" s="381" t="n">
        <f aca="false">SUMIF($N$8:$S$9,"CUSTO",N341:S341)</f>
        <v>0</v>
      </c>
      <c r="V341" s="382" t="str">
        <f aca="false">IF(B341&lt;&gt;"",IF(U341=0,"MEDIR",IF(K341-U341=0,"OK",IF(K341-U341&gt;0,"MEDIR","ALERTA!"))),"")</f>
        <v/>
      </c>
      <c r="W341" s="383" t="n">
        <f aca="false">IF(T341="",0,E341-T341)</f>
        <v>0</v>
      </c>
      <c r="X341" s="383" t="e">
        <f aca="false">IF(U341="",0,K341-U341)</f>
        <v>#VALUE!</v>
      </c>
      <c r="Y341" s="367"/>
      <c r="Z341" s="367"/>
      <c r="AA341" s="367"/>
      <c r="AB341" s="367"/>
      <c r="AC341" s="367"/>
      <c r="AD341" s="367"/>
      <c r="AE341" s="367"/>
      <c r="AF341" s="367"/>
      <c r="AG341" s="367"/>
      <c r="AH341" s="367"/>
      <c r="AI341" s="367"/>
      <c r="AJ341" s="368" t="n">
        <f aca="false">B341-AK341</f>
        <v>0</v>
      </c>
      <c r="AK341" s="368" t="n">
        <v>0</v>
      </c>
    </row>
    <row r="342" s="369" customFormat="true" ht="13.8" hidden="false" customHeight="false" outlineLevel="0" collapsed="false">
      <c r="A342" s="370"/>
      <c r="B342" s="371"/>
      <c r="C342" s="372" t="str">
        <f aca="false">IF($B342="","",IFERROR(VLOOKUP($B342,SERVIÇOS!$A:$F,2,0),IFERROR(VLOOKUP($B342,'COMPOSIÇÕES COMPLEMENTARES '!$C:$K,2,0),"")))</f>
        <v/>
      </c>
      <c r="D342" s="373" t="str">
        <f aca="false">IF($B342="","",IFERROR(VLOOKUP($B342,SERVIÇOS!$A:$F,3,0),IFERROR(VLOOKUP($B342,'COMPOSIÇÕES COMPLEMENTARES '!$C:$K,3,0),"")))</f>
        <v/>
      </c>
      <c r="E342" s="385"/>
      <c r="F342" s="375" t="str">
        <f aca="false">IF($B342="","",IFERROR(VLOOKUP($B342,SERVIÇOS!$A:$F,4,0),IFERROR(VLOOKUP($B342,'COMPOSIÇÕES COMPLEMENTARES '!$C:$K,6,0),"")))</f>
        <v/>
      </c>
      <c r="G342" s="375" t="str">
        <f aca="false">IF($B342="","",IFERROR(VLOOKUP($B342,SERVIÇOS!$A:$F,5,0),IFERROR(VLOOKUP($B342,'COMPOSIÇÕES COMPLEMENTARES '!$C:$K,7,0),"")))</f>
        <v/>
      </c>
      <c r="H342" s="375" t="str">
        <f aca="false">IF(E342="","",F342+G342)</f>
        <v/>
      </c>
      <c r="I342" s="375" t="str">
        <f aca="false">IF(E342="","",TRUNC((E342*F342),2))</f>
        <v/>
      </c>
      <c r="J342" s="375" t="str">
        <f aca="false">IF(E342="","",TRUNC((E342*G342),2))</f>
        <v/>
      </c>
      <c r="K342" s="375" t="str">
        <f aca="false">IF(E342="","",TRUNC((E342*H342),2))</f>
        <v/>
      </c>
      <c r="L342" s="375"/>
      <c r="M342" s="367"/>
      <c r="N342" s="377"/>
      <c r="O342" s="378" t="str">
        <f aca="false">IF(OR(N342="",$K342=""),"",(N342/$E342)*$K342)</f>
        <v/>
      </c>
      <c r="P342" s="377"/>
      <c r="Q342" s="379" t="str">
        <f aca="false">IF(OR(P342="",$K342=""),"",(P342/$E342)*$K342)</f>
        <v/>
      </c>
      <c r="R342" s="377"/>
      <c r="S342" s="386" t="str">
        <f aca="false">IF(OR(R342="",$K342=""),"",(R342/$E342)*$K342)</f>
        <v/>
      </c>
      <c r="T342" s="380" t="n">
        <f aca="false">SUMIF($N$8:S$9,"QUANT.",N342:S342)</f>
        <v>0</v>
      </c>
      <c r="U342" s="381" t="n">
        <f aca="false">SUMIF($N$8:$S$9,"CUSTO",N342:S342)</f>
        <v>0</v>
      </c>
      <c r="V342" s="382" t="str">
        <f aca="false">IF(B342&lt;&gt;"",IF(U342=0,"MEDIR",IF(K342-U342=0,"OK",IF(K342-U342&gt;0,"MEDIR","ALERTA!"))),"")</f>
        <v/>
      </c>
      <c r="W342" s="383" t="n">
        <f aca="false">IF(T342="",0,E342-T342)</f>
        <v>0</v>
      </c>
      <c r="X342" s="383" t="e">
        <f aca="false">IF(U342="",0,K342-U342)</f>
        <v>#VALUE!</v>
      </c>
      <c r="Y342" s="367"/>
      <c r="Z342" s="367"/>
      <c r="AA342" s="367"/>
      <c r="AB342" s="367"/>
      <c r="AC342" s="367"/>
      <c r="AD342" s="367"/>
      <c r="AE342" s="367"/>
      <c r="AF342" s="367"/>
      <c r="AG342" s="367"/>
      <c r="AH342" s="367"/>
      <c r="AI342" s="367"/>
      <c r="AJ342" s="368" t="n">
        <f aca="false">B342-AK342</f>
        <v>0</v>
      </c>
      <c r="AK342" s="368" t="n">
        <v>0</v>
      </c>
    </row>
    <row r="343" s="369" customFormat="true" ht="13.8" hidden="false" customHeight="false" outlineLevel="0" collapsed="false">
      <c r="A343" s="370"/>
      <c r="B343" s="371"/>
      <c r="C343" s="372" t="str">
        <f aca="false">IF($B343="","",IFERROR(VLOOKUP($B343,SERVIÇOS!$A:$F,2,0),IFERROR(VLOOKUP($B343,'COMPOSIÇÕES COMPLEMENTARES '!$C:$K,2,0),"")))</f>
        <v/>
      </c>
      <c r="D343" s="373" t="str">
        <f aca="false">IF($B343="","",IFERROR(VLOOKUP($B343,SERVIÇOS!$A:$F,3,0),IFERROR(VLOOKUP($B343,'COMPOSIÇÕES COMPLEMENTARES '!$C:$K,3,0),"")))</f>
        <v/>
      </c>
      <c r="E343" s="385"/>
      <c r="F343" s="375" t="str">
        <f aca="false">IF($B343="","",IFERROR(VLOOKUP($B343,SERVIÇOS!$A:$F,4,0),IFERROR(VLOOKUP($B343,'COMPOSIÇÕES COMPLEMENTARES '!$C:$K,6,0),"")))</f>
        <v/>
      </c>
      <c r="G343" s="375" t="str">
        <f aca="false">IF($B343="","",IFERROR(VLOOKUP($B343,SERVIÇOS!$A:$F,5,0),IFERROR(VLOOKUP($B343,'COMPOSIÇÕES COMPLEMENTARES '!$C:$K,7,0),"")))</f>
        <v/>
      </c>
      <c r="H343" s="375" t="str">
        <f aca="false">IF(E343="","",F343+G343)</f>
        <v/>
      </c>
      <c r="I343" s="375" t="str">
        <f aca="false">IF(E343="","",TRUNC((E343*F343),2))</f>
        <v/>
      </c>
      <c r="J343" s="375" t="str">
        <f aca="false">IF(E343="","",TRUNC((E343*G343),2))</f>
        <v/>
      </c>
      <c r="K343" s="375" t="str">
        <f aca="false">IF(E343="","",TRUNC((E343*H343),2))</f>
        <v/>
      </c>
      <c r="L343" s="375"/>
      <c r="M343" s="367"/>
      <c r="N343" s="377"/>
      <c r="O343" s="378" t="str">
        <f aca="false">IF(OR(N343="",$K343=""),"",(N343/$E343)*$K343)</f>
        <v/>
      </c>
      <c r="P343" s="377"/>
      <c r="Q343" s="379" t="str">
        <f aca="false">IF(OR(P343="",$K343=""),"",(P343/$E343)*$K343)</f>
        <v/>
      </c>
      <c r="R343" s="377"/>
      <c r="S343" s="386" t="str">
        <f aca="false">IF(OR(R343="",$K343=""),"",(R343/$E343)*$K343)</f>
        <v/>
      </c>
      <c r="T343" s="380" t="n">
        <f aca="false">SUMIF($N$8:S$9,"QUANT.",N343:S343)</f>
        <v>0</v>
      </c>
      <c r="U343" s="381" t="n">
        <f aca="false">SUMIF($N$8:$S$9,"CUSTO",N343:S343)</f>
        <v>0</v>
      </c>
      <c r="V343" s="382" t="str">
        <f aca="false">IF(B343&lt;&gt;"",IF(U343=0,"MEDIR",IF(K343-U343=0,"OK",IF(K343-U343&gt;0,"MEDIR","ALERTA!"))),"")</f>
        <v/>
      </c>
      <c r="W343" s="383" t="n">
        <f aca="false">IF(T343="",0,E343-T343)</f>
        <v>0</v>
      </c>
      <c r="X343" s="383" t="e">
        <f aca="false">IF(U343="",0,K343-U343)</f>
        <v>#VALUE!</v>
      </c>
      <c r="Y343" s="367"/>
      <c r="Z343" s="367"/>
      <c r="AA343" s="367"/>
      <c r="AB343" s="367"/>
      <c r="AC343" s="367"/>
      <c r="AD343" s="367"/>
      <c r="AE343" s="367"/>
      <c r="AF343" s="367"/>
      <c r="AG343" s="367"/>
      <c r="AH343" s="367"/>
      <c r="AI343" s="367"/>
      <c r="AJ343" s="368" t="n">
        <f aca="false">B343-AK343</f>
        <v>0</v>
      </c>
      <c r="AK343" s="368" t="n">
        <v>0</v>
      </c>
    </row>
    <row r="344" s="369" customFormat="true" ht="13.8" hidden="false" customHeight="false" outlineLevel="0" collapsed="false">
      <c r="A344" s="370"/>
      <c r="B344" s="371"/>
      <c r="C344" s="372" t="str">
        <f aca="false">IF($B344="","",IFERROR(VLOOKUP($B344,SERVIÇOS!$A:$F,2,0),IFERROR(VLOOKUP($B344,'COMPOSIÇÕES COMPLEMENTARES '!$C:$K,2,0),"")))</f>
        <v/>
      </c>
      <c r="D344" s="373" t="str">
        <f aca="false">IF($B344="","",IFERROR(VLOOKUP($B344,SERVIÇOS!$A:$F,3,0),IFERROR(VLOOKUP($B344,'COMPOSIÇÕES COMPLEMENTARES '!$C:$K,3,0),"")))</f>
        <v/>
      </c>
      <c r="E344" s="385"/>
      <c r="F344" s="375" t="str">
        <f aca="false">IF($B344="","",IFERROR(VLOOKUP($B344,SERVIÇOS!$A:$F,4,0),IFERROR(VLOOKUP($B344,'COMPOSIÇÕES COMPLEMENTARES '!$C:$K,6,0),"")))</f>
        <v/>
      </c>
      <c r="G344" s="375" t="str">
        <f aca="false">IF($B344="","",IFERROR(VLOOKUP($B344,SERVIÇOS!$A:$F,5,0),IFERROR(VLOOKUP($B344,'COMPOSIÇÕES COMPLEMENTARES '!$C:$K,7,0),"")))</f>
        <v/>
      </c>
      <c r="H344" s="375" t="str">
        <f aca="false">IF(E344="","",F344+G344)</f>
        <v/>
      </c>
      <c r="I344" s="375" t="str">
        <f aca="false">IF(E344="","",TRUNC((E344*F344),2))</f>
        <v/>
      </c>
      <c r="J344" s="375" t="str">
        <f aca="false">IF(E344="","",TRUNC((E344*G344),2))</f>
        <v/>
      </c>
      <c r="K344" s="375" t="str">
        <f aca="false">IF(E344="","",TRUNC((E344*H344),2))</f>
        <v/>
      </c>
      <c r="L344" s="375"/>
      <c r="M344" s="367"/>
      <c r="N344" s="377"/>
      <c r="O344" s="378" t="str">
        <f aca="false">IF(OR(N344="",$K344=""),"",(N344/$E344)*$K344)</f>
        <v/>
      </c>
      <c r="P344" s="377"/>
      <c r="Q344" s="379" t="str">
        <f aca="false">IF(OR(P344="",$K344=""),"",(P344/$E344)*$K344)</f>
        <v/>
      </c>
      <c r="R344" s="377"/>
      <c r="S344" s="386" t="str">
        <f aca="false">IF(OR(R344="",$K344=""),"",(R344/$E344)*$K344)</f>
        <v/>
      </c>
      <c r="T344" s="380" t="n">
        <f aca="false">SUMIF($N$8:S$9,"QUANT.",N344:S344)</f>
        <v>0</v>
      </c>
      <c r="U344" s="381" t="n">
        <f aca="false">SUMIF($N$8:$S$9,"CUSTO",N344:S344)</f>
        <v>0</v>
      </c>
      <c r="V344" s="382" t="str">
        <f aca="false">IF(B344&lt;&gt;"",IF(U344=0,"MEDIR",IF(K344-U344=0,"OK",IF(K344-U344&gt;0,"MEDIR","ALERTA!"))),"")</f>
        <v/>
      </c>
      <c r="W344" s="383" t="n">
        <f aca="false">IF(T344="",0,E344-T344)</f>
        <v>0</v>
      </c>
      <c r="X344" s="383" t="e">
        <f aca="false">IF(U344="",0,K344-U344)</f>
        <v>#VALUE!</v>
      </c>
      <c r="Y344" s="367"/>
      <c r="Z344" s="367"/>
      <c r="AA344" s="367"/>
      <c r="AB344" s="367"/>
      <c r="AC344" s="367"/>
      <c r="AD344" s="367"/>
      <c r="AE344" s="367"/>
      <c r="AF344" s="367"/>
      <c r="AG344" s="367"/>
      <c r="AH344" s="367"/>
      <c r="AI344" s="367"/>
      <c r="AJ344" s="368" t="n">
        <f aca="false">B344-AK344</f>
        <v>0</v>
      </c>
      <c r="AK344" s="368" t="n">
        <v>0</v>
      </c>
    </row>
    <row r="345" s="369" customFormat="true" ht="13.8" hidden="false" customHeight="false" outlineLevel="0" collapsed="false">
      <c r="A345" s="370"/>
      <c r="B345" s="371"/>
      <c r="C345" s="372" t="str">
        <f aca="false">IF($B345="","",IFERROR(VLOOKUP($B345,SERVIÇOS!$A:$F,2,0),IFERROR(VLOOKUP($B345,'COMPOSIÇÕES COMPLEMENTARES '!$C:$K,2,0),"")))</f>
        <v/>
      </c>
      <c r="D345" s="373" t="str">
        <f aca="false">IF($B345="","",IFERROR(VLOOKUP($B345,SERVIÇOS!$A:$F,3,0),IFERROR(VLOOKUP($B345,'COMPOSIÇÕES COMPLEMENTARES '!$C:$K,3,0),"")))</f>
        <v/>
      </c>
      <c r="E345" s="385"/>
      <c r="F345" s="375" t="str">
        <f aca="false">IF($B345="","",IFERROR(VLOOKUP($B345,SERVIÇOS!$A:$F,4,0),IFERROR(VLOOKUP($B345,'COMPOSIÇÕES COMPLEMENTARES '!$C:$K,6,0),"")))</f>
        <v/>
      </c>
      <c r="G345" s="375" t="str">
        <f aca="false">IF($B345="","",IFERROR(VLOOKUP($B345,SERVIÇOS!$A:$F,5,0),IFERROR(VLOOKUP($B345,'COMPOSIÇÕES COMPLEMENTARES '!$C:$K,7,0),"")))</f>
        <v/>
      </c>
      <c r="H345" s="375" t="str">
        <f aca="false">IF(E345="","",F345+G345)</f>
        <v/>
      </c>
      <c r="I345" s="375" t="str">
        <f aca="false">IF(E345="","",TRUNC((E345*F345),2))</f>
        <v/>
      </c>
      <c r="J345" s="375" t="str">
        <f aca="false">IF(E345="","",TRUNC((E345*G345),2))</f>
        <v/>
      </c>
      <c r="K345" s="375" t="str">
        <f aca="false">IF(E345="","",TRUNC((E345*H345),2))</f>
        <v/>
      </c>
      <c r="L345" s="375"/>
      <c r="M345" s="367"/>
      <c r="N345" s="377"/>
      <c r="O345" s="378" t="str">
        <f aca="false">IF(OR(N345="",$K345=""),"",(N345/$E345)*$K345)</f>
        <v/>
      </c>
      <c r="P345" s="377"/>
      <c r="Q345" s="379" t="str">
        <f aca="false">IF(OR(P345="",$K345=""),"",(P345/$E345)*$K345)</f>
        <v/>
      </c>
      <c r="R345" s="377"/>
      <c r="S345" s="386" t="str">
        <f aca="false">IF(OR(R345="",$K345=""),"",(R345/$E345)*$K345)</f>
        <v/>
      </c>
      <c r="T345" s="380" t="n">
        <f aca="false">SUMIF($N$8:S$9,"QUANT.",N345:S345)</f>
        <v>0</v>
      </c>
      <c r="U345" s="381" t="n">
        <f aca="false">SUMIF($N$8:$S$9,"CUSTO",N345:S345)</f>
        <v>0</v>
      </c>
      <c r="V345" s="382" t="str">
        <f aca="false">IF(B345&lt;&gt;"",IF(U345=0,"MEDIR",IF(K345-U345=0,"OK",IF(K345-U345&gt;0,"MEDIR","ALERTA!"))),"")</f>
        <v/>
      </c>
      <c r="W345" s="383" t="n">
        <f aca="false">IF(T345="",0,E345-T345)</f>
        <v>0</v>
      </c>
      <c r="X345" s="383" t="e">
        <f aca="false">IF(U345="",0,K345-U345)</f>
        <v>#VALUE!</v>
      </c>
      <c r="Y345" s="367"/>
      <c r="Z345" s="367"/>
      <c r="AA345" s="367"/>
      <c r="AB345" s="367"/>
      <c r="AC345" s="367"/>
      <c r="AD345" s="367"/>
      <c r="AE345" s="367"/>
      <c r="AF345" s="367"/>
      <c r="AG345" s="367"/>
      <c r="AH345" s="367"/>
      <c r="AI345" s="367"/>
      <c r="AJ345" s="368" t="n">
        <f aca="false">B345-AK345</f>
        <v>0</v>
      </c>
      <c r="AK345" s="368" t="n">
        <v>0</v>
      </c>
    </row>
    <row r="346" s="369" customFormat="true" ht="13.8" hidden="false" customHeight="false" outlineLevel="0" collapsed="false">
      <c r="A346" s="370"/>
      <c r="B346" s="371"/>
      <c r="C346" s="372" t="str">
        <f aca="false">IF($B346="","",IFERROR(VLOOKUP($B346,SERVIÇOS!$A:$F,2,0),IFERROR(VLOOKUP($B346,'COMPOSIÇÕES COMPLEMENTARES '!$C:$K,2,0),"")))</f>
        <v/>
      </c>
      <c r="D346" s="373" t="str">
        <f aca="false">IF($B346="","",IFERROR(VLOOKUP($B346,SERVIÇOS!$A:$F,3,0),IFERROR(VLOOKUP($B346,'COMPOSIÇÕES COMPLEMENTARES '!$C:$K,3,0),"")))</f>
        <v/>
      </c>
      <c r="E346" s="385"/>
      <c r="F346" s="375" t="str">
        <f aca="false">IF($B346="","",IFERROR(VLOOKUP($B346,SERVIÇOS!$A:$F,4,0),IFERROR(VLOOKUP($B346,'COMPOSIÇÕES COMPLEMENTARES '!$C:$K,6,0),"")))</f>
        <v/>
      </c>
      <c r="G346" s="375" t="str">
        <f aca="false">IF($B346="","",IFERROR(VLOOKUP($B346,SERVIÇOS!$A:$F,5,0),IFERROR(VLOOKUP($B346,'COMPOSIÇÕES COMPLEMENTARES '!$C:$K,7,0),"")))</f>
        <v/>
      </c>
      <c r="H346" s="375" t="str">
        <f aca="false">IF(E346="","",F346+G346)</f>
        <v/>
      </c>
      <c r="I346" s="375" t="str">
        <f aca="false">IF(E346="","",TRUNC((E346*F346),2))</f>
        <v/>
      </c>
      <c r="J346" s="375" t="str">
        <f aca="false">IF(E346="","",TRUNC((E346*G346),2))</f>
        <v/>
      </c>
      <c r="K346" s="375" t="str">
        <f aca="false">IF(E346="","",TRUNC((E346*H346),2))</f>
        <v/>
      </c>
      <c r="L346" s="375"/>
      <c r="M346" s="367"/>
      <c r="N346" s="377"/>
      <c r="O346" s="378" t="str">
        <f aca="false">IF(OR(N346="",$K346=""),"",(N346/$E346)*$K346)</f>
        <v/>
      </c>
      <c r="P346" s="377"/>
      <c r="Q346" s="379" t="str">
        <f aca="false">IF(OR(P346="",$K346=""),"",(P346/$E346)*$K346)</f>
        <v/>
      </c>
      <c r="R346" s="377"/>
      <c r="S346" s="386" t="str">
        <f aca="false">IF(OR(R346="",$K346=""),"",(R346/$E346)*$K346)</f>
        <v/>
      </c>
      <c r="T346" s="380" t="n">
        <f aca="false">SUMIF($N$8:S$9,"QUANT.",N346:S346)</f>
        <v>0</v>
      </c>
      <c r="U346" s="381" t="n">
        <f aca="false">SUMIF($N$8:$S$9,"CUSTO",N346:S346)</f>
        <v>0</v>
      </c>
      <c r="V346" s="382" t="str">
        <f aca="false">IF(B346&lt;&gt;"",IF(U346=0,"MEDIR",IF(K346-U346=0,"OK",IF(K346-U346&gt;0,"MEDIR","ALERTA!"))),"")</f>
        <v/>
      </c>
      <c r="W346" s="383" t="n">
        <f aca="false">IF(T346="",0,E346-T346)</f>
        <v>0</v>
      </c>
      <c r="X346" s="383" t="e">
        <f aca="false">IF(U346="",0,K346-U346)</f>
        <v>#VALUE!</v>
      </c>
      <c r="Y346" s="367"/>
      <c r="Z346" s="367"/>
      <c r="AA346" s="367"/>
      <c r="AB346" s="367"/>
      <c r="AC346" s="367"/>
      <c r="AD346" s="367"/>
      <c r="AE346" s="367"/>
      <c r="AF346" s="367"/>
      <c r="AG346" s="367"/>
      <c r="AH346" s="367"/>
      <c r="AI346" s="367"/>
      <c r="AJ346" s="368" t="n">
        <f aca="false">B346-AK346</f>
        <v>0</v>
      </c>
      <c r="AK346" s="368" t="n">
        <v>0</v>
      </c>
    </row>
    <row r="347" s="369" customFormat="true" ht="13.8" hidden="false" customHeight="false" outlineLevel="0" collapsed="false">
      <c r="A347" s="370"/>
      <c r="B347" s="371"/>
      <c r="C347" s="372" t="str">
        <f aca="false">IF($B347="","",IFERROR(VLOOKUP($B347,SERVIÇOS!$A:$F,2,0),IFERROR(VLOOKUP($B347,'COMPOSIÇÕES COMPLEMENTARES '!$C:$K,2,0),"")))</f>
        <v/>
      </c>
      <c r="D347" s="373" t="str">
        <f aca="false">IF($B347="","",IFERROR(VLOOKUP($B347,SERVIÇOS!$A:$F,3,0),IFERROR(VLOOKUP($B347,'COMPOSIÇÕES COMPLEMENTARES '!$C:$K,3,0),"")))</f>
        <v/>
      </c>
      <c r="E347" s="385"/>
      <c r="F347" s="375" t="str">
        <f aca="false">IF($B347="","",IFERROR(VLOOKUP($B347,SERVIÇOS!$A:$F,4,0),IFERROR(VLOOKUP($B347,'COMPOSIÇÕES COMPLEMENTARES '!$C:$K,6,0),"")))</f>
        <v/>
      </c>
      <c r="G347" s="375" t="str">
        <f aca="false">IF($B347="","",IFERROR(VLOOKUP($B347,SERVIÇOS!$A:$F,5,0),IFERROR(VLOOKUP($B347,'COMPOSIÇÕES COMPLEMENTARES '!$C:$K,7,0),"")))</f>
        <v/>
      </c>
      <c r="H347" s="375" t="str">
        <f aca="false">IF(E347="","",F347+G347)</f>
        <v/>
      </c>
      <c r="I347" s="375" t="str">
        <f aca="false">IF(E347="","",TRUNC((E347*F347),2))</f>
        <v/>
      </c>
      <c r="J347" s="375" t="str">
        <f aca="false">IF(E347="","",TRUNC((E347*G347),2))</f>
        <v/>
      </c>
      <c r="K347" s="375" t="str">
        <f aca="false">IF(E347="","",TRUNC((E347*H347),2))</f>
        <v/>
      </c>
      <c r="L347" s="375"/>
      <c r="M347" s="367"/>
      <c r="N347" s="377"/>
      <c r="O347" s="378" t="str">
        <f aca="false">IF(OR(N347="",$K347=""),"",(N347/$E347)*$K347)</f>
        <v/>
      </c>
      <c r="P347" s="377"/>
      <c r="Q347" s="379" t="str">
        <f aca="false">IF(OR(P347="",$K347=""),"",(P347/$E347)*$K347)</f>
        <v/>
      </c>
      <c r="R347" s="377"/>
      <c r="S347" s="386" t="str">
        <f aca="false">IF(OR(R347="",$K347=""),"",(R347/$E347)*$K347)</f>
        <v/>
      </c>
      <c r="T347" s="380" t="n">
        <f aca="false">SUMIF($N$8:S$9,"QUANT.",N347:S347)</f>
        <v>0</v>
      </c>
      <c r="U347" s="381" t="n">
        <f aca="false">SUMIF($N$8:$S$9,"CUSTO",N347:S347)</f>
        <v>0</v>
      </c>
      <c r="V347" s="382" t="str">
        <f aca="false">IF(B347&lt;&gt;"",IF(U347=0,"MEDIR",IF(K347-U347=0,"OK",IF(K347-U347&gt;0,"MEDIR","ALERTA!"))),"")</f>
        <v/>
      </c>
      <c r="W347" s="383" t="n">
        <f aca="false">IF(T347="",0,E347-T347)</f>
        <v>0</v>
      </c>
      <c r="X347" s="383" t="e">
        <f aca="false">IF(U347="",0,K347-U347)</f>
        <v>#VALUE!</v>
      </c>
      <c r="Y347" s="367"/>
      <c r="Z347" s="367"/>
      <c r="AA347" s="367"/>
      <c r="AB347" s="367"/>
      <c r="AC347" s="367"/>
      <c r="AD347" s="367"/>
      <c r="AE347" s="367"/>
      <c r="AF347" s="367"/>
      <c r="AG347" s="367"/>
      <c r="AH347" s="367"/>
      <c r="AI347" s="367"/>
      <c r="AJ347" s="368" t="n">
        <f aca="false">B347-AK347</f>
        <v>0</v>
      </c>
      <c r="AK347" s="368" t="n">
        <v>0</v>
      </c>
    </row>
    <row r="348" s="369" customFormat="true" ht="13.8" hidden="false" customHeight="false" outlineLevel="0" collapsed="false">
      <c r="A348" s="370"/>
      <c r="B348" s="371"/>
      <c r="C348" s="372" t="str">
        <f aca="false">IF($B348="","",IFERROR(VLOOKUP($B348,SERVIÇOS!$A:$F,2,0),IFERROR(VLOOKUP($B348,'COMPOSIÇÕES COMPLEMENTARES '!$C:$K,2,0),"")))</f>
        <v/>
      </c>
      <c r="D348" s="373" t="str">
        <f aca="false">IF($B348="","",IFERROR(VLOOKUP($B348,SERVIÇOS!$A:$F,3,0),IFERROR(VLOOKUP($B348,'COMPOSIÇÕES COMPLEMENTARES '!$C:$K,3,0),"")))</f>
        <v/>
      </c>
      <c r="E348" s="385"/>
      <c r="F348" s="375" t="str">
        <f aca="false">IF($B348="","",IFERROR(VLOOKUP($B348,SERVIÇOS!$A:$F,4,0),IFERROR(VLOOKUP($B348,'COMPOSIÇÕES COMPLEMENTARES '!$C:$K,6,0),"")))</f>
        <v/>
      </c>
      <c r="G348" s="375" t="str">
        <f aca="false">IF($B348="","",IFERROR(VLOOKUP($B348,SERVIÇOS!$A:$F,5,0),IFERROR(VLOOKUP($B348,'COMPOSIÇÕES COMPLEMENTARES '!$C:$K,7,0),"")))</f>
        <v/>
      </c>
      <c r="H348" s="375" t="str">
        <f aca="false">IF(E348="","",F348+G348)</f>
        <v/>
      </c>
      <c r="I348" s="375" t="str">
        <f aca="false">IF(E348="","",TRUNC((E348*F348),2))</f>
        <v/>
      </c>
      <c r="J348" s="375" t="str">
        <f aca="false">IF(E348="","",TRUNC((E348*G348),2))</f>
        <v/>
      </c>
      <c r="K348" s="375" t="str">
        <f aca="false">IF(E348="","",TRUNC((E348*H348),2))</f>
        <v/>
      </c>
      <c r="L348" s="375"/>
      <c r="M348" s="367"/>
      <c r="N348" s="377"/>
      <c r="O348" s="378" t="str">
        <f aca="false">IF(OR(N348="",$K348=""),"",(N348/$E348)*$K348)</f>
        <v/>
      </c>
      <c r="P348" s="377"/>
      <c r="Q348" s="379" t="str">
        <f aca="false">IF(OR(P348="",$K348=""),"",(P348/$E348)*$K348)</f>
        <v/>
      </c>
      <c r="R348" s="377"/>
      <c r="S348" s="386" t="str">
        <f aca="false">IF(OR(R348="",$K348=""),"",(R348/$E348)*$K348)</f>
        <v/>
      </c>
      <c r="T348" s="380" t="n">
        <f aca="false">SUMIF($N$8:S$9,"QUANT.",N348:S348)</f>
        <v>0</v>
      </c>
      <c r="U348" s="381" t="n">
        <f aca="false">SUMIF($N$8:$S$9,"CUSTO",N348:S348)</f>
        <v>0</v>
      </c>
      <c r="V348" s="382" t="str">
        <f aca="false">IF(B348&lt;&gt;"",IF(U348=0,"MEDIR",IF(K348-U348=0,"OK",IF(K348-U348&gt;0,"MEDIR","ALERTA!"))),"")</f>
        <v/>
      </c>
      <c r="W348" s="383" t="n">
        <f aca="false">IF(T348="",0,E348-T348)</f>
        <v>0</v>
      </c>
      <c r="X348" s="383" t="e">
        <f aca="false">IF(U348="",0,K348-U348)</f>
        <v>#VALUE!</v>
      </c>
      <c r="Y348" s="367"/>
      <c r="Z348" s="367"/>
      <c r="AA348" s="367"/>
      <c r="AB348" s="367"/>
      <c r="AC348" s="367"/>
      <c r="AD348" s="367"/>
      <c r="AE348" s="367"/>
      <c r="AF348" s="367"/>
      <c r="AG348" s="367"/>
      <c r="AH348" s="367"/>
      <c r="AI348" s="367"/>
      <c r="AJ348" s="368" t="n">
        <f aca="false">B348-AK348</f>
        <v>0</v>
      </c>
      <c r="AK348" s="368" t="n">
        <v>0</v>
      </c>
    </row>
    <row r="349" s="369" customFormat="true" ht="13.8" hidden="false" customHeight="false" outlineLevel="0" collapsed="false">
      <c r="A349" s="370"/>
      <c r="B349" s="371"/>
      <c r="C349" s="372" t="str">
        <f aca="false">IF($B349="","",IFERROR(VLOOKUP($B349,SERVIÇOS!$A:$F,2,0),IFERROR(VLOOKUP($B349,'COMPOSIÇÕES COMPLEMENTARES '!$C:$K,2,0),"")))</f>
        <v/>
      </c>
      <c r="D349" s="373" t="str">
        <f aca="false">IF($B349="","",IFERROR(VLOOKUP($B349,SERVIÇOS!$A:$F,3,0),IFERROR(VLOOKUP($B349,'COMPOSIÇÕES COMPLEMENTARES '!$C:$K,3,0),"")))</f>
        <v/>
      </c>
      <c r="E349" s="385"/>
      <c r="F349" s="375" t="str">
        <f aca="false">IF($B349="","",IFERROR(VLOOKUP($B349,SERVIÇOS!$A:$F,4,0),IFERROR(VLOOKUP($B349,'COMPOSIÇÕES COMPLEMENTARES '!$C:$K,6,0),"")))</f>
        <v/>
      </c>
      <c r="G349" s="375" t="str">
        <f aca="false">IF($B349="","",IFERROR(VLOOKUP($B349,SERVIÇOS!$A:$F,5,0),IFERROR(VLOOKUP($B349,'COMPOSIÇÕES COMPLEMENTARES '!$C:$K,7,0),"")))</f>
        <v/>
      </c>
      <c r="H349" s="375" t="str">
        <f aca="false">IF(E349="","",F349+G349)</f>
        <v/>
      </c>
      <c r="I349" s="375" t="str">
        <f aca="false">IF(E349="","",TRUNC((E349*F349),2))</f>
        <v/>
      </c>
      <c r="J349" s="375" t="str">
        <f aca="false">IF(E349="","",TRUNC((E349*G349),2))</f>
        <v/>
      </c>
      <c r="K349" s="375" t="str">
        <f aca="false">IF(E349="","",TRUNC((E349*H349),2))</f>
        <v/>
      </c>
      <c r="L349" s="375"/>
      <c r="M349" s="367"/>
      <c r="N349" s="377"/>
      <c r="O349" s="378" t="str">
        <f aca="false">IF(OR(N349="",$K349=""),"",(N349/$E349)*$K349)</f>
        <v/>
      </c>
      <c r="P349" s="377"/>
      <c r="Q349" s="379" t="str">
        <f aca="false">IF(OR(P349="",$K349=""),"",(P349/$E349)*$K349)</f>
        <v/>
      </c>
      <c r="R349" s="377"/>
      <c r="S349" s="386" t="str">
        <f aca="false">IF(OR(R349="",$K349=""),"",(R349/$E349)*$K349)</f>
        <v/>
      </c>
      <c r="T349" s="380" t="n">
        <f aca="false">SUMIF($N$8:S$9,"QUANT.",N349:S349)</f>
        <v>0</v>
      </c>
      <c r="U349" s="381" t="n">
        <f aca="false">SUMIF($N$8:$S$9,"CUSTO",N349:S349)</f>
        <v>0</v>
      </c>
      <c r="V349" s="382" t="str">
        <f aca="false">IF(B349&lt;&gt;"",IF(U349=0,"MEDIR",IF(K349-U349=0,"OK",IF(K349-U349&gt;0,"MEDIR","ALERTA!"))),"")</f>
        <v/>
      </c>
      <c r="W349" s="383" t="n">
        <f aca="false">IF(T349="",0,E349-T349)</f>
        <v>0</v>
      </c>
      <c r="X349" s="383" t="e">
        <f aca="false">IF(U349="",0,K349-U349)</f>
        <v>#VALUE!</v>
      </c>
      <c r="Y349" s="367"/>
      <c r="Z349" s="367"/>
      <c r="AA349" s="367"/>
      <c r="AB349" s="367"/>
      <c r="AC349" s="367"/>
      <c r="AD349" s="367"/>
      <c r="AE349" s="367"/>
      <c r="AF349" s="367"/>
      <c r="AG349" s="367"/>
      <c r="AH349" s="367"/>
      <c r="AI349" s="367"/>
      <c r="AJ349" s="368" t="n">
        <f aca="false">B349-AK349</f>
        <v>0</v>
      </c>
      <c r="AK349" s="368" t="n">
        <v>0</v>
      </c>
    </row>
    <row r="350" s="369" customFormat="true" ht="13.8" hidden="false" customHeight="false" outlineLevel="0" collapsed="false">
      <c r="A350" s="370"/>
      <c r="B350" s="371"/>
      <c r="C350" s="372" t="str">
        <f aca="false">IF($B350="","",IFERROR(VLOOKUP($B350,SERVIÇOS!$A:$F,2,0),IFERROR(VLOOKUP($B350,'COMPOSIÇÕES COMPLEMENTARES '!$C:$K,2,0),"")))</f>
        <v/>
      </c>
      <c r="D350" s="373" t="str">
        <f aca="false">IF($B350="","",IFERROR(VLOOKUP($B350,SERVIÇOS!$A:$F,3,0),IFERROR(VLOOKUP($B350,'COMPOSIÇÕES COMPLEMENTARES '!$C:$K,3,0),"")))</f>
        <v/>
      </c>
      <c r="E350" s="385"/>
      <c r="F350" s="375" t="str">
        <f aca="false">IF($B350="","",IFERROR(VLOOKUP($B350,SERVIÇOS!$A:$F,4,0),IFERROR(VLOOKUP($B350,'COMPOSIÇÕES COMPLEMENTARES '!$C:$K,6,0),"")))</f>
        <v/>
      </c>
      <c r="G350" s="375" t="str">
        <f aca="false">IF($B350="","",IFERROR(VLOOKUP($B350,SERVIÇOS!$A:$F,5,0),IFERROR(VLOOKUP($B350,'COMPOSIÇÕES COMPLEMENTARES '!$C:$K,7,0),"")))</f>
        <v/>
      </c>
      <c r="H350" s="375" t="str">
        <f aca="false">IF(E350="","",F350+G350)</f>
        <v/>
      </c>
      <c r="I350" s="375" t="str">
        <f aca="false">IF(E350="","",TRUNC((E350*F350),2))</f>
        <v/>
      </c>
      <c r="J350" s="375" t="str">
        <f aca="false">IF(E350="","",TRUNC((E350*G350),2))</f>
        <v/>
      </c>
      <c r="K350" s="375" t="str">
        <f aca="false">IF(E350="","",TRUNC((E350*H350),2))</f>
        <v/>
      </c>
      <c r="L350" s="375"/>
      <c r="M350" s="367"/>
      <c r="N350" s="377"/>
      <c r="O350" s="378" t="str">
        <f aca="false">IF(OR(N350="",$K350=""),"",(N350/$E350)*$K350)</f>
        <v/>
      </c>
      <c r="P350" s="377"/>
      <c r="Q350" s="379" t="str">
        <f aca="false">IF(OR(P350="",$K350=""),"",(P350/$E350)*$K350)</f>
        <v/>
      </c>
      <c r="R350" s="377"/>
      <c r="S350" s="386" t="str">
        <f aca="false">IF(OR(R350="",$K350=""),"",(R350/$E350)*$K350)</f>
        <v/>
      </c>
      <c r="T350" s="380" t="n">
        <f aca="false">SUMIF($N$8:S$9,"QUANT.",N350:S350)</f>
        <v>0</v>
      </c>
      <c r="U350" s="381" t="n">
        <f aca="false">SUMIF($N$8:$S$9,"CUSTO",N350:S350)</f>
        <v>0</v>
      </c>
      <c r="V350" s="382" t="str">
        <f aca="false">IF(B350&lt;&gt;"",IF(U350=0,"MEDIR",IF(K350-U350=0,"OK",IF(K350-U350&gt;0,"MEDIR","ALERTA!"))),"")</f>
        <v/>
      </c>
      <c r="W350" s="383" t="n">
        <f aca="false">IF(T350="",0,E350-T350)</f>
        <v>0</v>
      </c>
      <c r="X350" s="383" t="e">
        <f aca="false">IF(U350="",0,K350-U350)</f>
        <v>#VALUE!</v>
      </c>
      <c r="Y350" s="367"/>
      <c r="Z350" s="367"/>
      <c r="AA350" s="367"/>
      <c r="AB350" s="367"/>
      <c r="AC350" s="367"/>
      <c r="AD350" s="367"/>
      <c r="AE350" s="367"/>
      <c r="AF350" s="367"/>
      <c r="AG350" s="367"/>
      <c r="AH350" s="367"/>
      <c r="AI350" s="367"/>
      <c r="AJ350" s="368" t="n">
        <f aca="false">B350-AK350</f>
        <v>0</v>
      </c>
      <c r="AK350" s="368" t="n">
        <v>0</v>
      </c>
    </row>
    <row r="351" s="369" customFormat="true" ht="13.8" hidden="false" customHeight="false" outlineLevel="0" collapsed="false">
      <c r="A351" s="370"/>
      <c r="B351" s="371"/>
      <c r="C351" s="372" t="str">
        <f aca="false">IF($B351="","",IFERROR(VLOOKUP($B351,SERVIÇOS!$A:$F,2,0),IFERROR(VLOOKUP($B351,'COMPOSIÇÕES COMPLEMENTARES '!$C:$K,2,0),"")))</f>
        <v/>
      </c>
      <c r="D351" s="373" t="str">
        <f aca="false">IF($B351="","",IFERROR(VLOOKUP($B351,SERVIÇOS!$A:$F,3,0),IFERROR(VLOOKUP($B351,'COMPOSIÇÕES COMPLEMENTARES '!$C:$K,3,0),"")))</f>
        <v/>
      </c>
      <c r="E351" s="385"/>
      <c r="F351" s="375" t="str">
        <f aca="false">IF($B351="","",IFERROR(VLOOKUP($B351,SERVIÇOS!$A:$F,4,0),IFERROR(VLOOKUP($B351,'COMPOSIÇÕES COMPLEMENTARES '!$C:$K,6,0),"")))</f>
        <v/>
      </c>
      <c r="G351" s="375" t="str">
        <f aca="false">IF($B351="","",IFERROR(VLOOKUP($B351,SERVIÇOS!$A:$F,5,0),IFERROR(VLOOKUP($B351,'COMPOSIÇÕES COMPLEMENTARES '!$C:$K,7,0),"")))</f>
        <v/>
      </c>
      <c r="H351" s="375" t="str">
        <f aca="false">IF(E351="","",F351+G351)</f>
        <v/>
      </c>
      <c r="I351" s="375" t="str">
        <f aca="false">IF(E351="","",TRUNC((E351*F351),2))</f>
        <v/>
      </c>
      <c r="J351" s="375" t="str">
        <f aca="false">IF(E351="","",TRUNC((E351*G351),2))</f>
        <v/>
      </c>
      <c r="K351" s="375" t="str">
        <f aca="false">IF(E351="","",TRUNC((E351*H351),2))</f>
        <v/>
      </c>
      <c r="L351" s="375"/>
      <c r="M351" s="367"/>
      <c r="N351" s="377"/>
      <c r="O351" s="378" t="str">
        <f aca="false">IF(OR(N351="",$K351=""),"",(N351/$E351)*$K351)</f>
        <v/>
      </c>
      <c r="P351" s="377"/>
      <c r="Q351" s="379" t="str">
        <f aca="false">IF(OR(P351="",$K351=""),"",(P351/$E351)*$K351)</f>
        <v/>
      </c>
      <c r="R351" s="377"/>
      <c r="S351" s="386" t="str">
        <f aca="false">IF(OR(R351="",$K351=""),"",(R351/$E351)*$K351)</f>
        <v/>
      </c>
      <c r="T351" s="380" t="n">
        <f aca="false">SUMIF($N$8:S$9,"QUANT.",N351:S351)</f>
        <v>0</v>
      </c>
      <c r="U351" s="381" t="n">
        <f aca="false">SUMIF($N$8:$S$9,"CUSTO",N351:S351)</f>
        <v>0</v>
      </c>
      <c r="V351" s="382" t="str">
        <f aca="false">IF(B351&lt;&gt;"",IF(U351=0,"MEDIR",IF(K351-U351=0,"OK",IF(K351-U351&gt;0,"MEDIR","ALERTA!"))),"")</f>
        <v/>
      </c>
      <c r="W351" s="383" t="n">
        <f aca="false">IF(T351="",0,E351-T351)</f>
        <v>0</v>
      </c>
      <c r="X351" s="383" t="e">
        <f aca="false">IF(U351="",0,K351-U351)</f>
        <v>#VALUE!</v>
      </c>
      <c r="Y351" s="367"/>
      <c r="Z351" s="367"/>
      <c r="AA351" s="367"/>
      <c r="AB351" s="367"/>
      <c r="AC351" s="367"/>
      <c r="AD351" s="367"/>
      <c r="AE351" s="367"/>
      <c r="AF351" s="367"/>
      <c r="AG351" s="367"/>
      <c r="AH351" s="367"/>
      <c r="AI351" s="367"/>
      <c r="AJ351" s="368" t="n">
        <f aca="false">B351-AK351</f>
        <v>0</v>
      </c>
      <c r="AK351" s="368" t="n">
        <v>0</v>
      </c>
    </row>
    <row r="352" s="369" customFormat="true" ht="13.8" hidden="false" customHeight="false" outlineLevel="0" collapsed="false">
      <c r="A352" s="370"/>
      <c r="B352" s="371"/>
      <c r="C352" s="372" t="str">
        <f aca="false">IF($B352="","",IFERROR(VLOOKUP($B352,SERVIÇOS!$A:$F,2,0),IFERROR(VLOOKUP($B352,'COMPOSIÇÕES COMPLEMENTARES '!$C:$K,2,0),"")))</f>
        <v/>
      </c>
      <c r="D352" s="373" t="str">
        <f aca="false">IF($B352="","",IFERROR(VLOOKUP($B352,SERVIÇOS!$A:$F,3,0),IFERROR(VLOOKUP($B352,'COMPOSIÇÕES COMPLEMENTARES '!$C:$K,3,0),"")))</f>
        <v/>
      </c>
      <c r="E352" s="385"/>
      <c r="F352" s="375" t="str">
        <f aca="false">IF($B352="","",IFERROR(VLOOKUP($B352,SERVIÇOS!$A:$F,4,0),IFERROR(VLOOKUP($B352,'COMPOSIÇÕES COMPLEMENTARES '!$C:$K,6,0),"")))</f>
        <v/>
      </c>
      <c r="G352" s="375" t="str">
        <f aca="false">IF($B352="","",IFERROR(VLOOKUP($B352,SERVIÇOS!$A:$F,5,0),IFERROR(VLOOKUP($B352,'COMPOSIÇÕES COMPLEMENTARES '!$C:$K,7,0),"")))</f>
        <v/>
      </c>
      <c r="H352" s="375" t="str">
        <f aca="false">IF(E352="","",F352+G352)</f>
        <v/>
      </c>
      <c r="I352" s="375" t="str">
        <f aca="false">IF(E352="","",TRUNC((E352*F352),2))</f>
        <v/>
      </c>
      <c r="J352" s="375" t="str">
        <f aca="false">IF(E352="","",TRUNC((E352*G352),2))</f>
        <v/>
      </c>
      <c r="K352" s="375" t="str">
        <f aca="false">IF(E352="","",TRUNC((E352*H352),2))</f>
        <v/>
      </c>
      <c r="L352" s="375"/>
      <c r="M352" s="367"/>
      <c r="N352" s="377"/>
      <c r="O352" s="378" t="str">
        <f aca="false">IF(OR(N352="",$K352=""),"",(N352/$E352)*$K352)</f>
        <v/>
      </c>
      <c r="P352" s="377"/>
      <c r="Q352" s="379" t="str">
        <f aca="false">IF(OR(P352="",$K352=""),"",(P352/$E352)*$K352)</f>
        <v/>
      </c>
      <c r="R352" s="377"/>
      <c r="S352" s="386" t="str">
        <f aca="false">IF(OR(R352="",$K352=""),"",(R352/$E352)*$K352)</f>
        <v/>
      </c>
      <c r="T352" s="380" t="n">
        <f aca="false">SUMIF($N$8:S$9,"QUANT.",N352:S352)</f>
        <v>0</v>
      </c>
      <c r="U352" s="381" t="n">
        <f aca="false">SUMIF($N$8:$S$9,"CUSTO",N352:S352)</f>
        <v>0</v>
      </c>
      <c r="V352" s="382" t="str">
        <f aca="false">IF(B352&lt;&gt;"",IF(U352=0,"MEDIR",IF(K352-U352=0,"OK",IF(K352-U352&gt;0,"MEDIR","ALERTA!"))),"")</f>
        <v/>
      </c>
      <c r="W352" s="383" t="n">
        <f aca="false">IF(T352="",0,E352-T352)</f>
        <v>0</v>
      </c>
      <c r="X352" s="383" t="e">
        <f aca="false">IF(U352="",0,K352-U352)</f>
        <v>#VALUE!</v>
      </c>
      <c r="Y352" s="367"/>
      <c r="Z352" s="367"/>
      <c r="AA352" s="367"/>
      <c r="AB352" s="367"/>
      <c r="AC352" s="367"/>
      <c r="AD352" s="367"/>
      <c r="AE352" s="367"/>
      <c r="AF352" s="367"/>
      <c r="AG352" s="367"/>
      <c r="AH352" s="367"/>
      <c r="AI352" s="367"/>
      <c r="AJ352" s="368" t="n">
        <f aca="false">B352-AK352</f>
        <v>0</v>
      </c>
      <c r="AK352" s="368" t="n">
        <v>0</v>
      </c>
    </row>
    <row r="353" s="369" customFormat="true" ht="13.8" hidden="false" customHeight="false" outlineLevel="0" collapsed="false">
      <c r="A353" s="370"/>
      <c r="B353" s="371"/>
      <c r="C353" s="372" t="str">
        <f aca="false">IF($B353="","",IFERROR(VLOOKUP($B353,SERVIÇOS!$A:$F,2,0),IFERROR(VLOOKUP($B353,'COMPOSIÇÕES COMPLEMENTARES '!$C:$K,2,0),"")))</f>
        <v/>
      </c>
      <c r="D353" s="373" t="str">
        <f aca="false">IF($B353="","",IFERROR(VLOOKUP($B353,SERVIÇOS!$A:$F,3,0),IFERROR(VLOOKUP($B353,'COMPOSIÇÕES COMPLEMENTARES '!$C:$K,3,0),"")))</f>
        <v/>
      </c>
      <c r="E353" s="385"/>
      <c r="F353" s="375" t="str">
        <f aca="false">IF($B353="","",IFERROR(VLOOKUP($B353,SERVIÇOS!$A:$F,4,0),IFERROR(VLOOKUP($B353,'COMPOSIÇÕES COMPLEMENTARES '!$C:$K,6,0),"")))</f>
        <v/>
      </c>
      <c r="G353" s="375" t="str">
        <f aca="false">IF($B353="","",IFERROR(VLOOKUP($B353,SERVIÇOS!$A:$F,5,0),IFERROR(VLOOKUP($B353,'COMPOSIÇÕES COMPLEMENTARES '!$C:$K,7,0),"")))</f>
        <v/>
      </c>
      <c r="H353" s="375" t="str">
        <f aca="false">IF(E353="","",F353+G353)</f>
        <v/>
      </c>
      <c r="I353" s="375" t="str">
        <f aca="false">IF(E353="","",TRUNC((E353*F353),2))</f>
        <v/>
      </c>
      <c r="J353" s="375" t="str">
        <f aca="false">IF(E353="","",TRUNC((E353*G353),2))</f>
        <v/>
      </c>
      <c r="K353" s="375" t="str">
        <f aca="false">IF(E353="","",TRUNC((E353*H353),2))</f>
        <v/>
      </c>
      <c r="L353" s="375"/>
      <c r="M353" s="367"/>
      <c r="N353" s="377"/>
      <c r="O353" s="378" t="str">
        <f aca="false">IF(OR(N353="",$K353=""),"",(N353/$E353)*$K353)</f>
        <v/>
      </c>
      <c r="P353" s="377"/>
      <c r="Q353" s="379" t="str">
        <f aca="false">IF(OR(P353="",$K353=""),"",(P353/$E353)*$K353)</f>
        <v/>
      </c>
      <c r="R353" s="377"/>
      <c r="S353" s="386" t="str">
        <f aca="false">IF(OR(R353="",$K353=""),"",(R353/$E353)*$K353)</f>
        <v/>
      </c>
      <c r="T353" s="380" t="n">
        <f aca="false">SUMIF($N$8:S$9,"QUANT.",N353:S353)</f>
        <v>0</v>
      </c>
      <c r="U353" s="381" t="n">
        <f aca="false">SUMIF($N$8:$S$9,"CUSTO",N353:S353)</f>
        <v>0</v>
      </c>
      <c r="V353" s="382" t="str">
        <f aca="false">IF(B353&lt;&gt;"",IF(U353=0,"MEDIR",IF(K353-U353=0,"OK",IF(K353-U353&gt;0,"MEDIR","ALERTA!"))),"")</f>
        <v/>
      </c>
      <c r="W353" s="383" t="n">
        <f aca="false">IF(T353="",0,E353-T353)</f>
        <v>0</v>
      </c>
      <c r="X353" s="383" t="e">
        <f aca="false">IF(U353="",0,K353-U353)</f>
        <v>#VALUE!</v>
      </c>
      <c r="Y353" s="367"/>
      <c r="Z353" s="367"/>
      <c r="AA353" s="367"/>
      <c r="AB353" s="367"/>
      <c r="AC353" s="367"/>
      <c r="AD353" s="367"/>
      <c r="AE353" s="367"/>
      <c r="AF353" s="367"/>
      <c r="AG353" s="367"/>
      <c r="AH353" s="367"/>
      <c r="AI353" s="367"/>
      <c r="AJ353" s="368" t="n">
        <f aca="false">B353-AK353</f>
        <v>0</v>
      </c>
      <c r="AK353" s="368" t="n">
        <v>0</v>
      </c>
    </row>
    <row r="354" s="369" customFormat="true" ht="13.8" hidden="false" customHeight="false" outlineLevel="0" collapsed="false">
      <c r="A354" s="370"/>
      <c r="B354" s="371"/>
      <c r="C354" s="372" t="str">
        <f aca="false">IF($B354="","",IFERROR(VLOOKUP($B354,SERVIÇOS!$A:$F,2,0),IFERROR(VLOOKUP($B354,'COMPOSIÇÕES COMPLEMENTARES '!$C:$K,2,0),"")))</f>
        <v/>
      </c>
      <c r="D354" s="373" t="str">
        <f aca="false">IF($B354="","",IFERROR(VLOOKUP($B354,SERVIÇOS!$A:$F,3,0),IFERROR(VLOOKUP($B354,'COMPOSIÇÕES COMPLEMENTARES '!$C:$K,3,0),"")))</f>
        <v/>
      </c>
      <c r="E354" s="385"/>
      <c r="F354" s="375" t="str">
        <f aca="false">IF($B354="","",IFERROR(VLOOKUP($B354,SERVIÇOS!$A:$F,4,0),IFERROR(VLOOKUP($B354,'COMPOSIÇÕES COMPLEMENTARES '!$C:$K,6,0),"")))</f>
        <v/>
      </c>
      <c r="G354" s="375" t="str">
        <f aca="false">IF($B354="","",IFERROR(VLOOKUP($B354,SERVIÇOS!$A:$F,5,0),IFERROR(VLOOKUP($B354,'COMPOSIÇÕES COMPLEMENTARES '!$C:$K,7,0),"")))</f>
        <v/>
      </c>
      <c r="H354" s="375" t="str">
        <f aca="false">IF(E354="","",F354+G354)</f>
        <v/>
      </c>
      <c r="I354" s="375" t="str">
        <f aca="false">IF(E354="","",TRUNC((E354*F354),2))</f>
        <v/>
      </c>
      <c r="J354" s="375" t="str">
        <f aca="false">IF(E354="","",TRUNC((E354*G354),2))</f>
        <v/>
      </c>
      <c r="K354" s="375" t="str">
        <f aca="false">IF(E354="","",TRUNC((E354*H354),2))</f>
        <v/>
      </c>
      <c r="L354" s="375"/>
      <c r="M354" s="367"/>
      <c r="N354" s="377"/>
      <c r="O354" s="378" t="str">
        <f aca="false">IF(OR(N354="",$K354=""),"",(N354/$E354)*$K354)</f>
        <v/>
      </c>
      <c r="P354" s="377"/>
      <c r="Q354" s="379" t="str">
        <f aca="false">IF(OR(P354="",$K354=""),"",(P354/$E354)*$K354)</f>
        <v/>
      </c>
      <c r="R354" s="377"/>
      <c r="S354" s="386" t="str">
        <f aca="false">IF(OR(R354="",$K354=""),"",(R354/$E354)*$K354)</f>
        <v/>
      </c>
      <c r="T354" s="380" t="n">
        <f aca="false">SUMIF($N$8:S$9,"QUANT.",N354:S354)</f>
        <v>0</v>
      </c>
      <c r="U354" s="381" t="n">
        <f aca="false">SUMIF($N$8:$S$9,"CUSTO",N354:S354)</f>
        <v>0</v>
      </c>
      <c r="V354" s="382" t="str">
        <f aca="false">IF(B354&lt;&gt;"",IF(U354=0,"MEDIR",IF(K354-U354=0,"OK",IF(K354-U354&gt;0,"MEDIR","ALERTA!"))),"")</f>
        <v/>
      </c>
      <c r="W354" s="383" t="n">
        <f aca="false">IF(T354="",0,E354-T354)</f>
        <v>0</v>
      </c>
      <c r="X354" s="383" t="e">
        <f aca="false">IF(U354="",0,K354-U354)</f>
        <v>#VALUE!</v>
      </c>
      <c r="Y354" s="367"/>
      <c r="Z354" s="367"/>
      <c r="AA354" s="367"/>
      <c r="AB354" s="367"/>
      <c r="AC354" s="367"/>
      <c r="AD354" s="367"/>
      <c r="AE354" s="367"/>
      <c r="AF354" s="367"/>
      <c r="AG354" s="367"/>
      <c r="AH354" s="367"/>
      <c r="AI354" s="367"/>
      <c r="AJ354" s="368" t="n">
        <f aca="false">B354-AK354</f>
        <v>0</v>
      </c>
      <c r="AK354" s="368" t="n">
        <v>0</v>
      </c>
    </row>
    <row r="355" s="369" customFormat="true" ht="13.8" hidden="false" customHeight="false" outlineLevel="0" collapsed="false">
      <c r="A355" s="370"/>
      <c r="B355" s="371"/>
      <c r="C355" s="372" t="str">
        <f aca="false">IF($B355="","",IFERROR(VLOOKUP($B355,SERVIÇOS!$A:$F,2,0),IFERROR(VLOOKUP($B355,'COMPOSIÇÕES COMPLEMENTARES '!$C:$K,2,0),"")))</f>
        <v/>
      </c>
      <c r="D355" s="373" t="str">
        <f aca="false">IF($B355="","",IFERROR(VLOOKUP($B355,SERVIÇOS!$A:$F,3,0),IFERROR(VLOOKUP($B355,'COMPOSIÇÕES COMPLEMENTARES '!$C:$K,3,0),"")))</f>
        <v/>
      </c>
      <c r="E355" s="385"/>
      <c r="F355" s="375" t="str">
        <f aca="false">IF($B355="","",IFERROR(VLOOKUP($B355,SERVIÇOS!$A:$F,4,0),IFERROR(VLOOKUP($B355,'COMPOSIÇÕES COMPLEMENTARES '!$C:$K,6,0),"")))</f>
        <v/>
      </c>
      <c r="G355" s="375" t="str">
        <f aca="false">IF($B355="","",IFERROR(VLOOKUP($B355,SERVIÇOS!$A:$F,5,0),IFERROR(VLOOKUP($B355,'COMPOSIÇÕES COMPLEMENTARES '!$C:$K,7,0),"")))</f>
        <v/>
      </c>
      <c r="H355" s="375" t="str">
        <f aca="false">IF(E355="","",F355+G355)</f>
        <v/>
      </c>
      <c r="I355" s="375" t="str">
        <f aca="false">IF(E355="","",TRUNC((E355*F355),2))</f>
        <v/>
      </c>
      <c r="J355" s="375" t="str">
        <f aca="false">IF(E355="","",TRUNC((E355*G355),2))</f>
        <v/>
      </c>
      <c r="K355" s="375" t="str">
        <f aca="false">IF(E355="","",TRUNC((E355*H355),2))</f>
        <v/>
      </c>
      <c r="L355" s="375"/>
      <c r="M355" s="367"/>
      <c r="N355" s="377"/>
      <c r="O355" s="378" t="str">
        <f aca="false">IF(OR(N355="",$K355=""),"",(N355/$E355)*$K355)</f>
        <v/>
      </c>
      <c r="P355" s="377"/>
      <c r="Q355" s="379" t="str">
        <f aca="false">IF(OR(P355="",$K355=""),"",(P355/$E355)*$K355)</f>
        <v/>
      </c>
      <c r="R355" s="377"/>
      <c r="S355" s="386" t="str">
        <f aca="false">IF(OR(R355="",$K355=""),"",(R355/$E355)*$K355)</f>
        <v/>
      </c>
      <c r="T355" s="380" t="n">
        <f aca="false">SUMIF($N$8:S$9,"QUANT.",N355:S355)</f>
        <v>0</v>
      </c>
      <c r="U355" s="381" t="n">
        <f aca="false">SUMIF($N$8:$S$9,"CUSTO",N355:S355)</f>
        <v>0</v>
      </c>
      <c r="V355" s="382" t="str">
        <f aca="false">IF(B355&lt;&gt;"",IF(U355=0,"MEDIR",IF(K355-U355=0,"OK",IF(K355-U355&gt;0,"MEDIR","ALERTA!"))),"")</f>
        <v/>
      </c>
      <c r="W355" s="383" t="n">
        <f aca="false">IF(T355="",0,E355-T355)</f>
        <v>0</v>
      </c>
      <c r="X355" s="383" t="e">
        <f aca="false">IF(U355="",0,K355-U355)</f>
        <v>#VALUE!</v>
      </c>
      <c r="Y355" s="367"/>
      <c r="Z355" s="367"/>
      <c r="AA355" s="367"/>
      <c r="AB355" s="367"/>
      <c r="AC355" s="367"/>
      <c r="AD355" s="367"/>
      <c r="AE355" s="367"/>
      <c r="AF355" s="367"/>
      <c r="AG355" s="367"/>
      <c r="AH355" s="367"/>
      <c r="AI355" s="367"/>
      <c r="AJ355" s="368" t="n">
        <f aca="false">B355-AK355</f>
        <v>0</v>
      </c>
      <c r="AK355" s="368" t="n">
        <v>0</v>
      </c>
    </row>
    <row r="356" s="369" customFormat="true" ht="13.8" hidden="false" customHeight="false" outlineLevel="0" collapsed="false">
      <c r="A356" s="370"/>
      <c r="B356" s="371"/>
      <c r="C356" s="372" t="str">
        <f aca="false">IF($B356="","",IFERROR(VLOOKUP($B356,SERVIÇOS!$A:$F,2,0),IFERROR(VLOOKUP($B356,'COMPOSIÇÕES COMPLEMENTARES '!$C:$K,2,0),"")))</f>
        <v/>
      </c>
      <c r="D356" s="373" t="str">
        <f aca="false">IF($B356="","",IFERROR(VLOOKUP($B356,SERVIÇOS!$A:$F,3,0),IFERROR(VLOOKUP($B356,'COMPOSIÇÕES COMPLEMENTARES '!$C:$K,3,0),"")))</f>
        <v/>
      </c>
      <c r="E356" s="385"/>
      <c r="F356" s="375" t="str">
        <f aca="false">IF($B356="","",IFERROR(VLOOKUP($B356,SERVIÇOS!$A:$F,4,0),IFERROR(VLOOKUP($B356,'COMPOSIÇÕES COMPLEMENTARES '!$C:$K,6,0),"")))</f>
        <v/>
      </c>
      <c r="G356" s="375" t="str">
        <f aca="false">IF($B356="","",IFERROR(VLOOKUP($B356,SERVIÇOS!$A:$F,5,0),IFERROR(VLOOKUP($B356,'COMPOSIÇÕES COMPLEMENTARES '!$C:$K,7,0),"")))</f>
        <v/>
      </c>
      <c r="H356" s="375" t="str">
        <f aca="false">IF(E356="","",F356+G356)</f>
        <v/>
      </c>
      <c r="I356" s="375" t="str">
        <f aca="false">IF(E356="","",TRUNC((E356*F356),2))</f>
        <v/>
      </c>
      <c r="J356" s="375" t="str">
        <f aca="false">IF(E356="","",TRUNC((E356*G356),2))</f>
        <v/>
      </c>
      <c r="K356" s="375" t="str">
        <f aca="false">IF(E356="","",TRUNC((E356*H356),2))</f>
        <v/>
      </c>
      <c r="L356" s="375"/>
      <c r="M356" s="367"/>
      <c r="N356" s="377"/>
      <c r="O356" s="378" t="str">
        <f aca="false">IF(OR(N356="",$K356=""),"",(N356/$E356)*$K356)</f>
        <v/>
      </c>
      <c r="P356" s="377"/>
      <c r="Q356" s="379" t="str">
        <f aca="false">IF(OR(P356="",$K356=""),"",(P356/$E356)*$K356)</f>
        <v/>
      </c>
      <c r="R356" s="377"/>
      <c r="S356" s="386" t="str">
        <f aca="false">IF(OR(R356="",$K356=""),"",(R356/$E356)*$K356)</f>
        <v/>
      </c>
      <c r="T356" s="380" t="n">
        <f aca="false">SUMIF($N$8:S$9,"QUANT.",N356:S356)</f>
        <v>0</v>
      </c>
      <c r="U356" s="381" t="n">
        <f aca="false">SUMIF($N$8:$S$9,"CUSTO",N356:S356)</f>
        <v>0</v>
      </c>
      <c r="V356" s="382" t="str">
        <f aca="false">IF(B356&lt;&gt;"",IF(U356=0,"MEDIR",IF(K356-U356=0,"OK",IF(K356-U356&gt;0,"MEDIR","ALERTA!"))),"")</f>
        <v/>
      </c>
      <c r="W356" s="383" t="n">
        <f aca="false">IF(T356="",0,E356-T356)</f>
        <v>0</v>
      </c>
      <c r="X356" s="383" t="e">
        <f aca="false">IF(U356="",0,K356-U356)</f>
        <v>#VALUE!</v>
      </c>
      <c r="Y356" s="367"/>
      <c r="Z356" s="367"/>
      <c r="AA356" s="367"/>
      <c r="AB356" s="367"/>
      <c r="AC356" s="367"/>
      <c r="AD356" s="367"/>
      <c r="AE356" s="367"/>
      <c r="AF356" s="367"/>
      <c r="AG356" s="367"/>
      <c r="AH356" s="367"/>
      <c r="AI356" s="367"/>
      <c r="AJ356" s="368" t="n">
        <f aca="false">B356-AK356</f>
        <v>0</v>
      </c>
      <c r="AK356" s="368" t="n">
        <v>0</v>
      </c>
    </row>
    <row r="357" s="369" customFormat="true" ht="13.8" hidden="false" customHeight="false" outlineLevel="0" collapsed="false">
      <c r="A357" s="370"/>
      <c r="B357" s="371"/>
      <c r="C357" s="372" t="str">
        <f aca="false">IF($B357="","",IFERROR(VLOOKUP($B357,SERVIÇOS!$A:$F,2,0),IFERROR(VLOOKUP($B357,'COMPOSIÇÕES COMPLEMENTARES '!$C:$K,2,0),"")))</f>
        <v/>
      </c>
      <c r="D357" s="373" t="str">
        <f aca="false">IF($B357="","",IFERROR(VLOOKUP($B357,SERVIÇOS!$A:$F,3,0),IFERROR(VLOOKUP($B357,'COMPOSIÇÕES COMPLEMENTARES '!$C:$K,3,0),"")))</f>
        <v/>
      </c>
      <c r="E357" s="385"/>
      <c r="F357" s="375" t="str">
        <f aca="false">IF($B357="","",IFERROR(VLOOKUP($B357,SERVIÇOS!$A:$F,4,0),IFERROR(VLOOKUP($B357,'COMPOSIÇÕES COMPLEMENTARES '!$C:$K,6,0),"")))</f>
        <v/>
      </c>
      <c r="G357" s="375" t="str">
        <f aca="false">IF($B357="","",IFERROR(VLOOKUP($B357,SERVIÇOS!$A:$F,5,0),IFERROR(VLOOKUP($B357,'COMPOSIÇÕES COMPLEMENTARES '!$C:$K,7,0),"")))</f>
        <v/>
      </c>
      <c r="H357" s="375" t="str">
        <f aca="false">IF(E357="","",F357+G357)</f>
        <v/>
      </c>
      <c r="I357" s="375" t="str">
        <f aca="false">IF(E357="","",TRUNC((E357*F357),2))</f>
        <v/>
      </c>
      <c r="J357" s="375" t="str">
        <f aca="false">IF(E357="","",TRUNC((E357*G357),2))</f>
        <v/>
      </c>
      <c r="K357" s="375" t="str">
        <f aca="false">IF(E357="","",TRUNC((E357*H357),2))</f>
        <v/>
      </c>
      <c r="L357" s="375"/>
      <c r="M357" s="367"/>
      <c r="N357" s="377"/>
      <c r="O357" s="378" t="str">
        <f aca="false">IF(OR(N357="",$K357=""),"",(N357/$E357)*$K357)</f>
        <v/>
      </c>
      <c r="P357" s="377"/>
      <c r="Q357" s="379" t="str">
        <f aca="false">IF(OR(P357="",$K357=""),"",(P357/$E357)*$K357)</f>
        <v/>
      </c>
      <c r="R357" s="377"/>
      <c r="S357" s="386" t="str">
        <f aca="false">IF(OR(R357="",$K357=""),"",(R357/$E357)*$K357)</f>
        <v/>
      </c>
      <c r="T357" s="380" t="n">
        <f aca="false">SUMIF($N$8:S$9,"QUANT.",N357:S357)</f>
        <v>0</v>
      </c>
      <c r="U357" s="381" t="n">
        <f aca="false">SUMIF($N$8:$S$9,"CUSTO",N357:S357)</f>
        <v>0</v>
      </c>
      <c r="V357" s="382" t="str">
        <f aca="false">IF(B357&lt;&gt;"",IF(U357=0,"MEDIR",IF(K357-U357=0,"OK",IF(K357-U357&gt;0,"MEDIR","ALERTA!"))),"")</f>
        <v/>
      </c>
      <c r="W357" s="383" t="n">
        <f aca="false">IF(T357="",0,E357-T357)</f>
        <v>0</v>
      </c>
      <c r="X357" s="383" t="e">
        <f aca="false">IF(U357="",0,K357-U357)</f>
        <v>#VALUE!</v>
      </c>
      <c r="Y357" s="367"/>
      <c r="Z357" s="367"/>
      <c r="AA357" s="367"/>
      <c r="AB357" s="367"/>
      <c r="AC357" s="367"/>
      <c r="AD357" s="367"/>
      <c r="AE357" s="367"/>
      <c r="AF357" s="367"/>
      <c r="AG357" s="367"/>
      <c r="AH357" s="367"/>
      <c r="AI357" s="367"/>
      <c r="AJ357" s="368" t="n">
        <f aca="false">B357-AK357</f>
        <v>0</v>
      </c>
      <c r="AK357" s="368" t="n">
        <v>0</v>
      </c>
    </row>
    <row r="358" s="369" customFormat="true" ht="13.8" hidden="false" customHeight="false" outlineLevel="0" collapsed="false">
      <c r="A358" s="370"/>
      <c r="B358" s="371"/>
      <c r="C358" s="372" t="str">
        <f aca="false">IF($B358="","",IFERROR(VLOOKUP($B358,SERVIÇOS!$A:$F,2,0),IFERROR(VLOOKUP($B358,'COMPOSIÇÕES COMPLEMENTARES '!$C:$K,2,0),"")))</f>
        <v/>
      </c>
      <c r="D358" s="373" t="str">
        <f aca="false">IF($B358="","",IFERROR(VLOOKUP($B358,SERVIÇOS!$A:$F,3,0),IFERROR(VLOOKUP($B358,'COMPOSIÇÕES COMPLEMENTARES '!$C:$K,3,0),"")))</f>
        <v/>
      </c>
      <c r="E358" s="385"/>
      <c r="F358" s="375" t="str">
        <f aca="false">IF($B358="","",IFERROR(VLOOKUP($B358,SERVIÇOS!$A:$F,4,0),IFERROR(VLOOKUP($B358,'COMPOSIÇÕES COMPLEMENTARES '!$C:$K,6,0),"")))</f>
        <v/>
      </c>
      <c r="G358" s="375" t="str">
        <f aca="false">IF($B358="","",IFERROR(VLOOKUP($B358,SERVIÇOS!$A:$F,5,0),IFERROR(VLOOKUP($B358,'COMPOSIÇÕES COMPLEMENTARES '!$C:$K,7,0),"")))</f>
        <v/>
      </c>
      <c r="H358" s="375" t="str">
        <f aca="false">IF(E358="","",F358+G358)</f>
        <v/>
      </c>
      <c r="I358" s="375" t="str">
        <f aca="false">IF(E358="","",TRUNC((E358*F358),2))</f>
        <v/>
      </c>
      <c r="J358" s="375" t="str">
        <f aca="false">IF(E358="","",TRUNC((E358*G358),2))</f>
        <v/>
      </c>
      <c r="K358" s="375" t="str">
        <f aca="false">IF(E358="","",TRUNC((E358*H358),2))</f>
        <v/>
      </c>
      <c r="L358" s="375"/>
      <c r="M358" s="367"/>
      <c r="N358" s="377"/>
      <c r="O358" s="378" t="str">
        <f aca="false">IF(OR(N358="",$K358=""),"",(N358/$E358)*$K358)</f>
        <v/>
      </c>
      <c r="P358" s="377"/>
      <c r="Q358" s="379" t="str">
        <f aca="false">IF(OR(P358="",$K358=""),"",(P358/$E358)*$K358)</f>
        <v/>
      </c>
      <c r="R358" s="377"/>
      <c r="S358" s="386" t="str">
        <f aca="false">IF(OR(R358="",$K358=""),"",(R358/$E358)*$K358)</f>
        <v/>
      </c>
      <c r="T358" s="380" t="n">
        <f aca="false">SUMIF($N$8:S$9,"QUANT.",N358:S358)</f>
        <v>0</v>
      </c>
      <c r="U358" s="381" t="n">
        <f aca="false">SUMIF($N$8:$S$9,"CUSTO",N358:S358)</f>
        <v>0</v>
      </c>
      <c r="V358" s="382" t="str">
        <f aca="false">IF(B358&lt;&gt;"",IF(U358=0,"MEDIR",IF(K358-U358=0,"OK",IF(K358-U358&gt;0,"MEDIR","ALERTA!"))),"")</f>
        <v/>
      </c>
      <c r="W358" s="383" t="n">
        <f aca="false">IF(T358="",0,E358-T358)</f>
        <v>0</v>
      </c>
      <c r="X358" s="383" t="e">
        <f aca="false">IF(U358="",0,K358-U358)</f>
        <v>#VALUE!</v>
      </c>
      <c r="Y358" s="367"/>
      <c r="Z358" s="367"/>
      <c r="AA358" s="367"/>
      <c r="AB358" s="367"/>
      <c r="AC358" s="367"/>
      <c r="AD358" s="367"/>
      <c r="AE358" s="367"/>
      <c r="AF358" s="367"/>
      <c r="AG358" s="367"/>
      <c r="AH358" s="367"/>
      <c r="AI358" s="367"/>
      <c r="AJ358" s="368" t="n">
        <f aca="false">B358-AK358</f>
        <v>0</v>
      </c>
      <c r="AK358" s="368" t="n">
        <v>0</v>
      </c>
    </row>
    <row r="359" s="369" customFormat="true" ht="13.8" hidden="false" customHeight="false" outlineLevel="0" collapsed="false">
      <c r="A359" s="370"/>
      <c r="B359" s="371"/>
      <c r="C359" s="372" t="str">
        <f aca="false">IF($B359="","",IFERROR(VLOOKUP($B359,SERVIÇOS!$A:$F,2,0),IFERROR(VLOOKUP($B359,'COMPOSIÇÕES COMPLEMENTARES '!$C:$K,2,0),"")))</f>
        <v/>
      </c>
      <c r="D359" s="373" t="str">
        <f aca="false">IF($B359="","",IFERROR(VLOOKUP($B359,SERVIÇOS!$A:$F,3,0),IFERROR(VLOOKUP($B359,'COMPOSIÇÕES COMPLEMENTARES '!$C:$K,3,0),"")))</f>
        <v/>
      </c>
      <c r="E359" s="385"/>
      <c r="F359" s="375" t="str">
        <f aca="false">IF($B359="","",IFERROR(VLOOKUP($B359,SERVIÇOS!$A:$F,4,0),IFERROR(VLOOKUP($B359,'COMPOSIÇÕES COMPLEMENTARES '!$C:$K,6,0),"")))</f>
        <v/>
      </c>
      <c r="G359" s="375" t="str">
        <f aca="false">IF($B359="","",IFERROR(VLOOKUP($B359,SERVIÇOS!$A:$F,5,0),IFERROR(VLOOKUP($B359,'COMPOSIÇÕES COMPLEMENTARES '!$C:$K,7,0),"")))</f>
        <v/>
      </c>
      <c r="H359" s="375" t="str">
        <f aca="false">IF(E359="","",F359+G359)</f>
        <v/>
      </c>
      <c r="I359" s="375" t="str">
        <f aca="false">IF(E359="","",TRUNC((E359*F359),2))</f>
        <v/>
      </c>
      <c r="J359" s="375" t="str">
        <f aca="false">IF(E359="","",TRUNC((E359*G359),2))</f>
        <v/>
      </c>
      <c r="K359" s="375" t="str">
        <f aca="false">IF(E359="","",TRUNC((E359*H359),2))</f>
        <v/>
      </c>
      <c r="L359" s="375"/>
      <c r="M359" s="367"/>
      <c r="N359" s="377"/>
      <c r="O359" s="378" t="str">
        <f aca="false">IF(OR(N359="",$K359=""),"",(N359/$E359)*$K359)</f>
        <v/>
      </c>
      <c r="P359" s="377"/>
      <c r="Q359" s="379" t="str">
        <f aca="false">IF(OR(P359="",$K359=""),"",(P359/$E359)*$K359)</f>
        <v/>
      </c>
      <c r="R359" s="377"/>
      <c r="S359" s="386" t="str">
        <f aca="false">IF(OR(R359="",$K359=""),"",(R359/$E359)*$K359)</f>
        <v/>
      </c>
      <c r="T359" s="380" t="n">
        <f aca="false">SUMIF($N$8:S$9,"QUANT.",N359:S359)</f>
        <v>0</v>
      </c>
      <c r="U359" s="381" t="n">
        <f aca="false">SUMIF($N$8:$S$9,"CUSTO",N359:S359)</f>
        <v>0</v>
      </c>
      <c r="V359" s="382" t="str">
        <f aca="false">IF(B359&lt;&gt;"",IF(U359=0,"MEDIR",IF(K359-U359=0,"OK",IF(K359-U359&gt;0,"MEDIR","ALERTA!"))),"")</f>
        <v/>
      </c>
      <c r="W359" s="383" t="n">
        <f aca="false">IF(T359="",0,E359-T359)</f>
        <v>0</v>
      </c>
      <c r="X359" s="383" t="e">
        <f aca="false">IF(U359="",0,K359-U359)</f>
        <v>#VALUE!</v>
      </c>
      <c r="Y359" s="367"/>
      <c r="Z359" s="367"/>
      <c r="AA359" s="367"/>
      <c r="AB359" s="367"/>
      <c r="AC359" s="367"/>
      <c r="AD359" s="367"/>
      <c r="AE359" s="367"/>
      <c r="AF359" s="367"/>
      <c r="AG359" s="367"/>
      <c r="AH359" s="367"/>
      <c r="AI359" s="367"/>
      <c r="AJ359" s="368" t="n">
        <f aca="false">B359-AK359</f>
        <v>0</v>
      </c>
      <c r="AK359" s="368" t="n">
        <v>0</v>
      </c>
    </row>
    <row r="360" s="369" customFormat="true" ht="13.8" hidden="false" customHeight="false" outlineLevel="0" collapsed="false">
      <c r="A360" s="370"/>
      <c r="B360" s="371"/>
      <c r="C360" s="372" t="str">
        <f aca="false">IF($B360="","",IFERROR(VLOOKUP($B360,SERVIÇOS!$A:$F,2,0),IFERROR(VLOOKUP($B360,'COMPOSIÇÕES COMPLEMENTARES '!$C:$K,2,0),"")))</f>
        <v/>
      </c>
      <c r="D360" s="373" t="str">
        <f aca="false">IF($B360="","",IFERROR(VLOOKUP($B360,SERVIÇOS!$A:$F,3,0),IFERROR(VLOOKUP($B360,'COMPOSIÇÕES COMPLEMENTARES '!$C:$K,3,0),"")))</f>
        <v/>
      </c>
      <c r="E360" s="385"/>
      <c r="F360" s="375" t="str">
        <f aca="false">IF($B360="","",IFERROR(VLOOKUP($B360,SERVIÇOS!$A:$F,4,0),IFERROR(VLOOKUP($B360,'COMPOSIÇÕES COMPLEMENTARES '!$C:$K,6,0),"")))</f>
        <v/>
      </c>
      <c r="G360" s="375" t="str">
        <f aca="false">IF($B360="","",IFERROR(VLOOKUP($B360,SERVIÇOS!$A:$F,5,0),IFERROR(VLOOKUP($B360,'COMPOSIÇÕES COMPLEMENTARES '!$C:$K,7,0),"")))</f>
        <v/>
      </c>
      <c r="H360" s="375" t="str">
        <f aca="false">IF(E360="","",F360+G360)</f>
        <v/>
      </c>
      <c r="I360" s="375" t="str">
        <f aca="false">IF(E360="","",TRUNC((E360*F360),2))</f>
        <v/>
      </c>
      <c r="J360" s="375" t="str">
        <f aca="false">IF(E360="","",TRUNC((E360*G360),2))</f>
        <v/>
      </c>
      <c r="K360" s="375" t="str">
        <f aca="false">IF(E360="","",TRUNC((E360*H360),2))</f>
        <v/>
      </c>
      <c r="L360" s="375"/>
      <c r="M360" s="367"/>
      <c r="N360" s="377"/>
      <c r="O360" s="378" t="str">
        <f aca="false">IF(OR(N360="",$K360=""),"",(N360/$E360)*$K360)</f>
        <v/>
      </c>
      <c r="P360" s="377"/>
      <c r="Q360" s="379" t="str">
        <f aca="false">IF(OR(P360="",$K360=""),"",(P360/$E360)*$K360)</f>
        <v/>
      </c>
      <c r="R360" s="377"/>
      <c r="S360" s="386" t="str">
        <f aca="false">IF(OR(R360="",$K360=""),"",(R360/$E360)*$K360)</f>
        <v/>
      </c>
      <c r="T360" s="380" t="n">
        <f aca="false">SUMIF($N$8:S$9,"QUANT.",N360:S360)</f>
        <v>0</v>
      </c>
      <c r="U360" s="381" t="n">
        <f aca="false">SUMIF($N$8:$S$9,"CUSTO",N360:S360)</f>
        <v>0</v>
      </c>
      <c r="V360" s="382" t="str">
        <f aca="false">IF(B360&lt;&gt;"",IF(U360=0,"MEDIR",IF(K360-U360=0,"OK",IF(K360-U360&gt;0,"MEDIR","ALERTA!"))),"")</f>
        <v/>
      </c>
      <c r="W360" s="383" t="n">
        <f aca="false">IF(T360="",0,E360-T360)</f>
        <v>0</v>
      </c>
      <c r="X360" s="383" t="e">
        <f aca="false">IF(U360="",0,K360-U360)</f>
        <v>#VALUE!</v>
      </c>
      <c r="Y360" s="367"/>
      <c r="Z360" s="367"/>
      <c r="AA360" s="367"/>
      <c r="AB360" s="367"/>
      <c r="AC360" s="367"/>
      <c r="AD360" s="367"/>
      <c r="AE360" s="367"/>
      <c r="AF360" s="367"/>
      <c r="AG360" s="367"/>
      <c r="AH360" s="367"/>
      <c r="AI360" s="367"/>
      <c r="AJ360" s="368" t="n">
        <f aca="false">B360-AK360</f>
        <v>0</v>
      </c>
      <c r="AK360" s="368" t="n">
        <v>0</v>
      </c>
    </row>
    <row r="361" s="369" customFormat="true" ht="13.8" hidden="false" customHeight="false" outlineLevel="0" collapsed="false">
      <c r="A361" s="370"/>
      <c r="B361" s="371"/>
      <c r="C361" s="372" t="str">
        <f aca="false">IF($B361="","",IFERROR(VLOOKUP($B361,SERVIÇOS!$A:$F,2,0),IFERROR(VLOOKUP($B361,'COMPOSIÇÕES COMPLEMENTARES '!$C:$K,2,0),"")))</f>
        <v/>
      </c>
      <c r="D361" s="373" t="str">
        <f aca="false">IF($B361="","",IFERROR(VLOOKUP($B361,SERVIÇOS!$A:$F,3,0),IFERROR(VLOOKUP($B361,'COMPOSIÇÕES COMPLEMENTARES '!$C:$K,3,0),"")))</f>
        <v/>
      </c>
      <c r="E361" s="385"/>
      <c r="F361" s="375" t="str">
        <f aca="false">IF($B361="","",IFERROR(VLOOKUP($B361,SERVIÇOS!$A:$F,4,0),IFERROR(VLOOKUP($B361,'COMPOSIÇÕES COMPLEMENTARES '!$C:$K,6,0),"")))</f>
        <v/>
      </c>
      <c r="G361" s="375" t="str">
        <f aca="false">IF($B361="","",IFERROR(VLOOKUP($B361,SERVIÇOS!$A:$F,5,0),IFERROR(VLOOKUP($B361,'COMPOSIÇÕES COMPLEMENTARES '!$C:$K,7,0),"")))</f>
        <v/>
      </c>
      <c r="H361" s="375" t="str">
        <f aca="false">IF(E361="","",F361+G361)</f>
        <v/>
      </c>
      <c r="I361" s="375" t="str">
        <f aca="false">IF(E361="","",TRUNC((E361*F361),2))</f>
        <v/>
      </c>
      <c r="J361" s="375" t="str">
        <f aca="false">IF(E361="","",TRUNC((E361*G361),2))</f>
        <v/>
      </c>
      <c r="K361" s="375" t="str">
        <f aca="false">IF(E361="","",TRUNC((E361*H361),2))</f>
        <v/>
      </c>
      <c r="L361" s="375"/>
      <c r="M361" s="367"/>
      <c r="N361" s="377"/>
      <c r="O361" s="378" t="str">
        <f aca="false">IF(OR(N361="",$K361=""),"",(N361/$E361)*$K361)</f>
        <v/>
      </c>
      <c r="P361" s="377"/>
      <c r="Q361" s="379" t="str">
        <f aca="false">IF(OR(P361="",$K361=""),"",(P361/$E361)*$K361)</f>
        <v/>
      </c>
      <c r="R361" s="377"/>
      <c r="S361" s="386" t="str">
        <f aca="false">IF(OR(R361="",$K361=""),"",(R361/$E361)*$K361)</f>
        <v/>
      </c>
      <c r="T361" s="380" t="n">
        <f aca="false">SUMIF($N$8:S$9,"QUANT.",N361:S361)</f>
        <v>0</v>
      </c>
      <c r="U361" s="381" t="n">
        <f aca="false">SUMIF($N$8:$S$9,"CUSTO",N361:S361)</f>
        <v>0</v>
      </c>
      <c r="V361" s="382" t="str">
        <f aca="false">IF(B361&lt;&gt;"",IF(U361=0,"MEDIR",IF(K361-U361=0,"OK",IF(K361-U361&gt;0,"MEDIR","ALERTA!"))),"")</f>
        <v/>
      </c>
      <c r="W361" s="383" t="n">
        <f aca="false">IF(T361="",0,E361-T361)</f>
        <v>0</v>
      </c>
      <c r="X361" s="383" t="e">
        <f aca="false">IF(U361="",0,K361-U361)</f>
        <v>#VALUE!</v>
      </c>
      <c r="Y361" s="367"/>
      <c r="Z361" s="367"/>
      <c r="AA361" s="367"/>
      <c r="AB361" s="367"/>
      <c r="AC361" s="367"/>
      <c r="AD361" s="367"/>
      <c r="AE361" s="367"/>
      <c r="AF361" s="367"/>
      <c r="AG361" s="367"/>
      <c r="AH361" s="367"/>
      <c r="AI361" s="367"/>
      <c r="AJ361" s="368" t="n">
        <f aca="false">B361-AK361</f>
        <v>0</v>
      </c>
      <c r="AK361" s="368" t="n">
        <v>0</v>
      </c>
    </row>
    <row r="362" s="369" customFormat="true" ht="13.8" hidden="false" customHeight="false" outlineLevel="0" collapsed="false">
      <c r="A362" s="370"/>
      <c r="B362" s="371"/>
      <c r="C362" s="372" t="str">
        <f aca="false">IF($B362="","",IFERROR(VLOOKUP($B362,SERVIÇOS!$A:$F,2,0),IFERROR(VLOOKUP($B362,'COMPOSIÇÕES COMPLEMENTARES '!$C:$K,2,0),"")))</f>
        <v/>
      </c>
      <c r="D362" s="373" t="str">
        <f aca="false">IF($B362="","",IFERROR(VLOOKUP($B362,SERVIÇOS!$A:$F,3,0),IFERROR(VLOOKUP($B362,'COMPOSIÇÕES COMPLEMENTARES '!$C:$K,3,0),"")))</f>
        <v/>
      </c>
      <c r="E362" s="385"/>
      <c r="F362" s="375" t="str">
        <f aca="false">IF($B362="","",IFERROR(VLOOKUP($B362,SERVIÇOS!$A:$F,4,0),IFERROR(VLOOKUP($B362,'COMPOSIÇÕES COMPLEMENTARES '!$C:$K,6,0),"")))</f>
        <v/>
      </c>
      <c r="G362" s="375" t="str">
        <f aca="false">IF($B362="","",IFERROR(VLOOKUP($B362,SERVIÇOS!$A:$F,5,0),IFERROR(VLOOKUP($B362,'COMPOSIÇÕES COMPLEMENTARES '!$C:$K,7,0),"")))</f>
        <v/>
      </c>
      <c r="H362" s="375" t="str">
        <f aca="false">IF(E362="","",F362+G362)</f>
        <v/>
      </c>
      <c r="I362" s="375" t="str">
        <f aca="false">IF(E362="","",TRUNC((E362*F362),2))</f>
        <v/>
      </c>
      <c r="J362" s="375" t="str">
        <f aca="false">IF(E362="","",TRUNC((E362*G362),2))</f>
        <v/>
      </c>
      <c r="K362" s="375" t="str">
        <f aca="false">IF(E362="","",TRUNC((E362*H362),2))</f>
        <v/>
      </c>
      <c r="L362" s="375"/>
      <c r="M362" s="367"/>
      <c r="N362" s="377"/>
      <c r="O362" s="378" t="str">
        <f aca="false">IF(OR(N362="",$K362=""),"",(N362/$E362)*$K362)</f>
        <v/>
      </c>
      <c r="P362" s="377"/>
      <c r="Q362" s="379" t="str">
        <f aca="false">IF(OR(P362="",$K362=""),"",(P362/$E362)*$K362)</f>
        <v/>
      </c>
      <c r="R362" s="377"/>
      <c r="S362" s="386" t="str">
        <f aca="false">IF(OR(R362="",$K362=""),"",(R362/$E362)*$K362)</f>
        <v/>
      </c>
      <c r="T362" s="380" t="n">
        <f aca="false">SUMIF($N$8:S$9,"QUANT.",N362:S362)</f>
        <v>0</v>
      </c>
      <c r="U362" s="381" t="n">
        <f aca="false">SUMIF($N$8:$S$9,"CUSTO",N362:S362)</f>
        <v>0</v>
      </c>
      <c r="V362" s="382" t="str">
        <f aca="false">IF(B362&lt;&gt;"",IF(U362=0,"MEDIR",IF(K362-U362=0,"OK",IF(K362-U362&gt;0,"MEDIR","ALERTA!"))),"")</f>
        <v/>
      </c>
      <c r="W362" s="383" t="n">
        <f aca="false">IF(T362="",0,E362-T362)</f>
        <v>0</v>
      </c>
      <c r="X362" s="383" t="e">
        <f aca="false">IF(U362="",0,K362-U362)</f>
        <v>#VALUE!</v>
      </c>
      <c r="Y362" s="367"/>
      <c r="Z362" s="367"/>
      <c r="AA362" s="367"/>
      <c r="AB362" s="367"/>
      <c r="AC362" s="367"/>
      <c r="AD362" s="367"/>
      <c r="AE362" s="367"/>
      <c r="AF362" s="367"/>
      <c r="AG362" s="367"/>
      <c r="AH362" s="367"/>
      <c r="AI362" s="367"/>
      <c r="AJ362" s="368" t="n">
        <f aca="false">B362-AK362</f>
        <v>0</v>
      </c>
      <c r="AK362" s="368" t="n">
        <v>0</v>
      </c>
    </row>
    <row r="363" s="369" customFormat="true" ht="13.8" hidden="false" customHeight="false" outlineLevel="0" collapsed="false">
      <c r="A363" s="370"/>
      <c r="B363" s="371"/>
      <c r="C363" s="372" t="str">
        <f aca="false">IF($B363="","",IFERROR(VLOOKUP($B363,SERVIÇOS!$A:$F,2,0),IFERROR(VLOOKUP($B363,'COMPOSIÇÕES COMPLEMENTARES '!$C:$K,2,0),"")))</f>
        <v/>
      </c>
      <c r="D363" s="373" t="str">
        <f aca="false">IF($B363="","",IFERROR(VLOOKUP($B363,SERVIÇOS!$A:$F,3,0),IFERROR(VLOOKUP($B363,'COMPOSIÇÕES COMPLEMENTARES '!$C:$K,3,0),"")))</f>
        <v/>
      </c>
      <c r="E363" s="385"/>
      <c r="F363" s="375" t="str">
        <f aca="false">IF($B363="","",IFERROR(VLOOKUP($B363,SERVIÇOS!$A:$F,4,0),IFERROR(VLOOKUP($B363,'COMPOSIÇÕES COMPLEMENTARES '!$C:$K,6,0),"")))</f>
        <v/>
      </c>
      <c r="G363" s="375" t="str">
        <f aca="false">IF($B363="","",IFERROR(VLOOKUP($B363,SERVIÇOS!$A:$F,5,0),IFERROR(VLOOKUP($B363,'COMPOSIÇÕES COMPLEMENTARES '!$C:$K,7,0),"")))</f>
        <v/>
      </c>
      <c r="H363" s="375" t="str">
        <f aca="false">IF(E363="","",F363+G363)</f>
        <v/>
      </c>
      <c r="I363" s="375" t="str">
        <f aca="false">IF(E363="","",TRUNC((E363*F363),2))</f>
        <v/>
      </c>
      <c r="J363" s="375" t="str">
        <f aca="false">IF(E363="","",TRUNC((E363*G363),2))</f>
        <v/>
      </c>
      <c r="K363" s="375" t="str">
        <f aca="false">IF(E363="","",TRUNC((E363*H363),2))</f>
        <v/>
      </c>
      <c r="L363" s="375"/>
      <c r="M363" s="367"/>
      <c r="N363" s="377"/>
      <c r="O363" s="378" t="str">
        <f aca="false">IF(OR(N363="",$K363=""),"",(N363/$E363)*$K363)</f>
        <v/>
      </c>
      <c r="P363" s="377"/>
      <c r="Q363" s="379" t="str">
        <f aca="false">IF(OR(P363="",$K363=""),"",(P363/$E363)*$K363)</f>
        <v/>
      </c>
      <c r="R363" s="377"/>
      <c r="S363" s="386" t="str">
        <f aca="false">IF(OR(R363="",$K363=""),"",(R363/$E363)*$K363)</f>
        <v/>
      </c>
      <c r="T363" s="380" t="n">
        <f aca="false">SUMIF($N$8:S$9,"QUANT.",N363:S363)</f>
        <v>0</v>
      </c>
      <c r="U363" s="381" t="n">
        <f aca="false">SUMIF($N$8:$S$9,"CUSTO",N363:S363)</f>
        <v>0</v>
      </c>
      <c r="V363" s="382" t="str">
        <f aca="false">IF(B363&lt;&gt;"",IF(U363=0,"MEDIR",IF(K363-U363=0,"OK",IF(K363-U363&gt;0,"MEDIR","ALERTA!"))),"")</f>
        <v/>
      </c>
      <c r="W363" s="383" t="n">
        <f aca="false">IF(T363="",0,E363-T363)</f>
        <v>0</v>
      </c>
      <c r="X363" s="383" t="e">
        <f aca="false">IF(U363="",0,K363-U363)</f>
        <v>#VALUE!</v>
      </c>
      <c r="Y363" s="367"/>
      <c r="Z363" s="367"/>
      <c r="AA363" s="367"/>
      <c r="AB363" s="367"/>
      <c r="AC363" s="367"/>
      <c r="AD363" s="367"/>
      <c r="AE363" s="367"/>
      <c r="AF363" s="367"/>
      <c r="AG363" s="367"/>
      <c r="AH363" s="367"/>
      <c r="AI363" s="367"/>
      <c r="AJ363" s="368" t="n">
        <f aca="false">B363-AK363</f>
        <v>0</v>
      </c>
      <c r="AK363" s="368" t="n">
        <v>0</v>
      </c>
    </row>
    <row r="364" s="369" customFormat="true" ht="13.8" hidden="false" customHeight="false" outlineLevel="0" collapsed="false">
      <c r="A364" s="370"/>
      <c r="B364" s="371"/>
      <c r="C364" s="372" t="str">
        <f aca="false">IF($B364="","",IFERROR(VLOOKUP($B364,SERVIÇOS!$A:$F,2,0),IFERROR(VLOOKUP($B364,'COMPOSIÇÕES COMPLEMENTARES '!$C:$K,2,0),"")))</f>
        <v/>
      </c>
      <c r="D364" s="373" t="str">
        <f aca="false">IF($B364="","",IFERROR(VLOOKUP($B364,SERVIÇOS!$A:$F,3,0),IFERROR(VLOOKUP($B364,'COMPOSIÇÕES COMPLEMENTARES '!$C:$K,3,0),"")))</f>
        <v/>
      </c>
      <c r="E364" s="385"/>
      <c r="F364" s="375" t="str">
        <f aca="false">IF($B364="","",IFERROR(VLOOKUP($B364,SERVIÇOS!$A:$F,4,0),IFERROR(VLOOKUP($B364,'COMPOSIÇÕES COMPLEMENTARES '!$C:$K,6,0),"")))</f>
        <v/>
      </c>
      <c r="G364" s="375" t="str">
        <f aca="false">IF($B364="","",IFERROR(VLOOKUP($B364,SERVIÇOS!$A:$F,5,0),IFERROR(VLOOKUP($B364,'COMPOSIÇÕES COMPLEMENTARES '!$C:$K,7,0),"")))</f>
        <v/>
      </c>
      <c r="H364" s="375" t="str">
        <f aca="false">IF(E364="","",F364+G364)</f>
        <v/>
      </c>
      <c r="I364" s="375" t="str">
        <f aca="false">IF(E364="","",TRUNC((E364*F364),2))</f>
        <v/>
      </c>
      <c r="J364" s="375" t="str">
        <f aca="false">IF(E364="","",TRUNC((E364*G364),2))</f>
        <v/>
      </c>
      <c r="K364" s="375" t="str">
        <f aca="false">IF(E364="","",TRUNC((E364*H364),2))</f>
        <v/>
      </c>
      <c r="L364" s="375"/>
      <c r="M364" s="367"/>
      <c r="N364" s="377"/>
      <c r="O364" s="378" t="str">
        <f aca="false">IF(OR(N364="",$K364=""),"",(N364/$E364)*$K364)</f>
        <v/>
      </c>
      <c r="P364" s="377"/>
      <c r="Q364" s="379" t="str">
        <f aca="false">IF(OR(P364="",$K364=""),"",(P364/$E364)*$K364)</f>
        <v/>
      </c>
      <c r="R364" s="377"/>
      <c r="S364" s="386" t="str">
        <f aca="false">IF(OR(R364="",$K364=""),"",(R364/$E364)*$K364)</f>
        <v/>
      </c>
      <c r="T364" s="380" t="n">
        <f aca="false">SUMIF($N$8:S$9,"QUANT.",N364:S364)</f>
        <v>0</v>
      </c>
      <c r="U364" s="381" t="n">
        <f aca="false">SUMIF($N$8:$S$9,"CUSTO",N364:S364)</f>
        <v>0</v>
      </c>
      <c r="V364" s="382" t="str">
        <f aca="false">IF(B364&lt;&gt;"",IF(U364=0,"MEDIR",IF(K364-U364=0,"OK",IF(K364-U364&gt;0,"MEDIR","ALERTA!"))),"")</f>
        <v/>
      </c>
      <c r="W364" s="383" t="n">
        <f aca="false">IF(T364="",0,E364-T364)</f>
        <v>0</v>
      </c>
      <c r="X364" s="383" t="e">
        <f aca="false">IF(U364="",0,K364-U364)</f>
        <v>#VALUE!</v>
      </c>
      <c r="Y364" s="367"/>
      <c r="Z364" s="367"/>
      <c r="AA364" s="367"/>
      <c r="AB364" s="367"/>
      <c r="AC364" s="367"/>
      <c r="AD364" s="367"/>
      <c r="AE364" s="367"/>
      <c r="AF364" s="367"/>
      <c r="AG364" s="367"/>
      <c r="AH364" s="367"/>
      <c r="AI364" s="367"/>
      <c r="AJ364" s="368" t="n">
        <f aca="false">B364-AK364</f>
        <v>0</v>
      </c>
      <c r="AK364" s="368" t="n">
        <v>0</v>
      </c>
    </row>
    <row r="365" s="369" customFormat="true" ht="13.8" hidden="false" customHeight="false" outlineLevel="0" collapsed="false">
      <c r="A365" s="370"/>
      <c r="B365" s="371"/>
      <c r="C365" s="372" t="str">
        <f aca="false">IF($B365="","",IFERROR(VLOOKUP($B365,SERVIÇOS!$A:$F,2,0),IFERROR(VLOOKUP($B365,'COMPOSIÇÕES COMPLEMENTARES '!$C:$K,2,0),"")))</f>
        <v/>
      </c>
      <c r="D365" s="373" t="str">
        <f aca="false">IF($B365="","",IFERROR(VLOOKUP($B365,SERVIÇOS!$A:$F,3,0),IFERROR(VLOOKUP($B365,'COMPOSIÇÕES COMPLEMENTARES '!$C:$K,3,0),"")))</f>
        <v/>
      </c>
      <c r="E365" s="385"/>
      <c r="F365" s="375" t="str">
        <f aca="false">IF($B365="","",IFERROR(VLOOKUP($B365,SERVIÇOS!$A:$F,4,0),IFERROR(VLOOKUP($B365,'COMPOSIÇÕES COMPLEMENTARES '!$C:$K,6,0),"")))</f>
        <v/>
      </c>
      <c r="G365" s="375" t="str">
        <f aca="false">IF($B365="","",IFERROR(VLOOKUP($B365,SERVIÇOS!$A:$F,5,0),IFERROR(VLOOKUP($B365,'COMPOSIÇÕES COMPLEMENTARES '!$C:$K,7,0),"")))</f>
        <v/>
      </c>
      <c r="H365" s="375" t="str">
        <f aca="false">IF(E365="","",F365+G365)</f>
        <v/>
      </c>
      <c r="I365" s="375" t="str">
        <f aca="false">IF(E365="","",TRUNC((E365*F365),2))</f>
        <v/>
      </c>
      <c r="J365" s="375" t="str">
        <f aca="false">IF(E365="","",TRUNC((E365*G365),2))</f>
        <v/>
      </c>
      <c r="K365" s="375" t="str">
        <f aca="false">IF(E365="","",TRUNC((E365*H365),2))</f>
        <v/>
      </c>
      <c r="L365" s="375"/>
      <c r="M365" s="367"/>
      <c r="N365" s="377"/>
      <c r="O365" s="378" t="str">
        <f aca="false">IF(OR(N365="",$K365=""),"",(N365/$E365)*$K365)</f>
        <v/>
      </c>
      <c r="P365" s="377"/>
      <c r="Q365" s="379" t="str">
        <f aca="false">IF(OR(P365="",$K365=""),"",(P365/$E365)*$K365)</f>
        <v/>
      </c>
      <c r="R365" s="377"/>
      <c r="S365" s="386" t="str">
        <f aca="false">IF(OR(R365="",$K365=""),"",(R365/$E365)*$K365)</f>
        <v/>
      </c>
      <c r="T365" s="380" t="n">
        <f aca="false">SUMIF($N$8:S$9,"QUANT.",N365:S365)</f>
        <v>0</v>
      </c>
      <c r="U365" s="381" t="n">
        <f aca="false">SUMIF($N$8:$S$9,"CUSTO",N365:S365)</f>
        <v>0</v>
      </c>
      <c r="V365" s="382" t="str">
        <f aca="false">IF(B365&lt;&gt;"",IF(U365=0,"MEDIR",IF(K365-U365=0,"OK",IF(K365-U365&gt;0,"MEDIR","ALERTA!"))),"")</f>
        <v/>
      </c>
      <c r="W365" s="383" t="n">
        <f aca="false">IF(T365="",0,E365-T365)</f>
        <v>0</v>
      </c>
      <c r="X365" s="383" t="e">
        <f aca="false">IF(U365="",0,K365-U365)</f>
        <v>#VALUE!</v>
      </c>
      <c r="Y365" s="367"/>
      <c r="Z365" s="367"/>
      <c r="AA365" s="367"/>
      <c r="AB365" s="367"/>
      <c r="AC365" s="367"/>
      <c r="AD365" s="367"/>
      <c r="AE365" s="367"/>
      <c r="AF365" s="367"/>
      <c r="AG365" s="367"/>
      <c r="AH365" s="367"/>
      <c r="AI365" s="367"/>
      <c r="AJ365" s="368" t="n">
        <f aca="false">B365-AK365</f>
        <v>0</v>
      </c>
      <c r="AK365" s="368" t="n">
        <v>0</v>
      </c>
    </row>
    <row r="366" s="369" customFormat="true" ht="13.8" hidden="false" customHeight="false" outlineLevel="0" collapsed="false">
      <c r="A366" s="370"/>
      <c r="B366" s="371"/>
      <c r="C366" s="372" t="str">
        <f aca="false">IF($B366="","",IFERROR(VLOOKUP($B366,SERVIÇOS!$A:$F,2,0),IFERROR(VLOOKUP($B366,'COMPOSIÇÕES COMPLEMENTARES '!$C:$K,2,0),"")))</f>
        <v/>
      </c>
      <c r="D366" s="373" t="str">
        <f aca="false">IF($B366="","",IFERROR(VLOOKUP($B366,SERVIÇOS!$A:$F,3,0),IFERROR(VLOOKUP($B366,'COMPOSIÇÕES COMPLEMENTARES '!$C:$K,3,0),"")))</f>
        <v/>
      </c>
      <c r="E366" s="385"/>
      <c r="F366" s="375" t="str">
        <f aca="false">IF($B366="","",IFERROR(VLOOKUP($B366,SERVIÇOS!$A:$F,4,0),IFERROR(VLOOKUP($B366,'COMPOSIÇÕES COMPLEMENTARES '!$C:$K,6,0),"")))</f>
        <v/>
      </c>
      <c r="G366" s="375" t="str">
        <f aca="false">IF($B366="","",IFERROR(VLOOKUP($B366,SERVIÇOS!$A:$F,5,0),IFERROR(VLOOKUP($B366,'COMPOSIÇÕES COMPLEMENTARES '!$C:$K,7,0),"")))</f>
        <v/>
      </c>
      <c r="H366" s="375" t="str">
        <f aca="false">IF(E366="","",F366+G366)</f>
        <v/>
      </c>
      <c r="I366" s="375" t="str">
        <f aca="false">IF(E366="","",TRUNC((E366*F366),2))</f>
        <v/>
      </c>
      <c r="J366" s="375" t="str">
        <f aca="false">IF(E366="","",TRUNC((E366*G366),2))</f>
        <v/>
      </c>
      <c r="K366" s="375" t="str">
        <f aca="false">IF(E366="","",TRUNC((E366*H366),2))</f>
        <v/>
      </c>
      <c r="L366" s="375"/>
      <c r="M366" s="367"/>
      <c r="N366" s="377"/>
      <c r="O366" s="378" t="str">
        <f aca="false">IF(OR(N366="",$K366=""),"",(N366/$E366)*$K366)</f>
        <v/>
      </c>
      <c r="P366" s="377"/>
      <c r="Q366" s="379" t="str">
        <f aca="false">IF(OR(P366="",$K366=""),"",(P366/$E366)*$K366)</f>
        <v/>
      </c>
      <c r="R366" s="377"/>
      <c r="S366" s="386" t="str">
        <f aca="false">IF(OR(R366="",$K366=""),"",(R366/$E366)*$K366)</f>
        <v/>
      </c>
      <c r="T366" s="380" t="n">
        <f aca="false">SUMIF($N$8:S$9,"QUANT.",N366:S366)</f>
        <v>0</v>
      </c>
      <c r="U366" s="381" t="n">
        <f aca="false">SUMIF($N$8:$S$9,"CUSTO",N366:S366)</f>
        <v>0</v>
      </c>
      <c r="V366" s="382" t="str">
        <f aca="false">IF(B366&lt;&gt;"",IF(U366=0,"MEDIR",IF(K366-U366=0,"OK",IF(K366-U366&gt;0,"MEDIR","ALERTA!"))),"")</f>
        <v/>
      </c>
      <c r="W366" s="383" t="n">
        <f aca="false">IF(T366="",0,E366-T366)</f>
        <v>0</v>
      </c>
      <c r="X366" s="383" t="e">
        <f aca="false">IF(U366="",0,K366-U366)</f>
        <v>#VALUE!</v>
      </c>
      <c r="Y366" s="367"/>
      <c r="Z366" s="367"/>
      <c r="AA366" s="367"/>
      <c r="AB366" s="367"/>
      <c r="AC366" s="367"/>
      <c r="AD366" s="367"/>
      <c r="AE366" s="367"/>
      <c r="AF366" s="367"/>
      <c r="AG366" s="367"/>
      <c r="AH366" s="367"/>
      <c r="AI366" s="367"/>
      <c r="AJ366" s="368" t="n">
        <f aca="false">B366-AK366</f>
        <v>0</v>
      </c>
      <c r="AK366" s="368" t="n">
        <v>0</v>
      </c>
    </row>
    <row r="367" s="369" customFormat="true" ht="13.8" hidden="false" customHeight="false" outlineLevel="0" collapsed="false">
      <c r="A367" s="370"/>
      <c r="B367" s="371"/>
      <c r="C367" s="372" t="str">
        <f aca="false">IF($B367="","",IFERROR(VLOOKUP($B367,SERVIÇOS!$A:$F,2,0),IFERROR(VLOOKUP($B367,'COMPOSIÇÕES COMPLEMENTARES '!$C:$K,2,0),"")))</f>
        <v/>
      </c>
      <c r="D367" s="373" t="str">
        <f aca="false">IF($B367="","",IFERROR(VLOOKUP($B367,SERVIÇOS!$A:$F,3,0),IFERROR(VLOOKUP($B367,'COMPOSIÇÕES COMPLEMENTARES '!$C:$K,3,0),"")))</f>
        <v/>
      </c>
      <c r="E367" s="385"/>
      <c r="F367" s="375" t="str">
        <f aca="false">IF($B367="","",IFERROR(VLOOKUP($B367,SERVIÇOS!$A:$F,4,0),IFERROR(VLOOKUP($B367,'COMPOSIÇÕES COMPLEMENTARES '!$C:$K,6,0),"")))</f>
        <v/>
      </c>
      <c r="G367" s="375" t="str">
        <f aca="false">IF($B367="","",IFERROR(VLOOKUP($B367,SERVIÇOS!$A:$F,5,0),IFERROR(VLOOKUP($B367,'COMPOSIÇÕES COMPLEMENTARES '!$C:$K,7,0),"")))</f>
        <v/>
      </c>
      <c r="H367" s="375" t="str">
        <f aca="false">IF(E367="","",F367+G367)</f>
        <v/>
      </c>
      <c r="I367" s="375" t="str">
        <f aca="false">IF(E367="","",TRUNC((E367*F367),2))</f>
        <v/>
      </c>
      <c r="J367" s="375" t="str">
        <f aca="false">IF(E367="","",TRUNC((E367*G367),2))</f>
        <v/>
      </c>
      <c r="K367" s="375" t="str">
        <f aca="false">IF(E367="","",TRUNC((E367*H367),2))</f>
        <v/>
      </c>
      <c r="L367" s="375"/>
      <c r="M367" s="367"/>
      <c r="N367" s="377"/>
      <c r="O367" s="378" t="str">
        <f aca="false">IF(OR(N367="",$K367=""),"",(N367/$E367)*$K367)</f>
        <v/>
      </c>
      <c r="P367" s="377"/>
      <c r="Q367" s="379" t="str">
        <f aca="false">IF(OR(P367="",$K367=""),"",(P367/$E367)*$K367)</f>
        <v/>
      </c>
      <c r="R367" s="377"/>
      <c r="S367" s="386" t="str">
        <f aca="false">IF(OR(R367="",$K367=""),"",(R367/$E367)*$K367)</f>
        <v/>
      </c>
      <c r="T367" s="380" t="n">
        <f aca="false">SUMIF($N$8:S$9,"QUANT.",N367:S367)</f>
        <v>0</v>
      </c>
      <c r="U367" s="381" t="n">
        <f aca="false">SUMIF($N$8:$S$9,"CUSTO",N367:S367)</f>
        <v>0</v>
      </c>
      <c r="V367" s="382" t="str">
        <f aca="false">IF(B367&lt;&gt;"",IF(U367=0,"MEDIR",IF(K367-U367=0,"OK",IF(K367-U367&gt;0,"MEDIR","ALERTA!"))),"")</f>
        <v/>
      </c>
      <c r="W367" s="383" t="n">
        <f aca="false">IF(T367="",0,E367-T367)</f>
        <v>0</v>
      </c>
      <c r="X367" s="383" t="e">
        <f aca="false">IF(U367="",0,K367-U367)</f>
        <v>#VALUE!</v>
      </c>
      <c r="Y367" s="367"/>
      <c r="Z367" s="367"/>
      <c r="AA367" s="367"/>
      <c r="AB367" s="367"/>
      <c r="AC367" s="367"/>
      <c r="AD367" s="367"/>
      <c r="AE367" s="367"/>
      <c r="AF367" s="367"/>
      <c r="AG367" s="367"/>
      <c r="AH367" s="367"/>
      <c r="AI367" s="367"/>
      <c r="AJ367" s="368" t="n">
        <f aca="false">B367-AK367</f>
        <v>0</v>
      </c>
      <c r="AK367" s="368" t="n">
        <v>0</v>
      </c>
    </row>
    <row r="368" s="369" customFormat="true" ht="13.8" hidden="false" customHeight="false" outlineLevel="0" collapsed="false">
      <c r="A368" s="370"/>
      <c r="B368" s="371"/>
      <c r="C368" s="372" t="str">
        <f aca="false">IF($B368="","",IFERROR(VLOOKUP($B368,SERVIÇOS!$A:$F,2,0),IFERROR(VLOOKUP($B368,'COMPOSIÇÕES COMPLEMENTARES '!$C:$K,2,0),"")))</f>
        <v/>
      </c>
      <c r="D368" s="373" t="str">
        <f aca="false">IF($B368="","",IFERROR(VLOOKUP($B368,SERVIÇOS!$A:$F,3,0),IFERROR(VLOOKUP($B368,'COMPOSIÇÕES COMPLEMENTARES '!$C:$K,3,0),"")))</f>
        <v/>
      </c>
      <c r="E368" s="385"/>
      <c r="F368" s="375" t="str">
        <f aca="false">IF($B368="","",IFERROR(VLOOKUP($B368,SERVIÇOS!$A:$F,4,0),IFERROR(VLOOKUP($B368,'COMPOSIÇÕES COMPLEMENTARES '!$C:$K,6,0),"")))</f>
        <v/>
      </c>
      <c r="G368" s="375" t="str">
        <f aca="false">IF($B368="","",IFERROR(VLOOKUP($B368,SERVIÇOS!$A:$F,5,0),IFERROR(VLOOKUP($B368,'COMPOSIÇÕES COMPLEMENTARES '!$C:$K,7,0),"")))</f>
        <v/>
      </c>
      <c r="H368" s="375" t="str">
        <f aca="false">IF(E368="","",F368+G368)</f>
        <v/>
      </c>
      <c r="I368" s="375" t="str">
        <f aca="false">IF(E368="","",TRUNC((E368*F368),2))</f>
        <v/>
      </c>
      <c r="J368" s="375" t="str">
        <f aca="false">IF(E368="","",TRUNC((E368*G368),2))</f>
        <v/>
      </c>
      <c r="K368" s="375" t="str">
        <f aca="false">IF(E368="","",TRUNC((E368*H368),2))</f>
        <v/>
      </c>
      <c r="L368" s="375"/>
      <c r="M368" s="367"/>
      <c r="N368" s="377"/>
      <c r="O368" s="378" t="str">
        <f aca="false">IF(OR(N368="",$K368=""),"",(N368/$E368)*$K368)</f>
        <v/>
      </c>
      <c r="P368" s="377"/>
      <c r="Q368" s="379" t="str">
        <f aca="false">IF(OR(P368="",$K368=""),"",(P368/$E368)*$K368)</f>
        <v/>
      </c>
      <c r="R368" s="377"/>
      <c r="S368" s="386" t="str">
        <f aca="false">IF(OR(R368="",$K368=""),"",(R368/$E368)*$K368)</f>
        <v/>
      </c>
      <c r="T368" s="380" t="n">
        <f aca="false">SUMIF($N$8:S$9,"QUANT.",N368:S368)</f>
        <v>0</v>
      </c>
      <c r="U368" s="381" t="n">
        <f aca="false">SUMIF($N$8:$S$9,"CUSTO",N368:S368)</f>
        <v>0</v>
      </c>
      <c r="V368" s="382" t="str">
        <f aca="false">IF(B368&lt;&gt;"",IF(U368=0,"MEDIR",IF(K368-U368=0,"OK",IF(K368-U368&gt;0,"MEDIR","ALERTA!"))),"")</f>
        <v/>
      </c>
      <c r="W368" s="383" t="n">
        <f aca="false">IF(T368="",0,E368-T368)</f>
        <v>0</v>
      </c>
      <c r="X368" s="383" t="e">
        <f aca="false">IF(U368="",0,K368-U368)</f>
        <v>#VALUE!</v>
      </c>
      <c r="Y368" s="367"/>
      <c r="Z368" s="367"/>
      <c r="AA368" s="367"/>
      <c r="AB368" s="367"/>
      <c r="AC368" s="367"/>
      <c r="AD368" s="367"/>
      <c r="AE368" s="367"/>
      <c r="AF368" s="367"/>
      <c r="AG368" s="367"/>
      <c r="AH368" s="367"/>
      <c r="AI368" s="367"/>
      <c r="AJ368" s="368" t="n">
        <f aca="false">B368-AK368</f>
        <v>0</v>
      </c>
      <c r="AK368" s="368" t="n">
        <v>0</v>
      </c>
    </row>
    <row r="369" s="369" customFormat="true" ht="13.8" hidden="false" customHeight="false" outlineLevel="0" collapsed="false">
      <c r="A369" s="370"/>
      <c r="B369" s="371"/>
      <c r="C369" s="372" t="str">
        <f aca="false">IF($B369="","",IFERROR(VLOOKUP($B369,SERVIÇOS!$A:$F,2,0),IFERROR(VLOOKUP($B369,'COMPOSIÇÕES COMPLEMENTARES '!$C:$K,2,0),"")))</f>
        <v/>
      </c>
      <c r="D369" s="373" t="str">
        <f aca="false">IF($B369="","",IFERROR(VLOOKUP($B369,SERVIÇOS!$A:$F,3,0),IFERROR(VLOOKUP($B369,'COMPOSIÇÕES COMPLEMENTARES '!$C:$K,3,0),"")))</f>
        <v/>
      </c>
      <c r="E369" s="385"/>
      <c r="F369" s="375" t="str">
        <f aca="false">IF($B369="","",IFERROR(VLOOKUP($B369,SERVIÇOS!$A:$F,4,0),IFERROR(VLOOKUP($B369,'COMPOSIÇÕES COMPLEMENTARES '!$C:$K,6,0),"")))</f>
        <v/>
      </c>
      <c r="G369" s="375" t="str">
        <f aca="false">IF($B369="","",IFERROR(VLOOKUP($B369,SERVIÇOS!$A:$F,5,0),IFERROR(VLOOKUP($B369,'COMPOSIÇÕES COMPLEMENTARES '!$C:$K,7,0),"")))</f>
        <v/>
      </c>
      <c r="H369" s="375" t="str">
        <f aca="false">IF(E369="","",F369+G369)</f>
        <v/>
      </c>
      <c r="I369" s="375" t="str">
        <f aca="false">IF(E369="","",TRUNC((E369*F369),2))</f>
        <v/>
      </c>
      <c r="J369" s="375" t="str">
        <f aca="false">IF(E369="","",TRUNC((E369*G369),2))</f>
        <v/>
      </c>
      <c r="K369" s="375" t="str">
        <f aca="false">IF(E369="","",TRUNC((E369*H369),2))</f>
        <v/>
      </c>
      <c r="L369" s="375"/>
      <c r="M369" s="367"/>
      <c r="N369" s="377"/>
      <c r="O369" s="378" t="str">
        <f aca="false">IF(OR(N369="",$K369=""),"",(N369/$E369)*$K369)</f>
        <v/>
      </c>
      <c r="P369" s="377"/>
      <c r="Q369" s="379" t="str">
        <f aca="false">IF(OR(P369="",$K369=""),"",(P369/$E369)*$K369)</f>
        <v/>
      </c>
      <c r="R369" s="377"/>
      <c r="S369" s="386" t="str">
        <f aca="false">IF(OR(R369="",$K369=""),"",(R369/$E369)*$K369)</f>
        <v/>
      </c>
      <c r="T369" s="380" t="n">
        <f aca="false">SUMIF($N$8:S$9,"QUANT.",N369:S369)</f>
        <v>0</v>
      </c>
      <c r="U369" s="381" t="n">
        <f aca="false">SUMIF($N$8:$S$9,"CUSTO",N369:S369)</f>
        <v>0</v>
      </c>
      <c r="V369" s="382" t="str">
        <f aca="false">IF(B369&lt;&gt;"",IF(U369=0,"MEDIR",IF(K369-U369=0,"OK",IF(K369-U369&gt;0,"MEDIR","ALERTA!"))),"")</f>
        <v/>
      </c>
      <c r="W369" s="383" t="n">
        <f aca="false">IF(T369="",0,E369-T369)</f>
        <v>0</v>
      </c>
      <c r="X369" s="383" t="e">
        <f aca="false">IF(U369="",0,K369-U369)</f>
        <v>#VALUE!</v>
      </c>
      <c r="Y369" s="367"/>
      <c r="Z369" s="367"/>
      <c r="AA369" s="367"/>
      <c r="AB369" s="367"/>
      <c r="AC369" s="367"/>
      <c r="AD369" s="367"/>
      <c r="AE369" s="367"/>
      <c r="AF369" s="367"/>
      <c r="AG369" s="367"/>
      <c r="AH369" s="367"/>
      <c r="AI369" s="367"/>
      <c r="AJ369" s="368" t="n">
        <f aca="false">B369-AK369</f>
        <v>0</v>
      </c>
      <c r="AK369" s="368" t="n">
        <v>0</v>
      </c>
    </row>
    <row r="370" s="369" customFormat="true" ht="13.8" hidden="false" customHeight="false" outlineLevel="0" collapsed="false">
      <c r="A370" s="370"/>
      <c r="B370" s="371"/>
      <c r="C370" s="372" t="str">
        <f aca="false">IF($B370="","",IFERROR(VLOOKUP($B370,SERVIÇOS!$A:$F,2,0),IFERROR(VLOOKUP($B370,'COMPOSIÇÕES COMPLEMENTARES '!$C:$K,2,0),"")))</f>
        <v/>
      </c>
      <c r="D370" s="373" t="str">
        <f aca="false">IF($B370="","",IFERROR(VLOOKUP($B370,SERVIÇOS!$A:$F,3,0),IFERROR(VLOOKUP($B370,'COMPOSIÇÕES COMPLEMENTARES '!$C:$K,3,0),"")))</f>
        <v/>
      </c>
      <c r="E370" s="385"/>
      <c r="F370" s="375" t="str">
        <f aca="false">IF($B370="","",IFERROR(VLOOKUP($B370,SERVIÇOS!$A:$F,4,0),IFERROR(VLOOKUP($B370,'COMPOSIÇÕES COMPLEMENTARES '!$C:$K,6,0),"")))</f>
        <v/>
      </c>
      <c r="G370" s="375" t="str">
        <f aca="false">IF($B370="","",IFERROR(VLOOKUP($B370,SERVIÇOS!$A:$F,5,0),IFERROR(VLOOKUP($B370,'COMPOSIÇÕES COMPLEMENTARES '!$C:$K,7,0),"")))</f>
        <v/>
      </c>
      <c r="H370" s="375" t="str">
        <f aca="false">IF(E370="","",F370+G370)</f>
        <v/>
      </c>
      <c r="I370" s="375" t="str">
        <f aca="false">IF(E370="","",TRUNC((E370*F370),2))</f>
        <v/>
      </c>
      <c r="J370" s="375" t="str">
        <f aca="false">IF(E370="","",TRUNC((E370*G370),2))</f>
        <v/>
      </c>
      <c r="K370" s="375" t="str">
        <f aca="false">IF(E370="","",TRUNC((E370*H370),2))</f>
        <v/>
      </c>
      <c r="L370" s="375"/>
      <c r="M370" s="367"/>
      <c r="N370" s="377"/>
      <c r="O370" s="378" t="str">
        <f aca="false">IF(OR(N370="",$K370=""),"",(N370/$E370)*$K370)</f>
        <v/>
      </c>
      <c r="P370" s="377"/>
      <c r="Q370" s="379" t="str">
        <f aca="false">IF(OR(P370="",$K370=""),"",(P370/$E370)*$K370)</f>
        <v/>
      </c>
      <c r="R370" s="377"/>
      <c r="S370" s="386" t="str">
        <f aca="false">IF(OR(R370="",$K370=""),"",(R370/$E370)*$K370)</f>
        <v/>
      </c>
      <c r="T370" s="380" t="n">
        <f aca="false">SUMIF($N$8:S$9,"QUANT.",N370:S370)</f>
        <v>0</v>
      </c>
      <c r="U370" s="381" t="n">
        <f aca="false">SUMIF($N$8:$S$9,"CUSTO",N370:S370)</f>
        <v>0</v>
      </c>
      <c r="V370" s="382" t="str">
        <f aca="false">IF(B370&lt;&gt;"",IF(U370=0,"MEDIR",IF(K370-U370=0,"OK",IF(K370-U370&gt;0,"MEDIR","ALERTA!"))),"")</f>
        <v/>
      </c>
      <c r="W370" s="383" t="n">
        <f aca="false">IF(T370="",0,E370-T370)</f>
        <v>0</v>
      </c>
      <c r="X370" s="383" t="e">
        <f aca="false">IF(U370="",0,K370-U370)</f>
        <v>#VALUE!</v>
      </c>
      <c r="Y370" s="367"/>
      <c r="Z370" s="367"/>
      <c r="AA370" s="367"/>
      <c r="AB370" s="367"/>
      <c r="AC370" s="367"/>
      <c r="AD370" s="367"/>
      <c r="AE370" s="367"/>
      <c r="AF370" s="367"/>
      <c r="AG370" s="367"/>
      <c r="AH370" s="367"/>
      <c r="AI370" s="367"/>
      <c r="AJ370" s="368" t="n">
        <f aca="false">B370-AK370</f>
        <v>0</v>
      </c>
      <c r="AK370" s="368" t="n">
        <v>0</v>
      </c>
    </row>
    <row r="371" s="369" customFormat="true" ht="13.8" hidden="false" customHeight="false" outlineLevel="0" collapsed="false">
      <c r="A371" s="370"/>
      <c r="B371" s="371"/>
      <c r="C371" s="372" t="str">
        <f aca="false">IF($B371="","",IFERROR(VLOOKUP($B371,SERVIÇOS!$A:$F,2,0),IFERROR(VLOOKUP($B371,'COMPOSIÇÕES COMPLEMENTARES '!$C:$K,2,0),"")))</f>
        <v/>
      </c>
      <c r="D371" s="373" t="str">
        <f aca="false">IF($B371="","",IFERROR(VLOOKUP($B371,SERVIÇOS!$A:$F,3,0),IFERROR(VLOOKUP($B371,'COMPOSIÇÕES COMPLEMENTARES '!$C:$K,3,0),"")))</f>
        <v/>
      </c>
      <c r="E371" s="385"/>
      <c r="F371" s="375" t="str">
        <f aca="false">IF($B371="","",IFERROR(VLOOKUP($B371,SERVIÇOS!$A:$F,4,0),IFERROR(VLOOKUP($B371,'COMPOSIÇÕES COMPLEMENTARES '!$C:$K,6,0),"")))</f>
        <v/>
      </c>
      <c r="G371" s="375" t="str">
        <f aca="false">IF($B371="","",IFERROR(VLOOKUP($B371,SERVIÇOS!$A:$F,5,0),IFERROR(VLOOKUP($B371,'COMPOSIÇÕES COMPLEMENTARES '!$C:$K,7,0),"")))</f>
        <v/>
      </c>
      <c r="H371" s="375" t="str">
        <f aca="false">IF(E371="","",F371+G371)</f>
        <v/>
      </c>
      <c r="I371" s="375" t="str">
        <f aca="false">IF(E371="","",TRUNC((E371*F371),2))</f>
        <v/>
      </c>
      <c r="J371" s="375" t="str">
        <f aca="false">IF(E371="","",TRUNC((E371*G371),2))</f>
        <v/>
      </c>
      <c r="K371" s="375" t="str">
        <f aca="false">IF(E371="","",TRUNC((E371*H371),2))</f>
        <v/>
      </c>
      <c r="L371" s="375"/>
      <c r="M371" s="367"/>
      <c r="N371" s="377"/>
      <c r="O371" s="378" t="str">
        <f aca="false">IF(OR(N371="",$K371=""),"",(N371/$E371)*$K371)</f>
        <v/>
      </c>
      <c r="P371" s="377"/>
      <c r="Q371" s="379" t="str">
        <f aca="false">IF(OR(P371="",$K371=""),"",(P371/$E371)*$K371)</f>
        <v/>
      </c>
      <c r="R371" s="377"/>
      <c r="S371" s="386" t="str">
        <f aca="false">IF(OR(R371="",$K371=""),"",(R371/$E371)*$K371)</f>
        <v/>
      </c>
      <c r="T371" s="380" t="n">
        <f aca="false">SUMIF($N$8:S$9,"QUANT.",N371:S371)</f>
        <v>0</v>
      </c>
      <c r="U371" s="381" t="n">
        <f aca="false">SUMIF($N$8:$S$9,"CUSTO",N371:S371)</f>
        <v>0</v>
      </c>
      <c r="V371" s="382" t="str">
        <f aca="false">IF(B371&lt;&gt;"",IF(U371=0,"MEDIR",IF(K371-U371=0,"OK",IF(K371-U371&gt;0,"MEDIR","ALERTA!"))),"")</f>
        <v/>
      </c>
      <c r="W371" s="383" t="n">
        <f aca="false">IF(T371="",0,E371-T371)</f>
        <v>0</v>
      </c>
      <c r="X371" s="383" t="e">
        <f aca="false">IF(U371="",0,K371-U371)</f>
        <v>#VALUE!</v>
      </c>
      <c r="Y371" s="367"/>
      <c r="Z371" s="367"/>
      <c r="AA371" s="367"/>
      <c r="AB371" s="367"/>
      <c r="AC371" s="367"/>
      <c r="AD371" s="367"/>
      <c r="AE371" s="367"/>
      <c r="AF371" s="367"/>
      <c r="AG371" s="367"/>
      <c r="AH371" s="367"/>
      <c r="AI371" s="367"/>
      <c r="AJ371" s="368" t="n">
        <f aca="false">B371-AK371</f>
        <v>0</v>
      </c>
      <c r="AK371" s="368" t="n">
        <v>0</v>
      </c>
    </row>
    <row r="372" s="369" customFormat="true" ht="13.8" hidden="false" customHeight="false" outlineLevel="0" collapsed="false">
      <c r="A372" s="370"/>
      <c r="B372" s="371"/>
      <c r="C372" s="372" t="str">
        <f aca="false">IF($B372="","",IFERROR(VLOOKUP($B372,SERVIÇOS!$A:$F,2,0),IFERROR(VLOOKUP($B372,'COMPOSIÇÕES COMPLEMENTARES '!$C:$K,2,0),"")))</f>
        <v/>
      </c>
      <c r="D372" s="373" t="str">
        <f aca="false">IF($B372="","",IFERROR(VLOOKUP($B372,SERVIÇOS!$A:$F,3,0),IFERROR(VLOOKUP($B372,'COMPOSIÇÕES COMPLEMENTARES '!$C:$K,3,0),"")))</f>
        <v/>
      </c>
      <c r="E372" s="385"/>
      <c r="F372" s="375" t="str">
        <f aca="false">IF($B372="","",IFERROR(VLOOKUP($B372,SERVIÇOS!$A:$F,4,0),IFERROR(VLOOKUP($B372,'COMPOSIÇÕES COMPLEMENTARES '!$C:$K,6,0),"")))</f>
        <v/>
      </c>
      <c r="G372" s="375" t="str">
        <f aca="false">IF($B372="","",IFERROR(VLOOKUP($B372,SERVIÇOS!$A:$F,5,0),IFERROR(VLOOKUP($B372,'COMPOSIÇÕES COMPLEMENTARES '!$C:$K,7,0),"")))</f>
        <v/>
      </c>
      <c r="H372" s="375" t="str">
        <f aca="false">IF(E372="","",F372+G372)</f>
        <v/>
      </c>
      <c r="I372" s="375" t="str">
        <f aca="false">IF(E372="","",TRUNC((E372*F372),2))</f>
        <v/>
      </c>
      <c r="J372" s="375" t="str">
        <f aca="false">IF(E372="","",TRUNC((E372*G372),2))</f>
        <v/>
      </c>
      <c r="K372" s="375" t="str">
        <f aca="false">IF(E372="","",TRUNC((E372*H372),2))</f>
        <v/>
      </c>
      <c r="L372" s="375"/>
      <c r="M372" s="367"/>
      <c r="N372" s="377"/>
      <c r="O372" s="378" t="str">
        <f aca="false">IF(OR(N372="",$K372=""),"",(N372/$E372)*$K372)</f>
        <v/>
      </c>
      <c r="P372" s="377"/>
      <c r="Q372" s="379" t="str">
        <f aca="false">IF(OR(P372="",$K372=""),"",(P372/$E372)*$K372)</f>
        <v/>
      </c>
      <c r="R372" s="377"/>
      <c r="S372" s="386" t="str">
        <f aca="false">IF(OR(R372="",$K372=""),"",(R372/$E372)*$K372)</f>
        <v/>
      </c>
      <c r="T372" s="380" t="n">
        <f aca="false">SUMIF($N$8:S$9,"QUANT.",N372:S372)</f>
        <v>0</v>
      </c>
      <c r="U372" s="381" t="n">
        <f aca="false">SUMIF($N$8:$S$9,"CUSTO",N372:S372)</f>
        <v>0</v>
      </c>
      <c r="V372" s="382" t="str">
        <f aca="false">IF(B372&lt;&gt;"",IF(U372=0,"MEDIR",IF(K372-U372=0,"OK",IF(K372-U372&gt;0,"MEDIR","ALERTA!"))),"")</f>
        <v/>
      </c>
      <c r="W372" s="383" t="n">
        <f aca="false">IF(T372="",0,E372-T372)</f>
        <v>0</v>
      </c>
      <c r="X372" s="383" t="e">
        <f aca="false">IF(U372="",0,K372-U372)</f>
        <v>#VALUE!</v>
      </c>
      <c r="Y372" s="367"/>
      <c r="Z372" s="367"/>
      <c r="AA372" s="367"/>
      <c r="AB372" s="367"/>
      <c r="AC372" s="367"/>
      <c r="AD372" s="367"/>
      <c r="AE372" s="367"/>
      <c r="AF372" s="367"/>
      <c r="AG372" s="367"/>
      <c r="AH372" s="367"/>
      <c r="AI372" s="367"/>
      <c r="AJ372" s="368" t="n">
        <f aca="false">B372-AK372</f>
        <v>0</v>
      </c>
      <c r="AK372" s="368" t="n">
        <v>0</v>
      </c>
    </row>
    <row r="373" s="369" customFormat="true" ht="13.8" hidden="false" customHeight="false" outlineLevel="0" collapsed="false">
      <c r="A373" s="370"/>
      <c r="B373" s="371"/>
      <c r="C373" s="372" t="str">
        <f aca="false">IF($B373="","",IFERROR(VLOOKUP($B373,SERVIÇOS!$A:$F,2,0),IFERROR(VLOOKUP($B373,'COMPOSIÇÕES COMPLEMENTARES '!$C:$K,2,0),"")))</f>
        <v/>
      </c>
      <c r="D373" s="373" t="str">
        <f aca="false">IF($B373="","",IFERROR(VLOOKUP($B373,SERVIÇOS!$A:$F,3,0),IFERROR(VLOOKUP($B373,'COMPOSIÇÕES COMPLEMENTARES '!$C:$K,3,0),"")))</f>
        <v/>
      </c>
      <c r="E373" s="385"/>
      <c r="F373" s="375" t="str">
        <f aca="false">IF($B373="","",IFERROR(VLOOKUP($B373,SERVIÇOS!$A:$F,4,0),IFERROR(VLOOKUP($B373,'COMPOSIÇÕES COMPLEMENTARES '!$C:$K,6,0),"")))</f>
        <v/>
      </c>
      <c r="G373" s="375" t="str">
        <f aca="false">IF($B373="","",IFERROR(VLOOKUP($B373,SERVIÇOS!$A:$F,5,0),IFERROR(VLOOKUP($B373,'COMPOSIÇÕES COMPLEMENTARES '!$C:$K,7,0),"")))</f>
        <v/>
      </c>
      <c r="H373" s="375" t="str">
        <f aca="false">IF(E373="","",F373+G373)</f>
        <v/>
      </c>
      <c r="I373" s="375" t="str">
        <f aca="false">IF(E373="","",TRUNC((E373*F373),2))</f>
        <v/>
      </c>
      <c r="J373" s="375" t="str">
        <f aca="false">IF(E373="","",TRUNC((E373*G373),2))</f>
        <v/>
      </c>
      <c r="K373" s="375" t="str">
        <f aca="false">IF(E373="","",TRUNC((E373*H373),2))</f>
        <v/>
      </c>
      <c r="L373" s="375"/>
      <c r="M373" s="367"/>
      <c r="N373" s="377"/>
      <c r="O373" s="378" t="str">
        <f aca="false">IF(OR(N373="",$K373=""),"",(N373/$E373)*$K373)</f>
        <v/>
      </c>
      <c r="P373" s="377"/>
      <c r="Q373" s="379" t="str">
        <f aca="false">IF(OR(P373="",$K373=""),"",(P373/$E373)*$K373)</f>
        <v/>
      </c>
      <c r="R373" s="377"/>
      <c r="S373" s="386" t="str">
        <f aca="false">IF(OR(R373="",$K373=""),"",(R373/$E373)*$K373)</f>
        <v/>
      </c>
      <c r="T373" s="380" t="n">
        <f aca="false">SUMIF($N$8:S$9,"QUANT.",N373:S373)</f>
        <v>0</v>
      </c>
      <c r="U373" s="381" t="n">
        <f aca="false">SUMIF($N$8:$S$9,"CUSTO",N373:S373)</f>
        <v>0</v>
      </c>
      <c r="V373" s="382" t="str">
        <f aca="false">IF(B373&lt;&gt;"",IF(U373=0,"MEDIR",IF(K373-U373=0,"OK",IF(K373-U373&gt;0,"MEDIR","ALERTA!"))),"")</f>
        <v/>
      </c>
      <c r="W373" s="383" t="n">
        <f aca="false">IF(T373="",0,E373-T373)</f>
        <v>0</v>
      </c>
      <c r="X373" s="383" t="e">
        <f aca="false">IF(U373="",0,K373-U373)</f>
        <v>#VALUE!</v>
      </c>
      <c r="Y373" s="367"/>
      <c r="Z373" s="367"/>
      <c r="AA373" s="367"/>
      <c r="AB373" s="367"/>
      <c r="AC373" s="367"/>
      <c r="AD373" s="367"/>
      <c r="AE373" s="367"/>
      <c r="AF373" s="367"/>
      <c r="AG373" s="367"/>
      <c r="AH373" s="367"/>
      <c r="AI373" s="367"/>
      <c r="AJ373" s="368" t="n">
        <f aca="false">B373-AK373</f>
        <v>0</v>
      </c>
      <c r="AK373" s="368" t="n">
        <v>0</v>
      </c>
    </row>
    <row r="374" s="369" customFormat="true" ht="13.8" hidden="false" customHeight="false" outlineLevel="0" collapsed="false">
      <c r="A374" s="370"/>
      <c r="B374" s="371"/>
      <c r="C374" s="372" t="str">
        <f aca="false">IF($B374="","",IFERROR(VLOOKUP($B374,SERVIÇOS!$A:$F,2,0),IFERROR(VLOOKUP($B374,'COMPOSIÇÕES COMPLEMENTARES '!$C:$K,2,0),"")))</f>
        <v/>
      </c>
      <c r="D374" s="373" t="str">
        <f aca="false">IF($B374="","",IFERROR(VLOOKUP($B374,SERVIÇOS!$A:$F,3,0),IFERROR(VLOOKUP($B374,'COMPOSIÇÕES COMPLEMENTARES '!$C:$K,3,0),"")))</f>
        <v/>
      </c>
      <c r="E374" s="385"/>
      <c r="F374" s="375" t="str">
        <f aca="false">IF($B374="","",IFERROR(VLOOKUP($B374,SERVIÇOS!$A:$F,4,0),IFERROR(VLOOKUP($B374,'COMPOSIÇÕES COMPLEMENTARES '!$C:$K,6,0),"")))</f>
        <v/>
      </c>
      <c r="G374" s="375" t="str">
        <f aca="false">IF($B374="","",IFERROR(VLOOKUP($B374,SERVIÇOS!$A:$F,5,0),IFERROR(VLOOKUP($B374,'COMPOSIÇÕES COMPLEMENTARES '!$C:$K,7,0),"")))</f>
        <v/>
      </c>
      <c r="H374" s="375" t="str">
        <f aca="false">IF(E374="","",F374+G374)</f>
        <v/>
      </c>
      <c r="I374" s="375" t="str">
        <f aca="false">IF(E374="","",TRUNC((E374*F374),2))</f>
        <v/>
      </c>
      <c r="J374" s="375" t="str">
        <f aca="false">IF(E374="","",TRUNC((E374*G374),2))</f>
        <v/>
      </c>
      <c r="K374" s="375" t="str">
        <f aca="false">IF(E374="","",TRUNC((E374*H374),2))</f>
        <v/>
      </c>
      <c r="L374" s="375"/>
      <c r="M374" s="367"/>
      <c r="N374" s="377"/>
      <c r="O374" s="378" t="str">
        <f aca="false">IF(OR(N374="",$K374=""),"",(N374/$E374)*$K374)</f>
        <v/>
      </c>
      <c r="P374" s="377"/>
      <c r="Q374" s="379" t="str">
        <f aca="false">IF(OR(P374="",$K374=""),"",(P374/$E374)*$K374)</f>
        <v/>
      </c>
      <c r="R374" s="377"/>
      <c r="S374" s="386" t="str">
        <f aca="false">IF(OR(R374="",$K374=""),"",(R374/$E374)*$K374)</f>
        <v/>
      </c>
      <c r="T374" s="380" t="n">
        <f aca="false">SUMIF($N$8:S$9,"QUANT.",N374:S374)</f>
        <v>0</v>
      </c>
      <c r="U374" s="381" t="n">
        <f aca="false">SUMIF($N$8:$S$9,"CUSTO",N374:S374)</f>
        <v>0</v>
      </c>
      <c r="V374" s="382" t="str">
        <f aca="false">IF(B374&lt;&gt;"",IF(U374=0,"MEDIR",IF(K374-U374=0,"OK",IF(K374-U374&gt;0,"MEDIR","ALERTA!"))),"")</f>
        <v/>
      </c>
      <c r="W374" s="383" t="n">
        <f aca="false">IF(T374="",0,E374-T374)</f>
        <v>0</v>
      </c>
      <c r="X374" s="383" t="e">
        <f aca="false">IF(U374="",0,K374-U374)</f>
        <v>#VALUE!</v>
      </c>
      <c r="Y374" s="367"/>
      <c r="Z374" s="367"/>
      <c r="AA374" s="367"/>
      <c r="AB374" s="367"/>
      <c r="AC374" s="367"/>
      <c r="AD374" s="367"/>
      <c r="AE374" s="367"/>
      <c r="AF374" s="367"/>
      <c r="AG374" s="367"/>
      <c r="AH374" s="367"/>
      <c r="AI374" s="367"/>
      <c r="AJ374" s="368" t="n">
        <f aca="false">B374-AK374</f>
        <v>0</v>
      </c>
      <c r="AK374" s="368" t="n">
        <v>0</v>
      </c>
    </row>
    <row r="375" s="369" customFormat="true" ht="13.8" hidden="false" customHeight="false" outlineLevel="0" collapsed="false">
      <c r="A375" s="370"/>
      <c r="B375" s="371"/>
      <c r="C375" s="372" t="str">
        <f aca="false">IF($B375="","",IFERROR(VLOOKUP($B375,SERVIÇOS!$A:$F,2,0),IFERROR(VLOOKUP($B375,'COMPOSIÇÕES COMPLEMENTARES '!$C:$K,2,0),"")))</f>
        <v/>
      </c>
      <c r="D375" s="373" t="str">
        <f aca="false">IF($B375="","",IFERROR(VLOOKUP($B375,SERVIÇOS!$A:$F,3,0),IFERROR(VLOOKUP($B375,'COMPOSIÇÕES COMPLEMENTARES '!$C:$K,3,0),"")))</f>
        <v/>
      </c>
      <c r="E375" s="385"/>
      <c r="F375" s="375" t="str">
        <f aca="false">IF($B375="","",IFERROR(VLOOKUP($B375,SERVIÇOS!$A:$F,4,0),IFERROR(VLOOKUP($B375,'COMPOSIÇÕES COMPLEMENTARES '!$C:$K,6,0),"")))</f>
        <v/>
      </c>
      <c r="G375" s="375" t="str">
        <f aca="false">IF($B375="","",IFERROR(VLOOKUP($B375,SERVIÇOS!$A:$F,5,0),IFERROR(VLOOKUP($B375,'COMPOSIÇÕES COMPLEMENTARES '!$C:$K,7,0),"")))</f>
        <v/>
      </c>
      <c r="H375" s="375" t="str">
        <f aca="false">IF(E375="","",F375+G375)</f>
        <v/>
      </c>
      <c r="I375" s="375" t="str">
        <f aca="false">IF(E375="","",TRUNC((E375*F375),2))</f>
        <v/>
      </c>
      <c r="J375" s="375" t="str">
        <f aca="false">IF(E375="","",TRUNC((E375*G375),2))</f>
        <v/>
      </c>
      <c r="K375" s="375" t="str">
        <f aca="false">IF(E375="","",TRUNC((E375*H375),2))</f>
        <v/>
      </c>
      <c r="L375" s="375"/>
      <c r="M375" s="367"/>
      <c r="N375" s="377"/>
      <c r="O375" s="378" t="str">
        <f aca="false">IF(OR(N375="",$K375=""),"",(N375/$E375)*$K375)</f>
        <v/>
      </c>
      <c r="P375" s="377"/>
      <c r="Q375" s="379" t="str">
        <f aca="false">IF(OR(P375="",$K375=""),"",(P375/$E375)*$K375)</f>
        <v/>
      </c>
      <c r="R375" s="377"/>
      <c r="S375" s="386" t="str">
        <f aca="false">IF(OR(R375="",$K375=""),"",(R375/$E375)*$K375)</f>
        <v/>
      </c>
      <c r="T375" s="380" t="n">
        <f aca="false">SUMIF($N$8:S$9,"QUANT.",N375:S375)</f>
        <v>0</v>
      </c>
      <c r="U375" s="381" t="n">
        <f aca="false">SUMIF($N$8:$S$9,"CUSTO",N375:S375)</f>
        <v>0</v>
      </c>
      <c r="V375" s="382" t="str">
        <f aca="false">IF(B375&lt;&gt;"",IF(U375=0,"MEDIR",IF(K375-U375=0,"OK",IF(K375-U375&gt;0,"MEDIR","ALERTA!"))),"")</f>
        <v/>
      </c>
      <c r="W375" s="383" t="n">
        <f aca="false">IF(T375="",0,E375-T375)</f>
        <v>0</v>
      </c>
      <c r="X375" s="383" t="e">
        <f aca="false">IF(U375="",0,K375-U375)</f>
        <v>#VALUE!</v>
      </c>
      <c r="Y375" s="367"/>
      <c r="Z375" s="367"/>
      <c r="AA375" s="367"/>
      <c r="AB375" s="367"/>
      <c r="AC375" s="367"/>
      <c r="AD375" s="367"/>
      <c r="AE375" s="367"/>
      <c r="AF375" s="367"/>
      <c r="AG375" s="367"/>
      <c r="AH375" s="367"/>
      <c r="AI375" s="367"/>
      <c r="AJ375" s="368" t="n">
        <f aca="false">B375-AK375</f>
        <v>0</v>
      </c>
      <c r="AK375" s="368" t="n">
        <v>0</v>
      </c>
    </row>
    <row r="376" s="369" customFormat="true" ht="13.8" hidden="false" customHeight="false" outlineLevel="0" collapsed="false">
      <c r="A376" s="370"/>
      <c r="B376" s="371"/>
      <c r="C376" s="372" t="str">
        <f aca="false">IF($B376="","",IFERROR(VLOOKUP($B376,SERVIÇOS!$A:$F,2,0),IFERROR(VLOOKUP($B376,'COMPOSIÇÕES COMPLEMENTARES '!$C:$K,2,0),"")))</f>
        <v/>
      </c>
      <c r="D376" s="373" t="str">
        <f aca="false">IF($B376="","",IFERROR(VLOOKUP($B376,SERVIÇOS!$A:$F,3,0),IFERROR(VLOOKUP($B376,'COMPOSIÇÕES COMPLEMENTARES '!$C:$K,3,0),"")))</f>
        <v/>
      </c>
      <c r="E376" s="385"/>
      <c r="F376" s="375" t="str">
        <f aca="false">IF($B376="","",IFERROR(VLOOKUP($B376,SERVIÇOS!$A:$F,4,0),IFERROR(VLOOKUP($B376,'COMPOSIÇÕES COMPLEMENTARES '!$C:$K,6,0),"")))</f>
        <v/>
      </c>
      <c r="G376" s="375" t="str">
        <f aca="false">IF($B376="","",IFERROR(VLOOKUP($B376,SERVIÇOS!$A:$F,5,0),IFERROR(VLOOKUP($B376,'COMPOSIÇÕES COMPLEMENTARES '!$C:$K,7,0),"")))</f>
        <v/>
      </c>
      <c r="H376" s="375" t="str">
        <f aca="false">IF(E376="","",F376+G376)</f>
        <v/>
      </c>
      <c r="I376" s="375" t="str">
        <f aca="false">IF(E376="","",TRUNC((E376*F376),2))</f>
        <v/>
      </c>
      <c r="J376" s="375" t="str">
        <f aca="false">IF(E376="","",TRUNC((E376*G376),2))</f>
        <v/>
      </c>
      <c r="K376" s="375" t="str">
        <f aca="false">IF(E376="","",TRUNC((E376*H376),2))</f>
        <v/>
      </c>
      <c r="L376" s="375"/>
      <c r="M376" s="367"/>
      <c r="N376" s="377"/>
      <c r="O376" s="378" t="str">
        <f aca="false">IF(OR(N376="",$K376=""),"",(N376/$E376)*$K376)</f>
        <v/>
      </c>
      <c r="P376" s="377"/>
      <c r="Q376" s="379" t="str">
        <f aca="false">IF(OR(P376="",$K376=""),"",(P376/$E376)*$K376)</f>
        <v/>
      </c>
      <c r="R376" s="377"/>
      <c r="S376" s="386" t="str">
        <f aca="false">IF(OR(R376="",$K376=""),"",(R376/$E376)*$K376)</f>
        <v/>
      </c>
      <c r="T376" s="380" t="n">
        <f aca="false">SUMIF($N$8:S$9,"QUANT.",N376:S376)</f>
        <v>0</v>
      </c>
      <c r="U376" s="381" t="n">
        <f aca="false">SUMIF($N$8:$S$9,"CUSTO",N376:S376)</f>
        <v>0</v>
      </c>
      <c r="V376" s="382" t="str">
        <f aca="false">IF(B376&lt;&gt;"",IF(U376=0,"MEDIR",IF(K376-U376=0,"OK",IF(K376-U376&gt;0,"MEDIR","ALERTA!"))),"")</f>
        <v/>
      </c>
      <c r="W376" s="383" t="n">
        <f aca="false">IF(T376="",0,E376-T376)</f>
        <v>0</v>
      </c>
      <c r="X376" s="383" t="e">
        <f aca="false">IF(U376="",0,K376-U376)</f>
        <v>#VALUE!</v>
      </c>
      <c r="Y376" s="367"/>
      <c r="Z376" s="367"/>
      <c r="AA376" s="367"/>
      <c r="AB376" s="367"/>
      <c r="AC376" s="367"/>
      <c r="AD376" s="367"/>
      <c r="AE376" s="367"/>
      <c r="AF376" s="367"/>
      <c r="AG376" s="367"/>
      <c r="AH376" s="367"/>
      <c r="AI376" s="367"/>
      <c r="AJ376" s="368" t="n">
        <f aca="false">B376-AK376</f>
        <v>0</v>
      </c>
      <c r="AK376" s="368" t="n">
        <v>0</v>
      </c>
    </row>
    <row r="377" s="369" customFormat="true" ht="13.8" hidden="false" customHeight="false" outlineLevel="0" collapsed="false">
      <c r="A377" s="370"/>
      <c r="B377" s="371"/>
      <c r="C377" s="372" t="str">
        <f aca="false">IF($B377="","",IFERROR(VLOOKUP($B377,SERVIÇOS!$A:$F,2,0),IFERROR(VLOOKUP($B377,'COMPOSIÇÕES COMPLEMENTARES '!$C:$K,2,0),"")))</f>
        <v/>
      </c>
      <c r="D377" s="373" t="str">
        <f aca="false">IF($B377="","",IFERROR(VLOOKUP($B377,SERVIÇOS!$A:$F,3,0),IFERROR(VLOOKUP($B377,'COMPOSIÇÕES COMPLEMENTARES '!$C:$K,3,0),"")))</f>
        <v/>
      </c>
      <c r="E377" s="385"/>
      <c r="F377" s="375" t="str">
        <f aca="false">IF($B377="","",IFERROR(VLOOKUP($B377,SERVIÇOS!$A:$F,4,0),IFERROR(VLOOKUP($B377,'COMPOSIÇÕES COMPLEMENTARES '!$C:$K,6,0),"")))</f>
        <v/>
      </c>
      <c r="G377" s="375" t="str">
        <f aca="false">IF($B377="","",IFERROR(VLOOKUP($B377,SERVIÇOS!$A:$F,5,0),IFERROR(VLOOKUP($B377,'COMPOSIÇÕES COMPLEMENTARES '!$C:$K,7,0),"")))</f>
        <v/>
      </c>
      <c r="H377" s="375" t="str">
        <f aca="false">IF(E377="","",F377+G377)</f>
        <v/>
      </c>
      <c r="I377" s="375" t="str">
        <f aca="false">IF(E377="","",TRUNC((E377*F377),2))</f>
        <v/>
      </c>
      <c r="J377" s="375" t="str">
        <f aca="false">IF(E377="","",TRUNC((E377*G377),2))</f>
        <v/>
      </c>
      <c r="K377" s="375" t="str">
        <f aca="false">IF(E377="","",TRUNC((E377*H377),2))</f>
        <v/>
      </c>
      <c r="L377" s="375"/>
      <c r="M377" s="367"/>
      <c r="N377" s="377"/>
      <c r="O377" s="378" t="str">
        <f aca="false">IF(OR(N377="",$K377=""),"",(N377/$E377)*$K377)</f>
        <v/>
      </c>
      <c r="P377" s="377"/>
      <c r="Q377" s="379" t="str">
        <f aca="false">IF(OR(P377="",$K377=""),"",(P377/$E377)*$K377)</f>
        <v/>
      </c>
      <c r="R377" s="377"/>
      <c r="S377" s="386" t="str">
        <f aca="false">IF(OR(R377="",$K377=""),"",(R377/$E377)*$K377)</f>
        <v/>
      </c>
      <c r="T377" s="380" t="n">
        <f aca="false">SUMIF($N$8:S$9,"QUANT.",N377:S377)</f>
        <v>0</v>
      </c>
      <c r="U377" s="381" t="n">
        <f aca="false">SUMIF($N$8:$S$9,"CUSTO",N377:S377)</f>
        <v>0</v>
      </c>
      <c r="V377" s="382" t="str">
        <f aca="false">IF(B377&lt;&gt;"",IF(U377=0,"MEDIR",IF(K377-U377=0,"OK",IF(K377-U377&gt;0,"MEDIR","ALERTA!"))),"")</f>
        <v/>
      </c>
      <c r="W377" s="383" t="n">
        <f aca="false">IF(T377="",0,E377-T377)</f>
        <v>0</v>
      </c>
      <c r="X377" s="383" t="e">
        <f aca="false">IF(U377="",0,K377-U377)</f>
        <v>#VALUE!</v>
      </c>
      <c r="Y377" s="367"/>
      <c r="Z377" s="367"/>
      <c r="AA377" s="367"/>
      <c r="AB377" s="367"/>
      <c r="AC377" s="367"/>
      <c r="AD377" s="367"/>
      <c r="AE377" s="367"/>
      <c r="AF377" s="367"/>
      <c r="AG377" s="367"/>
      <c r="AH377" s="367"/>
      <c r="AI377" s="367"/>
      <c r="AJ377" s="368" t="n">
        <f aca="false">B377-AK377</f>
        <v>0</v>
      </c>
      <c r="AK377" s="368" t="n">
        <v>0</v>
      </c>
    </row>
    <row r="378" s="369" customFormat="true" ht="13.8" hidden="false" customHeight="false" outlineLevel="0" collapsed="false">
      <c r="A378" s="370"/>
      <c r="B378" s="371"/>
      <c r="C378" s="372" t="str">
        <f aca="false">IF($B378="","",IFERROR(VLOOKUP($B378,SERVIÇOS!$A:$F,2,0),IFERROR(VLOOKUP($B378,'COMPOSIÇÕES COMPLEMENTARES '!$C:$K,2,0),"")))</f>
        <v/>
      </c>
      <c r="D378" s="373" t="str">
        <f aca="false">IF($B378="","",IFERROR(VLOOKUP($B378,SERVIÇOS!$A:$F,3,0),IFERROR(VLOOKUP($B378,'COMPOSIÇÕES COMPLEMENTARES '!$C:$K,3,0),"")))</f>
        <v/>
      </c>
      <c r="E378" s="385"/>
      <c r="F378" s="375" t="str">
        <f aca="false">IF($B378="","",IFERROR(VLOOKUP($B378,SERVIÇOS!$A:$F,4,0),IFERROR(VLOOKUP($B378,'COMPOSIÇÕES COMPLEMENTARES '!$C:$K,6,0),"")))</f>
        <v/>
      </c>
      <c r="G378" s="375" t="str">
        <f aca="false">IF($B378="","",IFERROR(VLOOKUP($B378,SERVIÇOS!$A:$F,5,0),IFERROR(VLOOKUP($B378,'COMPOSIÇÕES COMPLEMENTARES '!$C:$K,7,0),"")))</f>
        <v/>
      </c>
      <c r="H378" s="375" t="str">
        <f aca="false">IF(E378="","",F378+G378)</f>
        <v/>
      </c>
      <c r="I378" s="375" t="str">
        <f aca="false">IF(E378="","",TRUNC((E378*F378),2))</f>
        <v/>
      </c>
      <c r="J378" s="375" t="str">
        <f aca="false">IF(E378="","",TRUNC((E378*G378),2))</f>
        <v/>
      </c>
      <c r="K378" s="375" t="str">
        <f aca="false">IF(E378="","",TRUNC((E378*H378),2))</f>
        <v/>
      </c>
      <c r="L378" s="375"/>
      <c r="M378" s="367"/>
      <c r="N378" s="377"/>
      <c r="O378" s="378" t="str">
        <f aca="false">IF(OR(N378="",$K378=""),"",(N378/$E378)*$K378)</f>
        <v/>
      </c>
      <c r="P378" s="377"/>
      <c r="Q378" s="379" t="str">
        <f aca="false">IF(OR(P378="",$K378=""),"",(P378/$E378)*$K378)</f>
        <v/>
      </c>
      <c r="R378" s="377"/>
      <c r="S378" s="386" t="str">
        <f aca="false">IF(OR(R378="",$K378=""),"",(R378/$E378)*$K378)</f>
        <v/>
      </c>
      <c r="T378" s="380" t="n">
        <f aca="false">SUMIF($N$8:S$9,"QUANT.",N378:S378)</f>
        <v>0</v>
      </c>
      <c r="U378" s="381" t="n">
        <f aca="false">SUMIF($N$8:$S$9,"CUSTO",N378:S378)</f>
        <v>0</v>
      </c>
      <c r="V378" s="382" t="str">
        <f aca="false">IF(B378&lt;&gt;"",IF(U378=0,"MEDIR",IF(K378-U378=0,"OK",IF(K378-U378&gt;0,"MEDIR","ALERTA!"))),"")</f>
        <v/>
      </c>
      <c r="W378" s="383" t="n">
        <f aca="false">IF(T378="",0,E378-T378)</f>
        <v>0</v>
      </c>
      <c r="X378" s="383" t="e">
        <f aca="false">IF(U378="",0,K378-U378)</f>
        <v>#VALUE!</v>
      </c>
      <c r="Y378" s="367"/>
      <c r="Z378" s="367"/>
      <c r="AA378" s="367"/>
      <c r="AB378" s="367"/>
      <c r="AC378" s="367"/>
      <c r="AD378" s="367"/>
      <c r="AE378" s="367"/>
      <c r="AF378" s="367"/>
      <c r="AG378" s="367"/>
      <c r="AH378" s="367"/>
      <c r="AI378" s="367"/>
      <c r="AJ378" s="368" t="n">
        <f aca="false">B378-AK378</f>
        <v>0</v>
      </c>
      <c r="AK378" s="368" t="n">
        <v>0</v>
      </c>
    </row>
    <row r="379" s="369" customFormat="true" ht="13.8" hidden="false" customHeight="false" outlineLevel="0" collapsed="false">
      <c r="A379" s="370"/>
      <c r="B379" s="371"/>
      <c r="C379" s="372" t="str">
        <f aca="false">IF($B379="","",IFERROR(VLOOKUP($B379,SERVIÇOS!$A:$F,2,0),IFERROR(VLOOKUP($B379,'COMPOSIÇÕES COMPLEMENTARES '!$C:$K,2,0),"")))</f>
        <v/>
      </c>
      <c r="D379" s="373" t="str">
        <f aca="false">IF($B379="","",IFERROR(VLOOKUP($B379,SERVIÇOS!$A:$F,3,0),IFERROR(VLOOKUP($B379,'COMPOSIÇÕES COMPLEMENTARES '!$C:$K,3,0),"")))</f>
        <v/>
      </c>
      <c r="E379" s="385"/>
      <c r="F379" s="375" t="str">
        <f aca="false">IF($B379="","",IFERROR(VLOOKUP($B379,SERVIÇOS!$A:$F,4,0),IFERROR(VLOOKUP($B379,'COMPOSIÇÕES COMPLEMENTARES '!$C:$K,6,0),"")))</f>
        <v/>
      </c>
      <c r="G379" s="375" t="str">
        <f aca="false">IF($B379="","",IFERROR(VLOOKUP($B379,SERVIÇOS!$A:$F,5,0),IFERROR(VLOOKUP($B379,'COMPOSIÇÕES COMPLEMENTARES '!$C:$K,7,0),"")))</f>
        <v/>
      </c>
      <c r="H379" s="375" t="str">
        <f aca="false">IF(E379="","",F379+G379)</f>
        <v/>
      </c>
      <c r="I379" s="375" t="str">
        <f aca="false">IF(E379="","",TRUNC((E379*F379),2))</f>
        <v/>
      </c>
      <c r="J379" s="375" t="str">
        <f aca="false">IF(E379="","",TRUNC((E379*G379),2))</f>
        <v/>
      </c>
      <c r="K379" s="375" t="str">
        <f aca="false">IF(E379="","",TRUNC((E379*H379),2))</f>
        <v/>
      </c>
      <c r="L379" s="375"/>
      <c r="M379" s="367"/>
      <c r="N379" s="377"/>
      <c r="O379" s="378" t="str">
        <f aca="false">IF(OR(N379="",$K379=""),"",(N379/$E379)*$K379)</f>
        <v/>
      </c>
      <c r="P379" s="377"/>
      <c r="Q379" s="379" t="str">
        <f aca="false">IF(OR(P379="",$K379=""),"",(P379/$E379)*$K379)</f>
        <v/>
      </c>
      <c r="R379" s="377"/>
      <c r="S379" s="386" t="str">
        <f aca="false">IF(OR(R379="",$K379=""),"",(R379/$E379)*$K379)</f>
        <v/>
      </c>
      <c r="T379" s="380" t="n">
        <f aca="false">SUMIF($N$8:S$9,"QUANT.",N379:S379)</f>
        <v>0</v>
      </c>
      <c r="U379" s="381" t="n">
        <f aca="false">SUMIF($N$8:$S$9,"CUSTO",N379:S379)</f>
        <v>0</v>
      </c>
      <c r="V379" s="382" t="str">
        <f aca="false">IF(B379&lt;&gt;"",IF(U379=0,"MEDIR",IF(K379-U379=0,"OK",IF(K379-U379&gt;0,"MEDIR","ALERTA!"))),"")</f>
        <v/>
      </c>
      <c r="W379" s="383" t="n">
        <f aca="false">IF(T379="",0,E379-T379)</f>
        <v>0</v>
      </c>
      <c r="X379" s="383" t="e">
        <f aca="false">IF(U379="",0,K379-U379)</f>
        <v>#VALUE!</v>
      </c>
      <c r="Y379" s="367"/>
      <c r="Z379" s="367"/>
      <c r="AA379" s="367"/>
      <c r="AB379" s="367"/>
      <c r="AC379" s="367"/>
      <c r="AD379" s="367"/>
      <c r="AE379" s="367"/>
      <c r="AF379" s="367"/>
      <c r="AG379" s="367"/>
      <c r="AH379" s="367"/>
      <c r="AI379" s="367"/>
      <c r="AJ379" s="368" t="n">
        <f aca="false">B379-AK379</f>
        <v>0</v>
      </c>
      <c r="AK379" s="368" t="n">
        <v>0</v>
      </c>
    </row>
    <row r="380" s="369" customFormat="true" ht="13.8" hidden="false" customHeight="false" outlineLevel="0" collapsed="false">
      <c r="A380" s="370"/>
      <c r="B380" s="371"/>
      <c r="C380" s="372" t="str">
        <f aca="false">IF($B380="","",IFERROR(VLOOKUP($B380,SERVIÇOS!$A:$F,2,0),IFERROR(VLOOKUP($B380,'COMPOSIÇÕES COMPLEMENTARES '!$C:$K,2,0),"")))</f>
        <v/>
      </c>
      <c r="D380" s="373" t="str">
        <f aca="false">IF($B380="","",IFERROR(VLOOKUP($B380,SERVIÇOS!$A:$F,3,0),IFERROR(VLOOKUP($B380,'COMPOSIÇÕES COMPLEMENTARES '!$C:$K,3,0),"")))</f>
        <v/>
      </c>
      <c r="E380" s="385"/>
      <c r="F380" s="375" t="str">
        <f aca="false">IF($B380="","",IFERROR(VLOOKUP($B380,SERVIÇOS!$A:$F,4,0),IFERROR(VLOOKUP($B380,'COMPOSIÇÕES COMPLEMENTARES '!$C:$K,6,0),"")))</f>
        <v/>
      </c>
      <c r="G380" s="375" t="str">
        <f aca="false">IF($B380="","",IFERROR(VLOOKUP($B380,SERVIÇOS!$A:$F,5,0),IFERROR(VLOOKUP($B380,'COMPOSIÇÕES COMPLEMENTARES '!$C:$K,7,0),"")))</f>
        <v/>
      </c>
      <c r="H380" s="375" t="str">
        <f aca="false">IF(E380="","",F380+G380)</f>
        <v/>
      </c>
      <c r="I380" s="375" t="str">
        <f aca="false">IF(E380="","",TRUNC((E380*F380),2))</f>
        <v/>
      </c>
      <c r="J380" s="375" t="str">
        <f aca="false">IF(E380="","",TRUNC((E380*G380),2))</f>
        <v/>
      </c>
      <c r="K380" s="375" t="str">
        <f aca="false">IF(E380="","",TRUNC((E380*H380),2))</f>
        <v/>
      </c>
      <c r="L380" s="375"/>
      <c r="M380" s="367"/>
      <c r="N380" s="377"/>
      <c r="O380" s="378" t="str">
        <f aca="false">IF(OR(N380="",$K380=""),"",(N380/$E380)*$K380)</f>
        <v/>
      </c>
      <c r="P380" s="377"/>
      <c r="Q380" s="379" t="str">
        <f aca="false">IF(OR(P380="",$K380=""),"",(P380/$E380)*$K380)</f>
        <v/>
      </c>
      <c r="R380" s="377"/>
      <c r="S380" s="386" t="str">
        <f aca="false">IF(OR(R380="",$K380=""),"",(R380/$E380)*$K380)</f>
        <v/>
      </c>
      <c r="T380" s="380" t="n">
        <f aca="false">SUMIF($N$8:S$9,"QUANT.",N380:S380)</f>
        <v>0</v>
      </c>
      <c r="U380" s="381" t="n">
        <f aca="false">SUMIF($N$8:$S$9,"CUSTO",N380:S380)</f>
        <v>0</v>
      </c>
      <c r="V380" s="382" t="str">
        <f aca="false">IF(B380&lt;&gt;"",IF(U380=0,"MEDIR",IF(K380-U380=0,"OK",IF(K380-U380&gt;0,"MEDIR","ALERTA!"))),"")</f>
        <v/>
      </c>
      <c r="W380" s="383" t="n">
        <f aca="false">IF(T380="",0,E380-T380)</f>
        <v>0</v>
      </c>
      <c r="X380" s="383" t="e">
        <f aca="false">IF(U380="",0,K380-U380)</f>
        <v>#VALUE!</v>
      </c>
      <c r="Y380" s="367"/>
      <c r="Z380" s="367"/>
      <c r="AA380" s="367"/>
      <c r="AB380" s="367"/>
      <c r="AC380" s="367"/>
      <c r="AD380" s="367"/>
      <c r="AE380" s="367"/>
      <c r="AF380" s="367"/>
      <c r="AG380" s="367"/>
      <c r="AH380" s="367"/>
      <c r="AI380" s="367"/>
      <c r="AJ380" s="368" t="n">
        <f aca="false">B380-AK380</f>
        <v>0</v>
      </c>
      <c r="AK380" s="368" t="n">
        <v>0</v>
      </c>
    </row>
    <row r="381" s="369" customFormat="true" ht="13.8" hidden="false" customHeight="false" outlineLevel="0" collapsed="false">
      <c r="A381" s="370"/>
      <c r="B381" s="371"/>
      <c r="C381" s="372" t="str">
        <f aca="false">IF($B381="","",IFERROR(VLOOKUP($B381,SERVIÇOS!$A:$F,2,0),IFERROR(VLOOKUP($B381,'COMPOSIÇÕES COMPLEMENTARES '!$C:$K,2,0),"")))</f>
        <v/>
      </c>
      <c r="D381" s="373" t="str">
        <f aca="false">IF($B381="","",IFERROR(VLOOKUP($B381,SERVIÇOS!$A:$F,3,0),IFERROR(VLOOKUP($B381,'COMPOSIÇÕES COMPLEMENTARES '!$C:$K,3,0),"")))</f>
        <v/>
      </c>
      <c r="E381" s="385"/>
      <c r="F381" s="375" t="str">
        <f aca="false">IF($B381="","",IFERROR(VLOOKUP($B381,SERVIÇOS!$A:$F,4,0),IFERROR(VLOOKUP($B381,'COMPOSIÇÕES COMPLEMENTARES '!$C:$K,6,0),"")))</f>
        <v/>
      </c>
      <c r="G381" s="375" t="str">
        <f aca="false">IF($B381="","",IFERROR(VLOOKUP($B381,SERVIÇOS!$A:$F,5,0),IFERROR(VLOOKUP($B381,'COMPOSIÇÕES COMPLEMENTARES '!$C:$K,7,0),"")))</f>
        <v/>
      </c>
      <c r="H381" s="375" t="str">
        <f aca="false">IF(E381="","",F381+G381)</f>
        <v/>
      </c>
      <c r="I381" s="375" t="str">
        <f aca="false">IF(E381="","",TRUNC((E381*F381),2))</f>
        <v/>
      </c>
      <c r="J381" s="375" t="str">
        <f aca="false">IF(E381="","",TRUNC((E381*G381),2))</f>
        <v/>
      </c>
      <c r="K381" s="375" t="str">
        <f aca="false">IF(E381="","",TRUNC((E381*H381),2))</f>
        <v/>
      </c>
      <c r="L381" s="375"/>
      <c r="M381" s="367"/>
      <c r="N381" s="377"/>
      <c r="O381" s="378" t="str">
        <f aca="false">IF(OR(N381="",$K381=""),"",(N381/$E381)*$K381)</f>
        <v/>
      </c>
      <c r="P381" s="377"/>
      <c r="Q381" s="379" t="str">
        <f aca="false">IF(OR(P381="",$K381=""),"",(P381/$E381)*$K381)</f>
        <v/>
      </c>
      <c r="R381" s="377"/>
      <c r="S381" s="386" t="str">
        <f aca="false">IF(OR(R381="",$K381=""),"",(R381/$E381)*$K381)</f>
        <v/>
      </c>
      <c r="T381" s="380" t="n">
        <f aca="false">SUMIF($N$8:S$9,"QUANT.",N381:S381)</f>
        <v>0</v>
      </c>
      <c r="U381" s="381" t="n">
        <f aca="false">SUMIF($N$8:$S$9,"CUSTO",N381:S381)</f>
        <v>0</v>
      </c>
      <c r="V381" s="382" t="str">
        <f aca="false">IF(B381&lt;&gt;"",IF(U381=0,"MEDIR",IF(K381-U381=0,"OK",IF(K381-U381&gt;0,"MEDIR","ALERTA!"))),"")</f>
        <v/>
      </c>
      <c r="W381" s="383" t="n">
        <f aca="false">IF(T381="",0,E381-T381)</f>
        <v>0</v>
      </c>
      <c r="X381" s="383" t="e">
        <f aca="false">IF(U381="",0,K381-U381)</f>
        <v>#VALUE!</v>
      </c>
      <c r="Y381" s="367"/>
      <c r="Z381" s="367"/>
      <c r="AA381" s="367"/>
      <c r="AB381" s="367"/>
      <c r="AC381" s="367"/>
      <c r="AD381" s="367"/>
      <c r="AE381" s="367"/>
      <c r="AF381" s="367"/>
      <c r="AG381" s="367"/>
      <c r="AH381" s="367"/>
      <c r="AI381" s="367"/>
      <c r="AJ381" s="368" t="n">
        <f aca="false">B381-AK381</f>
        <v>0</v>
      </c>
      <c r="AK381" s="368" t="n">
        <v>0</v>
      </c>
    </row>
    <row r="382" s="369" customFormat="true" ht="13.8" hidden="false" customHeight="false" outlineLevel="0" collapsed="false">
      <c r="A382" s="370"/>
      <c r="B382" s="371"/>
      <c r="C382" s="372" t="str">
        <f aca="false">IF($B382="","",IFERROR(VLOOKUP($B382,SERVIÇOS!$A:$F,2,0),IFERROR(VLOOKUP($B382,'COMPOSIÇÕES COMPLEMENTARES '!$C:$K,2,0),"")))</f>
        <v/>
      </c>
      <c r="D382" s="373" t="str">
        <f aca="false">IF($B382="","",IFERROR(VLOOKUP($B382,SERVIÇOS!$A:$F,3,0),IFERROR(VLOOKUP($B382,'COMPOSIÇÕES COMPLEMENTARES '!$C:$K,3,0),"")))</f>
        <v/>
      </c>
      <c r="E382" s="385"/>
      <c r="F382" s="375" t="str">
        <f aca="false">IF($B382="","",IFERROR(VLOOKUP($B382,SERVIÇOS!$A:$F,4,0),IFERROR(VLOOKUP($B382,'COMPOSIÇÕES COMPLEMENTARES '!$C:$K,6,0),"")))</f>
        <v/>
      </c>
      <c r="G382" s="375" t="str">
        <f aca="false">IF($B382="","",IFERROR(VLOOKUP($B382,SERVIÇOS!$A:$F,5,0),IFERROR(VLOOKUP($B382,'COMPOSIÇÕES COMPLEMENTARES '!$C:$K,7,0),"")))</f>
        <v/>
      </c>
      <c r="H382" s="375" t="str">
        <f aca="false">IF(E382="","",F382+G382)</f>
        <v/>
      </c>
      <c r="I382" s="375" t="str">
        <f aca="false">IF(E382="","",TRUNC((E382*F382),2))</f>
        <v/>
      </c>
      <c r="J382" s="375" t="str">
        <f aca="false">IF(E382="","",TRUNC((E382*G382),2))</f>
        <v/>
      </c>
      <c r="K382" s="375" t="str">
        <f aca="false">IF(E382="","",TRUNC((E382*H382),2))</f>
        <v/>
      </c>
      <c r="L382" s="375"/>
      <c r="M382" s="367"/>
      <c r="N382" s="377"/>
      <c r="O382" s="378" t="str">
        <f aca="false">IF(OR(N382="",$K382=""),"",(N382/$E382)*$K382)</f>
        <v/>
      </c>
      <c r="P382" s="377"/>
      <c r="Q382" s="379" t="str">
        <f aca="false">IF(OR(P382="",$K382=""),"",(P382/$E382)*$K382)</f>
        <v/>
      </c>
      <c r="R382" s="377"/>
      <c r="S382" s="386" t="str">
        <f aca="false">IF(OR(R382="",$K382=""),"",(R382/$E382)*$K382)</f>
        <v/>
      </c>
      <c r="T382" s="380" t="n">
        <f aca="false">SUMIF($N$8:S$9,"QUANT.",N382:S382)</f>
        <v>0</v>
      </c>
      <c r="U382" s="381" t="n">
        <f aca="false">SUMIF($N$8:$S$9,"CUSTO",N382:S382)</f>
        <v>0</v>
      </c>
      <c r="V382" s="382" t="str">
        <f aca="false">IF(B382&lt;&gt;"",IF(U382=0,"MEDIR",IF(K382-U382=0,"OK",IF(K382-U382&gt;0,"MEDIR","ALERTA!"))),"")</f>
        <v/>
      </c>
      <c r="W382" s="383" t="n">
        <f aca="false">IF(T382="",0,E382-T382)</f>
        <v>0</v>
      </c>
      <c r="X382" s="383" t="e">
        <f aca="false">IF(U382="",0,K382-U382)</f>
        <v>#VALUE!</v>
      </c>
      <c r="Y382" s="367"/>
      <c r="Z382" s="367"/>
      <c r="AA382" s="367"/>
      <c r="AB382" s="367"/>
      <c r="AC382" s="367"/>
      <c r="AD382" s="367"/>
      <c r="AE382" s="367"/>
      <c r="AF382" s="367"/>
      <c r="AG382" s="367"/>
      <c r="AH382" s="367"/>
      <c r="AI382" s="367"/>
      <c r="AJ382" s="368" t="n">
        <f aca="false">B382-AK382</f>
        <v>0</v>
      </c>
      <c r="AK382" s="368" t="n">
        <v>0</v>
      </c>
    </row>
    <row r="383" s="369" customFormat="true" ht="13.8" hidden="false" customHeight="false" outlineLevel="0" collapsed="false">
      <c r="A383" s="370"/>
      <c r="B383" s="371"/>
      <c r="C383" s="372" t="str">
        <f aca="false">IF($B383="","",IFERROR(VLOOKUP($B383,SERVIÇOS!$A:$F,2,0),IFERROR(VLOOKUP($B383,'COMPOSIÇÕES COMPLEMENTARES '!$C:$K,2,0),"")))</f>
        <v/>
      </c>
      <c r="D383" s="373" t="str">
        <f aca="false">IF($B383="","",IFERROR(VLOOKUP($B383,SERVIÇOS!$A:$F,3,0),IFERROR(VLOOKUP($B383,'COMPOSIÇÕES COMPLEMENTARES '!$C:$K,3,0),"")))</f>
        <v/>
      </c>
      <c r="E383" s="385"/>
      <c r="F383" s="375" t="str">
        <f aca="false">IF($B383="","",IFERROR(VLOOKUP($B383,SERVIÇOS!$A:$F,4,0),IFERROR(VLOOKUP($B383,'COMPOSIÇÕES COMPLEMENTARES '!$C:$K,6,0),"")))</f>
        <v/>
      </c>
      <c r="G383" s="375" t="str">
        <f aca="false">IF($B383="","",IFERROR(VLOOKUP($B383,SERVIÇOS!$A:$F,5,0),IFERROR(VLOOKUP($B383,'COMPOSIÇÕES COMPLEMENTARES '!$C:$K,7,0),"")))</f>
        <v/>
      </c>
      <c r="H383" s="375" t="str">
        <f aca="false">IF(E383="","",F383+G383)</f>
        <v/>
      </c>
      <c r="I383" s="375" t="str">
        <f aca="false">IF(E383="","",TRUNC((E383*F383),2))</f>
        <v/>
      </c>
      <c r="J383" s="375" t="str">
        <f aca="false">IF(E383="","",TRUNC((E383*G383),2))</f>
        <v/>
      </c>
      <c r="K383" s="375" t="str">
        <f aca="false">IF(E383="","",TRUNC((E383*H383),2))</f>
        <v/>
      </c>
      <c r="L383" s="375"/>
      <c r="M383" s="367"/>
      <c r="N383" s="377"/>
      <c r="O383" s="378" t="str">
        <f aca="false">IF(OR(N383="",$K383=""),"",(N383/$E383)*$K383)</f>
        <v/>
      </c>
      <c r="P383" s="377"/>
      <c r="Q383" s="379" t="str">
        <f aca="false">IF(OR(P383="",$K383=""),"",(P383/$E383)*$K383)</f>
        <v/>
      </c>
      <c r="R383" s="377"/>
      <c r="S383" s="386" t="str">
        <f aca="false">IF(OR(R383="",$K383=""),"",(R383/$E383)*$K383)</f>
        <v/>
      </c>
      <c r="T383" s="380" t="n">
        <f aca="false">SUMIF($N$8:S$9,"QUANT.",N383:S383)</f>
        <v>0</v>
      </c>
      <c r="U383" s="381" t="n">
        <f aca="false">SUMIF($N$8:$S$9,"CUSTO",N383:S383)</f>
        <v>0</v>
      </c>
      <c r="V383" s="382" t="str">
        <f aca="false">IF(B383&lt;&gt;"",IF(U383=0,"MEDIR",IF(K383-U383=0,"OK",IF(K383-U383&gt;0,"MEDIR","ALERTA!"))),"")</f>
        <v/>
      </c>
      <c r="W383" s="383" t="n">
        <f aca="false">IF(T383="",0,E383-T383)</f>
        <v>0</v>
      </c>
      <c r="X383" s="383" t="e">
        <f aca="false">IF(U383="",0,K383-U383)</f>
        <v>#VALUE!</v>
      </c>
      <c r="Y383" s="367"/>
      <c r="Z383" s="367"/>
      <c r="AA383" s="367"/>
      <c r="AB383" s="367"/>
      <c r="AC383" s="367"/>
      <c r="AD383" s="367"/>
      <c r="AE383" s="367"/>
      <c r="AF383" s="367"/>
      <c r="AG383" s="367"/>
      <c r="AH383" s="367"/>
      <c r="AI383" s="367"/>
      <c r="AJ383" s="368" t="n">
        <f aca="false">B383-AK383</f>
        <v>0</v>
      </c>
      <c r="AK383" s="368" t="n">
        <v>0</v>
      </c>
    </row>
    <row r="384" s="369" customFormat="true" ht="13.8" hidden="false" customHeight="false" outlineLevel="0" collapsed="false">
      <c r="A384" s="370"/>
      <c r="B384" s="371"/>
      <c r="C384" s="372" t="str">
        <f aca="false">IF($B384="","",IFERROR(VLOOKUP($B384,SERVIÇOS!$A:$F,2,0),IFERROR(VLOOKUP($B384,'COMPOSIÇÕES COMPLEMENTARES '!$C:$K,2,0),"")))</f>
        <v/>
      </c>
      <c r="D384" s="373" t="str">
        <f aca="false">IF($B384="","",IFERROR(VLOOKUP($B384,SERVIÇOS!$A:$F,3,0),IFERROR(VLOOKUP($B384,'COMPOSIÇÕES COMPLEMENTARES '!$C:$K,3,0),"")))</f>
        <v/>
      </c>
      <c r="E384" s="385"/>
      <c r="F384" s="375" t="str">
        <f aca="false">IF($B384="","",IFERROR(VLOOKUP($B384,SERVIÇOS!$A:$F,4,0),IFERROR(VLOOKUP($B384,'COMPOSIÇÕES COMPLEMENTARES '!$C:$K,6,0),"")))</f>
        <v/>
      </c>
      <c r="G384" s="375" t="str">
        <f aca="false">IF($B384="","",IFERROR(VLOOKUP($B384,SERVIÇOS!$A:$F,5,0),IFERROR(VLOOKUP($B384,'COMPOSIÇÕES COMPLEMENTARES '!$C:$K,7,0),"")))</f>
        <v/>
      </c>
      <c r="H384" s="375" t="str">
        <f aca="false">IF(E384="","",F384+G384)</f>
        <v/>
      </c>
      <c r="I384" s="375" t="str">
        <f aca="false">IF(E384="","",TRUNC((E384*F384),2))</f>
        <v/>
      </c>
      <c r="J384" s="375" t="str">
        <f aca="false">IF(E384="","",TRUNC((E384*G384),2))</f>
        <v/>
      </c>
      <c r="K384" s="375" t="str">
        <f aca="false">IF(E384="","",TRUNC((E384*H384),2))</f>
        <v/>
      </c>
      <c r="L384" s="375"/>
      <c r="M384" s="367"/>
      <c r="N384" s="377"/>
      <c r="O384" s="378" t="str">
        <f aca="false">IF(OR(N384="",$K384=""),"",(N384/$E384)*$K384)</f>
        <v/>
      </c>
      <c r="P384" s="377"/>
      <c r="Q384" s="379" t="str">
        <f aca="false">IF(OR(P384="",$K384=""),"",(P384/$E384)*$K384)</f>
        <v/>
      </c>
      <c r="R384" s="377"/>
      <c r="S384" s="386" t="str">
        <f aca="false">IF(OR(R384="",$K384=""),"",(R384/$E384)*$K384)</f>
        <v/>
      </c>
      <c r="T384" s="380" t="n">
        <f aca="false">SUMIF($N$8:S$9,"QUANT.",N384:S384)</f>
        <v>0</v>
      </c>
      <c r="U384" s="381" t="n">
        <f aca="false">SUMIF($N$8:$S$9,"CUSTO",N384:S384)</f>
        <v>0</v>
      </c>
      <c r="V384" s="382" t="str">
        <f aca="false">IF(B384&lt;&gt;"",IF(U384=0,"MEDIR",IF(K384-U384=0,"OK",IF(K384-U384&gt;0,"MEDIR","ALERTA!"))),"")</f>
        <v/>
      </c>
      <c r="W384" s="383" t="n">
        <f aca="false">IF(T384="",0,E384-T384)</f>
        <v>0</v>
      </c>
      <c r="X384" s="383" t="e">
        <f aca="false">IF(U384="",0,K384-U384)</f>
        <v>#VALUE!</v>
      </c>
      <c r="Y384" s="367"/>
      <c r="Z384" s="367"/>
      <c r="AA384" s="367"/>
      <c r="AB384" s="367"/>
      <c r="AC384" s="367"/>
      <c r="AD384" s="367"/>
      <c r="AE384" s="367"/>
      <c r="AF384" s="367"/>
      <c r="AG384" s="367"/>
      <c r="AH384" s="367"/>
      <c r="AI384" s="367"/>
      <c r="AJ384" s="368" t="n">
        <f aca="false">B384-AK384</f>
        <v>0</v>
      </c>
      <c r="AK384" s="368" t="n">
        <v>0</v>
      </c>
    </row>
    <row r="385" s="369" customFormat="true" ht="13.8" hidden="false" customHeight="false" outlineLevel="0" collapsed="false">
      <c r="A385" s="370"/>
      <c r="B385" s="371"/>
      <c r="C385" s="372" t="str">
        <f aca="false">IF($B385="","",IFERROR(VLOOKUP($B385,SERVIÇOS!$A:$F,2,0),IFERROR(VLOOKUP($B385,'COMPOSIÇÕES COMPLEMENTARES '!$C:$K,2,0),"")))</f>
        <v/>
      </c>
      <c r="D385" s="373" t="str">
        <f aca="false">IF($B385="","",IFERROR(VLOOKUP($B385,SERVIÇOS!$A:$F,3,0),IFERROR(VLOOKUP($B385,'COMPOSIÇÕES COMPLEMENTARES '!$C:$K,3,0),"")))</f>
        <v/>
      </c>
      <c r="E385" s="385"/>
      <c r="F385" s="375" t="str">
        <f aca="false">IF($B385="","",IFERROR(VLOOKUP($B385,SERVIÇOS!$A:$F,4,0),IFERROR(VLOOKUP($B385,'COMPOSIÇÕES COMPLEMENTARES '!$C:$K,6,0),"")))</f>
        <v/>
      </c>
      <c r="G385" s="375" t="str">
        <f aca="false">IF($B385="","",IFERROR(VLOOKUP($B385,SERVIÇOS!$A:$F,5,0),IFERROR(VLOOKUP($B385,'COMPOSIÇÕES COMPLEMENTARES '!$C:$K,7,0),"")))</f>
        <v/>
      </c>
      <c r="H385" s="375" t="str">
        <f aca="false">IF(E385="","",F385+G385)</f>
        <v/>
      </c>
      <c r="I385" s="375" t="str">
        <f aca="false">IF(E385="","",TRUNC((E385*F385),2))</f>
        <v/>
      </c>
      <c r="J385" s="375" t="str">
        <f aca="false">IF(E385="","",TRUNC((E385*G385),2))</f>
        <v/>
      </c>
      <c r="K385" s="375" t="str">
        <f aca="false">IF(E385="","",TRUNC((E385*H385),2))</f>
        <v/>
      </c>
      <c r="L385" s="375"/>
      <c r="M385" s="367"/>
      <c r="N385" s="377"/>
      <c r="O385" s="378" t="str">
        <f aca="false">IF(OR(N385="",$K385=""),"",(N385/$E385)*$K385)</f>
        <v/>
      </c>
      <c r="P385" s="377"/>
      <c r="Q385" s="379" t="str">
        <f aca="false">IF(OR(P385="",$K385=""),"",(P385/$E385)*$K385)</f>
        <v/>
      </c>
      <c r="R385" s="377"/>
      <c r="S385" s="386" t="str">
        <f aca="false">IF(OR(R385="",$K385=""),"",(R385/$E385)*$K385)</f>
        <v/>
      </c>
      <c r="T385" s="380" t="n">
        <f aca="false">SUMIF($N$8:S$9,"QUANT.",N385:S385)</f>
        <v>0</v>
      </c>
      <c r="U385" s="381" t="n">
        <f aca="false">SUMIF($N$8:$S$9,"CUSTO",N385:S385)</f>
        <v>0</v>
      </c>
      <c r="V385" s="382" t="str">
        <f aca="false">IF(B385&lt;&gt;"",IF(U385=0,"MEDIR",IF(K385-U385=0,"OK",IF(K385-U385&gt;0,"MEDIR","ALERTA!"))),"")</f>
        <v/>
      </c>
      <c r="W385" s="383" t="n">
        <f aca="false">IF(T385="",0,E385-T385)</f>
        <v>0</v>
      </c>
      <c r="X385" s="383" t="e">
        <f aca="false">IF(U385="",0,K385-U385)</f>
        <v>#VALUE!</v>
      </c>
      <c r="Y385" s="367"/>
      <c r="Z385" s="367"/>
      <c r="AA385" s="367"/>
      <c r="AB385" s="367"/>
      <c r="AC385" s="367"/>
      <c r="AD385" s="367"/>
      <c r="AE385" s="367"/>
      <c r="AF385" s="367"/>
      <c r="AG385" s="367"/>
      <c r="AH385" s="367"/>
      <c r="AI385" s="367"/>
      <c r="AJ385" s="368" t="n">
        <f aca="false">B385-AK385</f>
        <v>0</v>
      </c>
      <c r="AK385" s="368" t="n">
        <v>0</v>
      </c>
    </row>
    <row r="386" s="369" customFormat="true" ht="13.8" hidden="false" customHeight="false" outlineLevel="0" collapsed="false">
      <c r="A386" s="370"/>
      <c r="B386" s="371"/>
      <c r="C386" s="372" t="str">
        <f aca="false">IF($B386="","",IFERROR(VLOOKUP($B386,SERVIÇOS!$A:$F,2,0),IFERROR(VLOOKUP($B386,'COMPOSIÇÕES COMPLEMENTARES '!$C:$K,2,0),"")))</f>
        <v/>
      </c>
      <c r="D386" s="373" t="str">
        <f aca="false">IF($B386="","",IFERROR(VLOOKUP($B386,SERVIÇOS!$A:$F,3,0),IFERROR(VLOOKUP($B386,'COMPOSIÇÕES COMPLEMENTARES '!$C:$K,3,0),"")))</f>
        <v/>
      </c>
      <c r="E386" s="385"/>
      <c r="F386" s="375" t="str">
        <f aca="false">IF($B386="","",IFERROR(VLOOKUP($B386,SERVIÇOS!$A:$F,4,0),IFERROR(VLOOKUP($B386,'COMPOSIÇÕES COMPLEMENTARES '!$C:$K,6,0),"")))</f>
        <v/>
      </c>
      <c r="G386" s="375" t="str">
        <f aca="false">IF($B386="","",IFERROR(VLOOKUP($B386,SERVIÇOS!$A:$F,5,0),IFERROR(VLOOKUP($B386,'COMPOSIÇÕES COMPLEMENTARES '!$C:$K,7,0),"")))</f>
        <v/>
      </c>
      <c r="H386" s="375" t="str">
        <f aca="false">IF(E386="","",F386+G386)</f>
        <v/>
      </c>
      <c r="I386" s="375" t="str">
        <f aca="false">IF(E386="","",TRUNC((E386*F386),2))</f>
        <v/>
      </c>
      <c r="J386" s="375" t="str">
        <f aca="false">IF(E386="","",TRUNC((E386*G386),2))</f>
        <v/>
      </c>
      <c r="K386" s="375" t="str">
        <f aca="false">IF(E386="","",TRUNC((E386*H386),2))</f>
        <v/>
      </c>
      <c r="L386" s="375"/>
      <c r="M386" s="367"/>
      <c r="N386" s="377"/>
      <c r="O386" s="378" t="str">
        <f aca="false">IF(OR(N386="",$K386=""),"",(N386/$E386)*$K386)</f>
        <v/>
      </c>
      <c r="P386" s="377"/>
      <c r="Q386" s="379" t="str">
        <f aca="false">IF(OR(P386="",$K386=""),"",(P386/$E386)*$K386)</f>
        <v/>
      </c>
      <c r="R386" s="377"/>
      <c r="S386" s="386" t="str">
        <f aca="false">IF(OR(R386="",$K386=""),"",(R386/$E386)*$K386)</f>
        <v/>
      </c>
      <c r="T386" s="380" t="n">
        <f aca="false">SUMIF($N$8:S$9,"QUANT.",N386:S386)</f>
        <v>0</v>
      </c>
      <c r="U386" s="381" t="n">
        <f aca="false">SUMIF($N$8:$S$9,"CUSTO",N386:S386)</f>
        <v>0</v>
      </c>
      <c r="V386" s="382" t="str">
        <f aca="false">IF(B386&lt;&gt;"",IF(U386=0,"MEDIR",IF(K386-U386=0,"OK",IF(K386-U386&gt;0,"MEDIR","ALERTA!"))),"")</f>
        <v/>
      </c>
      <c r="W386" s="383" t="n">
        <f aca="false">IF(T386="",0,E386-T386)</f>
        <v>0</v>
      </c>
      <c r="X386" s="383" t="e">
        <f aca="false">IF(U386="",0,K386-U386)</f>
        <v>#VALUE!</v>
      </c>
      <c r="Y386" s="367"/>
      <c r="Z386" s="367"/>
      <c r="AA386" s="367"/>
      <c r="AB386" s="367"/>
      <c r="AC386" s="367"/>
      <c r="AD386" s="367"/>
      <c r="AE386" s="367"/>
      <c r="AF386" s="367"/>
      <c r="AG386" s="367"/>
      <c r="AH386" s="367"/>
      <c r="AI386" s="367"/>
      <c r="AJ386" s="368" t="n">
        <f aca="false">B386-AK386</f>
        <v>0</v>
      </c>
      <c r="AK386" s="368" t="n">
        <v>0</v>
      </c>
    </row>
    <row r="387" s="369" customFormat="true" ht="13.8" hidden="false" customHeight="false" outlineLevel="0" collapsed="false">
      <c r="A387" s="370"/>
      <c r="B387" s="371"/>
      <c r="C387" s="372" t="str">
        <f aca="false">IF($B387="","",IFERROR(VLOOKUP($B387,SERVIÇOS!$A:$F,2,0),IFERROR(VLOOKUP($B387,'COMPOSIÇÕES COMPLEMENTARES '!$C:$K,2,0),"")))</f>
        <v/>
      </c>
      <c r="D387" s="373" t="str">
        <f aca="false">IF($B387="","",IFERROR(VLOOKUP($B387,SERVIÇOS!$A:$F,3,0),IFERROR(VLOOKUP($B387,'COMPOSIÇÕES COMPLEMENTARES '!$C:$K,3,0),"")))</f>
        <v/>
      </c>
      <c r="E387" s="385"/>
      <c r="F387" s="375" t="str">
        <f aca="false">IF($B387="","",IFERROR(VLOOKUP($B387,SERVIÇOS!$A:$F,4,0),IFERROR(VLOOKUP($B387,'COMPOSIÇÕES COMPLEMENTARES '!$C:$K,6,0),"")))</f>
        <v/>
      </c>
      <c r="G387" s="375" t="str">
        <f aca="false">IF($B387="","",IFERROR(VLOOKUP($B387,SERVIÇOS!$A:$F,5,0),IFERROR(VLOOKUP($B387,'COMPOSIÇÕES COMPLEMENTARES '!$C:$K,7,0),"")))</f>
        <v/>
      </c>
      <c r="H387" s="375" t="str">
        <f aca="false">IF(E387="","",F387+G387)</f>
        <v/>
      </c>
      <c r="I387" s="375" t="str">
        <f aca="false">IF(E387="","",TRUNC((E387*F387),2))</f>
        <v/>
      </c>
      <c r="J387" s="375" t="str">
        <f aca="false">IF(E387="","",TRUNC((E387*G387),2))</f>
        <v/>
      </c>
      <c r="K387" s="375" t="str">
        <f aca="false">IF(E387="","",TRUNC((E387*H387),2))</f>
        <v/>
      </c>
      <c r="L387" s="375"/>
      <c r="M387" s="367"/>
      <c r="N387" s="377"/>
      <c r="O387" s="378" t="str">
        <f aca="false">IF(OR(N387="",$K387=""),"",(N387/$E387)*$K387)</f>
        <v/>
      </c>
      <c r="P387" s="377"/>
      <c r="Q387" s="379" t="str">
        <f aca="false">IF(OR(P387="",$K387=""),"",(P387/$E387)*$K387)</f>
        <v/>
      </c>
      <c r="R387" s="377"/>
      <c r="S387" s="386" t="str">
        <f aca="false">IF(OR(R387="",$K387=""),"",(R387/$E387)*$K387)</f>
        <v/>
      </c>
      <c r="T387" s="380" t="n">
        <f aca="false">SUMIF($N$8:S$9,"QUANT.",N387:S387)</f>
        <v>0</v>
      </c>
      <c r="U387" s="381" t="n">
        <f aca="false">SUMIF($N$8:$S$9,"CUSTO",N387:S387)</f>
        <v>0</v>
      </c>
      <c r="V387" s="382" t="str">
        <f aca="false">IF(B387&lt;&gt;"",IF(U387=0,"MEDIR",IF(K387-U387=0,"OK",IF(K387-U387&gt;0,"MEDIR","ALERTA!"))),"")</f>
        <v/>
      </c>
      <c r="W387" s="383" t="n">
        <f aca="false">IF(T387="",0,E387-T387)</f>
        <v>0</v>
      </c>
      <c r="X387" s="383" t="e">
        <f aca="false">IF(U387="",0,K387-U387)</f>
        <v>#VALUE!</v>
      </c>
      <c r="Y387" s="367"/>
      <c r="Z387" s="367"/>
      <c r="AA387" s="367"/>
      <c r="AB387" s="367"/>
      <c r="AC387" s="367"/>
      <c r="AD387" s="367"/>
      <c r="AE387" s="367"/>
      <c r="AF387" s="367"/>
      <c r="AG387" s="367"/>
      <c r="AH387" s="367"/>
      <c r="AI387" s="367"/>
      <c r="AJ387" s="368" t="n">
        <f aca="false">B387-AK387</f>
        <v>0</v>
      </c>
      <c r="AK387" s="368" t="n">
        <v>0</v>
      </c>
    </row>
    <row r="388" s="369" customFormat="true" ht="13.8" hidden="false" customHeight="false" outlineLevel="0" collapsed="false">
      <c r="A388" s="370"/>
      <c r="B388" s="371"/>
      <c r="C388" s="372" t="str">
        <f aca="false">IF($B388="","",IFERROR(VLOOKUP($B388,SERVIÇOS!$A:$F,2,0),IFERROR(VLOOKUP($B388,'COMPOSIÇÕES COMPLEMENTARES '!$C:$K,2,0),"")))</f>
        <v/>
      </c>
      <c r="D388" s="373" t="str">
        <f aca="false">IF($B388="","",IFERROR(VLOOKUP($B388,SERVIÇOS!$A:$F,3,0),IFERROR(VLOOKUP($B388,'COMPOSIÇÕES COMPLEMENTARES '!$C:$K,3,0),"")))</f>
        <v/>
      </c>
      <c r="E388" s="385"/>
      <c r="F388" s="375" t="str">
        <f aca="false">IF($B388="","",IFERROR(VLOOKUP($B388,SERVIÇOS!$A:$F,4,0),IFERROR(VLOOKUP($B388,'COMPOSIÇÕES COMPLEMENTARES '!$C:$K,6,0),"")))</f>
        <v/>
      </c>
      <c r="G388" s="375" t="str">
        <f aca="false">IF($B388="","",IFERROR(VLOOKUP($B388,SERVIÇOS!$A:$F,5,0),IFERROR(VLOOKUP($B388,'COMPOSIÇÕES COMPLEMENTARES '!$C:$K,7,0),"")))</f>
        <v/>
      </c>
      <c r="H388" s="375" t="str">
        <f aca="false">IF(E388="","",F388+G388)</f>
        <v/>
      </c>
      <c r="I388" s="375" t="str">
        <f aca="false">IF(E388="","",TRUNC((E388*F388),2))</f>
        <v/>
      </c>
      <c r="J388" s="375" t="str">
        <f aca="false">IF(E388="","",TRUNC((E388*G388),2))</f>
        <v/>
      </c>
      <c r="K388" s="375" t="str">
        <f aca="false">IF(E388="","",TRUNC((E388*H388),2))</f>
        <v/>
      </c>
      <c r="L388" s="375"/>
      <c r="M388" s="367"/>
      <c r="N388" s="377"/>
      <c r="O388" s="378" t="str">
        <f aca="false">IF(OR(N388="",$K388=""),"",(N388/$E388)*$K388)</f>
        <v/>
      </c>
      <c r="P388" s="377"/>
      <c r="Q388" s="379" t="str">
        <f aca="false">IF(OR(P388="",$K388=""),"",(P388/$E388)*$K388)</f>
        <v/>
      </c>
      <c r="R388" s="377"/>
      <c r="S388" s="386" t="str">
        <f aca="false">IF(OR(R388="",$K388=""),"",(R388/$E388)*$K388)</f>
        <v/>
      </c>
      <c r="T388" s="380" t="n">
        <f aca="false">SUMIF($N$8:S$9,"QUANT.",N388:S388)</f>
        <v>0</v>
      </c>
      <c r="U388" s="381" t="n">
        <f aca="false">SUMIF($N$8:$S$9,"CUSTO",N388:S388)</f>
        <v>0</v>
      </c>
      <c r="V388" s="382" t="str">
        <f aca="false">IF(B388&lt;&gt;"",IF(U388=0,"MEDIR",IF(K388-U388=0,"OK",IF(K388-U388&gt;0,"MEDIR","ALERTA!"))),"")</f>
        <v/>
      </c>
      <c r="W388" s="383" t="n">
        <f aca="false">IF(T388="",0,E388-T388)</f>
        <v>0</v>
      </c>
      <c r="X388" s="383" t="e">
        <f aca="false">IF(U388="",0,K388-U388)</f>
        <v>#VALUE!</v>
      </c>
      <c r="Y388" s="367"/>
      <c r="Z388" s="367"/>
      <c r="AA388" s="367"/>
      <c r="AB388" s="367"/>
      <c r="AC388" s="367"/>
      <c r="AD388" s="367"/>
      <c r="AE388" s="367"/>
      <c r="AF388" s="367"/>
      <c r="AG388" s="367"/>
      <c r="AH388" s="367"/>
      <c r="AI388" s="367"/>
      <c r="AJ388" s="368" t="n">
        <f aca="false">B388-AK388</f>
        <v>0</v>
      </c>
      <c r="AK388" s="368" t="n">
        <v>0</v>
      </c>
    </row>
    <row r="389" s="369" customFormat="true" ht="13.8" hidden="false" customHeight="false" outlineLevel="0" collapsed="false">
      <c r="A389" s="370"/>
      <c r="B389" s="371"/>
      <c r="C389" s="372" t="str">
        <f aca="false">IF($B389="","",IFERROR(VLOOKUP($B389,SERVIÇOS!$A:$F,2,0),IFERROR(VLOOKUP($B389,'COMPOSIÇÕES COMPLEMENTARES '!$C:$K,2,0),"")))</f>
        <v/>
      </c>
      <c r="D389" s="373" t="str">
        <f aca="false">IF($B389="","",IFERROR(VLOOKUP($B389,SERVIÇOS!$A:$F,3,0),IFERROR(VLOOKUP($B389,'COMPOSIÇÕES COMPLEMENTARES '!$C:$K,3,0),"")))</f>
        <v/>
      </c>
      <c r="E389" s="385"/>
      <c r="F389" s="375" t="str">
        <f aca="false">IF($B389="","",IFERROR(VLOOKUP($B389,SERVIÇOS!$A:$F,4,0),IFERROR(VLOOKUP($B389,'COMPOSIÇÕES COMPLEMENTARES '!$C:$K,6,0),"")))</f>
        <v/>
      </c>
      <c r="G389" s="375" t="str">
        <f aca="false">IF($B389="","",IFERROR(VLOOKUP($B389,SERVIÇOS!$A:$F,5,0),IFERROR(VLOOKUP($B389,'COMPOSIÇÕES COMPLEMENTARES '!$C:$K,7,0),"")))</f>
        <v/>
      </c>
      <c r="H389" s="375" t="str">
        <f aca="false">IF(E389="","",F389+G389)</f>
        <v/>
      </c>
      <c r="I389" s="375" t="str">
        <f aca="false">IF(E389="","",TRUNC((E389*F389),2))</f>
        <v/>
      </c>
      <c r="J389" s="375" t="str">
        <f aca="false">IF(E389="","",TRUNC((E389*G389),2))</f>
        <v/>
      </c>
      <c r="K389" s="375" t="str">
        <f aca="false">IF(E389="","",TRUNC((E389*H389),2))</f>
        <v/>
      </c>
      <c r="L389" s="375"/>
      <c r="M389" s="367"/>
      <c r="N389" s="377"/>
      <c r="O389" s="378" t="str">
        <f aca="false">IF(OR(N389="",$K389=""),"",(N389/$E389)*$K389)</f>
        <v/>
      </c>
      <c r="P389" s="377"/>
      <c r="Q389" s="379" t="str">
        <f aca="false">IF(OR(P389="",$K389=""),"",(P389/$E389)*$K389)</f>
        <v/>
      </c>
      <c r="R389" s="377"/>
      <c r="S389" s="386" t="str">
        <f aca="false">IF(OR(R389="",$K389=""),"",(R389/$E389)*$K389)</f>
        <v/>
      </c>
      <c r="T389" s="380" t="n">
        <f aca="false">SUMIF($N$8:S$9,"QUANT.",N389:S389)</f>
        <v>0</v>
      </c>
      <c r="U389" s="381" t="n">
        <f aca="false">SUMIF($N$8:$S$9,"CUSTO",N389:S389)</f>
        <v>0</v>
      </c>
      <c r="V389" s="382" t="str">
        <f aca="false">IF(B389&lt;&gt;"",IF(U389=0,"MEDIR",IF(K389-U389=0,"OK",IF(K389-U389&gt;0,"MEDIR","ALERTA!"))),"")</f>
        <v/>
      </c>
      <c r="W389" s="383" t="n">
        <f aca="false">IF(T389="",0,E389-T389)</f>
        <v>0</v>
      </c>
      <c r="X389" s="383" t="e">
        <f aca="false">IF(U389="",0,K389-U389)</f>
        <v>#VALUE!</v>
      </c>
      <c r="Y389" s="367"/>
      <c r="Z389" s="367"/>
      <c r="AA389" s="367"/>
      <c r="AB389" s="367"/>
      <c r="AC389" s="367"/>
      <c r="AD389" s="367"/>
      <c r="AE389" s="367"/>
      <c r="AF389" s="367"/>
      <c r="AG389" s="367"/>
      <c r="AH389" s="367"/>
      <c r="AI389" s="367"/>
      <c r="AJ389" s="368" t="n">
        <f aca="false">B389-AK389</f>
        <v>0</v>
      </c>
      <c r="AK389" s="368" t="n">
        <v>0</v>
      </c>
    </row>
    <row r="390" s="369" customFormat="true" ht="13.8" hidden="false" customHeight="false" outlineLevel="0" collapsed="false">
      <c r="A390" s="370"/>
      <c r="B390" s="371"/>
      <c r="C390" s="372" t="str">
        <f aca="false">IF($B390="","",IFERROR(VLOOKUP($B390,SERVIÇOS!$A:$F,2,0),IFERROR(VLOOKUP($B390,'COMPOSIÇÕES COMPLEMENTARES '!$C:$K,2,0),"")))</f>
        <v/>
      </c>
      <c r="D390" s="373" t="str">
        <f aca="false">IF($B390="","",IFERROR(VLOOKUP($B390,SERVIÇOS!$A:$F,3,0),IFERROR(VLOOKUP($B390,'COMPOSIÇÕES COMPLEMENTARES '!$C:$K,3,0),"")))</f>
        <v/>
      </c>
      <c r="E390" s="385"/>
      <c r="F390" s="375" t="str">
        <f aca="false">IF($B390="","",IFERROR(VLOOKUP($B390,SERVIÇOS!$A:$F,4,0),IFERROR(VLOOKUP($B390,'COMPOSIÇÕES COMPLEMENTARES '!$C:$K,6,0),"")))</f>
        <v/>
      </c>
      <c r="G390" s="375" t="str">
        <f aca="false">IF($B390="","",IFERROR(VLOOKUP($B390,SERVIÇOS!$A:$F,5,0),IFERROR(VLOOKUP($B390,'COMPOSIÇÕES COMPLEMENTARES '!$C:$K,7,0),"")))</f>
        <v/>
      </c>
      <c r="H390" s="375" t="str">
        <f aca="false">IF(E390="","",F390+G390)</f>
        <v/>
      </c>
      <c r="I390" s="375" t="str">
        <f aca="false">IF(E390="","",TRUNC((E390*F390),2))</f>
        <v/>
      </c>
      <c r="J390" s="375" t="str">
        <f aca="false">IF(E390="","",TRUNC((E390*G390),2))</f>
        <v/>
      </c>
      <c r="K390" s="375" t="str">
        <f aca="false">IF(E390="","",TRUNC((E390*H390),2))</f>
        <v/>
      </c>
      <c r="L390" s="375"/>
      <c r="M390" s="367"/>
      <c r="N390" s="377"/>
      <c r="O390" s="378" t="str">
        <f aca="false">IF(OR(N390="",$K390=""),"",(N390/$E390)*$K390)</f>
        <v/>
      </c>
      <c r="P390" s="377"/>
      <c r="Q390" s="379" t="str">
        <f aca="false">IF(OR(P390="",$K390=""),"",(P390/$E390)*$K390)</f>
        <v/>
      </c>
      <c r="R390" s="377"/>
      <c r="S390" s="386" t="str">
        <f aca="false">IF(OR(R390="",$K390=""),"",(R390/$E390)*$K390)</f>
        <v/>
      </c>
      <c r="T390" s="380" t="n">
        <f aca="false">SUMIF($N$8:S$9,"QUANT.",N390:S390)</f>
        <v>0</v>
      </c>
      <c r="U390" s="381" t="n">
        <f aca="false">SUMIF($N$8:$S$9,"CUSTO",N390:S390)</f>
        <v>0</v>
      </c>
      <c r="V390" s="382" t="str">
        <f aca="false">IF(B390&lt;&gt;"",IF(U390=0,"MEDIR",IF(K390-U390=0,"OK",IF(K390-U390&gt;0,"MEDIR","ALERTA!"))),"")</f>
        <v/>
      </c>
      <c r="W390" s="383" t="n">
        <f aca="false">IF(T390="",0,E390-T390)</f>
        <v>0</v>
      </c>
      <c r="X390" s="383" t="e">
        <f aca="false">IF(U390="",0,K390-U390)</f>
        <v>#VALUE!</v>
      </c>
      <c r="Y390" s="367"/>
      <c r="Z390" s="367"/>
      <c r="AA390" s="367"/>
      <c r="AB390" s="367"/>
      <c r="AC390" s="367"/>
      <c r="AD390" s="367"/>
      <c r="AE390" s="367"/>
      <c r="AF390" s="367"/>
      <c r="AG390" s="367"/>
      <c r="AH390" s="367"/>
      <c r="AI390" s="367"/>
      <c r="AJ390" s="368" t="n">
        <f aca="false">B390-AK390</f>
        <v>0</v>
      </c>
      <c r="AK390" s="368" t="n">
        <v>0</v>
      </c>
    </row>
    <row r="391" s="369" customFormat="true" ht="13.8" hidden="false" customHeight="false" outlineLevel="0" collapsed="false">
      <c r="A391" s="370"/>
      <c r="B391" s="371"/>
      <c r="C391" s="372" t="str">
        <f aca="false">IF($B391="","",IFERROR(VLOOKUP($B391,SERVIÇOS!$A:$F,2,0),IFERROR(VLOOKUP($B391,'COMPOSIÇÕES COMPLEMENTARES '!$C:$K,2,0),"")))</f>
        <v/>
      </c>
      <c r="D391" s="373" t="str">
        <f aca="false">IF($B391="","",IFERROR(VLOOKUP($B391,SERVIÇOS!$A:$F,3,0),IFERROR(VLOOKUP($B391,'COMPOSIÇÕES COMPLEMENTARES '!$C:$K,3,0),"")))</f>
        <v/>
      </c>
      <c r="E391" s="385"/>
      <c r="F391" s="375" t="str">
        <f aca="false">IF($B391="","",IFERROR(VLOOKUP($B391,SERVIÇOS!$A:$F,4,0),IFERROR(VLOOKUP($B391,'COMPOSIÇÕES COMPLEMENTARES '!$C:$K,6,0),"")))</f>
        <v/>
      </c>
      <c r="G391" s="375" t="str">
        <f aca="false">IF($B391="","",IFERROR(VLOOKUP($B391,SERVIÇOS!$A:$F,5,0),IFERROR(VLOOKUP($B391,'COMPOSIÇÕES COMPLEMENTARES '!$C:$K,7,0),"")))</f>
        <v/>
      </c>
      <c r="H391" s="375" t="str">
        <f aca="false">IF(E391="","",F391+G391)</f>
        <v/>
      </c>
      <c r="I391" s="375" t="str">
        <f aca="false">IF(E391="","",TRUNC((E391*F391),2))</f>
        <v/>
      </c>
      <c r="J391" s="375" t="str">
        <f aca="false">IF(E391="","",TRUNC((E391*G391),2))</f>
        <v/>
      </c>
      <c r="K391" s="375" t="str">
        <f aca="false">IF(E391="","",TRUNC((E391*H391),2))</f>
        <v/>
      </c>
      <c r="L391" s="375"/>
      <c r="M391" s="367"/>
      <c r="N391" s="377"/>
      <c r="O391" s="378" t="str">
        <f aca="false">IF(OR(N391="",$K391=""),"",(N391/$E391)*$K391)</f>
        <v/>
      </c>
      <c r="P391" s="377"/>
      <c r="Q391" s="379" t="str">
        <f aca="false">IF(OR(P391="",$K391=""),"",(P391/$E391)*$K391)</f>
        <v/>
      </c>
      <c r="R391" s="377"/>
      <c r="S391" s="386" t="str">
        <f aca="false">IF(OR(R391="",$K391=""),"",(R391/$E391)*$K391)</f>
        <v/>
      </c>
      <c r="T391" s="380" t="n">
        <f aca="false">SUMIF($N$8:S$9,"QUANT.",N391:S391)</f>
        <v>0</v>
      </c>
      <c r="U391" s="381" t="n">
        <f aca="false">SUMIF($N$8:$S$9,"CUSTO",N391:S391)</f>
        <v>0</v>
      </c>
      <c r="V391" s="382" t="str">
        <f aca="false">IF(B391&lt;&gt;"",IF(U391=0,"MEDIR",IF(K391-U391=0,"OK",IF(K391-U391&gt;0,"MEDIR","ALERTA!"))),"")</f>
        <v/>
      </c>
      <c r="W391" s="383" t="n">
        <f aca="false">IF(T391="",0,E391-T391)</f>
        <v>0</v>
      </c>
      <c r="X391" s="383" t="e">
        <f aca="false">IF(U391="",0,K391-U391)</f>
        <v>#VALUE!</v>
      </c>
      <c r="Y391" s="367"/>
      <c r="Z391" s="367"/>
      <c r="AA391" s="367"/>
      <c r="AB391" s="367"/>
      <c r="AC391" s="367"/>
      <c r="AD391" s="367"/>
      <c r="AE391" s="367"/>
      <c r="AF391" s="367"/>
      <c r="AG391" s="367"/>
      <c r="AH391" s="367"/>
      <c r="AI391" s="367"/>
      <c r="AJ391" s="368" t="n">
        <f aca="false">B391-AK391</f>
        <v>0</v>
      </c>
      <c r="AK391" s="368" t="n">
        <v>0</v>
      </c>
    </row>
    <row r="392" s="369" customFormat="true" ht="13.8" hidden="false" customHeight="false" outlineLevel="0" collapsed="false">
      <c r="A392" s="370"/>
      <c r="B392" s="371"/>
      <c r="C392" s="372" t="str">
        <f aca="false">IF($B392="","",IFERROR(VLOOKUP($B392,SERVIÇOS!$A:$F,2,0),IFERROR(VLOOKUP($B392,'COMPOSIÇÕES COMPLEMENTARES '!$C:$K,2,0),"")))</f>
        <v/>
      </c>
      <c r="D392" s="373" t="str">
        <f aca="false">IF($B392="","",IFERROR(VLOOKUP($B392,SERVIÇOS!$A:$F,3,0),IFERROR(VLOOKUP($B392,'COMPOSIÇÕES COMPLEMENTARES '!$C:$K,3,0),"")))</f>
        <v/>
      </c>
      <c r="E392" s="385"/>
      <c r="F392" s="375" t="str">
        <f aca="false">IF($B392="","",IFERROR(VLOOKUP($B392,SERVIÇOS!$A:$F,4,0),IFERROR(VLOOKUP($B392,'COMPOSIÇÕES COMPLEMENTARES '!$C:$K,6,0),"")))</f>
        <v/>
      </c>
      <c r="G392" s="375" t="str">
        <f aca="false">IF($B392="","",IFERROR(VLOOKUP($B392,SERVIÇOS!$A:$F,5,0),IFERROR(VLOOKUP($B392,'COMPOSIÇÕES COMPLEMENTARES '!$C:$K,7,0),"")))</f>
        <v/>
      </c>
      <c r="H392" s="375" t="str">
        <f aca="false">IF(E392="","",F392+G392)</f>
        <v/>
      </c>
      <c r="I392" s="375" t="str">
        <f aca="false">IF(E392="","",TRUNC((E392*F392),2))</f>
        <v/>
      </c>
      <c r="J392" s="375" t="str">
        <f aca="false">IF(E392="","",TRUNC((E392*G392),2))</f>
        <v/>
      </c>
      <c r="K392" s="375" t="str">
        <f aca="false">IF(E392="","",TRUNC((E392*H392),2))</f>
        <v/>
      </c>
      <c r="L392" s="375"/>
      <c r="M392" s="367"/>
      <c r="N392" s="377"/>
      <c r="O392" s="378" t="str">
        <f aca="false">IF(OR(N392="",$K392=""),"",(N392/$E392)*$K392)</f>
        <v/>
      </c>
      <c r="P392" s="377"/>
      <c r="Q392" s="379" t="str">
        <f aca="false">IF(OR(P392="",$K392=""),"",(P392/$E392)*$K392)</f>
        <v/>
      </c>
      <c r="R392" s="377"/>
      <c r="S392" s="386" t="str">
        <f aca="false">IF(OR(R392="",$K392=""),"",(R392/$E392)*$K392)</f>
        <v/>
      </c>
      <c r="T392" s="380" t="n">
        <f aca="false">SUMIF($N$8:S$9,"QUANT.",N392:S392)</f>
        <v>0</v>
      </c>
      <c r="U392" s="381" t="n">
        <f aca="false">SUMIF($N$8:$S$9,"CUSTO",N392:S392)</f>
        <v>0</v>
      </c>
      <c r="V392" s="382" t="str">
        <f aca="false">IF(B392&lt;&gt;"",IF(U392=0,"MEDIR",IF(K392-U392=0,"OK",IF(K392-U392&gt;0,"MEDIR","ALERTA!"))),"")</f>
        <v/>
      </c>
      <c r="W392" s="383" t="n">
        <f aca="false">IF(T392="",0,E392-T392)</f>
        <v>0</v>
      </c>
      <c r="X392" s="383" t="e">
        <f aca="false">IF(U392="",0,K392-U392)</f>
        <v>#VALUE!</v>
      </c>
      <c r="Y392" s="367"/>
      <c r="Z392" s="367"/>
      <c r="AA392" s="367"/>
      <c r="AB392" s="367"/>
      <c r="AC392" s="367"/>
      <c r="AD392" s="367"/>
      <c r="AE392" s="367"/>
      <c r="AF392" s="367"/>
      <c r="AG392" s="367"/>
      <c r="AH392" s="367"/>
      <c r="AI392" s="367"/>
      <c r="AJ392" s="368" t="n">
        <f aca="false">B392-AK392</f>
        <v>0</v>
      </c>
      <c r="AK392" s="368" t="n">
        <v>0</v>
      </c>
    </row>
    <row r="393" s="369" customFormat="true" ht="13.8" hidden="false" customHeight="false" outlineLevel="0" collapsed="false">
      <c r="A393" s="370"/>
      <c r="B393" s="371"/>
      <c r="C393" s="372" t="str">
        <f aca="false">IF($B393="","",IFERROR(VLOOKUP($B393,SERVIÇOS!$A:$F,2,0),IFERROR(VLOOKUP($B393,'COMPOSIÇÕES COMPLEMENTARES '!$C:$K,2,0),"")))</f>
        <v/>
      </c>
      <c r="D393" s="373" t="str">
        <f aca="false">IF($B393="","",IFERROR(VLOOKUP($B393,SERVIÇOS!$A:$F,3,0),IFERROR(VLOOKUP($B393,'COMPOSIÇÕES COMPLEMENTARES '!$C:$K,3,0),"")))</f>
        <v/>
      </c>
      <c r="E393" s="385"/>
      <c r="F393" s="375" t="str">
        <f aca="false">IF($B393="","",IFERROR(VLOOKUP($B393,SERVIÇOS!$A:$F,4,0),IFERROR(VLOOKUP($B393,'COMPOSIÇÕES COMPLEMENTARES '!$C:$K,6,0),"")))</f>
        <v/>
      </c>
      <c r="G393" s="375" t="str">
        <f aca="false">IF($B393="","",IFERROR(VLOOKUP($B393,SERVIÇOS!$A:$F,5,0),IFERROR(VLOOKUP($B393,'COMPOSIÇÕES COMPLEMENTARES '!$C:$K,7,0),"")))</f>
        <v/>
      </c>
      <c r="H393" s="375" t="str">
        <f aca="false">IF(E393="","",F393+G393)</f>
        <v/>
      </c>
      <c r="I393" s="375" t="str">
        <f aca="false">IF(E393="","",TRUNC((E393*F393),2))</f>
        <v/>
      </c>
      <c r="J393" s="375" t="str">
        <f aca="false">IF(E393="","",TRUNC((E393*G393),2))</f>
        <v/>
      </c>
      <c r="K393" s="375" t="str">
        <f aca="false">IF(E393="","",TRUNC((E393*H393),2))</f>
        <v/>
      </c>
      <c r="L393" s="375"/>
      <c r="M393" s="367"/>
      <c r="N393" s="377"/>
      <c r="O393" s="378" t="str">
        <f aca="false">IF(OR(N393="",$K393=""),"",(N393/$E393)*$K393)</f>
        <v/>
      </c>
      <c r="P393" s="377"/>
      <c r="Q393" s="379" t="str">
        <f aca="false">IF(OR(P393="",$K393=""),"",(P393/$E393)*$K393)</f>
        <v/>
      </c>
      <c r="R393" s="377"/>
      <c r="S393" s="386" t="str">
        <f aca="false">IF(OR(R393="",$K393=""),"",(R393/$E393)*$K393)</f>
        <v/>
      </c>
      <c r="T393" s="380" t="n">
        <f aca="false">SUMIF($N$8:S$9,"QUANT.",N393:S393)</f>
        <v>0</v>
      </c>
      <c r="U393" s="381" t="n">
        <f aca="false">SUMIF($N$8:$S$9,"CUSTO",N393:S393)</f>
        <v>0</v>
      </c>
      <c r="V393" s="382" t="str">
        <f aca="false">IF(B393&lt;&gt;"",IF(U393=0,"MEDIR",IF(K393-U393=0,"OK",IF(K393-U393&gt;0,"MEDIR","ALERTA!"))),"")</f>
        <v/>
      </c>
      <c r="W393" s="383" t="n">
        <f aca="false">IF(T393="",0,E393-T393)</f>
        <v>0</v>
      </c>
      <c r="X393" s="383" t="e">
        <f aca="false">IF(U393="",0,K393-U393)</f>
        <v>#VALUE!</v>
      </c>
      <c r="Y393" s="367"/>
      <c r="Z393" s="367"/>
      <c r="AA393" s="367"/>
      <c r="AB393" s="367"/>
      <c r="AC393" s="367"/>
      <c r="AD393" s="367"/>
      <c r="AE393" s="367"/>
      <c r="AF393" s="367"/>
      <c r="AG393" s="367"/>
      <c r="AH393" s="367"/>
      <c r="AI393" s="367"/>
      <c r="AJ393" s="368" t="n">
        <f aca="false">B393-AK393</f>
        <v>0</v>
      </c>
      <c r="AK393" s="368" t="n">
        <v>0</v>
      </c>
    </row>
    <row r="394" s="369" customFormat="true" ht="13.8" hidden="false" customHeight="false" outlineLevel="0" collapsed="false">
      <c r="A394" s="370"/>
      <c r="B394" s="371"/>
      <c r="C394" s="372" t="str">
        <f aca="false">IF($B394="","",IFERROR(VLOOKUP($B394,SERVIÇOS!$A:$F,2,0),IFERROR(VLOOKUP($B394,'COMPOSIÇÕES COMPLEMENTARES '!$C:$K,2,0),"")))</f>
        <v/>
      </c>
      <c r="D394" s="373" t="str">
        <f aca="false">IF($B394="","",IFERROR(VLOOKUP($B394,SERVIÇOS!$A:$F,3,0),IFERROR(VLOOKUP($B394,'COMPOSIÇÕES COMPLEMENTARES '!$C:$K,3,0),"")))</f>
        <v/>
      </c>
      <c r="E394" s="385"/>
      <c r="F394" s="375" t="str">
        <f aca="false">IF($B394="","",IFERROR(VLOOKUP($B394,SERVIÇOS!$A:$F,4,0),IFERROR(VLOOKUP($B394,'COMPOSIÇÕES COMPLEMENTARES '!$C:$K,6,0),"")))</f>
        <v/>
      </c>
      <c r="G394" s="375" t="str">
        <f aca="false">IF($B394="","",IFERROR(VLOOKUP($B394,SERVIÇOS!$A:$F,5,0),IFERROR(VLOOKUP($B394,'COMPOSIÇÕES COMPLEMENTARES '!$C:$K,7,0),"")))</f>
        <v/>
      </c>
      <c r="H394" s="375" t="str">
        <f aca="false">IF(E394="","",F394+G394)</f>
        <v/>
      </c>
      <c r="I394" s="375" t="str">
        <f aca="false">IF(E394="","",TRUNC((E394*F394),2))</f>
        <v/>
      </c>
      <c r="J394" s="375" t="str">
        <f aca="false">IF(E394="","",TRUNC((E394*G394),2))</f>
        <v/>
      </c>
      <c r="K394" s="375" t="str">
        <f aca="false">IF(E394="","",TRUNC((E394*H394),2))</f>
        <v/>
      </c>
      <c r="L394" s="375"/>
      <c r="M394" s="367"/>
      <c r="N394" s="377"/>
      <c r="O394" s="378" t="str">
        <f aca="false">IF(OR(N394="",$K394=""),"",(N394/$E394)*$K394)</f>
        <v/>
      </c>
      <c r="P394" s="377"/>
      <c r="Q394" s="379" t="str">
        <f aca="false">IF(OR(P394="",$K394=""),"",(P394/$E394)*$K394)</f>
        <v/>
      </c>
      <c r="R394" s="377"/>
      <c r="S394" s="386" t="str">
        <f aca="false">IF(OR(R394="",$K394=""),"",(R394/$E394)*$K394)</f>
        <v/>
      </c>
      <c r="T394" s="380" t="n">
        <f aca="false">SUMIF($N$8:S$9,"QUANT.",N394:S394)</f>
        <v>0</v>
      </c>
      <c r="U394" s="381" t="n">
        <f aca="false">SUMIF($N$8:$S$9,"CUSTO",N394:S394)</f>
        <v>0</v>
      </c>
      <c r="V394" s="382" t="str">
        <f aca="false">IF(B394&lt;&gt;"",IF(U394=0,"MEDIR",IF(K394-U394=0,"OK",IF(K394-U394&gt;0,"MEDIR","ALERTA!"))),"")</f>
        <v/>
      </c>
      <c r="W394" s="383" t="n">
        <f aca="false">IF(T394="",0,E394-T394)</f>
        <v>0</v>
      </c>
      <c r="X394" s="383" t="e">
        <f aca="false">IF(U394="",0,K394-U394)</f>
        <v>#VALUE!</v>
      </c>
      <c r="Y394" s="367"/>
      <c r="Z394" s="367"/>
      <c r="AA394" s="367"/>
      <c r="AB394" s="367"/>
      <c r="AC394" s="367"/>
      <c r="AD394" s="367"/>
      <c r="AE394" s="367"/>
      <c r="AF394" s="367"/>
      <c r="AG394" s="367"/>
      <c r="AH394" s="367"/>
      <c r="AI394" s="367"/>
      <c r="AJ394" s="368" t="n">
        <f aca="false">B394-AK394</f>
        <v>0</v>
      </c>
      <c r="AK394" s="368" t="n">
        <v>0</v>
      </c>
    </row>
    <row r="395" s="369" customFormat="true" ht="13.8" hidden="false" customHeight="false" outlineLevel="0" collapsed="false">
      <c r="A395" s="370"/>
      <c r="B395" s="371"/>
      <c r="C395" s="372" t="str">
        <f aca="false">IF($B395="","",IFERROR(VLOOKUP($B395,SERVIÇOS!$A:$F,2,0),IFERROR(VLOOKUP($B395,'COMPOSIÇÕES COMPLEMENTARES '!$C:$K,2,0),"")))</f>
        <v/>
      </c>
      <c r="D395" s="373" t="str">
        <f aca="false">IF($B395="","",IFERROR(VLOOKUP($B395,SERVIÇOS!$A:$F,3,0),IFERROR(VLOOKUP($B395,'COMPOSIÇÕES COMPLEMENTARES '!$C:$K,3,0),"")))</f>
        <v/>
      </c>
      <c r="E395" s="385"/>
      <c r="F395" s="375" t="str">
        <f aca="false">IF($B395="","",IFERROR(VLOOKUP($B395,SERVIÇOS!$A:$F,4,0),IFERROR(VLOOKUP($B395,'COMPOSIÇÕES COMPLEMENTARES '!$C:$K,6,0),"")))</f>
        <v/>
      </c>
      <c r="G395" s="375" t="str">
        <f aca="false">IF($B395="","",IFERROR(VLOOKUP($B395,SERVIÇOS!$A:$F,5,0),IFERROR(VLOOKUP($B395,'COMPOSIÇÕES COMPLEMENTARES '!$C:$K,7,0),"")))</f>
        <v/>
      </c>
      <c r="H395" s="375" t="str">
        <f aca="false">IF(E395="","",F395+G395)</f>
        <v/>
      </c>
      <c r="I395" s="375" t="str">
        <f aca="false">IF(E395="","",TRUNC((E395*F395),2))</f>
        <v/>
      </c>
      <c r="J395" s="375" t="str">
        <f aca="false">IF(E395="","",TRUNC((E395*G395),2))</f>
        <v/>
      </c>
      <c r="K395" s="375" t="str">
        <f aca="false">IF(E395="","",TRUNC((E395*H395),2))</f>
        <v/>
      </c>
      <c r="L395" s="375"/>
      <c r="M395" s="367"/>
      <c r="N395" s="377"/>
      <c r="O395" s="378" t="str">
        <f aca="false">IF(OR(N395="",$K395=""),"",(N395/$E395)*$K395)</f>
        <v/>
      </c>
      <c r="P395" s="377"/>
      <c r="Q395" s="379" t="str">
        <f aca="false">IF(OR(P395="",$K395=""),"",(P395/$E395)*$K395)</f>
        <v/>
      </c>
      <c r="R395" s="377"/>
      <c r="S395" s="386" t="str">
        <f aca="false">IF(OR(R395="",$K395=""),"",(R395/$E395)*$K395)</f>
        <v/>
      </c>
      <c r="T395" s="380" t="n">
        <f aca="false">SUMIF($N$8:S$9,"QUANT.",N395:S395)</f>
        <v>0</v>
      </c>
      <c r="U395" s="381" t="n">
        <f aca="false">SUMIF($N$8:$S$9,"CUSTO",N395:S395)</f>
        <v>0</v>
      </c>
      <c r="V395" s="382" t="str">
        <f aca="false">IF(B395&lt;&gt;"",IF(U395=0,"MEDIR",IF(K395-U395=0,"OK",IF(K395-U395&gt;0,"MEDIR","ALERTA!"))),"")</f>
        <v/>
      </c>
      <c r="W395" s="383" t="n">
        <f aca="false">IF(T395="",0,E395-T395)</f>
        <v>0</v>
      </c>
      <c r="X395" s="383" t="e">
        <f aca="false">IF(U395="",0,K395-U395)</f>
        <v>#VALUE!</v>
      </c>
      <c r="Y395" s="367"/>
      <c r="Z395" s="367"/>
      <c r="AA395" s="367"/>
      <c r="AB395" s="367"/>
      <c r="AC395" s="367"/>
      <c r="AD395" s="367"/>
      <c r="AE395" s="367"/>
      <c r="AF395" s="367"/>
      <c r="AG395" s="367"/>
      <c r="AH395" s="367"/>
      <c r="AI395" s="367"/>
      <c r="AJ395" s="368" t="n">
        <f aca="false">B395-AK395</f>
        <v>0</v>
      </c>
      <c r="AK395" s="368" t="n">
        <v>0</v>
      </c>
    </row>
    <row r="396" s="369" customFormat="true" ht="13.8" hidden="false" customHeight="false" outlineLevel="0" collapsed="false">
      <c r="A396" s="370"/>
      <c r="B396" s="371"/>
      <c r="C396" s="372" t="str">
        <f aca="false">IF($B396="","",IFERROR(VLOOKUP($B396,SERVIÇOS!$A:$F,2,0),IFERROR(VLOOKUP($B396,'COMPOSIÇÕES COMPLEMENTARES '!$C:$K,2,0),"")))</f>
        <v/>
      </c>
      <c r="D396" s="373" t="str">
        <f aca="false">IF($B396="","",IFERROR(VLOOKUP($B396,SERVIÇOS!$A:$F,3,0),IFERROR(VLOOKUP($B396,'COMPOSIÇÕES COMPLEMENTARES '!$C:$K,3,0),"")))</f>
        <v/>
      </c>
      <c r="E396" s="385"/>
      <c r="F396" s="375" t="str">
        <f aca="false">IF($B396="","",IFERROR(VLOOKUP($B396,SERVIÇOS!$A:$F,4,0),IFERROR(VLOOKUP($B396,'COMPOSIÇÕES COMPLEMENTARES '!$C:$K,6,0),"")))</f>
        <v/>
      </c>
      <c r="G396" s="375" t="str">
        <f aca="false">IF($B396="","",IFERROR(VLOOKUP($B396,SERVIÇOS!$A:$F,5,0),IFERROR(VLOOKUP($B396,'COMPOSIÇÕES COMPLEMENTARES '!$C:$K,7,0),"")))</f>
        <v/>
      </c>
      <c r="H396" s="375" t="str">
        <f aca="false">IF(E396="","",F396+G396)</f>
        <v/>
      </c>
      <c r="I396" s="375" t="str">
        <f aca="false">IF(E396="","",TRUNC((E396*F396),2))</f>
        <v/>
      </c>
      <c r="J396" s="375" t="str">
        <f aca="false">IF(E396="","",TRUNC((E396*G396),2))</f>
        <v/>
      </c>
      <c r="K396" s="375" t="str">
        <f aca="false">IF(E396="","",TRUNC((E396*H396),2))</f>
        <v/>
      </c>
      <c r="L396" s="375"/>
      <c r="M396" s="367"/>
      <c r="N396" s="377"/>
      <c r="O396" s="378" t="str">
        <f aca="false">IF(OR(N396="",$K396=""),"",(N396/$E396)*$K396)</f>
        <v/>
      </c>
      <c r="P396" s="377"/>
      <c r="Q396" s="379" t="str">
        <f aca="false">IF(OR(P396="",$K396=""),"",(P396/$E396)*$K396)</f>
        <v/>
      </c>
      <c r="R396" s="377"/>
      <c r="S396" s="386" t="str">
        <f aca="false">IF(OR(R396="",$K396=""),"",(R396/$E396)*$K396)</f>
        <v/>
      </c>
      <c r="T396" s="380" t="n">
        <f aca="false">SUMIF($N$8:S$9,"QUANT.",N396:S396)</f>
        <v>0</v>
      </c>
      <c r="U396" s="381" t="n">
        <f aca="false">SUMIF($N$8:$S$9,"CUSTO",N396:S396)</f>
        <v>0</v>
      </c>
      <c r="V396" s="382" t="str">
        <f aca="false">IF(B396&lt;&gt;"",IF(U396=0,"MEDIR",IF(K396-U396=0,"OK",IF(K396-U396&gt;0,"MEDIR","ALERTA!"))),"")</f>
        <v/>
      </c>
      <c r="W396" s="383" t="n">
        <f aca="false">IF(T396="",0,E396-T396)</f>
        <v>0</v>
      </c>
      <c r="X396" s="383" t="e">
        <f aca="false">IF(U396="",0,K396-U396)</f>
        <v>#VALUE!</v>
      </c>
      <c r="Y396" s="367"/>
      <c r="Z396" s="367"/>
      <c r="AA396" s="367"/>
      <c r="AB396" s="367"/>
      <c r="AC396" s="367"/>
      <c r="AD396" s="367"/>
      <c r="AE396" s="367"/>
      <c r="AF396" s="367"/>
      <c r="AG396" s="367"/>
      <c r="AH396" s="367"/>
      <c r="AI396" s="367"/>
      <c r="AJ396" s="368" t="n">
        <f aca="false">B396-AK396</f>
        <v>0</v>
      </c>
      <c r="AK396" s="368" t="n">
        <v>0</v>
      </c>
    </row>
    <row r="397" s="369" customFormat="true" ht="13.8" hidden="false" customHeight="false" outlineLevel="0" collapsed="false">
      <c r="A397" s="370"/>
      <c r="B397" s="371"/>
      <c r="C397" s="372" t="str">
        <f aca="false">IF($B397="","",IFERROR(VLOOKUP($B397,SERVIÇOS!$A:$F,2,0),IFERROR(VLOOKUP($B397,'COMPOSIÇÕES COMPLEMENTARES '!$C:$K,2,0),"")))</f>
        <v/>
      </c>
      <c r="D397" s="373" t="str">
        <f aca="false">IF($B397="","",IFERROR(VLOOKUP($B397,SERVIÇOS!$A:$F,3,0),IFERROR(VLOOKUP($B397,'COMPOSIÇÕES COMPLEMENTARES '!$C:$K,3,0),"")))</f>
        <v/>
      </c>
      <c r="E397" s="385"/>
      <c r="F397" s="375" t="str">
        <f aca="false">IF($B397="","",IFERROR(VLOOKUP($B397,SERVIÇOS!$A:$F,4,0),IFERROR(VLOOKUP($B397,'COMPOSIÇÕES COMPLEMENTARES '!$C:$K,6,0),"")))</f>
        <v/>
      </c>
      <c r="G397" s="375" t="str">
        <f aca="false">IF($B397="","",IFERROR(VLOOKUP($B397,SERVIÇOS!$A:$F,5,0),IFERROR(VLOOKUP($B397,'COMPOSIÇÕES COMPLEMENTARES '!$C:$K,7,0),"")))</f>
        <v/>
      </c>
      <c r="H397" s="375" t="str">
        <f aca="false">IF(E397="","",F397+G397)</f>
        <v/>
      </c>
      <c r="I397" s="375" t="str">
        <f aca="false">IF(E397="","",TRUNC((E397*F397),2))</f>
        <v/>
      </c>
      <c r="J397" s="375" t="str">
        <f aca="false">IF(E397="","",TRUNC((E397*G397),2))</f>
        <v/>
      </c>
      <c r="K397" s="375" t="str">
        <f aca="false">IF(E397="","",TRUNC((E397*H397),2))</f>
        <v/>
      </c>
      <c r="L397" s="375"/>
      <c r="M397" s="367"/>
      <c r="N397" s="377"/>
      <c r="O397" s="378" t="str">
        <f aca="false">IF(OR(N397="",$K397=""),"",(N397/$E397)*$K397)</f>
        <v/>
      </c>
      <c r="P397" s="377"/>
      <c r="Q397" s="379" t="str">
        <f aca="false">IF(OR(P397="",$K397=""),"",(P397/$E397)*$K397)</f>
        <v/>
      </c>
      <c r="R397" s="377"/>
      <c r="S397" s="386" t="str">
        <f aca="false">IF(OR(R397="",$K397=""),"",(R397/$E397)*$K397)</f>
        <v/>
      </c>
      <c r="T397" s="380" t="n">
        <f aca="false">SUMIF($N$8:S$9,"QUANT.",N397:S397)</f>
        <v>0</v>
      </c>
      <c r="U397" s="381" t="n">
        <f aca="false">SUMIF($N$8:$S$9,"CUSTO",N397:S397)</f>
        <v>0</v>
      </c>
      <c r="V397" s="382" t="str">
        <f aca="false">IF(B397&lt;&gt;"",IF(U397=0,"MEDIR",IF(K397-U397=0,"OK",IF(K397-U397&gt;0,"MEDIR","ALERTA!"))),"")</f>
        <v/>
      </c>
      <c r="W397" s="383" t="n">
        <f aca="false">IF(T397="",0,E397-T397)</f>
        <v>0</v>
      </c>
      <c r="X397" s="383" t="e">
        <f aca="false">IF(U397="",0,K397-U397)</f>
        <v>#VALUE!</v>
      </c>
      <c r="Y397" s="367"/>
      <c r="Z397" s="367"/>
      <c r="AA397" s="367"/>
      <c r="AB397" s="367"/>
      <c r="AC397" s="367"/>
      <c r="AD397" s="367"/>
      <c r="AE397" s="367"/>
      <c r="AF397" s="367"/>
      <c r="AG397" s="367"/>
      <c r="AH397" s="367"/>
      <c r="AI397" s="367"/>
      <c r="AJ397" s="368" t="n">
        <f aca="false">B397-AK397</f>
        <v>0</v>
      </c>
      <c r="AK397" s="368" t="n">
        <v>0</v>
      </c>
    </row>
    <row r="398" s="369" customFormat="true" ht="13.8" hidden="false" customHeight="false" outlineLevel="0" collapsed="false">
      <c r="A398" s="370"/>
      <c r="B398" s="371"/>
      <c r="C398" s="372" t="str">
        <f aca="false">IF($B398="","",IFERROR(VLOOKUP($B398,SERVIÇOS!$A:$F,2,0),IFERROR(VLOOKUP($B398,'COMPOSIÇÕES COMPLEMENTARES '!$C:$K,2,0),"")))</f>
        <v/>
      </c>
      <c r="D398" s="373" t="str">
        <f aca="false">IF($B398="","",IFERROR(VLOOKUP($B398,SERVIÇOS!$A:$F,3,0),IFERROR(VLOOKUP($B398,'COMPOSIÇÕES COMPLEMENTARES '!$C:$K,3,0),"")))</f>
        <v/>
      </c>
      <c r="E398" s="385"/>
      <c r="F398" s="375" t="str">
        <f aca="false">IF($B398="","",IFERROR(VLOOKUP($B398,SERVIÇOS!$A:$F,4,0),IFERROR(VLOOKUP($B398,'COMPOSIÇÕES COMPLEMENTARES '!$C:$K,6,0),"")))</f>
        <v/>
      </c>
      <c r="G398" s="375" t="str">
        <f aca="false">IF($B398="","",IFERROR(VLOOKUP($B398,SERVIÇOS!$A:$F,5,0),IFERROR(VLOOKUP($B398,'COMPOSIÇÕES COMPLEMENTARES '!$C:$K,7,0),"")))</f>
        <v/>
      </c>
      <c r="H398" s="375" t="str">
        <f aca="false">IF(E398="","",F398+G398)</f>
        <v/>
      </c>
      <c r="I398" s="375" t="str">
        <f aca="false">IF(E398="","",TRUNC((E398*F398),2))</f>
        <v/>
      </c>
      <c r="J398" s="375" t="str">
        <f aca="false">IF(E398="","",TRUNC((E398*G398),2))</f>
        <v/>
      </c>
      <c r="K398" s="375" t="str">
        <f aca="false">IF(E398="","",TRUNC((E398*H398),2))</f>
        <v/>
      </c>
      <c r="L398" s="375"/>
      <c r="M398" s="367"/>
      <c r="N398" s="377"/>
      <c r="O398" s="378" t="str">
        <f aca="false">IF(OR(N398="",$K398=""),"",(N398/$E398)*$K398)</f>
        <v/>
      </c>
      <c r="P398" s="377"/>
      <c r="Q398" s="379" t="str">
        <f aca="false">IF(OR(P398="",$K398=""),"",(P398/$E398)*$K398)</f>
        <v/>
      </c>
      <c r="R398" s="377"/>
      <c r="S398" s="386" t="str">
        <f aca="false">IF(OR(R398="",$K398=""),"",(R398/$E398)*$K398)</f>
        <v/>
      </c>
      <c r="T398" s="380" t="n">
        <f aca="false">SUMIF($N$8:S$9,"QUANT.",N398:S398)</f>
        <v>0</v>
      </c>
      <c r="U398" s="381" t="n">
        <f aca="false">SUMIF($N$8:$S$9,"CUSTO",N398:S398)</f>
        <v>0</v>
      </c>
      <c r="V398" s="382" t="str">
        <f aca="false">IF(B398&lt;&gt;"",IF(U398=0,"MEDIR",IF(K398-U398=0,"OK",IF(K398-U398&gt;0,"MEDIR","ALERTA!"))),"")</f>
        <v/>
      </c>
      <c r="W398" s="383" t="n">
        <f aca="false">IF(T398="",0,E398-T398)</f>
        <v>0</v>
      </c>
      <c r="X398" s="383" t="e">
        <f aca="false">IF(U398="",0,K398-U398)</f>
        <v>#VALUE!</v>
      </c>
      <c r="Y398" s="367"/>
      <c r="Z398" s="367"/>
      <c r="AA398" s="367"/>
      <c r="AB398" s="367"/>
      <c r="AC398" s="367"/>
      <c r="AD398" s="367"/>
      <c r="AE398" s="367"/>
      <c r="AF398" s="367"/>
      <c r="AG398" s="367"/>
      <c r="AH398" s="367"/>
      <c r="AI398" s="367"/>
      <c r="AJ398" s="368" t="n">
        <f aca="false">B398-AK398</f>
        <v>0</v>
      </c>
      <c r="AK398" s="368" t="n">
        <v>0</v>
      </c>
    </row>
    <row r="399" s="369" customFormat="true" ht="13.8" hidden="false" customHeight="false" outlineLevel="0" collapsed="false">
      <c r="A399" s="370"/>
      <c r="B399" s="371"/>
      <c r="C399" s="372" t="str">
        <f aca="false">IF($B399="","",IFERROR(VLOOKUP($B399,SERVIÇOS!$A:$F,2,0),IFERROR(VLOOKUP($B399,'COMPOSIÇÕES COMPLEMENTARES '!$C:$K,2,0),"")))</f>
        <v/>
      </c>
      <c r="D399" s="373" t="str">
        <f aca="false">IF($B399="","",IFERROR(VLOOKUP($B399,SERVIÇOS!$A:$F,3,0),IFERROR(VLOOKUP($B399,'COMPOSIÇÕES COMPLEMENTARES '!$C:$K,3,0),"")))</f>
        <v/>
      </c>
      <c r="E399" s="385"/>
      <c r="F399" s="375" t="str">
        <f aca="false">IF($B399="","",IFERROR(VLOOKUP($B399,SERVIÇOS!$A:$F,4,0),IFERROR(VLOOKUP($B399,'COMPOSIÇÕES COMPLEMENTARES '!$C:$K,6,0),"")))</f>
        <v/>
      </c>
      <c r="G399" s="375" t="str">
        <f aca="false">IF($B399="","",IFERROR(VLOOKUP($B399,SERVIÇOS!$A:$F,5,0),IFERROR(VLOOKUP($B399,'COMPOSIÇÕES COMPLEMENTARES '!$C:$K,7,0),"")))</f>
        <v/>
      </c>
      <c r="H399" s="375" t="str">
        <f aca="false">IF(E399="","",F399+G399)</f>
        <v/>
      </c>
      <c r="I399" s="375" t="str">
        <f aca="false">IF(E399="","",TRUNC((E399*F399),2))</f>
        <v/>
      </c>
      <c r="J399" s="375" t="str">
        <f aca="false">IF(E399="","",TRUNC((E399*G399),2))</f>
        <v/>
      </c>
      <c r="K399" s="375" t="str">
        <f aca="false">IF(E399="","",TRUNC((E399*H399),2))</f>
        <v/>
      </c>
      <c r="L399" s="375"/>
      <c r="M399" s="367"/>
      <c r="N399" s="377"/>
      <c r="O399" s="378" t="str">
        <f aca="false">IF(OR(N399="",$K399=""),"",(N399/$E399)*$K399)</f>
        <v/>
      </c>
      <c r="P399" s="377"/>
      <c r="Q399" s="379" t="str">
        <f aca="false">IF(OR(P399="",$K399=""),"",(P399/$E399)*$K399)</f>
        <v/>
      </c>
      <c r="R399" s="377"/>
      <c r="S399" s="386" t="str">
        <f aca="false">IF(OR(R399="",$K399=""),"",(R399/$E399)*$K399)</f>
        <v/>
      </c>
      <c r="T399" s="380" t="n">
        <f aca="false">SUMIF($N$8:S$9,"QUANT.",N399:S399)</f>
        <v>0</v>
      </c>
      <c r="U399" s="381" t="n">
        <f aca="false">SUMIF($N$8:$S$9,"CUSTO",N399:S399)</f>
        <v>0</v>
      </c>
      <c r="V399" s="382" t="str">
        <f aca="false">IF(B399&lt;&gt;"",IF(U399=0,"MEDIR",IF(K399-U399=0,"OK",IF(K399-U399&gt;0,"MEDIR","ALERTA!"))),"")</f>
        <v/>
      </c>
      <c r="W399" s="383" t="n">
        <f aca="false">IF(T399="",0,E399-T399)</f>
        <v>0</v>
      </c>
      <c r="X399" s="383" t="e">
        <f aca="false">IF(U399="",0,K399-U399)</f>
        <v>#VALUE!</v>
      </c>
      <c r="Y399" s="367"/>
      <c r="Z399" s="367"/>
      <c r="AA399" s="367"/>
      <c r="AB399" s="367"/>
      <c r="AC399" s="367"/>
      <c r="AD399" s="367"/>
      <c r="AE399" s="367"/>
      <c r="AF399" s="367"/>
      <c r="AG399" s="367"/>
      <c r="AH399" s="367"/>
      <c r="AI399" s="367"/>
      <c r="AJ399" s="368" t="n">
        <f aca="false">B399-AK399</f>
        <v>0</v>
      </c>
      <c r="AK399" s="368" t="n">
        <v>0</v>
      </c>
    </row>
    <row r="400" s="369" customFormat="true" ht="13.8" hidden="false" customHeight="false" outlineLevel="0" collapsed="false">
      <c r="A400" s="370"/>
      <c r="B400" s="371"/>
      <c r="C400" s="372" t="str">
        <f aca="false">IF($B400="","",IFERROR(VLOOKUP($B400,SERVIÇOS!$A:$F,2,0),IFERROR(VLOOKUP($B400,'COMPOSIÇÕES COMPLEMENTARES '!$C:$K,2,0),"")))</f>
        <v/>
      </c>
      <c r="D400" s="373" t="str">
        <f aca="false">IF($B400="","",IFERROR(VLOOKUP($B400,SERVIÇOS!$A:$F,3,0),IFERROR(VLOOKUP($B400,'COMPOSIÇÕES COMPLEMENTARES '!$C:$K,3,0),"")))</f>
        <v/>
      </c>
      <c r="E400" s="385"/>
      <c r="F400" s="375" t="str">
        <f aca="false">IF($B400="","",IFERROR(VLOOKUP($B400,SERVIÇOS!$A:$F,4,0),IFERROR(VLOOKUP($B400,'COMPOSIÇÕES COMPLEMENTARES '!$C:$K,6,0),"")))</f>
        <v/>
      </c>
      <c r="G400" s="375" t="str">
        <f aca="false">IF($B400="","",IFERROR(VLOOKUP($B400,SERVIÇOS!$A:$F,5,0),IFERROR(VLOOKUP($B400,'COMPOSIÇÕES COMPLEMENTARES '!$C:$K,7,0),"")))</f>
        <v/>
      </c>
      <c r="H400" s="375" t="str">
        <f aca="false">IF(E400="","",F400+G400)</f>
        <v/>
      </c>
      <c r="I400" s="375" t="str">
        <f aca="false">IF(E400="","",TRUNC((E400*F400),2))</f>
        <v/>
      </c>
      <c r="J400" s="375" t="str">
        <f aca="false">IF(E400="","",TRUNC((E400*G400),2))</f>
        <v/>
      </c>
      <c r="K400" s="375" t="str">
        <f aca="false">IF(E400="","",TRUNC((E400*H400),2))</f>
        <v/>
      </c>
      <c r="L400" s="375"/>
      <c r="M400" s="367"/>
      <c r="N400" s="377"/>
      <c r="O400" s="378" t="str">
        <f aca="false">IF(OR(N400="",$K400=""),"",(N400/$E400)*$K400)</f>
        <v/>
      </c>
      <c r="P400" s="377"/>
      <c r="Q400" s="379" t="str">
        <f aca="false">IF(OR(P400="",$K400=""),"",(P400/$E400)*$K400)</f>
        <v/>
      </c>
      <c r="R400" s="377"/>
      <c r="S400" s="386" t="str">
        <f aca="false">IF(OR(R400="",$K400=""),"",(R400/$E400)*$K400)</f>
        <v/>
      </c>
      <c r="T400" s="380" t="n">
        <f aca="false">SUMIF($N$8:S$9,"QUANT.",N400:S400)</f>
        <v>0</v>
      </c>
      <c r="U400" s="381" t="n">
        <f aca="false">SUMIF($N$8:$S$9,"CUSTO",N400:S400)</f>
        <v>0</v>
      </c>
      <c r="V400" s="382" t="str">
        <f aca="false">IF(B400&lt;&gt;"",IF(U400=0,"MEDIR",IF(K400-U400=0,"OK",IF(K400-U400&gt;0,"MEDIR","ALERTA!"))),"")</f>
        <v/>
      </c>
      <c r="W400" s="383" t="n">
        <f aca="false">IF(T400="",0,E400-T400)</f>
        <v>0</v>
      </c>
      <c r="X400" s="383" t="e">
        <f aca="false">IF(U400="",0,K400-U400)</f>
        <v>#VALUE!</v>
      </c>
      <c r="Y400" s="367"/>
      <c r="Z400" s="367"/>
      <c r="AA400" s="367"/>
      <c r="AB400" s="367"/>
      <c r="AC400" s="367"/>
      <c r="AD400" s="367"/>
      <c r="AE400" s="367"/>
      <c r="AF400" s="367"/>
      <c r="AG400" s="367"/>
      <c r="AH400" s="367"/>
      <c r="AI400" s="367"/>
      <c r="AJ400" s="368" t="n">
        <f aca="false">B400-AK400</f>
        <v>0</v>
      </c>
      <c r="AK400" s="368" t="n">
        <v>0</v>
      </c>
    </row>
    <row r="401" s="369" customFormat="true" ht="13.8" hidden="false" customHeight="false" outlineLevel="0" collapsed="false">
      <c r="A401" s="370"/>
      <c r="B401" s="371"/>
      <c r="C401" s="372" t="str">
        <f aca="false">IF($B401="","",IFERROR(VLOOKUP($B401,SERVIÇOS!$A:$F,2,0),IFERROR(VLOOKUP($B401,'COMPOSIÇÕES COMPLEMENTARES '!$C:$K,2,0),"")))</f>
        <v/>
      </c>
      <c r="D401" s="373" t="str">
        <f aca="false">IF($B401="","",IFERROR(VLOOKUP($B401,SERVIÇOS!$A:$F,3,0),IFERROR(VLOOKUP($B401,'COMPOSIÇÕES COMPLEMENTARES '!$C:$K,3,0),"")))</f>
        <v/>
      </c>
      <c r="E401" s="385"/>
      <c r="F401" s="375" t="str">
        <f aca="false">IF($B401="","",IFERROR(VLOOKUP($B401,SERVIÇOS!$A:$F,4,0),IFERROR(VLOOKUP($B401,'COMPOSIÇÕES COMPLEMENTARES '!$C:$K,6,0),"")))</f>
        <v/>
      </c>
      <c r="G401" s="375" t="str">
        <f aca="false">IF($B401="","",IFERROR(VLOOKUP($B401,SERVIÇOS!$A:$F,5,0),IFERROR(VLOOKUP($B401,'COMPOSIÇÕES COMPLEMENTARES '!$C:$K,7,0),"")))</f>
        <v/>
      </c>
      <c r="H401" s="375" t="str">
        <f aca="false">IF(E401="","",F401+G401)</f>
        <v/>
      </c>
      <c r="I401" s="375" t="str">
        <f aca="false">IF(E401="","",TRUNC((E401*F401),2))</f>
        <v/>
      </c>
      <c r="J401" s="375" t="str">
        <f aca="false">IF(E401="","",TRUNC((E401*G401),2))</f>
        <v/>
      </c>
      <c r="K401" s="375" t="str">
        <f aca="false">IF(E401="","",TRUNC((E401*H401),2))</f>
        <v/>
      </c>
      <c r="L401" s="375"/>
      <c r="M401" s="367"/>
      <c r="N401" s="377"/>
      <c r="O401" s="378" t="str">
        <f aca="false">IF(OR(N401="",$K401=""),"",(N401/$E401)*$K401)</f>
        <v/>
      </c>
      <c r="P401" s="377"/>
      <c r="Q401" s="379" t="str">
        <f aca="false">IF(OR(P401="",$K401=""),"",(P401/$E401)*$K401)</f>
        <v/>
      </c>
      <c r="R401" s="377"/>
      <c r="S401" s="386" t="str">
        <f aca="false">IF(OR(R401="",$K401=""),"",(R401/$E401)*$K401)</f>
        <v/>
      </c>
      <c r="T401" s="380" t="n">
        <f aca="false">SUMIF($N$8:S$9,"QUANT.",N401:S401)</f>
        <v>0</v>
      </c>
      <c r="U401" s="381" t="n">
        <f aca="false">SUMIF($N$8:$S$9,"CUSTO",N401:S401)</f>
        <v>0</v>
      </c>
      <c r="V401" s="382" t="str">
        <f aca="false">IF(B401&lt;&gt;"",IF(U401=0,"MEDIR",IF(K401-U401=0,"OK",IF(K401-U401&gt;0,"MEDIR","ALERTA!"))),"")</f>
        <v/>
      </c>
      <c r="W401" s="383" t="n">
        <f aca="false">IF(T401="",0,E401-T401)</f>
        <v>0</v>
      </c>
      <c r="X401" s="383" t="e">
        <f aca="false">IF(U401="",0,K401-U401)</f>
        <v>#VALUE!</v>
      </c>
      <c r="Y401" s="367"/>
      <c r="Z401" s="367"/>
      <c r="AA401" s="367"/>
      <c r="AB401" s="367"/>
      <c r="AC401" s="367"/>
      <c r="AD401" s="367"/>
      <c r="AE401" s="367"/>
      <c r="AF401" s="367"/>
      <c r="AG401" s="367"/>
      <c r="AH401" s="367"/>
      <c r="AI401" s="367"/>
      <c r="AJ401" s="368" t="n">
        <f aca="false">B401-AK401</f>
        <v>0</v>
      </c>
      <c r="AK401" s="368" t="n">
        <v>0</v>
      </c>
    </row>
    <row r="402" s="369" customFormat="true" ht="13.8" hidden="false" customHeight="false" outlineLevel="0" collapsed="false">
      <c r="A402" s="370"/>
      <c r="B402" s="371"/>
      <c r="C402" s="372" t="str">
        <f aca="false">IF($B402="","",IFERROR(VLOOKUP($B402,SERVIÇOS!$A:$F,2,0),IFERROR(VLOOKUP($B402,'COMPOSIÇÕES COMPLEMENTARES '!$C:$K,2,0),"")))</f>
        <v/>
      </c>
      <c r="D402" s="373" t="str">
        <f aca="false">IF($B402="","",IFERROR(VLOOKUP($B402,SERVIÇOS!$A:$F,3,0),IFERROR(VLOOKUP($B402,'COMPOSIÇÕES COMPLEMENTARES '!$C:$K,3,0),"")))</f>
        <v/>
      </c>
      <c r="E402" s="385"/>
      <c r="F402" s="375" t="str">
        <f aca="false">IF($B402="","",IFERROR(VLOOKUP($B402,SERVIÇOS!$A:$F,4,0),IFERROR(VLOOKUP($B402,'COMPOSIÇÕES COMPLEMENTARES '!$C:$K,6,0),"")))</f>
        <v/>
      </c>
      <c r="G402" s="375" t="str">
        <f aca="false">IF($B402="","",IFERROR(VLOOKUP($B402,SERVIÇOS!$A:$F,5,0),IFERROR(VLOOKUP($B402,'COMPOSIÇÕES COMPLEMENTARES '!$C:$K,7,0),"")))</f>
        <v/>
      </c>
      <c r="H402" s="375" t="str">
        <f aca="false">IF(E402="","",F402+G402)</f>
        <v/>
      </c>
      <c r="I402" s="375" t="str">
        <f aca="false">IF(E402="","",TRUNC((E402*F402),2))</f>
        <v/>
      </c>
      <c r="J402" s="375" t="str">
        <f aca="false">IF(E402="","",TRUNC((E402*G402),2))</f>
        <v/>
      </c>
      <c r="K402" s="375" t="str">
        <f aca="false">IF(E402="","",TRUNC((E402*H402),2))</f>
        <v/>
      </c>
      <c r="L402" s="375"/>
      <c r="M402" s="367"/>
      <c r="N402" s="377"/>
      <c r="O402" s="378" t="str">
        <f aca="false">IF(OR(N402="",$K402=""),"",(N402/$E402)*$K402)</f>
        <v/>
      </c>
      <c r="P402" s="377"/>
      <c r="Q402" s="379" t="str">
        <f aca="false">IF(OR(P402="",$K402=""),"",(P402/$E402)*$K402)</f>
        <v/>
      </c>
      <c r="R402" s="377"/>
      <c r="S402" s="386" t="str">
        <f aca="false">IF(OR(R402="",$K402=""),"",(R402/$E402)*$K402)</f>
        <v/>
      </c>
      <c r="T402" s="380" t="n">
        <f aca="false">SUMIF($N$8:S$9,"QUANT.",N402:S402)</f>
        <v>0</v>
      </c>
      <c r="U402" s="381" t="n">
        <f aca="false">SUMIF($N$8:$S$9,"CUSTO",N402:S402)</f>
        <v>0</v>
      </c>
      <c r="V402" s="382" t="str">
        <f aca="false">IF(B402&lt;&gt;"",IF(U402=0,"MEDIR",IF(K402-U402=0,"OK",IF(K402-U402&gt;0,"MEDIR","ALERTA!"))),"")</f>
        <v/>
      </c>
      <c r="W402" s="383" t="n">
        <f aca="false">IF(T402="",0,E402-T402)</f>
        <v>0</v>
      </c>
      <c r="X402" s="383" t="e">
        <f aca="false">IF(U402="",0,K402-U402)</f>
        <v>#VALUE!</v>
      </c>
      <c r="Y402" s="367"/>
      <c r="Z402" s="367"/>
      <c r="AA402" s="367"/>
      <c r="AB402" s="367"/>
      <c r="AC402" s="367"/>
      <c r="AD402" s="367"/>
      <c r="AE402" s="367"/>
      <c r="AF402" s="367"/>
      <c r="AG402" s="367"/>
      <c r="AH402" s="367"/>
      <c r="AI402" s="367"/>
      <c r="AJ402" s="368" t="n">
        <f aca="false">B402-AK402</f>
        <v>0</v>
      </c>
      <c r="AK402" s="368" t="n">
        <v>0</v>
      </c>
    </row>
    <row r="403" s="369" customFormat="true" ht="13.8" hidden="false" customHeight="false" outlineLevel="0" collapsed="false">
      <c r="A403" s="370"/>
      <c r="B403" s="371"/>
      <c r="C403" s="372" t="str">
        <f aca="false">IF($B403="","",IFERROR(VLOOKUP($B403,SERVIÇOS!$A:$F,2,0),IFERROR(VLOOKUP($B403,'COMPOSIÇÕES COMPLEMENTARES '!$C:$K,2,0),"")))</f>
        <v/>
      </c>
      <c r="D403" s="373" t="str">
        <f aca="false">IF($B403="","",IFERROR(VLOOKUP($B403,SERVIÇOS!$A:$F,3,0),IFERROR(VLOOKUP($B403,'COMPOSIÇÕES COMPLEMENTARES '!$C:$K,3,0),"")))</f>
        <v/>
      </c>
      <c r="E403" s="385"/>
      <c r="F403" s="375" t="str">
        <f aca="false">IF($B403="","",IFERROR(VLOOKUP($B403,SERVIÇOS!$A:$F,4,0),IFERROR(VLOOKUP($B403,'COMPOSIÇÕES COMPLEMENTARES '!$C:$K,6,0),"")))</f>
        <v/>
      </c>
      <c r="G403" s="375" t="str">
        <f aca="false">IF($B403="","",IFERROR(VLOOKUP($B403,SERVIÇOS!$A:$F,5,0),IFERROR(VLOOKUP($B403,'COMPOSIÇÕES COMPLEMENTARES '!$C:$K,7,0),"")))</f>
        <v/>
      </c>
      <c r="H403" s="375" t="str">
        <f aca="false">IF(E403="","",F403+G403)</f>
        <v/>
      </c>
      <c r="I403" s="375" t="str">
        <f aca="false">IF(E403="","",TRUNC((E403*F403),2))</f>
        <v/>
      </c>
      <c r="J403" s="375" t="str">
        <f aca="false">IF(E403="","",TRUNC((E403*G403),2))</f>
        <v/>
      </c>
      <c r="K403" s="375" t="str">
        <f aca="false">IF(E403="","",TRUNC((E403*H403),2))</f>
        <v/>
      </c>
      <c r="L403" s="375"/>
      <c r="M403" s="367"/>
      <c r="N403" s="377"/>
      <c r="O403" s="378" t="str">
        <f aca="false">IF(OR(N403="",$K403=""),"",(N403/$E403)*$K403)</f>
        <v/>
      </c>
      <c r="P403" s="377"/>
      <c r="Q403" s="379" t="str">
        <f aca="false">IF(OR(P403="",$K403=""),"",(P403/$E403)*$K403)</f>
        <v/>
      </c>
      <c r="R403" s="377"/>
      <c r="S403" s="386" t="str">
        <f aca="false">IF(OR(R403="",$K403=""),"",(R403/$E403)*$K403)</f>
        <v/>
      </c>
      <c r="T403" s="380" t="n">
        <f aca="false">SUMIF($N$8:S$9,"QUANT.",N403:S403)</f>
        <v>0</v>
      </c>
      <c r="U403" s="381" t="n">
        <f aca="false">SUMIF($N$8:$S$9,"CUSTO",N403:S403)</f>
        <v>0</v>
      </c>
      <c r="V403" s="382" t="str">
        <f aca="false">IF(B403&lt;&gt;"",IF(U403=0,"MEDIR",IF(K403-U403=0,"OK",IF(K403-U403&gt;0,"MEDIR","ALERTA!"))),"")</f>
        <v/>
      </c>
      <c r="W403" s="383" t="n">
        <f aca="false">IF(T403="",0,E403-T403)</f>
        <v>0</v>
      </c>
      <c r="X403" s="383" t="e">
        <f aca="false">IF(U403="",0,K403-U403)</f>
        <v>#VALUE!</v>
      </c>
      <c r="Y403" s="367"/>
      <c r="Z403" s="367"/>
      <c r="AA403" s="367"/>
      <c r="AB403" s="367"/>
      <c r="AC403" s="367"/>
      <c r="AD403" s="367"/>
      <c r="AE403" s="367"/>
      <c r="AF403" s="367"/>
      <c r="AG403" s="367"/>
      <c r="AH403" s="367"/>
      <c r="AI403" s="367"/>
      <c r="AJ403" s="368" t="n">
        <f aca="false">B403-AK403</f>
        <v>0</v>
      </c>
      <c r="AK403" s="368" t="n">
        <v>0</v>
      </c>
    </row>
    <row r="404" s="369" customFormat="true" ht="13.8" hidden="false" customHeight="false" outlineLevel="0" collapsed="false">
      <c r="A404" s="370"/>
      <c r="B404" s="371"/>
      <c r="C404" s="372" t="str">
        <f aca="false">IF($B404="","",IFERROR(VLOOKUP($B404,SERVIÇOS!$A:$F,2,0),IFERROR(VLOOKUP($B404,'COMPOSIÇÕES COMPLEMENTARES '!$C:$K,2,0),"")))</f>
        <v/>
      </c>
      <c r="D404" s="373" t="str">
        <f aca="false">IF($B404="","",IFERROR(VLOOKUP($B404,SERVIÇOS!$A:$F,3,0),IFERROR(VLOOKUP($B404,'COMPOSIÇÕES COMPLEMENTARES '!$C:$K,3,0),"")))</f>
        <v/>
      </c>
      <c r="E404" s="385"/>
      <c r="F404" s="375" t="str">
        <f aca="false">IF($B404="","",IFERROR(VLOOKUP($B404,SERVIÇOS!$A:$F,4,0),IFERROR(VLOOKUP($B404,'COMPOSIÇÕES COMPLEMENTARES '!$C:$K,6,0),"")))</f>
        <v/>
      </c>
      <c r="G404" s="375" t="str">
        <f aca="false">IF($B404="","",IFERROR(VLOOKUP($B404,SERVIÇOS!$A:$F,5,0),IFERROR(VLOOKUP($B404,'COMPOSIÇÕES COMPLEMENTARES '!$C:$K,7,0),"")))</f>
        <v/>
      </c>
      <c r="H404" s="375" t="str">
        <f aca="false">IF(E404="","",F404+G404)</f>
        <v/>
      </c>
      <c r="I404" s="375" t="str">
        <f aca="false">IF(E404="","",TRUNC((E404*F404),2))</f>
        <v/>
      </c>
      <c r="J404" s="375" t="str">
        <f aca="false">IF(E404="","",TRUNC((E404*G404),2))</f>
        <v/>
      </c>
      <c r="K404" s="375" t="str">
        <f aca="false">IF(E404="","",TRUNC((E404*H404),2))</f>
        <v/>
      </c>
      <c r="L404" s="375"/>
      <c r="M404" s="367"/>
      <c r="N404" s="377"/>
      <c r="O404" s="378" t="str">
        <f aca="false">IF(OR(N404="",$K404=""),"",(N404/$E404)*$K404)</f>
        <v/>
      </c>
      <c r="P404" s="377"/>
      <c r="Q404" s="379" t="str">
        <f aca="false">IF(OR(P404="",$K404=""),"",(P404/$E404)*$K404)</f>
        <v/>
      </c>
      <c r="R404" s="377"/>
      <c r="S404" s="386" t="str">
        <f aca="false">IF(OR(R404="",$K404=""),"",(R404/$E404)*$K404)</f>
        <v/>
      </c>
      <c r="T404" s="380" t="n">
        <f aca="false">SUMIF($N$8:S$9,"QUANT.",N404:S404)</f>
        <v>0</v>
      </c>
      <c r="U404" s="381" t="n">
        <f aca="false">SUMIF($N$8:$S$9,"CUSTO",N404:S404)</f>
        <v>0</v>
      </c>
      <c r="V404" s="382" t="str">
        <f aca="false">IF(B404&lt;&gt;"",IF(U404=0,"MEDIR",IF(K404-U404=0,"OK",IF(K404-U404&gt;0,"MEDIR","ALERTA!"))),"")</f>
        <v/>
      </c>
      <c r="W404" s="383" t="n">
        <f aca="false">IF(T404="",0,E404-T404)</f>
        <v>0</v>
      </c>
      <c r="X404" s="383" t="e">
        <f aca="false">IF(U404="",0,K404-U404)</f>
        <v>#VALUE!</v>
      </c>
      <c r="Y404" s="367"/>
      <c r="Z404" s="367"/>
      <c r="AA404" s="367"/>
      <c r="AB404" s="367"/>
      <c r="AC404" s="367"/>
      <c r="AD404" s="367"/>
      <c r="AE404" s="367"/>
      <c r="AF404" s="367"/>
      <c r="AG404" s="367"/>
      <c r="AH404" s="367"/>
      <c r="AI404" s="367"/>
      <c r="AJ404" s="368" t="n">
        <f aca="false">B404-AK404</f>
        <v>0</v>
      </c>
      <c r="AK404" s="368" t="n">
        <v>0</v>
      </c>
    </row>
    <row r="405" s="369" customFormat="true" ht="13.8" hidden="false" customHeight="false" outlineLevel="0" collapsed="false">
      <c r="A405" s="370"/>
      <c r="B405" s="371"/>
      <c r="C405" s="372" t="str">
        <f aca="false">IF($B405="","",IFERROR(VLOOKUP($B405,SERVIÇOS!$A:$F,2,0),IFERROR(VLOOKUP($B405,'COMPOSIÇÕES COMPLEMENTARES '!$C:$K,2,0),"")))</f>
        <v/>
      </c>
      <c r="D405" s="373" t="str">
        <f aca="false">IF($B405="","",IFERROR(VLOOKUP($B405,SERVIÇOS!$A:$F,3,0),IFERROR(VLOOKUP($B405,'COMPOSIÇÕES COMPLEMENTARES '!$C:$K,3,0),"")))</f>
        <v/>
      </c>
      <c r="E405" s="385"/>
      <c r="F405" s="375" t="str">
        <f aca="false">IF($B405="","",IFERROR(VLOOKUP($B405,SERVIÇOS!$A:$F,4,0),IFERROR(VLOOKUP($B405,'COMPOSIÇÕES COMPLEMENTARES '!$C:$K,6,0),"")))</f>
        <v/>
      </c>
      <c r="G405" s="375" t="str">
        <f aca="false">IF($B405="","",IFERROR(VLOOKUP($B405,SERVIÇOS!$A:$F,5,0),IFERROR(VLOOKUP($B405,'COMPOSIÇÕES COMPLEMENTARES '!$C:$K,7,0),"")))</f>
        <v/>
      </c>
      <c r="H405" s="375" t="str">
        <f aca="false">IF(E405="","",F405+G405)</f>
        <v/>
      </c>
      <c r="I405" s="375" t="str">
        <f aca="false">IF(E405="","",TRUNC((E405*F405),2))</f>
        <v/>
      </c>
      <c r="J405" s="375" t="str">
        <f aca="false">IF(E405="","",TRUNC((E405*G405),2))</f>
        <v/>
      </c>
      <c r="K405" s="375" t="str">
        <f aca="false">IF(E405="","",TRUNC((E405*H405),2))</f>
        <v/>
      </c>
      <c r="L405" s="375"/>
      <c r="M405" s="367"/>
      <c r="N405" s="377"/>
      <c r="O405" s="378" t="str">
        <f aca="false">IF(OR(N405="",$K405=""),"",(N405/$E405)*$K405)</f>
        <v/>
      </c>
      <c r="P405" s="377"/>
      <c r="Q405" s="379" t="str">
        <f aca="false">IF(OR(P405="",$K405=""),"",(P405/$E405)*$K405)</f>
        <v/>
      </c>
      <c r="R405" s="377"/>
      <c r="S405" s="386" t="str">
        <f aca="false">IF(OR(R405="",$K405=""),"",(R405/$E405)*$K405)</f>
        <v/>
      </c>
      <c r="T405" s="380" t="n">
        <f aca="false">SUMIF($N$8:S$9,"QUANT.",N405:S405)</f>
        <v>0</v>
      </c>
      <c r="U405" s="381" t="n">
        <f aca="false">SUMIF($N$8:$S$9,"CUSTO",N405:S405)</f>
        <v>0</v>
      </c>
      <c r="V405" s="382" t="str">
        <f aca="false">IF(B405&lt;&gt;"",IF(U405=0,"MEDIR",IF(K405-U405=0,"OK",IF(K405-U405&gt;0,"MEDIR","ALERTA!"))),"")</f>
        <v/>
      </c>
      <c r="W405" s="383" t="n">
        <f aca="false">IF(T405="",0,E405-T405)</f>
        <v>0</v>
      </c>
      <c r="X405" s="383" t="e">
        <f aca="false">IF(U405="",0,K405-U405)</f>
        <v>#VALUE!</v>
      </c>
      <c r="Y405" s="367"/>
      <c r="Z405" s="367"/>
      <c r="AA405" s="367"/>
      <c r="AB405" s="367"/>
      <c r="AC405" s="367"/>
      <c r="AD405" s="367"/>
      <c r="AE405" s="367"/>
      <c r="AF405" s="367"/>
      <c r="AG405" s="367"/>
      <c r="AH405" s="367"/>
      <c r="AI405" s="367"/>
      <c r="AJ405" s="368" t="n">
        <f aca="false">B405-AK405</f>
        <v>0</v>
      </c>
      <c r="AK405" s="368" t="n">
        <v>0</v>
      </c>
    </row>
    <row r="406" s="369" customFormat="true" ht="13.8" hidden="false" customHeight="false" outlineLevel="0" collapsed="false">
      <c r="A406" s="370"/>
      <c r="B406" s="371"/>
      <c r="C406" s="372" t="str">
        <f aca="false">IF($B406="","",IFERROR(VLOOKUP($B406,SERVIÇOS!$A:$F,2,0),IFERROR(VLOOKUP($B406,'COMPOSIÇÕES COMPLEMENTARES '!$C:$K,2,0),"")))</f>
        <v/>
      </c>
      <c r="D406" s="373" t="str">
        <f aca="false">IF($B406="","",IFERROR(VLOOKUP($B406,SERVIÇOS!$A:$F,3,0),IFERROR(VLOOKUP($B406,'COMPOSIÇÕES COMPLEMENTARES '!$C:$K,3,0),"")))</f>
        <v/>
      </c>
      <c r="E406" s="385"/>
      <c r="F406" s="375" t="str">
        <f aca="false">IF($B406="","",IFERROR(VLOOKUP($B406,SERVIÇOS!$A:$F,4,0),IFERROR(VLOOKUP($B406,'COMPOSIÇÕES COMPLEMENTARES '!$C:$K,6,0),"")))</f>
        <v/>
      </c>
      <c r="G406" s="375" t="str">
        <f aca="false">IF($B406="","",IFERROR(VLOOKUP($B406,SERVIÇOS!$A:$F,5,0),IFERROR(VLOOKUP($B406,'COMPOSIÇÕES COMPLEMENTARES '!$C:$K,7,0),"")))</f>
        <v/>
      </c>
      <c r="H406" s="375" t="str">
        <f aca="false">IF(E406="","",F406+G406)</f>
        <v/>
      </c>
      <c r="I406" s="375" t="str">
        <f aca="false">IF(E406="","",TRUNC((E406*F406),2))</f>
        <v/>
      </c>
      <c r="J406" s="375" t="str">
        <f aca="false">IF(E406="","",TRUNC((E406*G406),2))</f>
        <v/>
      </c>
      <c r="K406" s="375" t="str">
        <f aca="false">IF(E406="","",TRUNC((E406*H406),2))</f>
        <v/>
      </c>
      <c r="L406" s="375"/>
      <c r="M406" s="367"/>
      <c r="N406" s="377"/>
      <c r="O406" s="378" t="str">
        <f aca="false">IF(OR(N406="",$K406=""),"",(N406/$E406)*$K406)</f>
        <v/>
      </c>
      <c r="P406" s="377"/>
      <c r="Q406" s="379" t="str">
        <f aca="false">IF(OR(P406="",$K406=""),"",(P406/$E406)*$K406)</f>
        <v/>
      </c>
      <c r="R406" s="377"/>
      <c r="S406" s="386" t="str">
        <f aca="false">IF(OR(R406="",$K406=""),"",(R406/$E406)*$K406)</f>
        <v/>
      </c>
      <c r="T406" s="380" t="n">
        <f aca="false">SUMIF($N$8:S$9,"QUANT.",N406:S406)</f>
        <v>0</v>
      </c>
      <c r="U406" s="381" t="n">
        <f aca="false">SUMIF($N$8:$S$9,"CUSTO",N406:S406)</f>
        <v>0</v>
      </c>
      <c r="V406" s="382" t="str">
        <f aca="false">IF(B406&lt;&gt;"",IF(U406=0,"MEDIR",IF(K406-U406=0,"OK",IF(K406-U406&gt;0,"MEDIR","ALERTA!"))),"")</f>
        <v/>
      </c>
      <c r="W406" s="383" t="n">
        <f aca="false">IF(T406="",0,E406-T406)</f>
        <v>0</v>
      </c>
      <c r="X406" s="383" t="e">
        <f aca="false">IF(U406="",0,K406-U406)</f>
        <v>#VALUE!</v>
      </c>
      <c r="Y406" s="367"/>
      <c r="Z406" s="367"/>
      <c r="AA406" s="367"/>
      <c r="AB406" s="367"/>
      <c r="AC406" s="367"/>
      <c r="AD406" s="367"/>
      <c r="AE406" s="367"/>
      <c r="AF406" s="367"/>
      <c r="AG406" s="367"/>
      <c r="AH406" s="367"/>
      <c r="AI406" s="367"/>
      <c r="AJ406" s="368" t="n">
        <f aca="false">B406-AK406</f>
        <v>0</v>
      </c>
      <c r="AK406" s="368" t="n">
        <v>0</v>
      </c>
    </row>
    <row r="407" s="369" customFormat="true" ht="13.8" hidden="false" customHeight="false" outlineLevel="0" collapsed="false">
      <c r="A407" s="370"/>
      <c r="B407" s="371"/>
      <c r="C407" s="372" t="str">
        <f aca="false">IF($B407="","",IFERROR(VLOOKUP($B407,SERVIÇOS!$A:$F,2,0),IFERROR(VLOOKUP($B407,'COMPOSIÇÕES COMPLEMENTARES '!$C:$K,2,0),"")))</f>
        <v/>
      </c>
      <c r="D407" s="373" t="str">
        <f aca="false">IF($B407="","",IFERROR(VLOOKUP($B407,SERVIÇOS!$A:$F,3,0),IFERROR(VLOOKUP($B407,'COMPOSIÇÕES COMPLEMENTARES '!$C:$K,3,0),"")))</f>
        <v/>
      </c>
      <c r="E407" s="385"/>
      <c r="F407" s="375" t="str">
        <f aca="false">IF($B407="","",IFERROR(VLOOKUP($B407,SERVIÇOS!$A:$F,4,0),IFERROR(VLOOKUP($B407,'COMPOSIÇÕES COMPLEMENTARES '!$C:$K,6,0),"")))</f>
        <v/>
      </c>
      <c r="G407" s="375" t="str">
        <f aca="false">IF($B407="","",IFERROR(VLOOKUP($B407,SERVIÇOS!$A:$F,5,0),IFERROR(VLOOKUP($B407,'COMPOSIÇÕES COMPLEMENTARES '!$C:$K,7,0),"")))</f>
        <v/>
      </c>
      <c r="H407" s="375" t="str">
        <f aca="false">IF(E407="","",F407+G407)</f>
        <v/>
      </c>
      <c r="I407" s="375" t="str">
        <f aca="false">IF(E407="","",TRUNC((E407*F407),2))</f>
        <v/>
      </c>
      <c r="J407" s="375" t="str">
        <f aca="false">IF(E407="","",TRUNC((E407*G407),2))</f>
        <v/>
      </c>
      <c r="K407" s="375" t="str">
        <f aca="false">IF(E407="","",TRUNC((E407*H407),2))</f>
        <v/>
      </c>
      <c r="L407" s="375"/>
      <c r="M407" s="367"/>
      <c r="N407" s="377"/>
      <c r="O407" s="378" t="str">
        <f aca="false">IF(OR(N407="",$K407=""),"",(N407/$E407)*$K407)</f>
        <v/>
      </c>
      <c r="P407" s="377"/>
      <c r="Q407" s="379" t="str">
        <f aca="false">IF(OR(P407="",$K407=""),"",(P407/$E407)*$K407)</f>
        <v/>
      </c>
      <c r="R407" s="377"/>
      <c r="S407" s="386" t="str">
        <f aca="false">IF(OR(R407="",$K407=""),"",(R407/$E407)*$K407)</f>
        <v/>
      </c>
      <c r="T407" s="380" t="n">
        <f aca="false">SUMIF($N$8:S$9,"QUANT.",N407:S407)</f>
        <v>0</v>
      </c>
      <c r="U407" s="381" t="n">
        <f aca="false">SUMIF($N$8:$S$9,"CUSTO",N407:S407)</f>
        <v>0</v>
      </c>
      <c r="V407" s="382" t="str">
        <f aca="false">IF(B407&lt;&gt;"",IF(U407=0,"MEDIR",IF(K407-U407=0,"OK",IF(K407-U407&gt;0,"MEDIR","ALERTA!"))),"")</f>
        <v/>
      </c>
      <c r="W407" s="383" t="n">
        <f aca="false">IF(T407="",0,E407-T407)</f>
        <v>0</v>
      </c>
      <c r="X407" s="383" t="e">
        <f aca="false">IF(U407="",0,K407-U407)</f>
        <v>#VALUE!</v>
      </c>
      <c r="Y407" s="367"/>
      <c r="Z407" s="367"/>
      <c r="AA407" s="367"/>
      <c r="AB407" s="367"/>
      <c r="AC407" s="367"/>
      <c r="AD407" s="367"/>
      <c r="AE407" s="367"/>
      <c r="AF407" s="367"/>
      <c r="AG407" s="367"/>
      <c r="AH407" s="367"/>
      <c r="AI407" s="367"/>
      <c r="AJ407" s="368" t="n">
        <f aca="false">B407-AK407</f>
        <v>0</v>
      </c>
      <c r="AK407" s="368" t="n">
        <v>0</v>
      </c>
    </row>
    <row r="408" s="369" customFormat="true" ht="13.8" hidden="false" customHeight="false" outlineLevel="0" collapsed="false">
      <c r="A408" s="370"/>
      <c r="B408" s="371"/>
      <c r="C408" s="372" t="str">
        <f aca="false">IF($B408="","",IFERROR(VLOOKUP($B408,SERVIÇOS!$A:$F,2,0),IFERROR(VLOOKUP($B408,'COMPOSIÇÕES COMPLEMENTARES '!$C:$K,2,0),"")))</f>
        <v/>
      </c>
      <c r="D408" s="373" t="str">
        <f aca="false">IF($B408="","",IFERROR(VLOOKUP($B408,SERVIÇOS!$A:$F,3,0),IFERROR(VLOOKUP($B408,'COMPOSIÇÕES COMPLEMENTARES '!$C:$K,3,0),"")))</f>
        <v/>
      </c>
      <c r="E408" s="385"/>
      <c r="F408" s="375" t="str">
        <f aca="false">IF($B408="","",IFERROR(VLOOKUP($B408,SERVIÇOS!$A:$F,4,0),IFERROR(VLOOKUP($B408,'COMPOSIÇÕES COMPLEMENTARES '!$C:$K,6,0),"")))</f>
        <v/>
      </c>
      <c r="G408" s="375" t="str">
        <f aca="false">IF($B408="","",IFERROR(VLOOKUP($B408,SERVIÇOS!$A:$F,5,0),IFERROR(VLOOKUP($B408,'COMPOSIÇÕES COMPLEMENTARES '!$C:$K,7,0),"")))</f>
        <v/>
      </c>
      <c r="H408" s="375" t="str">
        <f aca="false">IF(E408="","",F408+G408)</f>
        <v/>
      </c>
      <c r="I408" s="375" t="str">
        <f aca="false">IF(E408="","",TRUNC((E408*F408),2))</f>
        <v/>
      </c>
      <c r="J408" s="375" t="str">
        <f aca="false">IF(E408="","",TRUNC((E408*G408),2))</f>
        <v/>
      </c>
      <c r="K408" s="375" t="str">
        <f aca="false">IF(E408="","",TRUNC((E408*H408),2))</f>
        <v/>
      </c>
      <c r="L408" s="375"/>
      <c r="M408" s="367"/>
      <c r="N408" s="377"/>
      <c r="O408" s="378" t="str">
        <f aca="false">IF(OR(N408="",$K408=""),"",(N408/$E408)*$K408)</f>
        <v/>
      </c>
      <c r="P408" s="377"/>
      <c r="Q408" s="379" t="str">
        <f aca="false">IF(OR(P408="",$K408=""),"",(P408/$E408)*$K408)</f>
        <v/>
      </c>
      <c r="R408" s="377"/>
      <c r="S408" s="386" t="str">
        <f aca="false">IF(OR(R408="",$K408=""),"",(R408/$E408)*$K408)</f>
        <v/>
      </c>
      <c r="T408" s="380" t="n">
        <f aca="false">SUMIF($N$8:S$9,"QUANT.",N408:S408)</f>
        <v>0</v>
      </c>
      <c r="U408" s="381" t="n">
        <f aca="false">SUMIF($N$8:$S$9,"CUSTO",N408:S408)</f>
        <v>0</v>
      </c>
      <c r="V408" s="382" t="str">
        <f aca="false">IF(B408&lt;&gt;"",IF(U408=0,"MEDIR",IF(K408-U408=0,"OK",IF(K408-U408&gt;0,"MEDIR","ALERTA!"))),"")</f>
        <v/>
      </c>
      <c r="W408" s="383" t="n">
        <f aca="false">IF(T408="",0,E408-T408)</f>
        <v>0</v>
      </c>
      <c r="X408" s="383" t="e">
        <f aca="false">IF(U408="",0,K408-U408)</f>
        <v>#VALUE!</v>
      </c>
      <c r="Y408" s="367"/>
      <c r="Z408" s="367"/>
      <c r="AA408" s="367"/>
      <c r="AB408" s="367"/>
      <c r="AC408" s="367"/>
      <c r="AD408" s="367"/>
      <c r="AE408" s="367"/>
      <c r="AF408" s="367"/>
      <c r="AG408" s="367"/>
      <c r="AH408" s="367"/>
      <c r="AI408" s="367"/>
      <c r="AJ408" s="368" t="n">
        <f aca="false">B408-AK408</f>
        <v>0</v>
      </c>
      <c r="AK408" s="368" t="n">
        <v>0</v>
      </c>
    </row>
    <row r="409" s="369" customFormat="true" ht="13.8" hidden="false" customHeight="false" outlineLevel="0" collapsed="false">
      <c r="A409" s="370"/>
      <c r="B409" s="371"/>
      <c r="C409" s="372" t="str">
        <f aca="false">IF($B409="","",IFERROR(VLOOKUP($B409,SERVIÇOS!$A:$F,2,0),IFERROR(VLOOKUP($B409,'COMPOSIÇÕES COMPLEMENTARES '!$C:$K,2,0),"")))</f>
        <v/>
      </c>
      <c r="D409" s="373" t="str">
        <f aca="false">IF($B409="","",IFERROR(VLOOKUP($B409,SERVIÇOS!$A:$F,3,0),IFERROR(VLOOKUP($B409,'COMPOSIÇÕES COMPLEMENTARES '!$C:$K,3,0),"")))</f>
        <v/>
      </c>
      <c r="E409" s="385"/>
      <c r="F409" s="375" t="str">
        <f aca="false">IF($B409="","",IFERROR(VLOOKUP($B409,SERVIÇOS!$A:$F,4,0),IFERROR(VLOOKUP($B409,'COMPOSIÇÕES COMPLEMENTARES '!$C:$K,6,0),"")))</f>
        <v/>
      </c>
      <c r="G409" s="375" t="str">
        <f aca="false">IF($B409="","",IFERROR(VLOOKUP($B409,SERVIÇOS!$A:$F,5,0),IFERROR(VLOOKUP($B409,'COMPOSIÇÕES COMPLEMENTARES '!$C:$K,7,0),"")))</f>
        <v/>
      </c>
      <c r="H409" s="375" t="str">
        <f aca="false">IF(E409="","",F409+G409)</f>
        <v/>
      </c>
      <c r="I409" s="375" t="str">
        <f aca="false">IF(E409="","",TRUNC((E409*F409),2))</f>
        <v/>
      </c>
      <c r="J409" s="375" t="str">
        <f aca="false">IF(E409="","",TRUNC((E409*G409),2))</f>
        <v/>
      </c>
      <c r="K409" s="375" t="str">
        <f aca="false">IF(E409="","",TRUNC((E409*H409),2))</f>
        <v/>
      </c>
      <c r="L409" s="375"/>
      <c r="M409" s="367"/>
      <c r="N409" s="377"/>
      <c r="O409" s="378" t="str">
        <f aca="false">IF(OR(N409="",$K409=""),"",(N409/$E409)*$K409)</f>
        <v/>
      </c>
      <c r="P409" s="377"/>
      <c r="Q409" s="379" t="str">
        <f aca="false">IF(OR(P409="",$K409=""),"",(P409/$E409)*$K409)</f>
        <v/>
      </c>
      <c r="R409" s="377"/>
      <c r="S409" s="386" t="str">
        <f aca="false">IF(OR(R409="",$K409=""),"",(R409/$E409)*$K409)</f>
        <v/>
      </c>
      <c r="T409" s="380" t="n">
        <f aca="false">SUMIF($N$8:S$9,"QUANT.",N409:S409)</f>
        <v>0</v>
      </c>
      <c r="U409" s="381" t="n">
        <f aca="false">SUMIF($N$8:$S$9,"CUSTO",N409:S409)</f>
        <v>0</v>
      </c>
      <c r="V409" s="382" t="str">
        <f aca="false">IF(B409&lt;&gt;"",IF(U409=0,"MEDIR",IF(K409-U409=0,"OK",IF(K409-U409&gt;0,"MEDIR","ALERTA!"))),"")</f>
        <v/>
      </c>
      <c r="W409" s="383" t="n">
        <f aca="false">IF(T409="",0,E409-T409)</f>
        <v>0</v>
      </c>
      <c r="X409" s="383" t="e">
        <f aca="false">IF(U409="",0,K409-U409)</f>
        <v>#VALUE!</v>
      </c>
      <c r="Y409" s="367"/>
      <c r="Z409" s="367"/>
      <c r="AA409" s="367"/>
      <c r="AB409" s="367"/>
      <c r="AC409" s="367"/>
      <c r="AD409" s="367"/>
      <c r="AE409" s="367"/>
      <c r="AF409" s="367"/>
      <c r="AG409" s="367"/>
      <c r="AH409" s="367"/>
      <c r="AI409" s="367"/>
      <c r="AJ409" s="368" t="n">
        <f aca="false">B409-AK409</f>
        <v>0</v>
      </c>
      <c r="AK409" s="368" t="n">
        <v>0</v>
      </c>
    </row>
    <row r="410" s="369" customFormat="true" ht="13.8" hidden="false" customHeight="false" outlineLevel="0" collapsed="false">
      <c r="A410" s="370"/>
      <c r="B410" s="371"/>
      <c r="C410" s="372" t="str">
        <f aca="false">IF($B410="","",IFERROR(VLOOKUP($B410,SERVIÇOS!$A:$F,2,0),IFERROR(VLOOKUP($B410,'COMPOSIÇÕES COMPLEMENTARES '!$C:$K,2,0),"")))</f>
        <v/>
      </c>
      <c r="D410" s="373" t="str">
        <f aca="false">IF($B410="","",IFERROR(VLOOKUP($B410,SERVIÇOS!$A:$F,3,0),IFERROR(VLOOKUP($B410,'COMPOSIÇÕES COMPLEMENTARES '!$C:$K,3,0),"")))</f>
        <v/>
      </c>
      <c r="E410" s="385"/>
      <c r="F410" s="375" t="str">
        <f aca="false">IF($B410="","",IFERROR(VLOOKUP($B410,SERVIÇOS!$A:$F,4,0),IFERROR(VLOOKUP($B410,'COMPOSIÇÕES COMPLEMENTARES '!$C:$K,6,0),"")))</f>
        <v/>
      </c>
      <c r="G410" s="375" t="str">
        <f aca="false">IF($B410="","",IFERROR(VLOOKUP($B410,SERVIÇOS!$A:$F,5,0),IFERROR(VLOOKUP($B410,'COMPOSIÇÕES COMPLEMENTARES '!$C:$K,7,0),"")))</f>
        <v/>
      </c>
      <c r="H410" s="375" t="str">
        <f aca="false">IF(E410="","",F410+G410)</f>
        <v/>
      </c>
      <c r="I410" s="375" t="str">
        <f aca="false">IF(E410="","",TRUNC((E410*F410),2))</f>
        <v/>
      </c>
      <c r="J410" s="375" t="str">
        <f aca="false">IF(E410="","",TRUNC((E410*G410),2))</f>
        <v/>
      </c>
      <c r="K410" s="375" t="str">
        <f aca="false">IF(E410="","",TRUNC((E410*H410),2))</f>
        <v/>
      </c>
      <c r="L410" s="375"/>
      <c r="M410" s="367"/>
      <c r="N410" s="377"/>
      <c r="O410" s="378" t="str">
        <f aca="false">IF(OR(N410="",$K410=""),"",(N410/$E410)*$K410)</f>
        <v/>
      </c>
      <c r="P410" s="377"/>
      <c r="Q410" s="379" t="str">
        <f aca="false">IF(OR(P410="",$K410=""),"",(P410/$E410)*$K410)</f>
        <v/>
      </c>
      <c r="R410" s="377"/>
      <c r="S410" s="386" t="str">
        <f aca="false">IF(OR(R410="",$K410=""),"",(R410/$E410)*$K410)</f>
        <v/>
      </c>
      <c r="T410" s="380" t="n">
        <f aca="false">SUMIF($N$8:S$9,"QUANT.",N410:S410)</f>
        <v>0</v>
      </c>
      <c r="U410" s="381" t="n">
        <f aca="false">SUMIF($N$8:$S$9,"CUSTO",N410:S410)</f>
        <v>0</v>
      </c>
      <c r="V410" s="382" t="str">
        <f aca="false">IF(B410&lt;&gt;"",IF(U410=0,"MEDIR",IF(K410-U410=0,"OK",IF(K410-U410&gt;0,"MEDIR","ALERTA!"))),"")</f>
        <v/>
      </c>
      <c r="W410" s="383" t="n">
        <f aca="false">IF(T410="",0,E410-T410)</f>
        <v>0</v>
      </c>
      <c r="X410" s="383" t="e">
        <f aca="false">IF(U410="",0,K410-U410)</f>
        <v>#VALUE!</v>
      </c>
      <c r="Y410" s="367"/>
      <c r="Z410" s="367"/>
      <c r="AA410" s="367"/>
      <c r="AB410" s="367"/>
      <c r="AC410" s="367"/>
      <c r="AD410" s="367"/>
      <c r="AE410" s="367"/>
      <c r="AF410" s="367"/>
      <c r="AG410" s="367"/>
      <c r="AH410" s="367"/>
      <c r="AI410" s="367"/>
      <c r="AJ410" s="368" t="n">
        <f aca="false">B410-AK410</f>
        <v>0</v>
      </c>
      <c r="AK410" s="368" t="n">
        <v>0</v>
      </c>
    </row>
    <row r="411" s="369" customFormat="true" ht="13.8" hidden="false" customHeight="false" outlineLevel="0" collapsed="false">
      <c r="A411" s="370"/>
      <c r="B411" s="371"/>
      <c r="C411" s="372" t="str">
        <f aca="false">IF($B411="","",IFERROR(VLOOKUP($B411,SERVIÇOS!$A:$F,2,0),IFERROR(VLOOKUP($B411,'COMPOSIÇÕES COMPLEMENTARES '!$C:$K,2,0),"")))</f>
        <v/>
      </c>
      <c r="D411" s="373" t="str">
        <f aca="false">IF($B411="","",IFERROR(VLOOKUP($B411,SERVIÇOS!$A:$F,3,0),IFERROR(VLOOKUP($B411,'COMPOSIÇÕES COMPLEMENTARES '!$C:$K,3,0),"")))</f>
        <v/>
      </c>
      <c r="E411" s="385"/>
      <c r="F411" s="375" t="str">
        <f aca="false">IF($B411="","",IFERROR(VLOOKUP($B411,SERVIÇOS!$A:$F,4,0),IFERROR(VLOOKUP($B411,'COMPOSIÇÕES COMPLEMENTARES '!$C:$K,6,0),"")))</f>
        <v/>
      </c>
      <c r="G411" s="375" t="str">
        <f aca="false">IF($B411="","",IFERROR(VLOOKUP($B411,SERVIÇOS!$A:$F,5,0),IFERROR(VLOOKUP($B411,'COMPOSIÇÕES COMPLEMENTARES '!$C:$K,7,0),"")))</f>
        <v/>
      </c>
      <c r="H411" s="375" t="str">
        <f aca="false">IF(E411="","",F411+G411)</f>
        <v/>
      </c>
      <c r="I411" s="375" t="str">
        <f aca="false">IF(E411="","",TRUNC((E411*F411),2))</f>
        <v/>
      </c>
      <c r="J411" s="375" t="str">
        <f aca="false">IF(E411="","",TRUNC((E411*G411),2))</f>
        <v/>
      </c>
      <c r="K411" s="375" t="str">
        <f aca="false">IF(E411="","",TRUNC((E411*H411),2))</f>
        <v/>
      </c>
      <c r="L411" s="375"/>
      <c r="M411" s="367"/>
      <c r="N411" s="377"/>
      <c r="O411" s="378" t="str">
        <f aca="false">IF(OR(N411="",$K411=""),"",(N411/$E411)*$K411)</f>
        <v/>
      </c>
      <c r="P411" s="377"/>
      <c r="Q411" s="379" t="str">
        <f aca="false">IF(OR(P411="",$K411=""),"",(P411/$E411)*$K411)</f>
        <v/>
      </c>
      <c r="R411" s="377"/>
      <c r="S411" s="386" t="str">
        <f aca="false">IF(OR(R411="",$K411=""),"",(R411/$E411)*$K411)</f>
        <v/>
      </c>
      <c r="T411" s="380" t="n">
        <f aca="false">SUMIF($N$8:S$9,"QUANT.",N411:S411)</f>
        <v>0</v>
      </c>
      <c r="U411" s="381" t="n">
        <f aca="false">SUMIF($N$8:$S$9,"CUSTO",N411:S411)</f>
        <v>0</v>
      </c>
      <c r="V411" s="382" t="str">
        <f aca="false">IF(B411&lt;&gt;"",IF(U411=0,"MEDIR",IF(K411-U411=0,"OK",IF(K411-U411&gt;0,"MEDIR","ALERTA!"))),"")</f>
        <v/>
      </c>
      <c r="W411" s="383" t="n">
        <f aca="false">IF(T411="",0,E411-T411)</f>
        <v>0</v>
      </c>
      <c r="X411" s="383" t="e">
        <f aca="false">IF(U411="",0,K411-U411)</f>
        <v>#VALUE!</v>
      </c>
      <c r="Y411" s="367"/>
      <c r="Z411" s="367"/>
      <c r="AA411" s="367"/>
      <c r="AB411" s="367"/>
      <c r="AC411" s="367"/>
      <c r="AD411" s="367"/>
      <c r="AE411" s="367"/>
      <c r="AF411" s="367"/>
      <c r="AG411" s="367"/>
      <c r="AH411" s="367"/>
      <c r="AI411" s="367"/>
      <c r="AJ411" s="368" t="n">
        <f aca="false">B411-AK411</f>
        <v>0</v>
      </c>
      <c r="AK411" s="368" t="n">
        <v>0</v>
      </c>
    </row>
    <row r="412" s="369" customFormat="true" ht="13.8" hidden="false" customHeight="false" outlineLevel="0" collapsed="false">
      <c r="A412" s="370"/>
      <c r="B412" s="371"/>
      <c r="C412" s="372" t="str">
        <f aca="false">IF($B412="","",IFERROR(VLOOKUP($B412,SERVIÇOS!$A:$F,2,0),IFERROR(VLOOKUP($B412,'COMPOSIÇÕES COMPLEMENTARES '!$C:$K,2,0),"")))</f>
        <v/>
      </c>
      <c r="D412" s="373" t="str">
        <f aca="false">IF($B412="","",IFERROR(VLOOKUP($B412,SERVIÇOS!$A:$F,3,0),IFERROR(VLOOKUP($B412,'COMPOSIÇÕES COMPLEMENTARES '!$C:$K,3,0),"")))</f>
        <v/>
      </c>
      <c r="E412" s="385"/>
      <c r="F412" s="375" t="str">
        <f aca="false">IF($B412="","",IFERROR(VLOOKUP($B412,SERVIÇOS!$A:$F,4,0),IFERROR(VLOOKUP($B412,'COMPOSIÇÕES COMPLEMENTARES '!$C:$K,6,0),"")))</f>
        <v/>
      </c>
      <c r="G412" s="375" t="str">
        <f aca="false">IF($B412="","",IFERROR(VLOOKUP($B412,SERVIÇOS!$A:$F,5,0),IFERROR(VLOOKUP($B412,'COMPOSIÇÕES COMPLEMENTARES '!$C:$K,7,0),"")))</f>
        <v/>
      </c>
      <c r="H412" s="375" t="str">
        <f aca="false">IF(E412="","",F412+G412)</f>
        <v/>
      </c>
      <c r="I412" s="375" t="str">
        <f aca="false">IF(E412="","",TRUNC((E412*F412),2))</f>
        <v/>
      </c>
      <c r="J412" s="375" t="str">
        <f aca="false">IF(E412="","",TRUNC((E412*G412),2))</f>
        <v/>
      </c>
      <c r="K412" s="375" t="str">
        <f aca="false">IF(E412="","",TRUNC((E412*H412),2))</f>
        <v/>
      </c>
      <c r="L412" s="375"/>
      <c r="M412" s="367"/>
      <c r="N412" s="377"/>
      <c r="O412" s="378" t="str">
        <f aca="false">IF(OR(N412="",$K412=""),"",(N412/$E412)*$K412)</f>
        <v/>
      </c>
      <c r="P412" s="377"/>
      <c r="Q412" s="379" t="str">
        <f aca="false">IF(OR(P412="",$K412=""),"",(P412/$E412)*$K412)</f>
        <v/>
      </c>
      <c r="R412" s="377"/>
      <c r="S412" s="386" t="str">
        <f aca="false">IF(OR(R412="",$K412=""),"",(R412/$E412)*$K412)</f>
        <v/>
      </c>
      <c r="T412" s="380" t="n">
        <f aca="false">SUMIF($N$8:S$9,"QUANT.",N412:S412)</f>
        <v>0</v>
      </c>
      <c r="U412" s="381" t="n">
        <f aca="false">SUMIF($N$8:$S$9,"CUSTO",N412:S412)</f>
        <v>0</v>
      </c>
      <c r="V412" s="382" t="str">
        <f aca="false">IF(B412&lt;&gt;"",IF(U412=0,"MEDIR",IF(K412-U412=0,"OK",IF(K412-U412&gt;0,"MEDIR","ALERTA!"))),"")</f>
        <v/>
      </c>
      <c r="W412" s="383" t="n">
        <f aca="false">IF(T412="",0,E412-T412)</f>
        <v>0</v>
      </c>
      <c r="X412" s="383" t="e">
        <f aca="false">IF(U412="",0,K412-U412)</f>
        <v>#VALUE!</v>
      </c>
      <c r="Y412" s="367"/>
      <c r="Z412" s="367"/>
      <c r="AA412" s="367"/>
      <c r="AB412" s="367"/>
      <c r="AC412" s="367"/>
      <c r="AD412" s="367"/>
      <c r="AE412" s="367"/>
      <c r="AF412" s="367"/>
      <c r="AG412" s="367"/>
      <c r="AH412" s="367"/>
      <c r="AI412" s="367"/>
      <c r="AJ412" s="368" t="n">
        <f aca="false">B412-AK412</f>
        <v>0</v>
      </c>
      <c r="AK412" s="368" t="n">
        <v>0</v>
      </c>
    </row>
    <row r="413" s="369" customFormat="true" ht="13.8" hidden="false" customHeight="false" outlineLevel="0" collapsed="false">
      <c r="A413" s="370"/>
      <c r="B413" s="371"/>
      <c r="C413" s="372" t="str">
        <f aca="false">IF($B413="","",IFERROR(VLOOKUP($B413,SERVIÇOS!$A:$F,2,0),IFERROR(VLOOKUP($B413,'COMPOSIÇÕES COMPLEMENTARES '!$C:$K,2,0),"")))</f>
        <v/>
      </c>
      <c r="D413" s="373" t="str">
        <f aca="false">IF($B413="","",IFERROR(VLOOKUP($B413,SERVIÇOS!$A:$F,3,0),IFERROR(VLOOKUP($B413,'COMPOSIÇÕES COMPLEMENTARES '!$C:$K,3,0),"")))</f>
        <v/>
      </c>
      <c r="E413" s="385"/>
      <c r="F413" s="375" t="str">
        <f aca="false">IF($B413="","",IFERROR(VLOOKUP($B413,SERVIÇOS!$A:$F,4,0),IFERROR(VLOOKUP($B413,'COMPOSIÇÕES COMPLEMENTARES '!$C:$K,6,0),"")))</f>
        <v/>
      </c>
      <c r="G413" s="375" t="str">
        <f aca="false">IF($B413="","",IFERROR(VLOOKUP($B413,SERVIÇOS!$A:$F,5,0),IFERROR(VLOOKUP($B413,'COMPOSIÇÕES COMPLEMENTARES '!$C:$K,7,0),"")))</f>
        <v/>
      </c>
      <c r="H413" s="375" t="str">
        <f aca="false">IF(E413="","",F413+G413)</f>
        <v/>
      </c>
      <c r="I413" s="375" t="str">
        <f aca="false">IF(E413="","",TRUNC((E413*F413),2))</f>
        <v/>
      </c>
      <c r="J413" s="375" t="str">
        <f aca="false">IF(E413="","",TRUNC((E413*G413),2))</f>
        <v/>
      </c>
      <c r="K413" s="375" t="str">
        <f aca="false">IF(E413="","",TRUNC((E413*H413),2))</f>
        <v/>
      </c>
      <c r="L413" s="375"/>
      <c r="M413" s="367"/>
      <c r="N413" s="377"/>
      <c r="O413" s="378" t="str">
        <f aca="false">IF(OR(N413="",$K413=""),"",(N413/$E413)*$K413)</f>
        <v/>
      </c>
      <c r="P413" s="377"/>
      <c r="Q413" s="379" t="str">
        <f aca="false">IF(OR(P413="",$K413=""),"",(P413/$E413)*$K413)</f>
        <v/>
      </c>
      <c r="R413" s="377"/>
      <c r="S413" s="386" t="str">
        <f aca="false">IF(OR(R413="",$K413=""),"",(R413/$E413)*$K413)</f>
        <v/>
      </c>
      <c r="T413" s="380" t="n">
        <f aca="false">SUMIF($N$8:S$9,"QUANT.",N413:S413)</f>
        <v>0</v>
      </c>
      <c r="U413" s="381" t="n">
        <f aca="false">SUMIF($N$8:$S$9,"CUSTO",N413:S413)</f>
        <v>0</v>
      </c>
      <c r="V413" s="382" t="str">
        <f aca="false">IF(B413&lt;&gt;"",IF(U413=0,"MEDIR",IF(K413-U413=0,"OK",IF(K413-U413&gt;0,"MEDIR","ALERTA!"))),"")</f>
        <v/>
      </c>
      <c r="W413" s="383" t="n">
        <f aca="false">IF(T413="",0,E413-T413)</f>
        <v>0</v>
      </c>
      <c r="X413" s="383" t="e">
        <f aca="false">IF(U413="",0,K413-U413)</f>
        <v>#VALUE!</v>
      </c>
      <c r="Y413" s="367"/>
      <c r="Z413" s="367"/>
      <c r="AA413" s="367"/>
      <c r="AB413" s="367"/>
      <c r="AC413" s="367"/>
      <c r="AD413" s="367"/>
      <c r="AE413" s="367"/>
      <c r="AF413" s="367"/>
      <c r="AG413" s="367"/>
      <c r="AH413" s="367"/>
      <c r="AI413" s="367"/>
      <c r="AJ413" s="368" t="n">
        <f aca="false">B413-AK413</f>
        <v>0</v>
      </c>
      <c r="AK413" s="368" t="n">
        <v>0</v>
      </c>
    </row>
    <row r="414" s="369" customFormat="true" ht="13.8" hidden="false" customHeight="false" outlineLevel="0" collapsed="false">
      <c r="A414" s="370"/>
      <c r="B414" s="371"/>
      <c r="C414" s="372" t="str">
        <f aca="false">IF($B414="","",IFERROR(VLOOKUP($B414,SERVIÇOS!$A:$F,2,0),IFERROR(VLOOKUP($B414,'COMPOSIÇÕES COMPLEMENTARES '!$C:$K,2,0),"")))</f>
        <v/>
      </c>
      <c r="D414" s="373" t="str">
        <f aca="false">IF($B414="","",IFERROR(VLOOKUP($B414,SERVIÇOS!$A:$F,3,0),IFERROR(VLOOKUP($B414,'COMPOSIÇÕES COMPLEMENTARES '!$C:$K,3,0),"")))</f>
        <v/>
      </c>
      <c r="E414" s="385"/>
      <c r="F414" s="375" t="str">
        <f aca="false">IF($B414="","",IFERROR(VLOOKUP($B414,SERVIÇOS!$A:$F,4,0),IFERROR(VLOOKUP($B414,'COMPOSIÇÕES COMPLEMENTARES '!$C:$K,6,0),"")))</f>
        <v/>
      </c>
      <c r="G414" s="375" t="str">
        <f aca="false">IF($B414="","",IFERROR(VLOOKUP($B414,SERVIÇOS!$A:$F,5,0),IFERROR(VLOOKUP($B414,'COMPOSIÇÕES COMPLEMENTARES '!$C:$K,7,0),"")))</f>
        <v/>
      </c>
      <c r="H414" s="375" t="str">
        <f aca="false">IF(E414="","",F414+G414)</f>
        <v/>
      </c>
      <c r="I414" s="375" t="str">
        <f aca="false">IF(E414="","",TRUNC((E414*F414),2))</f>
        <v/>
      </c>
      <c r="J414" s="375" t="str">
        <f aca="false">IF(E414="","",TRUNC((E414*G414),2))</f>
        <v/>
      </c>
      <c r="K414" s="375" t="str">
        <f aca="false">IF(E414="","",TRUNC((E414*H414),2))</f>
        <v/>
      </c>
      <c r="L414" s="375"/>
      <c r="M414" s="367"/>
      <c r="N414" s="377"/>
      <c r="O414" s="378" t="str">
        <f aca="false">IF(OR(N414="",$K414=""),"",(N414/$E414)*$K414)</f>
        <v/>
      </c>
      <c r="P414" s="377"/>
      <c r="Q414" s="379" t="str">
        <f aca="false">IF(OR(P414="",$K414=""),"",(P414/$E414)*$K414)</f>
        <v/>
      </c>
      <c r="R414" s="377"/>
      <c r="S414" s="386" t="str">
        <f aca="false">IF(OR(R414="",$K414=""),"",(R414/$E414)*$K414)</f>
        <v/>
      </c>
      <c r="T414" s="380" t="n">
        <f aca="false">SUMIF($N$8:S$9,"QUANT.",N414:S414)</f>
        <v>0</v>
      </c>
      <c r="U414" s="381" t="n">
        <f aca="false">SUMIF($N$8:$S$9,"CUSTO",N414:S414)</f>
        <v>0</v>
      </c>
      <c r="V414" s="382" t="str">
        <f aca="false">IF(B414&lt;&gt;"",IF(U414=0,"MEDIR",IF(K414-U414=0,"OK",IF(K414-U414&gt;0,"MEDIR","ALERTA!"))),"")</f>
        <v/>
      </c>
      <c r="W414" s="383" t="n">
        <f aca="false">IF(T414="",0,E414-T414)</f>
        <v>0</v>
      </c>
      <c r="X414" s="383" t="e">
        <f aca="false">IF(U414="",0,K414-U414)</f>
        <v>#VALUE!</v>
      </c>
      <c r="Y414" s="367"/>
      <c r="Z414" s="367"/>
      <c r="AA414" s="367"/>
      <c r="AB414" s="367"/>
      <c r="AC414" s="367"/>
      <c r="AD414" s="367"/>
      <c r="AE414" s="367"/>
      <c r="AF414" s="367"/>
      <c r="AG414" s="367"/>
      <c r="AH414" s="367"/>
      <c r="AI414" s="367"/>
      <c r="AJ414" s="368" t="n">
        <f aca="false">B414-AK414</f>
        <v>0</v>
      </c>
      <c r="AK414" s="368" t="n">
        <v>0</v>
      </c>
    </row>
    <row r="415" s="369" customFormat="true" ht="13.8" hidden="false" customHeight="false" outlineLevel="0" collapsed="false">
      <c r="A415" s="370"/>
      <c r="B415" s="371"/>
      <c r="C415" s="372" t="str">
        <f aca="false">IF($B415="","",IFERROR(VLOOKUP($B415,SERVIÇOS!$A:$F,2,0),IFERROR(VLOOKUP($B415,'COMPOSIÇÕES COMPLEMENTARES '!$C:$K,2,0),"")))</f>
        <v/>
      </c>
      <c r="D415" s="373" t="str">
        <f aca="false">IF($B415="","",IFERROR(VLOOKUP($B415,SERVIÇOS!$A:$F,3,0),IFERROR(VLOOKUP($B415,'COMPOSIÇÕES COMPLEMENTARES '!$C:$K,3,0),"")))</f>
        <v/>
      </c>
      <c r="E415" s="385"/>
      <c r="F415" s="375" t="str">
        <f aca="false">IF($B415="","",IFERROR(VLOOKUP($B415,SERVIÇOS!$A:$F,4,0),IFERROR(VLOOKUP($B415,'COMPOSIÇÕES COMPLEMENTARES '!$C:$K,6,0),"")))</f>
        <v/>
      </c>
      <c r="G415" s="375" t="str">
        <f aca="false">IF($B415="","",IFERROR(VLOOKUP($B415,SERVIÇOS!$A:$F,5,0),IFERROR(VLOOKUP($B415,'COMPOSIÇÕES COMPLEMENTARES '!$C:$K,7,0),"")))</f>
        <v/>
      </c>
      <c r="H415" s="375" t="str">
        <f aca="false">IF(E415="","",F415+G415)</f>
        <v/>
      </c>
      <c r="I415" s="375" t="str">
        <f aca="false">IF(E415="","",TRUNC((E415*F415),2))</f>
        <v/>
      </c>
      <c r="J415" s="375" t="str">
        <f aca="false">IF(E415="","",TRUNC((E415*G415),2))</f>
        <v/>
      </c>
      <c r="K415" s="375" t="str">
        <f aca="false">IF(E415="","",TRUNC((E415*H415),2))</f>
        <v/>
      </c>
      <c r="L415" s="375"/>
      <c r="M415" s="367"/>
      <c r="N415" s="377"/>
      <c r="O415" s="378" t="str">
        <f aca="false">IF(OR(N415="",$K415=""),"",(N415/$E415)*$K415)</f>
        <v/>
      </c>
      <c r="P415" s="377"/>
      <c r="Q415" s="379" t="str">
        <f aca="false">IF(OR(P415="",$K415=""),"",(P415/$E415)*$K415)</f>
        <v/>
      </c>
      <c r="R415" s="377"/>
      <c r="S415" s="386" t="str">
        <f aca="false">IF(OR(R415="",$K415=""),"",(R415/$E415)*$K415)</f>
        <v/>
      </c>
      <c r="T415" s="380" t="n">
        <f aca="false">SUMIF($N$8:S$9,"QUANT.",N415:S415)</f>
        <v>0</v>
      </c>
      <c r="U415" s="381" t="n">
        <f aca="false">SUMIF($N$8:$S$9,"CUSTO",N415:S415)</f>
        <v>0</v>
      </c>
      <c r="V415" s="382" t="str">
        <f aca="false">IF(B415&lt;&gt;"",IF(U415=0,"MEDIR",IF(K415-U415=0,"OK",IF(K415-U415&gt;0,"MEDIR","ALERTA!"))),"")</f>
        <v/>
      </c>
      <c r="W415" s="383" t="n">
        <f aca="false">IF(T415="",0,E415-T415)</f>
        <v>0</v>
      </c>
      <c r="X415" s="383" t="e">
        <f aca="false">IF(U415="",0,K415-U415)</f>
        <v>#VALUE!</v>
      </c>
      <c r="Y415" s="367"/>
      <c r="Z415" s="367"/>
      <c r="AA415" s="367"/>
      <c r="AB415" s="367"/>
      <c r="AC415" s="367"/>
      <c r="AD415" s="367"/>
      <c r="AE415" s="367"/>
      <c r="AF415" s="367"/>
      <c r="AG415" s="367"/>
      <c r="AH415" s="367"/>
      <c r="AI415" s="367"/>
      <c r="AJ415" s="368" t="n">
        <f aca="false">B415-AK415</f>
        <v>0</v>
      </c>
      <c r="AK415" s="368" t="n">
        <v>0</v>
      </c>
    </row>
    <row r="416" s="369" customFormat="true" ht="13.8" hidden="false" customHeight="false" outlineLevel="0" collapsed="false">
      <c r="A416" s="370"/>
      <c r="B416" s="371"/>
      <c r="C416" s="372" t="str">
        <f aca="false">IF($B416="","",IFERROR(VLOOKUP($B416,SERVIÇOS!$A:$F,2,0),IFERROR(VLOOKUP($B416,'COMPOSIÇÕES COMPLEMENTARES '!$C:$K,2,0),"")))</f>
        <v/>
      </c>
      <c r="D416" s="373" t="str">
        <f aca="false">IF($B416="","",IFERROR(VLOOKUP($B416,SERVIÇOS!$A:$F,3,0),IFERROR(VLOOKUP($B416,'COMPOSIÇÕES COMPLEMENTARES '!$C:$K,3,0),"")))</f>
        <v/>
      </c>
      <c r="E416" s="385"/>
      <c r="F416" s="375" t="str">
        <f aca="false">IF($B416="","",IFERROR(VLOOKUP($B416,SERVIÇOS!$A:$F,4,0),IFERROR(VLOOKUP($B416,'COMPOSIÇÕES COMPLEMENTARES '!$C:$K,6,0),"")))</f>
        <v/>
      </c>
      <c r="G416" s="375" t="str">
        <f aca="false">IF($B416="","",IFERROR(VLOOKUP($B416,SERVIÇOS!$A:$F,5,0),IFERROR(VLOOKUP($B416,'COMPOSIÇÕES COMPLEMENTARES '!$C:$K,7,0),"")))</f>
        <v/>
      </c>
      <c r="H416" s="375" t="str">
        <f aca="false">IF(E416="","",F416+G416)</f>
        <v/>
      </c>
      <c r="I416" s="375" t="str">
        <f aca="false">IF(E416="","",TRUNC((E416*F416),2))</f>
        <v/>
      </c>
      <c r="J416" s="375" t="str">
        <f aca="false">IF(E416="","",TRUNC((E416*G416),2))</f>
        <v/>
      </c>
      <c r="K416" s="375" t="str">
        <f aca="false">IF(E416="","",TRUNC((E416*H416),2))</f>
        <v/>
      </c>
      <c r="L416" s="375"/>
      <c r="M416" s="367"/>
      <c r="N416" s="377"/>
      <c r="O416" s="378" t="str">
        <f aca="false">IF(OR(N416="",$K416=""),"",(N416/$E416)*$K416)</f>
        <v/>
      </c>
      <c r="P416" s="377"/>
      <c r="Q416" s="379" t="str">
        <f aca="false">IF(OR(P416="",$K416=""),"",(P416/$E416)*$K416)</f>
        <v/>
      </c>
      <c r="R416" s="377"/>
      <c r="S416" s="386" t="str">
        <f aca="false">IF(OR(R416="",$K416=""),"",(R416/$E416)*$K416)</f>
        <v/>
      </c>
      <c r="T416" s="380" t="n">
        <f aca="false">SUMIF($N$8:S$9,"QUANT.",N416:S416)</f>
        <v>0</v>
      </c>
      <c r="U416" s="381" t="n">
        <f aca="false">SUMIF($N$8:$S$9,"CUSTO",N416:S416)</f>
        <v>0</v>
      </c>
      <c r="V416" s="382" t="str">
        <f aca="false">IF(B416&lt;&gt;"",IF(U416=0,"MEDIR",IF(K416-U416=0,"OK",IF(K416-U416&gt;0,"MEDIR","ALERTA!"))),"")</f>
        <v/>
      </c>
      <c r="W416" s="383" t="n">
        <f aca="false">IF(T416="",0,E416-T416)</f>
        <v>0</v>
      </c>
      <c r="X416" s="383" t="e">
        <f aca="false">IF(U416="",0,K416-U416)</f>
        <v>#VALUE!</v>
      </c>
      <c r="Y416" s="367"/>
      <c r="Z416" s="367"/>
      <c r="AA416" s="367"/>
      <c r="AB416" s="367"/>
      <c r="AC416" s="367"/>
      <c r="AD416" s="367"/>
      <c r="AE416" s="367"/>
      <c r="AF416" s="367"/>
      <c r="AG416" s="367"/>
      <c r="AH416" s="367"/>
      <c r="AI416" s="367"/>
      <c r="AJ416" s="368" t="n">
        <f aca="false">B416-AK416</f>
        <v>0</v>
      </c>
      <c r="AK416" s="368" t="n">
        <v>0</v>
      </c>
    </row>
    <row r="417" s="369" customFormat="true" ht="13.8" hidden="false" customHeight="false" outlineLevel="0" collapsed="false">
      <c r="A417" s="370"/>
      <c r="B417" s="371"/>
      <c r="C417" s="372" t="str">
        <f aca="false">IF($B417="","",IFERROR(VLOOKUP($B417,SERVIÇOS!$A:$F,2,0),IFERROR(VLOOKUP($B417,'COMPOSIÇÕES COMPLEMENTARES '!$C:$K,2,0),"")))</f>
        <v/>
      </c>
      <c r="D417" s="373" t="str">
        <f aca="false">IF($B417="","",IFERROR(VLOOKUP($B417,SERVIÇOS!$A:$F,3,0),IFERROR(VLOOKUP($B417,'COMPOSIÇÕES COMPLEMENTARES '!$C:$K,3,0),"")))</f>
        <v/>
      </c>
      <c r="E417" s="385"/>
      <c r="F417" s="375" t="str">
        <f aca="false">IF($B417="","",IFERROR(VLOOKUP($B417,SERVIÇOS!$A:$F,4,0),IFERROR(VLOOKUP($B417,'COMPOSIÇÕES COMPLEMENTARES '!$C:$K,6,0),"")))</f>
        <v/>
      </c>
      <c r="G417" s="375" t="str">
        <f aca="false">IF($B417="","",IFERROR(VLOOKUP($B417,SERVIÇOS!$A:$F,5,0),IFERROR(VLOOKUP($B417,'COMPOSIÇÕES COMPLEMENTARES '!$C:$K,7,0),"")))</f>
        <v/>
      </c>
      <c r="H417" s="375" t="str">
        <f aca="false">IF(E417="","",F417+G417)</f>
        <v/>
      </c>
      <c r="I417" s="375" t="str">
        <f aca="false">IF(E417="","",TRUNC((E417*F417),2))</f>
        <v/>
      </c>
      <c r="J417" s="375" t="str">
        <f aca="false">IF(E417="","",TRUNC((E417*G417),2))</f>
        <v/>
      </c>
      <c r="K417" s="375" t="str">
        <f aca="false">IF(E417="","",TRUNC((E417*H417),2))</f>
        <v/>
      </c>
      <c r="L417" s="375"/>
      <c r="M417" s="367"/>
      <c r="N417" s="377"/>
      <c r="O417" s="378" t="str">
        <f aca="false">IF(OR(N417="",$K417=""),"",(N417/$E417)*$K417)</f>
        <v/>
      </c>
      <c r="P417" s="377"/>
      <c r="Q417" s="379" t="str">
        <f aca="false">IF(OR(P417="",$K417=""),"",(P417/$E417)*$K417)</f>
        <v/>
      </c>
      <c r="R417" s="377"/>
      <c r="S417" s="386" t="str">
        <f aca="false">IF(OR(R417="",$K417=""),"",(R417/$E417)*$K417)</f>
        <v/>
      </c>
      <c r="T417" s="380" t="n">
        <f aca="false">SUMIF($N$8:S$9,"QUANT.",N417:S417)</f>
        <v>0</v>
      </c>
      <c r="U417" s="381" t="n">
        <f aca="false">SUMIF($N$8:$S$9,"CUSTO",N417:S417)</f>
        <v>0</v>
      </c>
      <c r="V417" s="382" t="str">
        <f aca="false">IF(B417&lt;&gt;"",IF(U417=0,"MEDIR",IF(K417-U417=0,"OK",IF(K417-U417&gt;0,"MEDIR","ALERTA!"))),"")</f>
        <v/>
      </c>
      <c r="W417" s="383" t="n">
        <f aca="false">IF(T417="",0,E417-T417)</f>
        <v>0</v>
      </c>
      <c r="X417" s="383" t="e">
        <f aca="false">IF(U417="",0,K417-U417)</f>
        <v>#VALUE!</v>
      </c>
      <c r="Y417" s="367"/>
      <c r="Z417" s="367"/>
      <c r="AA417" s="367"/>
      <c r="AB417" s="367"/>
      <c r="AC417" s="367"/>
      <c r="AD417" s="367"/>
      <c r="AE417" s="367"/>
      <c r="AF417" s="367"/>
      <c r="AG417" s="367"/>
      <c r="AH417" s="367"/>
      <c r="AI417" s="367"/>
      <c r="AJ417" s="368" t="n">
        <f aca="false">B417-AK417</f>
        <v>0</v>
      </c>
      <c r="AK417" s="368" t="n">
        <v>0</v>
      </c>
    </row>
    <row r="418" s="369" customFormat="true" ht="13.8" hidden="false" customHeight="false" outlineLevel="0" collapsed="false">
      <c r="A418" s="370"/>
      <c r="B418" s="371"/>
      <c r="C418" s="372" t="str">
        <f aca="false">IF($B418="","",IFERROR(VLOOKUP($B418,SERVIÇOS!$A:$F,2,0),IFERROR(VLOOKUP($B418,'COMPOSIÇÕES COMPLEMENTARES '!$C:$K,2,0),"")))</f>
        <v/>
      </c>
      <c r="D418" s="373" t="str">
        <f aca="false">IF($B418="","",IFERROR(VLOOKUP($B418,SERVIÇOS!$A:$F,3,0),IFERROR(VLOOKUP($B418,'COMPOSIÇÕES COMPLEMENTARES '!$C:$K,3,0),"")))</f>
        <v/>
      </c>
      <c r="E418" s="385"/>
      <c r="F418" s="375" t="str">
        <f aca="false">IF($B418="","",IFERROR(VLOOKUP($B418,SERVIÇOS!$A:$F,4,0),IFERROR(VLOOKUP($B418,'COMPOSIÇÕES COMPLEMENTARES '!$C:$K,6,0),"")))</f>
        <v/>
      </c>
      <c r="G418" s="375" t="str">
        <f aca="false">IF($B418="","",IFERROR(VLOOKUP($B418,SERVIÇOS!$A:$F,5,0),IFERROR(VLOOKUP($B418,'COMPOSIÇÕES COMPLEMENTARES '!$C:$K,7,0),"")))</f>
        <v/>
      </c>
      <c r="H418" s="375" t="str">
        <f aca="false">IF(E418="","",F418+G418)</f>
        <v/>
      </c>
      <c r="I418" s="375" t="str">
        <f aca="false">IF(E418="","",TRUNC((E418*F418),2))</f>
        <v/>
      </c>
      <c r="J418" s="375" t="str">
        <f aca="false">IF(E418="","",TRUNC((E418*G418),2))</f>
        <v/>
      </c>
      <c r="K418" s="375" t="str">
        <f aca="false">IF(E418="","",TRUNC((E418*H418),2))</f>
        <v/>
      </c>
      <c r="L418" s="375"/>
      <c r="M418" s="367"/>
      <c r="N418" s="377"/>
      <c r="O418" s="378" t="str">
        <f aca="false">IF(OR(N418="",$K418=""),"",(N418/$E418)*$K418)</f>
        <v/>
      </c>
      <c r="P418" s="377"/>
      <c r="Q418" s="379" t="str">
        <f aca="false">IF(OR(P418="",$K418=""),"",(P418/$E418)*$K418)</f>
        <v/>
      </c>
      <c r="R418" s="377"/>
      <c r="S418" s="386" t="str">
        <f aca="false">IF(OR(R418="",$K418=""),"",(R418/$E418)*$K418)</f>
        <v/>
      </c>
      <c r="T418" s="380" t="n">
        <f aca="false">SUMIF($N$8:S$9,"QUANT.",N418:S418)</f>
        <v>0</v>
      </c>
      <c r="U418" s="381" t="n">
        <f aca="false">SUMIF($N$8:$S$9,"CUSTO",N418:S418)</f>
        <v>0</v>
      </c>
      <c r="V418" s="382" t="str">
        <f aca="false">IF(B418&lt;&gt;"",IF(U418=0,"MEDIR",IF(K418-U418=0,"OK",IF(K418-U418&gt;0,"MEDIR","ALERTA!"))),"")</f>
        <v/>
      </c>
      <c r="W418" s="383" t="n">
        <f aca="false">IF(T418="",0,E418-T418)</f>
        <v>0</v>
      </c>
      <c r="X418" s="383" t="e">
        <f aca="false">IF(U418="",0,K418-U418)</f>
        <v>#VALUE!</v>
      </c>
      <c r="Y418" s="367"/>
      <c r="Z418" s="367"/>
      <c r="AA418" s="367"/>
      <c r="AB418" s="367"/>
      <c r="AC418" s="367"/>
      <c r="AD418" s="367"/>
      <c r="AE418" s="367"/>
      <c r="AF418" s="367"/>
      <c r="AG418" s="367"/>
      <c r="AH418" s="367"/>
      <c r="AI418" s="367"/>
      <c r="AJ418" s="368" t="n">
        <f aca="false">B418-AK418</f>
        <v>0</v>
      </c>
      <c r="AK418" s="368" t="n">
        <v>0</v>
      </c>
    </row>
    <row r="419" s="369" customFormat="true" ht="13.8" hidden="false" customHeight="false" outlineLevel="0" collapsed="false">
      <c r="A419" s="370"/>
      <c r="B419" s="371"/>
      <c r="C419" s="372" t="str">
        <f aca="false">IF($B419="","",IFERROR(VLOOKUP($B419,SERVIÇOS!$A:$F,2,0),IFERROR(VLOOKUP($B419,'COMPOSIÇÕES COMPLEMENTARES '!$C:$K,2,0),"")))</f>
        <v/>
      </c>
      <c r="D419" s="373" t="str">
        <f aca="false">IF($B419="","",IFERROR(VLOOKUP($B419,SERVIÇOS!$A:$F,3,0),IFERROR(VLOOKUP($B419,'COMPOSIÇÕES COMPLEMENTARES '!$C:$K,3,0),"")))</f>
        <v/>
      </c>
      <c r="E419" s="385"/>
      <c r="F419" s="375" t="str">
        <f aca="false">IF($B419="","",IFERROR(VLOOKUP($B419,SERVIÇOS!$A:$F,4,0),IFERROR(VLOOKUP($B419,'COMPOSIÇÕES COMPLEMENTARES '!$C:$K,6,0),"")))</f>
        <v/>
      </c>
      <c r="G419" s="375" t="str">
        <f aca="false">IF($B419="","",IFERROR(VLOOKUP($B419,SERVIÇOS!$A:$F,5,0),IFERROR(VLOOKUP($B419,'COMPOSIÇÕES COMPLEMENTARES '!$C:$K,7,0),"")))</f>
        <v/>
      </c>
      <c r="H419" s="375" t="str">
        <f aca="false">IF(E419="","",F419+G419)</f>
        <v/>
      </c>
      <c r="I419" s="375" t="str">
        <f aca="false">IF(E419="","",TRUNC((E419*F419),2))</f>
        <v/>
      </c>
      <c r="J419" s="375" t="str">
        <f aca="false">IF(E419="","",TRUNC((E419*G419),2))</f>
        <v/>
      </c>
      <c r="K419" s="375" t="str">
        <f aca="false">IF(E419="","",TRUNC((E419*H419),2))</f>
        <v/>
      </c>
      <c r="L419" s="375"/>
      <c r="M419" s="367"/>
      <c r="N419" s="377"/>
      <c r="O419" s="378" t="str">
        <f aca="false">IF(OR(N419="",$K419=""),"",(N419/$E419)*$K419)</f>
        <v/>
      </c>
      <c r="P419" s="377"/>
      <c r="Q419" s="379" t="str">
        <f aca="false">IF(OR(P419="",$K419=""),"",(P419/$E419)*$K419)</f>
        <v/>
      </c>
      <c r="R419" s="377"/>
      <c r="S419" s="386" t="str">
        <f aca="false">IF(OR(R419="",$K419=""),"",(R419/$E419)*$K419)</f>
        <v/>
      </c>
      <c r="T419" s="380" t="n">
        <f aca="false">SUMIF($N$8:S$9,"QUANT.",N419:S419)</f>
        <v>0</v>
      </c>
      <c r="U419" s="381" t="n">
        <f aca="false">SUMIF($N$8:$S$9,"CUSTO",N419:S419)</f>
        <v>0</v>
      </c>
      <c r="V419" s="382" t="str">
        <f aca="false">IF(B419&lt;&gt;"",IF(U419=0,"MEDIR",IF(K419-U419=0,"OK",IF(K419-U419&gt;0,"MEDIR","ALERTA!"))),"")</f>
        <v/>
      </c>
      <c r="W419" s="383" t="n">
        <f aca="false">IF(T419="",0,E419-T419)</f>
        <v>0</v>
      </c>
      <c r="X419" s="383" t="e">
        <f aca="false">IF(U419="",0,K419-U419)</f>
        <v>#VALUE!</v>
      </c>
      <c r="Y419" s="367"/>
      <c r="Z419" s="367"/>
      <c r="AA419" s="367"/>
      <c r="AB419" s="367"/>
      <c r="AC419" s="367"/>
      <c r="AD419" s="367"/>
      <c r="AE419" s="367"/>
      <c r="AF419" s="367"/>
      <c r="AG419" s="367"/>
      <c r="AH419" s="367"/>
      <c r="AI419" s="367"/>
      <c r="AJ419" s="368" t="n">
        <f aca="false">B419-AK419</f>
        <v>0</v>
      </c>
      <c r="AK419" s="368" t="n">
        <v>0</v>
      </c>
    </row>
    <row r="420" s="369" customFormat="true" ht="13.8" hidden="false" customHeight="false" outlineLevel="0" collapsed="false">
      <c r="A420" s="370"/>
      <c r="B420" s="371"/>
      <c r="C420" s="372" t="str">
        <f aca="false">IF($B420="","",IFERROR(VLOOKUP($B420,SERVIÇOS!$A:$F,2,0),IFERROR(VLOOKUP($B420,'COMPOSIÇÕES COMPLEMENTARES '!$C:$K,2,0),"")))</f>
        <v/>
      </c>
      <c r="D420" s="373" t="str">
        <f aca="false">IF($B420="","",IFERROR(VLOOKUP($B420,SERVIÇOS!$A:$F,3,0),IFERROR(VLOOKUP($B420,'COMPOSIÇÕES COMPLEMENTARES '!$C:$K,3,0),"")))</f>
        <v/>
      </c>
      <c r="E420" s="385"/>
      <c r="F420" s="375" t="str">
        <f aca="false">IF($B420="","",IFERROR(VLOOKUP($B420,SERVIÇOS!$A:$F,4,0),IFERROR(VLOOKUP($B420,'COMPOSIÇÕES COMPLEMENTARES '!$C:$K,6,0),"")))</f>
        <v/>
      </c>
      <c r="G420" s="375" t="str">
        <f aca="false">IF($B420="","",IFERROR(VLOOKUP($B420,SERVIÇOS!$A:$F,5,0),IFERROR(VLOOKUP($B420,'COMPOSIÇÕES COMPLEMENTARES '!$C:$K,7,0),"")))</f>
        <v/>
      </c>
      <c r="H420" s="375" t="str">
        <f aca="false">IF(E420="","",F420+G420)</f>
        <v/>
      </c>
      <c r="I420" s="375" t="str">
        <f aca="false">IF(E420="","",TRUNC((E420*F420),2))</f>
        <v/>
      </c>
      <c r="J420" s="375" t="str">
        <f aca="false">IF(E420="","",TRUNC((E420*G420),2))</f>
        <v/>
      </c>
      <c r="K420" s="375" t="str">
        <f aca="false">IF(E420="","",TRUNC((E420*H420),2))</f>
        <v/>
      </c>
      <c r="L420" s="375"/>
      <c r="M420" s="367"/>
      <c r="N420" s="377"/>
      <c r="O420" s="378" t="str">
        <f aca="false">IF(OR(N420="",$K420=""),"",(N420/$E420)*$K420)</f>
        <v/>
      </c>
      <c r="P420" s="377"/>
      <c r="Q420" s="379" t="str">
        <f aca="false">IF(OR(P420="",$K420=""),"",(P420/$E420)*$K420)</f>
        <v/>
      </c>
      <c r="R420" s="377"/>
      <c r="S420" s="386" t="str">
        <f aca="false">IF(OR(R420="",$K420=""),"",(R420/$E420)*$K420)</f>
        <v/>
      </c>
      <c r="T420" s="380" t="n">
        <f aca="false">SUMIF($N$8:S$9,"QUANT.",N420:S420)</f>
        <v>0</v>
      </c>
      <c r="U420" s="381" t="n">
        <f aca="false">SUMIF($N$8:$S$9,"CUSTO",N420:S420)</f>
        <v>0</v>
      </c>
      <c r="V420" s="382" t="str">
        <f aca="false">IF(B420&lt;&gt;"",IF(U420=0,"MEDIR",IF(K420-U420=0,"OK",IF(K420-U420&gt;0,"MEDIR","ALERTA!"))),"")</f>
        <v/>
      </c>
      <c r="W420" s="383" t="n">
        <f aca="false">IF(T420="",0,E420-T420)</f>
        <v>0</v>
      </c>
      <c r="X420" s="383" t="e">
        <f aca="false">IF(U420="",0,K420-U420)</f>
        <v>#VALUE!</v>
      </c>
      <c r="Y420" s="367"/>
      <c r="Z420" s="367"/>
      <c r="AA420" s="367"/>
      <c r="AB420" s="367"/>
      <c r="AC420" s="367"/>
      <c r="AD420" s="367"/>
      <c r="AE420" s="367"/>
      <c r="AF420" s="367"/>
      <c r="AG420" s="367"/>
      <c r="AH420" s="367"/>
      <c r="AI420" s="367"/>
      <c r="AJ420" s="368" t="n">
        <f aca="false">B420-AK420</f>
        <v>0</v>
      </c>
      <c r="AK420" s="368" t="n">
        <v>0</v>
      </c>
    </row>
    <row r="421" s="369" customFormat="true" ht="13.8" hidden="false" customHeight="false" outlineLevel="0" collapsed="false">
      <c r="A421" s="370"/>
      <c r="B421" s="371"/>
      <c r="C421" s="372" t="str">
        <f aca="false">IF($B421="","",IFERROR(VLOOKUP($B421,SERVIÇOS!$A:$F,2,0),IFERROR(VLOOKUP($B421,'COMPOSIÇÕES COMPLEMENTARES '!$C:$K,2,0),"")))</f>
        <v/>
      </c>
      <c r="D421" s="373" t="str">
        <f aca="false">IF($B421="","",IFERROR(VLOOKUP($B421,SERVIÇOS!$A:$F,3,0),IFERROR(VLOOKUP($B421,'COMPOSIÇÕES COMPLEMENTARES '!$C:$K,3,0),"")))</f>
        <v/>
      </c>
      <c r="E421" s="385"/>
      <c r="F421" s="375" t="str">
        <f aca="false">IF($B421="","",IFERROR(VLOOKUP($B421,SERVIÇOS!$A:$F,4,0),IFERROR(VLOOKUP($B421,'COMPOSIÇÕES COMPLEMENTARES '!$C:$K,6,0),"")))</f>
        <v/>
      </c>
      <c r="G421" s="375" t="str">
        <f aca="false">IF($B421="","",IFERROR(VLOOKUP($B421,SERVIÇOS!$A:$F,5,0),IFERROR(VLOOKUP($B421,'COMPOSIÇÕES COMPLEMENTARES '!$C:$K,7,0),"")))</f>
        <v/>
      </c>
      <c r="H421" s="375" t="str">
        <f aca="false">IF(E421="","",F421+G421)</f>
        <v/>
      </c>
      <c r="I421" s="375" t="str">
        <f aca="false">IF(E421="","",TRUNC((E421*F421),2))</f>
        <v/>
      </c>
      <c r="J421" s="375" t="str">
        <f aca="false">IF(E421="","",TRUNC((E421*G421),2))</f>
        <v/>
      </c>
      <c r="K421" s="375" t="str">
        <f aca="false">IF(E421="","",TRUNC((E421*H421),2))</f>
        <v/>
      </c>
      <c r="L421" s="375"/>
      <c r="M421" s="367"/>
      <c r="N421" s="377"/>
      <c r="O421" s="378" t="str">
        <f aca="false">IF(OR(N421="",$K421=""),"",(N421/$E421)*$K421)</f>
        <v/>
      </c>
      <c r="P421" s="377"/>
      <c r="Q421" s="379" t="str">
        <f aca="false">IF(OR(P421="",$K421=""),"",(P421/$E421)*$K421)</f>
        <v/>
      </c>
      <c r="R421" s="377"/>
      <c r="S421" s="386" t="str">
        <f aca="false">IF(OR(R421="",$K421=""),"",(R421/$E421)*$K421)</f>
        <v/>
      </c>
      <c r="T421" s="380" t="n">
        <f aca="false">SUMIF($N$8:S$9,"QUANT.",N421:S421)</f>
        <v>0</v>
      </c>
      <c r="U421" s="381" t="n">
        <f aca="false">SUMIF($N$8:$S$9,"CUSTO",N421:S421)</f>
        <v>0</v>
      </c>
      <c r="V421" s="382" t="str">
        <f aca="false">IF(B421&lt;&gt;"",IF(U421=0,"MEDIR",IF(K421-U421=0,"OK",IF(K421-U421&gt;0,"MEDIR","ALERTA!"))),"")</f>
        <v/>
      </c>
      <c r="W421" s="383" t="n">
        <f aca="false">IF(T421="",0,E421-T421)</f>
        <v>0</v>
      </c>
      <c r="X421" s="383" t="e">
        <f aca="false">IF(U421="",0,K421-U421)</f>
        <v>#VALUE!</v>
      </c>
      <c r="Y421" s="367"/>
      <c r="Z421" s="367"/>
      <c r="AA421" s="367"/>
      <c r="AB421" s="367"/>
      <c r="AC421" s="367"/>
      <c r="AD421" s="367"/>
      <c r="AE421" s="367"/>
      <c r="AF421" s="367"/>
      <c r="AG421" s="367"/>
      <c r="AH421" s="367"/>
      <c r="AI421" s="367"/>
      <c r="AJ421" s="368" t="n">
        <f aca="false">B421-AK421</f>
        <v>0</v>
      </c>
      <c r="AK421" s="368" t="n">
        <v>0</v>
      </c>
    </row>
    <row r="422" s="369" customFormat="true" ht="13.8" hidden="false" customHeight="false" outlineLevel="0" collapsed="false">
      <c r="A422" s="370"/>
      <c r="B422" s="371"/>
      <c r="C422" s="372" t="str">
        <f aca="false">IF($B422="","",IFERROR(VLOOKUP($B422,SERVIÇOS!$A:$F,2,0),IFERROR(VLOOKUP($B422,'COMPOSIÇÕES COMPLEMENTARES '!$C:$K,2,0),"")))</f>
        <v/>
      </c>
      <c r="D422" s="373" t="str">
        <f aca="false">IF($B422="","",IFERROR(VLOOKUP($B422,SERVIÇOS!$A:$F,3,0),IFERROR(VLOOKUP($B422,'COMPOSIÇÕES COMPLEMENTARES '!$C:$K,3,0),"")))</f>
        <v/>
      </c>
      <c r="E422" s="385"/>
      <c r="F422" s="375" t="str">
        <f aca="false">IF($B422="","",IFERROR(VLOOKUP($B422,SERVIÇOS!$A:$F,4,0),IFERROR(VLOOKUP($B422,'COMPOSIÇÕES COMPLEMENTARES '!$C:$K,6,0),"")))</f>
        <v/>
      </c>
      <c r="G422" s="375" t="str">
        <f aca="false">IF($B422="","",IFERROR(VLOOKUP($B422,SERVIÇOS!$A:$F,5,0),IFERROR(VLOOKUP($B422,'COMPOSIÇÕES COMPLEMENTARES '!$C:$K,7,0),"")))</f>
        <v/>
      </c>
      <c r="H422" s="375" t="str">
        <f aca="false">IF(E422="","",F422+G422)</f>
        <v/>
      </c>
      <c r="I422" s="375" t="str">
        <f aca="false">IF(E422="","",TRUNC((E422*F422),2))</f>
        <v/>
      </c>
      <c r="J422" s="375" t="str">
        <f aca="false">IF(E422="","",TRUNC((E422*G422),2))</f>
        <v/>
      </c>
      <c r="K422" s="375" t="str">
        <f aca="false">IF(E422="","",TRUNC((E422*H422),2))</f>
        <v/>
      </c>
      <c r="L422" s="375"/>
      <c r="M422" s="367"/>
      <c r="N422" s="377"/>
      <c r="O422" s="378" t="str">
        <f aca="false">IF(OR(N422="",$K422=""),"",(N422/$E422)*$K422)</f>
        <v/>
      </c>
      <c r="P422" s="377"/>
      <c r="Q422" s="379" t="str">
        <f aca="false">IF(OR(P422="",$K422=""),"",(P422/$E422)*$K422)</f>
        <v/>
      </c>
      <c r="R422" s="377"/>
      <c r="S422" s="386" t="str">
        <f aca="false">IF(OR(R422="",$K422=""),"",(R422/$E422)*$K422)</f>
        <v/>
      </c>
      <c r="T422" s="380" t="n">
        <f aca="false">SUMIF($N$8:S$9,"QUANT.",N422:S422)</f>
        <v>0</v>
      </c>
      <c r="U422" s="381" t="n">
        <f aca="false">SUMIF($N$8:$S$9,"CUSTO",N422:S422)</f>
        <v>0</v>
      </c>
      <c r="V422" s="382" t="str">
        <f aca="false">IF(B422&lt;&gt;"",IF(U422=0,"MEDIR",IF(K422-U422=0,"OK",IF(K422-U422&gt;0,"MEDIR","ALERTA!"))),"")</f>
        <v/>
      </c>
      <c r="W422" s="383" t="n">
        <f aca="false">IF(T422="",0,E422-T422)</f>
        <v>0</v>
      </c>
      <c r="X422" s="383" t="e">
        <f aca="false">IF(U422="",0,K422-U422)</f>
        <v>#VALUE!</v>
      </c>
      <c r="Y422" s="367"/>
      <c r="Z422" s="367"/>
      <c r="AA422" s="367"/>
      <c r="AB422" s="367"/>
      <c r="AC422" s="367"/>
      <c r="AD422" s="367"/>
      <c r="AE422" s="367"/>
      <c r="AF422" s="367"/>
      <c r="AG422" s="367"/>
      <c r="AH422" s="367"/>
      <c r="AI422" s="367"/>
      <c r="AJ422" s="368" t="n">
        <f aca="false">B422-AK422</f>
        <v>0</v>
      </c>
      <c r="AK422" s="368" t="n">
        <v>0</v>
      </c>
    </row>
    <row r="423" s="369" customFormat="true" ht="13.8" hidden="false" customHeight="false" outlineLevel="0" collapsed="false">
      <c r="A423" s="370"/>
      <c r="B423" s="371"/>
      <c r="C423" s="372" t="str">
        <f aca="false">IF($B423="","",IFERROR(VLOOKUP($B423,SERVIÇOS!$A:$F,2,0),IFERROR(VLOOKUP($B423,'COMPOSIÇÕES COMPLEMENTARES '!$C:$K,2,0),"")))</f>
        <v/>
      </c>
      <c r="D423" s="373" t="str">
        <f aca="false">IF($B423="","",IFERROR(VLOOKUP($B423,SERVIÇOS!$A:$F,3,0),IFERROR(VLOOKUP($B423,'COMPOSIÇÕES COMPLEMENTARES '!$C:$K,3,0),"")))</f>
        <v/>
      </c>
      <c r="E423" s="385"/>
      <c r="F423" s="375" t="str">
        <f aca="false">IF($B423="","",IFERROR(VLOOKUP($B423,SERVIÇOS!$A:$F,4,0),IFERROR(VLOOKUP($B423,'COMPOSIÇÕES COMPLEMENTARES '!$C:$K,6,0),"")))</f>
        <v/>
      </c>
      <c r="G423" s="375" t="str">
        <f aca="false">IF($B423="","",IFERROR(VLOOKUP($B423,SERVIÇOS!$A:$F,5,0),IFERROR(VLOOKUP($B423,'COMPOSIÇÕES COMPLEMENTARES '!$C:$K,7,0),"")))</f>
        <v/>
      </c>
      <c r="H423" s="375" t="str">
        <f aca="false">IF(E423="","",F423+G423)</f>
        <v/>
      </c>
      <c r="I423" s="375" t="str">
        <f aca="false">IF(E423="","",TRUNC((E423*F423),2))</f>
        <v/>
      </c>
      <c r="J423" s="375" t="str">
        <f aca="false">IF(E423="","",TRUNC((E423*G423),2))</f>
        <v/>
      </c>
      <c r="K423" s="375" t="str">
        <f aca="false">IF(E423="","",TRUNC((E423*H423),2))</f>
        <v/>
      </c>
      <c r="L423" s="375"/>
      <c r="M423" s="367"/>
      <c r="N423" s="377"/>
      <c r="O423" s="378" t="str">
        <f aca="false">IF(OR(N423="",$K423=""),"",(N423/$E423)*$K423)</f>
        <v/>
      </c>
      <c r="P423" s="377"/>
      <c r="Q423" s="379" t="str">
        <f aca="false">IF(OR(P423="",$K423=""),"",(P423/$E423)*$K423)</f>
        <v/>
      </c>
      <c r="R423" s="377"/>
      <c r="S423" s="386" t="str">
        <f aca="false">IF(OR(R423="",$K423=""),"",(R423/$E423)*$K423)</f>
        <v/>
      </c>
      <c r="T423" s="380" t="n">
        <f aca="false">SUMIF($N$8:S$9,"QUANT.",N423:S423)</f>
        <v>0</v>
      </c>
      <c r="U423" s="381" t="n">
        <f aca="false">SUMIF($N$8:$S$9,"CUSTO",N423:S423)</f>
        <v>0</v>
      </c>
      <c r="V423" s="382" t="str">
        <f aca="false">IF(B423&lt;&gt;"",IF(U423=0,"MEDIR",IF(K423-U423=0,"OK",IF(K423-U423&gt;0,"MEDIR","ALERTA!"))),"")</f>
        <v/>
      </c>
      <c r="W423" s="383" t="n">
        <f aca="false">IF(T423="",0,E423-T423)</f>
        <v>0</v>
      </c>
      <c r="X423" s="383" t="e">
        <f aca="false">IF(U423="",0,K423-U423)</f>
        <v>#VALUE!</v>
      </c>
      <c r="Y423" s="367"/>
      <c r="Z423" s="367"/>
      <c r="AA423" s="367"/>
      <c r="AB423" s="367"/>
      <c r="AC423" s="367"/>
      <c r="AD423" s="367"/>
      <c r="AE423" s="367"/>
      <c r="AF423" s="367"/>
      <c r="AG423" s="367"/>
      <c r="AH423" s="367"/>
      <c r="AI423" s="367"/>
      <c r="AJ423" s="368" t="n">
        <f aca="false">B423-AK423</f>
        <v>0</v>
      </c>
      <c r="AK423" s="368" t="n">
        <v>0</v>
      </c>
    </row>
    <row r="424" s="369" customFormat="true" ht="13.8" hidden="false" customHeight="false" outlineLevel="0" collapsed="false">
      <c r="A424" s="370"/>
      <c r="B424" s="371"/>
      <c r="C424" s="372" t="str">
        <f aca="false">IF($B424="","",IFERROR(VLOOKUP($B424,SERVIÇOS!$A:$F,2,0),IFERROR(VLOOKUP($B424,'COMPOSIÇÕES COMPLEMENTARES '!$C:$K,2,0),"")))</f>
        <v/>
      </c>
      <c r="D424" s="373" t="str">
        <f aca="false">IF($B424="","",IFERROR(VLOOKUP($B424,SERVIÇOS!$A:$F,3,0),IFERROR(VLOOKUP($B424,'COMPOSIÇÕES COMPLEMENTARES '!$C:$K,3,0),"")))</f>
        <v/>
      </c>
      <c r="E424" s="385"/>
      <c r="F424" s="375" t="str">
        <f aca="false">IF($B424="","",IFERROR(VLOOKUP($B424,SERVIÇOS!$A:$F,4,0),IFERROR(VLOOKUP($B424,'COMPOSIÇÕES COMPLEMENTARES '!$C:$K,6,0),"")))</f>
        <v/>
      </c>
      <c r="G424" s="375" t="str">
        <f aca="false">IF($B424="","",IFERROR(VLOOKUP($B424,SERVIÇOS!$A:$F,5,0),IFERROR(VLOOKUP($B424,'COMPOSIÇÕES COMPLEMENTARES '!$C:$K,7,0),"")))</f>
        <v/>
      </c>
      <c r="H424" s="375" t="str">
        <f aca="false">IF(E424="","",F424+G424)</f>
        <v/>
      </c>
      <c r="I424" s="375" t="str">
        <f aca="false">IF(E424="","",TRUNC((E424*F424),2))</f>
        <v/>
      </c>
      <c r="J424" s="375" t="str">
        <f aca="false">IF(E424="","",TRUNC((E424*G424),2))</f>
        <v/>
      </c>
      <c r="K424" s="375" t="str">
        <f aca="false">IF(E424="","",TRUNC((E424*H424),2))</f>
        <v/>
      </c>
      <c r="L424" s="375"/>
      <c r="M424" s="367"/>
      <c r="N424" s="377"/>
      <c r="O424" s="378" t="str">
        <f aca="false">IF(OR(N424="",$K424=""),"",(N424/$E424)*$K424)</f>
        <v/>
      </c>
      <c r="P424" s="377"/>
      <c r="Q424" s="379" t="str">
        <f aca="false">IF(OR(P424="",$K424=""),"",(P424/$E424)*$K424)</f>
        <v/>
      </c>
      <c r="R424" s="377"/>
      <c r="S424" s="386" t="str">
        <f aca="false">IF(OR(R424="",$K424=""),"",(R424/$E424)*$K424)</f>
        <v/>
      </c>
      <c r="T424" s="380" t="n">
        <f aca="false">SUMIF($N$8:S$9,"QUANT.",N424:S424)</f>
        <v>0</v>
      </c>
      <c r="U424" s="381" t="n">
        <f aca="false">SUMIF($N$8:$S$9,"CUSTO",N424:S424)</f>
        <v>0</v>
      </c>
      <c r="V424" s="382" t="str">
        <f aca="false">IF(B424&lt;&gt;"",IF(U424=0,"MEDIR",IF(K424-U424=0,"OK",IF(K424-U424&gt;0,"MEDIR","ALERTA!"))),"")</f>
        <v/>
      </c>
      <c r="W424" s="383" t="n">
        <f aca="false">IF(T424="",0,E424-T424)</f>
        <v>0</v>
      </c>
      <c r="X424" s="383" t="e">
        <f aca="false">IF(U424="",0,K424-U424)</f>
        <v>#VALUE!</v>
      </c>
      <c r="Y424" s="367"/>
      <c r="Z424" s="367"/>
      <c r="AA424" s="367"/>
      <c r="AB424" s="367"/>
      <c r="AC424" s="367"/>
      <c r="AD424" s="367"/>
      <c r="AE424" s="367"/>
      <c r="AF424" s="367"/>
      <c r="AG424" s="367"/>
      <c r="AH424" s="367"/>
      <c r="AI424" s="367"/>
      <c r="AJ424" s="368" t="n">
        <f aca="false">B424-AK424</f>
        <v>0</v>
      </c>
      <c r="AK424" s="368" t="n">
        <v>0</v>
      </c>
    </row>
    <row r="425" s="369" customFormat="true" ht="13.8" hidden="false" customHeight="false" outlineLevel="0" collapsed="false">
      <c r="A425" s="370"/>
      <c r="B425" s="371"/>
      <c r="C425" s="372" t="str">
        <f aca="false">IF($B425="","",IFERROR(VLOOKUP($B425,SERVIÇOS!$A:$F,2,0),IFERROR(VLOOKUP($B425,'COMPOSIÇÕES COMPLEMENTARES '!$C:$K,2,0),"")))</f>
        <v/>
      </c>
      <c r="D425" s="373" t="str">
        <f aca="false">IF($B425="","",IFERROR(VLOOKUP($B425,SERVIÇOS!$A:$F,3,0),IFERROR(VLOOKUP($B425,'COMPOSIÇÕES COMPLEMENTARES '!$C:$K,3,0),"")))</f>
        <v/>
      </c>
      <c r="E425" s="385"/>
      <c r="F425" s="375" t="str">
        <f aca="false">IF($B425="","",IFERROR(VLOOKUP($B425,SERVIÇOS!$A:$F,4,0),IFERROR(VLOOKUP($B425,'COMPOSIÇÕES COMPLEMENTARES '!$C:$K,6,0),"")))</f>
        <v/>
      </c>
      <c r="G425" s="375" t="str">
        <f aca="false">IF($B425="","",IFERROR(VLOOKUP($B425,SERVIÇOS!$A:$F,5,0),IFERROR(VLOOKUP($B425,'COMPOSIÇÕES COMPLEMENTARES '!$C:$K,7,0),"")))</f>
        <v/>
      </c>
      <c r="H425" s="375" t="str">
        <f aca="false">IF(E425="","",F425+G425)</f>
        <v/>
      </c>
      <c r="I425" s="375" t="str">
        <f aca="false">IF(E425="","",TRUNC((E425*F425),2))</f>
        <v/>
      </c>
      <c r="J425" s="375" t="str">
        <f aca="false">IF(E425="","",TRUNC((E425*G425),2))</f>
        <v/>
      </c>
      <c r="K425" s="375" t="str">
        <f aca="false">IF(E425="","",TRUNC((E425*H425),2))</f>
        <v/>
      </c>
      <c r="L425" s="375"/>
      <c r="M425" s="367"/>
      <c r="N425" s="377"/>
      <c r="O425" s="378" t="str">
        <f aca="false">IF(OR(N425="",$K425=""),"",(N425/$E425)*$K425)</f>
        <v/>
      </c>
      <c r="P425" s="377"/>
      <c r="Q425" s="379" t="str">
        <f aca="false">IF(OR(P425="",$K425=""),"",(P425/$E425)*$K425)</f>
        <v/>
      </c>
      <c r="R425" s="377"/>
      <c r="S425" s="386" t="str">
        <f aca="false">IF(OR(R425="",$K425=""),"",(R425/$E425)*$K425)</f>
        <v/>
      </c>
      <c r="T425" s="380" t="n">
        <f aca="false">SUMIF($N$8:S$9,"QUANT.",N425:S425)</f>
        <v>0</v>
      </c>
      <c r="U425" s="381" t="n">
        <f aca="false">SUMIF($N$8:$S$9,"CUSTO",N425:S425)</f>
        <v>0</v>
      </c>
      <c r="V425" s="382" t="str">
        <f aca="false">IF(B425&lt;&gt;"",IF(U425=0,"MEDIR",IF(K425-U425=0,"OK",IF(K425-U425&gt;0,"MEDIR","ALERTA!"))),"")</f>
        <v/>
      </c>
      <c r="W425" s="383" t="n">
        <f aca="false">IF(T425="",0,E425-T425)</f>
        <v>0</v>
      </c>
      <c r="X425" s="383" t="e">
        <f aca="false">IF(U425="",0,K425-U425)</f>
        <v>#VALUE!</v>
      </c>
      <c r="Y425" s="367"/>
      <c r="Z425" s="367"/>
      <c r="AA425" s="367"/>
      <c r="AB425" s="367"/>
      <c r="AC425" s="367"/>
      <c r="AD425" s="367"/>
      <c r="AE425" s="367"/>
      <c r="AF425" s="367"/>
      <c r="AG425" s="367"/>
      <c r="AH425" s="367"/>
      <c r="AI425" s="367"/>
      <c r="AJ425" s="368" t="n">
        <f aca="false">B425-AK425</f>
        <v>0</v>
      </c>
      <c r="AK425" s="368" t="n">
        <v>0</v>
      </c>
    </row>
    <row r="426" s="369" customFormat="true" ht="13.8" hidden="false" customHeight="false" outlineLevel="0" collapsed="false">
      <c r="A426" s="370"/>
      <c r="B426" s="371"/>
      <c r="C426" s="372" t="str">
        <f aca="false">IF($B426="","",IFERROR(VLOOKUP($B426,SERVIÇOS!$A:$F,2,0),IFERROR(VLOOKUP($B426,'COMPOSIÇÕES COMPLEMENTARES '!$C:$K,2,0),"")))</f>
        <v/>
      </c>
      <c r="D426" s="373" t="str">
        <f aca="false">IF($B426="","",IFERROR(VLOOKUP($B426,SERVIÇOS!$A:$F,3,0),IFERROR(VLOOKUP($B426,'COMPOSIÇÕES COMPLEMENTARES '!$C:$K,3,0),"")))</f>
        <v/>
      </c>
      <c r="E426" s="385"/>
      <c r="F426" s="375" t="str">
        <f aca="false">IF($B426="","",IFERROR(VLOOKUP($B426,SERVIÇOS!$A:$F,4,0),IFERROR(VLOOKUP($B426,'COMPOSIÇÕES COMPLEMENTARES '!$C:$K,6,0),"")))</f>
        <v/>
      </c>
      <c r="G426" s="375" t="str">
        <f aca="false">IF($B426="","",IFERROR(VLOOKUP($B426,SERVIÇOS!$A:$F,5,0),IFERROR(VLOOKUP($B426,'COMPOSIÇÕES COMPLEMENTARES '!$C:$K,7,0),"")))</f>
        <v/>
      </c>
      <c r="H426" s="375" t="str">
        <f aca="false">IF(E426="","",F426+G426)</f>
        <v/>
      </c>
      <c r="I426" s="375" t="str">
        <f aca="false">IF(E426="","",TRUNC((E426*F426),2))</f>
        <v/>
      </c>
      <c r="J426" s="375" t="str">
        <f aca="false">IF(E426="","",TRUNC((E426*G426),2))</f>
        <v/>
      </c>
      <c r="K426" s="375" t="str">
        <f aca="false">IF(E426="","",TRUNC((E426*H426),2))</f>
        <v/>
      </c>
      <c r="L426" s="375"/>
      <c r="M426" s="367"/>
      <c r="N426" s="377"/>
      <c r="O426" s="378" t="str">
        <f aca="false">IF(OR(N426="",$K426=""),"",(N426/$E426)*$K426)</f>
        <v/>
      </c>
      <c r="P426" s="377"/>
      <c r="Q426" s="379" t="str">
        <f aca="false">IF(OR(P426="",$K426=""),"",(P426/$E426)*$K426)</f>
        <v/>
      </c>
      <c r="R426" s="377"/>
      <c r="S426" s="386" t="str">
        <f aca="false">IF(OR(R426="",$K426=""),"",(R426/$E426)*$K426)</f>
        <v/>
      </c>
      <c r="T426" s="380" t="n">
        <f aca="false">SUMIF($N$8:S$9,"QUANT.",N426:S426)</f>
        <v>0</v>
      </c>
      <c r="U426" s="381" t="n">
        <f aca="false">SUMIF($N$8:$S$9,"CUSTO",N426:S426)</f>
        <v>0</v>
      </c>
      <c r="V426" s="382" t="str">
        <f aca="false">IF(B426&lt;&gt;"",IF(U426=0,"MEDIR",IF(K426-U426=0,"OK",IF(K426-U426&gt;0,"MEDIR","ALERTA!"))),"")</f>
        <v/>
      </c>
      <c r="W426" s="383" t="n">
        <f aca="false">IF(T426="",0,E426-T426)</f>
        <v>0</v>
      </c>
      <c r="X426" s="383" t="e">
        <f aca="false">IF(U426="",0,K426-U426)</f>
        <v>#VALUE!</v>
      </c>
      <c r="Y426" s="367"/>
      <c r="Z426" s="367"/>
      <c r="AA426" s="367"/>
      <c r="AB426" s="367"/>
      <c r="AC426" s="367"/>
      <c r="AD426" s="367"/>
      <c r="AE426" s="367"/>
      <c r="AF426" s="367"/>
      <c r="AG426" s="367"/>
      <c r="AH426" s="367"/>
      <c r="AI426" s="367"/>
      <c r="AJ426" s="368" t="n">
        <f aca="false">B426-AK426</f>
        <v>0</v>
      </c>
      <c r="AK426" s="368" t="n">
        <v>0</v>
      </c>
    </row>
    <row r="427" s="369" customFormat="true" ht="13.8" hidden="false" customHeight="false" outlineLevel="0" collapsed="false">
      <c r="A427" s="370"/>
      <c r="B427" s="371"/>
      <c r="C427" s="372" t="str">
        <f aca="false">IF($B427="","",IFERROR(VLOOKUP($B427,SERVIÇOS!$A:$F,2,0),IFERROR(VLOOKUP($B427,'COMPOSIÇÕES COMPLEMENTARES '!$C:$K,2,0),"")))</f>
        <v/>
      </c>
      <c r="D427" s="373" t="str">
        <f aca="false">IF($B427="","",IFERROR(VLOOKUP($B427,SERVIÇOS!$A:$F,3,0),IFERROR(VLOOKUP($B427,'COMPOSIÇÕES COMPLEMENTARES '!$C:$K,3,0),"")))</f>
        <v/>
      </c>
      <c r="E427" s="385"/>
      <c r="F427" s="375" t="str">
        <f aca="false">IF($B427="","",IFERROR(VLOOKUP($B427,SERVIÇOS!$A:$F,4,0),IFERROR(VLOOKUP($B427,'COMPOSIÇÕES COMPLEMENTARES '!$C:$K,6,0),"")))</f>
        <v/>
      </c>
      <c r="G427" s="375" t="str">
        <f aca="false">IF($B427="","",IFERROR(VLOOKUP($B427,SERVIÇOS!$A:$F,5,0),IFERROR(VLOOKUP($B427,'COMPOSIÇÕES COMPLEMENTARES '!$C:$K,7,0),"")))</f>
        <v/>
      </c>
      <c r="H427" s="375" t="str">
        <f aca="false">IF(E427="","",F427+G427)</f>
        <v/>
      </c>
      <c r="I427" s="375" t="str">
        <f aca="false">IF(E427="","",TRUNC((E427*F427),2))</f>
        <v/>
      </c>
      <c r="J427" s="375" t="str">
        <f aca="false">IF(E427="","",TRUNC((E427*G427),2))</f>
        <v/>
      </c>
      <c r="K427" s="375" t="str">
        <f aca="false">IF(E427="","",TRUNC((E427*H427),2))</f>
        <v/>
      </c>
      <c r="L427" s="375"/>
      <c r="M427" s="367"/>
      <c r="N427" s="377"/>
      <c r="O427" s="378" t="str">
        <f aca="false">IF(OR(N427="",$K427=""),"",(N427/$E427)*$K427)</f>
        <v/>
      </c>
      <c r="P427" s="377"/>
      <c r="Q427" s="379" t="str">
        <f aca="false">IF(OR(P427="",$K427=""),"",(P427/$E427)*$K427)</f>
        <v/>
      </c>
      <c r="R427" s="377"/>
      <c r="S427" s="386" t="str">
        <f aca="false">IF(OR(R427="",$K427=""),"",(R427/$E427)*$K427)</f>
        <v/>
      </c>
      <c r="T427" s="380" t="n">
        <f aca="false">SUMIF($N$8:S$9,"QUANT.",N427:S427)</f>
        <v>0</v>
      </c>
      <c r="U427" s="381" t="n">
        <f aca="false">SUMIF($N$8:$S$9,"CUSTO",N427:S427)</f>
        <v>0</v>
      </c>
      <c r="V427" s="382" t="str">
        <f aca="false">IF(B427&lt;&gt;"",IF(U427=0,"MEDIR",IF(K427-U427=0,"OK",IF(K427-U427&gt;0,"MEDIR","ALERTA!"))),"")</f>
        <v/>
      </c>
      <c r="W427" s="383" t="n">
        <f aca="false">IF(T427="",0,E427-T427)</f>
        <v>0</v>
      </c>
      <c r="X427" s="383" t="e">
        <f aca="false">IF(U427="",0,K427-U427)</f>
        <v>#VALUE!</v>
      </c>
      <c r="Y427" s="367"/>
      <c r="Z427" s="367"/>
      <c r="AA427" s="367"/>
      <c r="AB427" s="367"/>
      <c r="AC427" s="367"/>
      <c r="AD427" s="367"/>
      <c r="AE427" s="367"/>
      <c r="AF427" s="367"/>
      <c r="AG427" s="367"/>
      <c r="AH427" s="367"/>
      <c r="AI427" s="367"/>
      <c r="AJ427" s="368" t="n">
        <f aca="false">B427-AK427</f>
        <v>0</v>
      </c>
      <c r="AK427" s="368" t="n">
        <v>0</v>
      </c>
    </row>
    <row r="428" s="369" customFormat="true" ht="13.8" hidden="false" customHeight="false" outlineLevel="0" collapsed="false">
      <c r="A428" s="370"/>
      <c r="B428" s="371"/>
      <c r="C428" s="372" t="str">
        <f aca="false">IF($B428="","",IFERROR(VLOOKUP($B428,SERVIÇOS!$A:$F,2,0),IFERROR(VLOOKUP($B428,'COMPOSIÇÕES COMPLEMENTARES '!$C:$K,2,0),"")))</f>
        <v/>
      </c>
      <c r="D428" s="373" t="str">
        <f aca="false">IF($B428="","",IFERROR(VLOOKUP($B428,SERVIÇOS!$A:$F,3,0),IFERROR(VLOOKUP($B428,'COMPOSIÇÕES COMPLEMENTARES '!$C:$K,3,0),"")))</f>
        <v/>
      </c>
      <c r="E428" s="385"/>
      <c r="F428" s="375" t="str">
        <f aca="false">IF($B428="","",IFERROR(VLOOKUP($B428,SERVIÇOS!$A:$F,4,0),IFERROR(VLOOKUP($B428,'COMPOSIÇÕES COMPLEMENTARES '!$C:$K,6,0),"")))</f>
        <v/>
      </c>
      <c r="G428" s="375" t="str">
        <f aca="false">IF($B428="","",IFERROR(VLOOKUP($B428,SERVIÇOS!$A:$F,5,0),IFERROR(VLOOKUP($B428,'COMPOSIÇÕES COMPLEMENTARES '!$C:$K,7,0),"")))</f>
        <v/>
      </c>
      <c r="H428" s="375" t="str">
        <f aca="false">IF(E428="","",F428+G428)</f>
        <v/>
      </c>
      <c r="I428" s="375" t="str">
        <f aca="false">IF(E428="","",TRUNC((E428*F428),2))</f>
        <v/>
      </c>
      <c r="J428" s="375" t="str">
        <f aca="false">IF(E428="","",TRUNC((E428*G428),2))</f>
        <v/>
      </c>
      <c r="K428" s="375" t="str">
        <f aca="false">IF(E428="","",TRUNC((E428*H428),2))</f>
        <v/>
      </c>
      <c r="L428" s="375"/>
      <c r="M428" s="367"/>
      <c r="N428" s="377"/>
      <c r="O428" s="378" t="str">
        <f aca="false">IF(OR(N428="",$K428=""),"",(N428/$E428)*$K428)</f>
        <v/>
      </c>
      <c r="P428" s="377"/>
      <c r="Q428" s="379" t="str">
        <f aca="false">IF(OR(P428="",$K428=""),"",(P428/$E428)*$K428)</f>
        <v/>
      </c>
      <c r="R428" s="377"/>
      <c r="S428" s="386" t="str">
        <f aca="false">IF(OR(R428="",$K428=""),"",(R428/$E428)*$K428)</f>
        <v/>
      </c>
      <c r="T428" s="380" t="n">
        <f aca="false">SUMIF($N$8:S$9,"QUANT.",N428:S428)</f>
        <v>0</v>
      </c>
      <c r="U428" s="381" t="n">
        <f aca="false">SUMIF($N$8:$S$9,"CUSTO",N428:S428)</f>
        <v>0</v>
      </c>
      <c r="V428" s="382" t="str">
        <f aca="false">IF(B428&lt;&gt;"",IF(U428=0,"MEDIR",IF(K428-U428=0,"OK",IF(K428-U428&gt;0,"MEDIR","ALERTA!"))),"")</f>
        <v/>
      </c>
      <c r="W428" s="383" t="n">
        <f aca="false">IF(T428="",0,E428-T428)</f>
        <v>0</v>
      </c>
      <c r="X428" s="383" t="e">
        <f aca="false">IF(U428="",0,K428-U428)</f>
        <v>#VALUE!</v>
      </c>
      <c r="Y428" s="367"/>
      <c r="Z428" s="367"/>
      <c r="AA428" s="367"/>
      <c r="AB428" s="367"/>
      <c r="AC428" s="367"/>
      <c r="AD428" s="367"/>
      <c r="AE428" s="367"/>
      <c r="AF428" s="367"/>
      <c r="AG428" s="367"/>
      <c r="AH428" s="367"/>
      <c r="AI428" s="367"/>
      <c r="AJ428" s="368" t="n">
        <f aca="false">B428-AK428</f>
        <v>0</v>
      </c>
      <c r="AK428" s="368" t="n">
        <v>0</v>
      </c>
    </row>
    <row r="429" s="369" customFormat="true" ht="13.8" hidden="false" customHeight="false" outlineLevel="0" collapsed="false">
      <c r="A429" s="370"/>
      <c r="B429" s="371"/>
      <c r="C429" s="372" t="str">
        <f aca="false">IF($B429="","",IFERROR(VLOOKUP($B429,SERVIÇOS!$A:$F,2,0),IFERROR(VLOOKUP($B429,'COMPOSIÇÕES COMPLEMENTARES '!$C:$K,2,0),"")))</f>
        <v/>
      </c>
      <c r="D429" s="373" t="str">
        <f aca="false">IF($B429="","",IFERROR(VLOOKUP($B429,SERVIÇOS!$A:$F,3,0),IFERROR(VLOOKUP($B429,'COMPOSIÇÕES COMPLEMENTARES '!$C:$K,3,0),"")))</f>
        <v/>
      </c>
      <c r="E429" s="385"/>
      <c r="F429" s="375" t="str">
        <f aca="false">IF($B429="","",IFERROR(VLOOKUP($B429,SERVIÇOS!$A:$F,4,0),IFERROR(VLOOKUP($B429,'COMPOSIÇÕES COMPLEMENTARES '!$C:$K,6,0),"")))</f>
        <v/>
      </c>
      <c r="G429" s="375" t="str">
        <f aca="false">IF($B429="","",IFERROR(VLOOKUP($B429,SERVIÇOS!$A:$F,5,0),IFERROR(VLOOKUP($B429,'COMPOSIÇÕES COMPLEMENTARES '!$C:$K,7,0),"")))</f>
        <v/>
      </c>
      <c r="H429" s="375" t="str">
        <f aca="false">IF(E429="","",F429+G429)</f>
        <v/>
      </c>
      <c r="I429" s="375" t="str">
        <f aca="false">IF(E429="","",TRUNC((E429*F429),2))</f>
        <v/>
      </c>
      <c r="J429" s="375" t="str">
        <f aca="false">IF(E429="","",TRUNC((E429*G429),2))</f>
        <v/>
      </c>
      <c r="K429" s="375" t="str">
        <f aca="false">IF(E429="","",TRUNC((E429*H429),2))</f>
        <v/>
      </c>
      <c r="L429" s="375"/>
      <c r="M429" s="367"/>
      <c r="N429" s="377"/>
      <c r="O429" s="378" t="str">
        <f aca="false">IF(OR(N429="",$K429=""),"",(N429/$E429)*$K429)</f>
        <v/>
      </c>
      <c r="P429" s="377"/>
      <c r="Q429" s="379" t="str">
        <f aca="false">IF(OR(P429="",$K429=""),"",(P429/$E429)*$K429)</f>
        <v/>
      </c>
      <c r="R429" s="377"/>
      <c r="S429" s="386" t="str">
        <f aca="false">IF(OR(R429="",$K429=""),"",(R429/$E429)*$K429)</f>
        <v/>
      </c>
      <c r="T429" s="380" t="n">
        <f aca="false">SUMIF($N$8:S$9,"QUANT.",N429:S429)</f>
        <v>0</v>
      </c>
      <c r="U429" s="381" t="n">
        <f aca="false">SUMIF($N$8:$S$9,"CUSTO",N429:S429)</f>
        <v>0</v>
      </c>
      <c r="V429" s="382" t="str">
        <f aca="false">IF(B429&lt;&gt;"",IF(U429=0,"MEDIR",IF(K429-U429=0,"OK",IF(K429-U429&gt;0,"MEDIR","ALERTA!"))),"")</f>
        <v/>
      </c>
      <c r="W429" s="383" t="n">
        <f aca="false">IF(T429="",0,E429-T429)</f>
        <v>0</v>
      </c>
      <c r="X429" s="383" t="e">
        <f aca="false">IF(U429="",0,K429-U429)</f>
        <v>#VALUE!</v>
      </c>
      <c r="Y429" s="367"/>
      <c r="Z429" s="367"/>
      <c r="AA429" s="367"/>
      <c r="AB429" s="367"/>
      <c r="AC429" s="367"/>
      <c r="AD429" s="367"/>
      <c r="AE429" s="367"/>
      <c r="AF429" s="367"/>
      <c r="AG429" s="367"/>
      <c r="AH429" s="367"/>
      <c r="AI429" s="367"/>
      <c r="AJ429" s="368" t="n">
        <f aca="false">B429-AK429</f>
        <v>0</v>
      </c>
      <c r="AK429" s="368" t="n">
        <v>0</v>
      </c>
    </row>
    <row r="430" s="369" customFormat="true" ht="13.8" hidden="false" customHeight="false" outlineLevel="0" collapsed="false">
      <c r="A430" s="370"/>
      <c r="B430" s="371"/>
      <c r="C430" s="372" t="str">
        <f aca="false">IF($B430="","",IFERROR(VLOOKUP($B430,SERVIÇOS!$A:$F,2,0),IFERROR(VLOOKUP($B430,'COMPOSIÇÕES COMPLEMENTARES '!$C:$K,2,0),"")))</f>
        <v/>
      </c>
      <c r="D430" s="373" t="str">
        <f aca="false">IF($B430="","",IFERROR(VLOOKUP($B430,SERVIÇOS!$A:$F,3,0),IFERROR(VLOOKUP($B430,'COMPOSIÇÕES COMPLEMENTARES '!$C:$K,3,0),"")))</f>
        <v/>
      </c>
      <c r="E430" s="385"/>
      <c r="F430" s="375" t="str">
        <f aca="false">IF($B430="","",IFERROR(VLOOKUP($B430,SERVIÇOS!$A:$F,4,0),IFERROR(VLOOKUP($B430,'COMPOSIÇÕES COMPLEMENTARES '!$C:$K,6,0),"")))</f>
        <v/>
      </c>
      <c r="G430" s="375" t="str">
        <f aca="false">IF($B430="","",IFERROR(VLOOKUP($B430,SERVIÇOS!$A:$F,5,0),IFERROR(VLOOKUP($B430,'COMPOSIÇÕES COMPLEMENTARES '!$C:$K,7,0),"")))</f>
        <v/>
      </c>
      <c r="H430" s="375" t="str">
        <f aca="false">IF(E430="","",F430+G430)</f>
        <v/>
      </c>
      <c r="I430" s="375" t="str">
        <f aca="false">IF(E430="","",TRUNC((E430*F430),2))</f>
        <v/>
      </c>
      <c r="J430" s="375" t="str">
        <f aca="false">IF(E430="","",TRUNC((E430*G430),2))</f>
        <v/>
      </c>
      <c r="K430" s="375" t="str">
        <f aca="false">IF(E430="","",TRUNC((E430*H430),2))</f>
        <v/>
      </c>
      <c r="L430" s="375"/>
      <c r="M430" s="367"/>
      <c r="N430" s="377"/>
      <c r="O430" s="378" t="str">
        <f aca="false">IF(OR(N430="",$K430=""),"",(N430/$E430)*$K430)</f>
        <v/>
      </c>
      <c r="P430" s="377"/>
      <c r="Q430" s="379" t="str">
        <f aca="false">IF(OR(P430="",$K430=""),"",(P430/$E430)*$K430)</f>
        <v/>
      </c>
      <c r="R430" s="377"/>
      <c r="S430" s="386" t="str">
        <f aca="false">IF(OR(R430="",$K430=""),"",(R430/$E430)*$K430)</f>
        <v/>
      </c>
      <c r="T430" s="380" t="n">
        <f aca="false">SUMIF($N$8:S$9,"QUANT.",N430:S430)</f>
        <v>0</v>
      </c>
      <c r="U430" s="381" t="n">
        <f aca="false">SUMIF($N$8:$S$9,"CUSTO",N430:S430)</f>
        <v>0</v>
      </c>
      <c r="V430" s="382" t="str">
        <f aca="false">IF(B430&lt;&gt;"",IF(U430=0,"MEDIR",IF(K430-U430=0,"OK",IF(K430-U430&gt;0,"MEDIR","ALERTA!"))),"")</f>
        <v/>
      </c>
      <c r="W430" s="383" t="n">
        <f aca="false">IF(T430="",0,E430-T430)</f>
        <v>0</v>
      </c>
      <c r="X430" s="383" t="e">
        <f aca="false">IF(U430="",0,K430-U430)</f>
        <v>#VALUE!</v>
      </c>
      <c r="Y430" s="367"/>
      <c r="Z430" s="367"/>
      <c r="AA430" s="367"/>
      <c r="AB430" s="367"/>
      <c r="AC430" s="367"/>
      <c r="AD430" s="367"/>
      <c r="AE430" s="367"/>
      <c r="AF430" s="367"/>
      <c r="AG430" s="367"/>
      <c r="AH430" s="367"/>
      <c r="AI430" s="367"/>
      <c r="AJ430" s="368" t="n">
        <f aca="false">B430-AK430</f>
        <v>0</v>
      </c>
      <c r="AK430" s="368" t="n">
        <v>0</v>
      </c>
    </row>
    <row r="431" s="369" customFormat="true" ht="13.8" hidden="false" customHeight="false" outlineLevel="0" collapsed="false">
      <c r="A431" s="370"/>
      <c r="B431" s="371"/>
      <c r="C431" s="372" t="str">
        <f aca="false">IF($B431="","",IFERROR(VLOOKUP($B431,SERVIÇOS!$A:$F,2,0),IFERROR(VLOOKUP($B431,'COMPOSIÇÕES COMPLEMENTARES '!$C:$K,2,0),"")))</f>
        <v/>
      </c>
      <c r="D431" s="373" t="str">
        <f aca="false">IF($B431="","",IFERROR(VLOOKUP($B431,SERVIÇOS!$A:$F,3,0),IFERROR(VLOOKUP($B431,'COMPOSIÇÕES COMPLEMENTARES '!$C:$K,3,0),"")))</f>
        <v/>
      </c>
      <c r="E431" s="385"/>
      <c r="F431" s="375" t="str">
        <f aca="false">IF($B431="","",IFERROR(VLOOKUP($B431,SERVIÇOS!$A:$F,4,0),IFERROR(VLOOKUP($B431,'COMPOSIÇÕES COMPLEMENTARES '!$C:$K,6,0),"")))</f>
        <v/>
      </c>
      <c r="G431" s="375" t="str">
        <f aca="false">IF($B431="","",IFERROR(VLOOKUP($B431,SERVIÇOS!$A:$F,5,0),IFERROR(VLOOKUP($B431,'COMPOSIÇÕES COMPLEMENTARES '!$C:$K,7,0),"")))</f>
        <v/>
      </c>
      <c r="H431" s="375" t="str">
        <f aca="false">IF(E431="","",F431+G431)</f>
        <v/>
      </c>
      <c r="I431" s="375" t="str">
        <f aca="false">IF(E431="","",TRUNC((E431*F431),2))</f>
        <v/>
      </c>
      <c r="J431" s="375" t="str">
        <f aca="false">IF(E431="","",TRUNC((E431*G431),2))</f>
        <v/>
      </c>
      <c r="K431" s="375" t="str">
        <f aca="false">IF(E431="","",TRUNC((E431*H431),2))</f>
        <v/>
      </c>
      <c r="L431" s="375"/>
      <c r="M431" s="367"/>
      <c r="N431" s="377"/>
      <c r="O431" s="378" t="str">
        <f aca="false">IF(OR(N431="",$K431=""),"",(N431/$E431)*$K431)</f>
        <v/>
      </c>
      <c r="P431" s="377"/>
      <c r="Q431" s="379" t="str">
        <f aca="false">IF(OR(P431="",$K431=""),"",(P431/$E431)*$K431)</f>
        <v/>
      </c>
      <c r="R431" s="377"/>
      <c r="S431" s="386" t="str">
        <f aca="false">IF(OR(R431="",$K431=""),"",(R431/$E431)*$K431)</f>
        <v/>
      </c>
      <c r="T431" s="380" t="n">
        <f aca="false">SUMIF($N$8:S$9,"QUANT.",N431:S431)</f>
        <v>0</v>
      </c>
      <c r="U431" s="381" t="n">
        <f aca="false">SUMIF($N$8:$S$9,"CUSTO",N431:S431)</f>
        <v>0</v>
      </c>
      <c r="V431" s="382" t="str">
        <f aca="false">IF(B431&lt;&gt;"",IF(U431=0,"MEDIR",IF(K431-U431=0,"OK",IF(K431-U431&gt;0,"MEDIR","ALERTA!"))),"")</f>
        <v/>
      </c>
      <c r="W431" s="383" t="n">
        <f aca="false">IF(T431="",0,E431-T431)</f>
        <v>0</v>
      </c>
      <c r="X431" s="383" t="e">
        <f aca="false">IF(U431="",0,K431-U431)</f>
        <v>#VALUE!</v>
      </c>
      <c r="Y431" s="367"/>
      <c r="Z431" s="367"/>
      <c r="AA431" s="367"/>
      <c r="AB431" s="367"/>
      <c r="AC431" s="367"/>
      <c r="AD431" s="367"/>
      <c r="AE431" s="367"/>
      <c r="AF431" s="367"/>
      <c r="AG431" s="367"/>
      <c r="AH431" s="367"/>
      <c r="AI431" s="367"/>
      <c r="AJ431" s="368" t="n">
        <f aca="false">B431-AK431</f>
        <v>0</v>
      </c>
      <c r="AK431" s="368" t="n">
        <v>0</v>
      </c>
    </row>
    <row r="432" s="369" customFormat="true" ht="13.8" hidden="false" customHeight="false" outlineLevel="0" collapsed="false">
      <c r="A432" s="370"/>
      <c r="B432" s="371"/>
      <c r="C432" s="372" t="str">
        <f aca="false">IF($B432="","",IFERROR(VLOOKUP($B432,SERVIÇOS!$A:$F,2,0),IFERROR(VLOOKUP($B432,'COMPOSIÇÕES COMPLEMENTARES '!$C:$K,2,0),"")))</f>
        <v/>
      </c>
      <c r="D432" s="373" t="str">
        <f aca="false">IF($B432="","",IFERROR(VLOOKUP($B432,SERVIÇOS!$A:$F,3,0),IFERROR(VLOOKUP($B432,'COMPOSIÇÕES COMPLEMENTARES '!$C:$K,3,0),"")))</f>
        <v/>
      </c>
      <c r="E432" s="385"/>
      <c r="F432" s="375" t="str">
        <f aca="false">IF($B432="","",IFERROR(VLOOKUP($B432,SERVIÇOS!$A:$F,4,0),IFERROR(VLOOKUP($B432,'COMPOSIÇÕES COMPLEMENTARES '!$C:$K,6,0),"")))</f>
        <v/>
      </c>
      <c r="G432" s="375" t="str">
        <f aca="false">IF($B432="","",IFERROR(VLOOKUP($B432,SERVIÇOS!$A:$F,5,0),IFERROR(VLOOKUP($B432,'COMPOSIÇÕES COMPLEMENTARES '!$C:$K,7,0),"")))</f>
        <v/>
      </c>
      <c r="H432" s="375" t="str">
        <f aca="false">IF(E432="","",F432+G432)</f>
        <v/>
      </c>
      <c r="I432" s="375" t="str">
        <f aca="false">IF(E432="","",TRUNC((E432*F432),2))</f>
        <v/>
      </c>
      <c r="J432" s="375" t="str">
        <f aca="false">IF(E432="","",TRUNC((E432*G432),2))</f>
        <v/>
      </c>
      <c r="K432" s="375" t="str">
        <f aca="false">IF(E432="","",TRUNC((E432*H432),2))</f>
        <v/>
      </c>
      <c r="L432" s="375"/>
      <c r="M432" s="367"/>
      <c r="N432" s="377"/>
      <c r="O432" s="378" t="str">
        <f aca="false">IF(OR(N432="",$K432=""),"",(N432/$E432)*$K432)</f>
        <v/>
      </c>
      <c r="P432" s="377"/>
      <c r="Q432" s="379" t="str">
        <f aca="false">IF(OR(P432="",$K432=""),"",(P432/$E432)*$K432)</f>
        <v/>
      </c>
      <c r="R432" s="377"/>
      <c r="S432" s="386" t="str">
        <f aca="false">IF(OR(R432="",$K432=""),"",(R432/$E432)*$K432)</f>
        <v/>
      </c>
      <c r="T432" s="380" t="n">
        <f aca="false">SUMIF($N$8:S$9,"QUANT.",N432:S432)</f>
        <v>0</v>
      </c>
      <c r="U432" s="381" t="n">
        <f aca="false">SUMIF($N$8:$S$9,"CUSTO",N432:S432)</f>
        <v>0</v>
      </c>
      <c r="V432" s="382" t="str">
        <f aca="false">IF(B432&lt;&gt;"",IF(U432=0,"MEDIR",IF(K432-U432=0,"OK",IF(K432-U432&gt;0,"MEDIR","ALERTA!"))),"")</f>
        <v/>
      </c>
      <c r="W432" s="383" t="n">
        <f aca="false">IF(T432="",0,E432-T432)</f>
        <v>0</v>
      </c>
      <c r="X432" s="383" t="e">
        <f aca="false">IF(U432="",0,K432-U432)</f>
        <v>#VALUE!</v>
      </c>
      <c r="Y432" s="367"/>
      <c r="Z432" s="367"/>
      <c r="AA432" s="367"/>
      <c r="AB432" s="367"/>
      <c r="AC432" s="367"/>
      <c r="AD432" s="367"/>
      <c r="AE432" s="367"/>
      <c r="AF432" s="367"/>
      <c r="AG432" s="367"/>
      <c r="AH432" s="367"/>
      <c r="AI432" s="367"/>
      <c r="AJ432" s="368" t="n">
        <f aca="false">B432-AK432</f>
        <v>0</v>
      </c>
      <c r="AK432" s="368" t="n">
        <v>0</v>
      </c>
    </row>
    <row r="433" s="369" customFormat="true" ht="13.8" hidden="false" customHeight="false" outlineLevel="0" collapsed="false">
      <c r="A433" s="370"/>
      <c r="B433" s="371"/>
      <c r="C433" s="372" t="str">
        <f aca="false">IF($B433="","",IFERROR(VLOOKUP($B433,SERVIÇOS!$A:$F,2,0),IFERROR(VLOOKUP($B433,'COMPOSIÇÕES COMPLEMENTARES '!$C:$K,2,0),"")))</f>
        <v/>
      </c>
      <c r="D433" s="373" t="str">
        <f aca="false">IF($B433="","",IFERROR(VLOOKUP($B433,SERVIÇOS!$A:$F,3,0),IFERROR(VLOOKUP($B433,'COMPOSIÇÕES COMPLEMENTARES '!$C:$K,3,0),"")))</f>
        <v/>
      </c>
      <c r="E433" s="385"/>
      <c r="F433" s="375" t="str">
        <f aca="false">IF($B433="","",IFERROR(VLOOKUP($B433,SERVIÇOS!$A:$F,4,0),IFERROR(VLOOKUP($B433,'COMPOSIÇÕES COMPLEMENTARES '!$C:$K,6,0),"")))</f>
        <v/>
      </c>
      <c r="G433" s="375" t="str">
        <f aca="false">IF($B433="","",IFERROR(VLOOKUP($B433,SERVIÇOS!$A:$F,5,0),IFERROR(VLOOKUP($B433,'COMPOSIÇÕES COMPLEMENTARES '!$C:$K,7,0),"")))</f>
        <v/>
      </c>
      <c r="H433" s="375" t="str">
        <f aca="false">IF(E433="","",F433+G433)</f>
        <v/>
      </c>
      <c r="I433" s="375" t="str">
        <f aca="false">IF(E433="","",TRUNC((E433*F433),2))</f>
        <v/>
      </c>
      <c r="J433" s="375" t="str">
        <f aca="false">IF(E433="","",TRUNC((E433*G433),2))</f>
        <v/>
      </c>
      <c r="K433" s="375" t="str">
        <f aca="false">IF(E433="","",TRUNC((E433*H433),2))</f>
        <v/>
      </c>
      <c r="L433" s="375"/>
      <c r="M433" s="367"/>
      <c r="N433" s="377"/>
      <c r="O433" s="378" t="str">
        <f aca="false">IF(OR(N433="",$K433=""),"",(N433/$E433)*$K433)</f>
        <v/>
      </c>
      <c r="P433" s="377"/>
      <c r="Q433" s="379" t="str">
        <f aca="false">IF(OR(P433="",$K433=""),"",(P433/$E433)*$K433)</f>
        <v/>
      </c>
      <c r="R433" s="377"/>
      <c r="S433" s="386" t="str">
        <f aca="false">IF(OR(R433="",$K433=""),"",(R433/$E433)*$K433)</f>
        <v/>
      </c>
      <c r="T433" s="380" t="n">
        <f aca="false">SUMIF($N$8:S$9,"QUANT.",N433:S433)</f>
        <v>0</v>
      </c>
      <c r="U433" s="381" t="n">
        <f aca="false">SUMIF($N$8:$S$9,"CUSTO",N433:S433)</f>
        <v>0</v>
      </c>
      <c r="V433" s="382" t="str">
        <f aca="false">IF(B433&lt;&gt;"",IF(U433=0,"MEDIR",IF(K433-U433=0,"OK",IF(K433-U433&gt;0,"MEDIR","ALERTA!"))),"")</f>
        <v/>
      </c>
      <c r="W433" s="383" t="n">
        <f aca="false">IF(T433="",0,E433-T433)</f>
        <v>0</v>
      </c>
      <c r="X433" s="383" t="e">
        <f aca="false">IF(U433="",0,K433-U433)</f>
        <v>#VALUE!</v>
      </c>
      <c r="Y433" s="367"/>
      <c r="Z433" s="367"/>
      <c r="AA433" s="367"/>
      <c r="AB433" s="367"/>
      <c r="AC433" s="367"/>
      <c r="AD433" s="367"/>
      <c r="AE433" s="367"/>
      <c r="AF433" s="367"/>
      <c r="AG433" s="367"/>
      <c r="AH433" s="367"/>
      <c r="AI433" s="367"/>
      <c r="AJ433" s="368" t="n">
        <f aca="false">B433-AK433</f>
        <v>0</v>
      </c>
      <c r="AK433" s="368" t="n">
        <v>0</v>
      </c>
    </row>
    <row r="434" s="369" customFormat="true" ht="13.8" hidden="false" customHeight="false" outlineLevel="0" collapsed="false">
      <c r="A434" s="370"/>
      <c r="B434" s="371"/>
      <c r="C434" s="372" t="str">
        <f aca="false">IF($B434="","",IFERROR(VLOOKUP($B434,SERVIÇOS!$A:$F,2,0),IFERROR(VLOOKUP($B434,'COMPOSIÇÕES COMPLEMENTARES '!$C:$K,2,0),"")))</f>
        <v/>
      </c>
      <c r="D434" s="373" t="str">
        <f aca="false">IF($B434="","",IFERROR(VLOOKUP($B434,SERVIÇOS!$A:$F,3,0),IFERROR(VLOOKUP($B434,'COMPOSIÇÕES COMPLEMENTARES '!$C:$K,3,0),"")))</f>
        <v/>
      </c>
      <c r="E434" s="385"/>
      <c r="F434" s="375" t="str">
        <f aca="false">IF($B434="","",IFERROR(VLOOKUP($B434,SERVIÇOS!$A:$F,4,0),IFERROR(VLOOKUP($B434,'COMPOSIÇÕES COMPLEMENTARES '!$C:$K,6,0),"")))</f>
        <v/>
      </c>
      <c r="G434" s="375" t="str">
        <f aca="false">IF($B434="","",IFERROR(VLOOKUP($B434,SERVIÇOS!$A:$F,5,0),IFERROR(VLOOKUP($B434,'COMPOSIÇÕES COMPLEMENTARES '!$C:$K,7,0),"")))</f>
        <v/>
      </c>
      <c r="H434" s="375" t="str">
        <f aca="false">IF(E434="","",F434+G434)</f>
        <v/>
      </c>
      <c r="I434" s="375" t="str">
        <f aca="false">IF(E434="","",TRUNC((E434*F434),2))</f>
        <v/>
      </c>
      <c r="J434" s="375" t="str">
        <f aca="false">IF(E434="","",TRUNC((E434*G434),2))</f>
        <v/>
      </c>
      <c r="K434" s="375" t="str">
        <f aca="false">IF(E434="","",TRUNC((E434*H434),2))</f>
        <v/>
      </c>
      <c r="L434" s="375"/>
      <c r="M434" s="367"/>
      <c r="N434" s="377"/>
      <c r="O434" s="378" t="str">
        <f aca="false">IF(OR(N434="",$K434=""),"",(N434/$E434)*$K434)</f>
        <v/>
      </c>
      <c r="P434" s="377"/>
      <c r="Q434" s="379" t="str">
        <f aca="false">IF(OR(P434="",$K434=""),"",(P434/$E434)*$K434)</f>
        <v/>
      </c>
      <c r="R434" s="377"/>
      <c r="S434" s="386" t="str">
        <f aca="false">IF(OR(R434="",$K434=""),"",(R434/$E434)*$K434)</f>
        <v/>
      </c>
      <c r="T434" s="380" t="n">
        <f aca="false">SUMIF($N$8:S$9,"QUANT.",N434:S434)</f>
        <v>0</v>
      </c>
      <c r="U434" s="381" t="n">
        <f aca="false">SUMIF($N$8:$S$9,"CUSTO",N434:S434)</f>
        <v>0</v>
      </c>
      <c r="V434" s="382" t="str">
        <f aca="false">IF(B434&lt;&gt;"",IF(U434=0,"MEDIR",IF(K434-U434=0,"OK",IF(K434-U434&gt;0,"MEDIR","ALERTA!"))),"")</f>
        <v/>
      </c>
      <c r="W434" s="383" t="n">
        <f aca="false">IF(T434="",0,E434-T434)</f>
        <v>0</v>
      </c>
      <c r="X434" s="383" t="e">
        <f aca="false">IF(U434="",0,K434-U434)</f>
        <v>#VALUE!</v>
      </c>
      <c r="Y434" s="367"/>
      <c r="Z434" s="367"/>
      <c r="AA434" s="367"/>
      <c r="AB434" s="367"/>
      <c r="AC434" s="367"/>
      <c r="AD434" s="367"/>
      <c r="AE434" s="367"/>
      <c r="AF434" s="367"/>
      <c r="AG434" s="367"/>
      <c r="AH434" s="367"/>
      <c r="AI434" s="367"/>
      <c r="AJ434" s="368" t="n">
        <f aca="false">B434-AK434</f>
        <v>0</v>
      </c>
      <c r="AK434" s="368" t="n">
        <v>0</v>
      </c>
    </row>
    <row r="435" s="369" customFormat="true" ht="13.8" hidden="false" customHeight="false" outlineLevel="0" collapsed="false">
      <c r="A435" s="370"/>
      <c r="B435" s="371"/>
      <c r="C435" s="372" t="str">
        <f aca="false">IF($B435="","",IFERROR(VLOOKUP($B435,SERVIÇOS!$A:$F,2,0),IFERROR(VLOOKUP($B435,'COMPOSIÇÕES COMPLEMENTARES '!$C:$K,2,0),"")))</f>
        <v/>
      </c>
      <c r="D435" s="373" t="str">
        <f aca="false">IF($B435="","",IFERROR(VLOOKUP($B435,SERVIÇOS!$A:$F,3,0),IFERROR(VLOOKUP($B435,'COMPOSIÇÕES COMPLEMENTARES '!$C:$K,3,0),"")))</f>
        <v/>
      </c>
      <c r="E435" s="385"/>
      <c r="F435" s="375" t="str">
        <f aca="false">IF($B435="","",IFERROR(VLOOKUP($B435,SERVIÇOS!$A:$F,4,0),IFERROR(VLOOKUP($B435,'COMPOSIÇÕES COMPLEMENTARES '!$C:$K,6,0),"")))</f>
        <v/>
      </c>
      <c r="G435" s="375" t="str">
        <f aca="false">IF($B435="","",IFERROR(VLOOKUP($B435,SERVIÇOS!$A:$F,5,0),IFERROR(VLOOKUP($B435,'COMPOSIÇÕES COMPLEMENTARES '!$C:$K,7,0),"")))</f>
        <v/>
      </c>
      <c r="H435" s="375" t="str">
        <f aca="false">IF(E435="","",F435+G435)</f>
        <v/>
      </c>
      <c r="I435" s="375" t="str">
        <f aca="false">IF(E435="","",TRUNC((E435*F435),2))</f>
        <v/>
      </c>
      <c r="J435" s="375" t="str">
        <f aca="false">IF(E435="","",TRUNC((E435*G435),2))</f>
        <v/>
      </c>
      <c r="K435" s="375" t="str">
        <f aca="false">IF(E435="","",TRUNC((E435*H435),2))</f>
        <v/>
      </c>
      <c r="L435" s="375"/>
      <c r="M435" s="367"/>
      <c r="N435" s="377"/>
      <c r="O435" s="378" t="str">
        <f aca="false">IF(OR(N435="",$K435=""),"",(N435/$E435)*$K435)</f>
        <v/>
      </c>
      <c r="P435" s="377"/>
      <c r="Q435" s="379" t="str">
        <f aca="false">IF(OR(P435="",$K435=""),"",(P435/$E435)*$K435)</f>
        <v/>
      </c>
      <c r="R435" s="377"/>
      <c r="S435" s="386" t="str">
        <f aca="false">IF(OR(R435="",$K435=""),"",(R435/$E435)*$K435)</f>
        <v/>
      </c>
      <c r="T435" s="380" t="n">
        <f aca="false">SUMIF($N$8:S$9,"QUANT.",N435:S435)</f>
        <v>0</v>
      </c>
      <c r="U435" s="381" t="n">
        <f aca="false">SUMIF($N$8:$S$9,"CUSTO",N435:S435)</f>
        <v>0</v>
      </c>
      <c r="V435" s="382" t="str">
        <f aca="false">IF(B435&lt;&gt;"",IF(U435=0,"MEDIR",IF(K435-U435=0,"OK",IF(K435-U435&gt;0,"MEDIR","ALERTA!"))),"")</f>
        <v/>
      </c>
      <c r="W435" s="383" t="n">
        <f aca="false">IF(T435="",0,E435-T435)</f>
        <v>0</v>
      </c>
      <c r="X435" s="383" t="e">
        <f aca="false">IF(U435="",0,K435-U435)</f>
        <v>#VALUE!</v>
      </c>
      <c r="Y435" s="367"/>
      <c r="Z435" s="367"/>
      <c r="AA435" s="367"/>
      <c r="AB435" s="367"/>
      <c r="AC435" s="367"/>
      <c r="AD435" s="367"/>
      <c r="AE435" s="367"/>
      <c r="AF435" s="367"/>
      <c r="AG435" s="367"/>
      <c r="AH435" s="367"/>
      <c r="AI435" s="367"/>
      <c r="AJ435" s="368" t="n">
        <f aca="false">B435-AK435</f>
        <v>0</v>
      </c>
      <c r="AK435" s="368" t="n">
        <v>0</v>
      </c>
    </row>
    <row r="436" s="369" customFormat="true" ht="13.8" hidden="false" customHeight="false" outlineLevel="0" collapsed="false">
      <c r="A436" s="370"/>
      <c r="B436" s="371"/>
      <c r="C436" s="372" t="str">
        <f aca="false">IF($B436="","",IFERROR(VLOOKUP($B436,SERVIÇOS!$A:$F,2,0),IFERROR(VLOOKUP($B436,'COMPOSIÇÕES COMPLEMENTARES '!$C:$K,2,0),"")))</f>
        <v/>
      </c>
      <c r="D436" s="373" t="str">
        <f aca="false">IF($B436="","",IFERROR(VLOOKUP($B436,SERVIÇOS!$A:$F,3,0),IFERROR(VLOOKUP($B436,'COMPOSIÇÕES COMPLEMENTARES '!$C:$K,3,0),"")))</f>
        <v/>
      </c>
      <c r="E436" s="385"/>
      <c r="F436" s="375" t="str">
        <f aca="false">IF($B436="","",IFERROR(VLOOKUP($B436,SERVIÇOS!$A:$F,4,0),IFERROR(VLOOKUP($B436,'COMPOSIÇÕES COMPLEMENTARES '!$C:$K,6,0),"")))</f>
        <v/>
      </c>
      <c r="G436" s="375" t="str">
        <f aca="false">IF($B436="","",IFERROR(VLOOKUP($B436,SERVIÇOS!$A:$F,5,0),IFERROR(VLOOKUP($B436,'COMPOSIÇÕES COMPLEMENTARES '!$C:$K,7,0),"")))</f>
        <v/>
      </c>
      <c r="H436" s="375" t="str">
        <f aca="false">IF(E436="","",F436+G436)</f>
        <v/>
      </c>
      <c r="I436" s="375" t="str">
        <f aca="false">IF(E436="","",TRUNC((E436*F436),2))</f>
        <v/>
      </c>
      <c r="J436" s="375" t="str">
        <f aca="false">IF(E436="","",TRUNC((E436*G436),2))</f>
        <v/>
      </c>
      <c r="K436" s="375" t="str">
        <f aca="false">IF(E436="","",TRUNC((E436*H436),2))</f>
        <v/>
      </c>
      <c r="L436" s="375"/>
      <c r="M436" s="367"/>
      <c r="N436" s="377"/>
      <c r="O436" s="378" t="str">
        <f aca="false">IF(OR(N436="",$K436=""),"",(N436/$E436)*$K436)</f>
        <v/>
      </c>
      <c r="P436" s="377"/>
      <c r="Q436" s="379" t="str">
        <f aca="false">IF(OR(P436="",$K436=""),"",(P436/$E436)*$K436)</f>
        <v/>
      </c>
      <c r="R436" s="377"/>
      <c r="S436" s="386" t="str">
        <f aca="false">IF(OR(R436="",$K436=""),"",(R436/$E436)*$K436)</f>
        <v/>
      </c>
      <c r="T436" s="380" t="n">
        <f aca="false">SUMIF($N$8:S$9,"QUANT.",N436:S436)</f>
        <v>0</v>
      </c>
      <c r="U436" s="381" t="n">
        <f aca="false">SUMIF($N$8:$S$9,"CUSTO",N436:S436)</f>
        <v>0</v>
      </c>
      <c r="V436" s="382" t="str">
        <f aca="false">IF(B436&lt;&gt;"",IF(U436=0,"MEDIR",IF(K436-U436=0,"OK",IF(K436-U436&gt;0,"MEDIR","ALERTA!"))),"")</f>
        <v/>
      </c>
      <c r="W436" s="383" t="n">
        <f aca="false">IF(T436="",0,E436-T436)</f>
        <v>0</v>
      </c>
      <c r="X436" s="383" t="e">
        <f aca="false">IF(U436="",0,K436-U436)</f>
        <v>#VALUE!</v>
      </c>
      <c r="Y436" s="367"/>
      <c r="Z436" s="367"/>
      <c r="AA436" s="367"/>
      <c r="AB436" s="367"/>
      <c r="AC436" s="367"/>
      <c r="AD436" s="367"/>
      <c r="AE436" s="367"/>
      <c r="AF436" s="367"/>
      <c r="AG436" s="367"/>
      <c r="AH436" s="367"/>
      <c r="AI436" s="367"/>
      <c r="AJ436" s="368" t="n">
        <f aca="false">B436-AK436</f>
        <v>0</v>
      </c>
      <c r="AK436" s="368" t="n">
        <v>0</v>
      </c>
    </row>
    <row r="437" s="369" customFormat="true" ht="13.8" hidden="false" customHeight="false" outlineLevel="0" collapsed="false">
      <c r="A437" s="370"/>
      <c r="B437" s="371"/>
      <c r="C437" s="372" t="str">
        <f aca="false">IF($B437="","",IFERROR(VLOOKUP($B437,SERVIÇOS!$A:$F,2,0),IFERROR(VLOOKUP($B437,'COMPOSIÇÕES COMPLEMENTARES '!$C:$K,2,0),"")))</f>
        <v/>
      </c>
      <c r="D437" s="373" t="str">
        <f aca="false">IF($B437="","",IFERROR(VLOOKUP($B437,SERVIÇOS!$A:$F,3,0),IFERROR(VLOOKUP($B437,'COMPOSIÇÕES COMPLEMENTARES '!$C:$K,3,0),"")))</f>
        <v/>
      </c>
      <c r="E437" s="385"/>
      <c r="F437" s="375" t="str">
        <f aca="false">IF($B437="","",IFERROR(VLOOKUP($B437,SERVIÇOS!$A:$F,4,0),IFERROR(VLOOKUP($B437,'COMPOSIÇÕES COMPLEMENTARES '!$C:$K,6,0),"")))</f>
        <v/>
      </c>
      <c r="G437" s="375" t="str">
        <f aca="false">IF($B437="","",IFERROR(VLOOKUP($B437,SERVIÇOS!$A:$F,5,0),IFERROR(VLOOKUP($B437,'COMPOSIÇÕES COMPLEMENTARES '!$C:$K,7,0),"")))</f>
        <v/>
      </c>
      <c r="H437" s="375" t="str">
        <f aca="false">IF(E437="","",F437+G437)</f>
        <v/>
      </c>
      <c r="I437" s="375" t="str">
        <f aca="false">IF(E437="","",TRUNC((E437*F437),2))</f>
        <v/>
      </c>
      <c r="J437" s="375" t="str">
        <f aca="false">IF(E437="","",TRUNC((E437*G437),2))</f>
        <v/>
      </c>
      <c r="K437" s="375" t="str">
        <f aca="false">IF(E437="","",TRUNC((E437*H437),2))</f>
        <v/>
      </c>
      <c r="L437" s="375"/>
      <c r="M437" s="367"/>
      <c r="N437" s="377"/>
      <c r="O437" s="378" t="str">
        <f aca="false">IF(OR(N437="",$K437=""),"",(N437/$E437)*$K437)</f>
        <v/>
      </c>
      <c r="P437" s="377"/>
      <c r="Q437" s="379" t="str">
        <f aca="false">IF(OR(P437="",$K437=""),"",(P437/$E437)*$K437)</f>
        <v/>
      </c>
      <c r="R437" s="377"/>
      <c r="S437" s="386" t="str">
        <f aca="false">IF(OR(R437="",$K437=""),"",(R437/$E437)*$K437)</f>
        <v/>
      </c>
      <c r="T437" s="380" t="n">
        <f aca="false">SUMIF($N$8:S$9,"QUANT.",N437:S437)</f>
        <v>0</v>
      </c>
      <c r="U437" s="381" t="n">
        <f aca="false">SUMIF($N$8:$S$9,"CUSTO",N437:S437)</f>
        <v>0</v>
      </c>
      <c r="V437" s="382" t="str">
        <f aca="false">IF(B437&lt;&gt;"",IF(U437=0,"MEDIR",IF(K437-U437=0,"OK",IF(K437-U437&gt;0,"MEDIR","ALERTA!"))),"")</f>
        <v/>
      </c>
      <c r="W437" s="383" t="n">
        <f aca="false">IF(T437="",0,E437-T437)</f>
        <v>0</v>
      </c>
      <c r="X437" s="383" t="e">
        <f aca="false">IF(U437="",0,K437-U437)</f>
        <v>#VALUE!</v>
      </c>
      <c r="Y437" s="367"/>
      <c r="Z437" s="367"/>
      <c r="AA437" s="367"/>
      <c r="AB437" s="367"/>
      <c r="AC437" s="367"/>
      <c r="AD437" s="367"/>
      <c r="AE437" s="367"/>
      <c r="AF437" s="367"/>
      <c r="AG437" s="367"/>
      <c r="AH437" s="367"/>
      <c r="AI437" s="367"/>
      <c r="AJ437" s="368" t="n">
        <f aca="false">B437-AK437</f>
        <v>0</v>
      </c>
      <c r="AK437" s="368" t="n">
        <v>0</v>
      </c>
    </row>
    <row r="438" s="369" customFormat="true" ht="13.8" hidden="false" customHeight="false" outlineLevel="0" collapsed="false">
      <c r="A438" s="370"/>
      <c r="B438" s="371"/>
      <c r="C438" s="372" t="str">
        <f aca="false">IF($B438="","",IFERROR(VLOOKUP($B438,SERVIÇOS!$A:$F,2,0),IFERROR(VLOOKUP($B438,'COMPOSIÇÕES COMPLEMENTARES '!$C:$K,2,0),"")))</f>
        <v/>
      </c>
      <c r="D438" s="373" t="str">
        <f aca="false">IF($B438="","",IFERROR(VLOOKUP($B438,SERVIÇOS!$A:$F,3,0),IFERROR(VLOOKUP($B438,'COMPOSIÇÕES COMPLEMENTARES '!$C:$K,3,0),"")))</f>
        <v/>
      </c>
      <c r="E438" s="385"/>
      <c r="F438" s="375" t="str">
        <f aca="false">IF($B438="","",IFERROR(VLOOKUP($B438,SERVIÇOS!$A:$F,4,0),IFERROR(VLOOKUP($B438,'COMPOSIÇÕES COMPLEMENTARES '!$C:$K,6,0),"")))</f>
        <v/>
      </c>
      <c r="G438" s="375" t="str">
        <f aca="false">IF($B438="","",IFERROR(VLOOKUP($B438,SERVIÇOS!$A:$F,5,0),IFERROR(VLOOKUP($B438,'COMPOSIÇÕES COMPLEMENTARES '!$C:$K,7,0),"")))</f>
        <v/>
      </c>
      <c r="H438" s="375" t="str">
        <f aca="false">IF(E438="","",F438+G438)</f>
        <v/>
      </c>
      <c r="I438" s="375" t="str">
        <f aca="false">IF(E438="","",TRUNC((E438*F438),2))</f>
        <v/>
      </c>
      <c r="J438" s="375" t="str">
        <f aca="false">IF(E438="","",TRUNC((E438*G438),2))</f>
        <v/>
      </c>
      <c r="K438" s="375" t="str">
        <f aca="false">IF(E438="","",TRUNC((E438*H438),2))</f>
        <v/>
      </c>
      <c r="L438" s="375"/>
      <c r="M438" s="367"/>
      <c r="N438" s="377"/>
      <c r="O438" s="378" t="str">
        <f aca="false">IF(OR(N438="",$K438=""),"",(N438/$E438)*$K438)</f>
        <v/>
      </c>
      <c r="P438" s="377"/>
      <c r="Q438" s="379" t="str">
        <f aca="false">IF(OR(P438="",$K438=""),"",(P438/$E438)*$K438)</f>
        <v/>
      </c>
      <c r="R438" s="377"/>
      <c r="S438" s="386" t="str">
        <f aca="false">IF(OR(R438="",$K438=""),"",(R438/$E438)*$K438)</f>
        <v/>
      </c>
      <c r="T438" s="380" t="n">
        <f aca="false">SUMIF($N$8:S$9,"QUANT.",N438:S438)</f>
        <v>0</v>
      </c>
      <c r="U438" s="381" t="n">
        <f aca="false">SUMIF($N$8:$S$9,"CUSTO",N438:S438)</f>
        <v>0</v>
      </c>
      <c r="V438" s="382" t="str">
        <f aca="false">IF(B438&lt;&gt;"",IF(U438=0,"MEDIR",IF(K438-U438=0,"OK",IF(K438-U438&gt;0,"MEDIR","ALERTA!"))),"")</f>
        <v/>
      </c>
      <c r="W438" s="383" t="n">
        <f aca="false">IF(T438="",0,E438-T438)</f>
        <v>0</v>
      </c>
      <c r="X438" s="383" t="e">
        <f aca="false">IF(U438="",0,K438-U438)</f>
        <v>#VALUE!</v>
      </c>
      <c r="Y438" s="367"/>
      <c r="Z438" s="367"/>
      <c r="AA438" s="367"/>
      <c r="AB438" s="367"/>
      <c r="AC438" s="367"/>
      <c r="AD438" s="367"/>
      <c r="AE438" s="367"/>
      <c r="AF438" s="367"/>
      <c r="AG438" s="367"/>
      <c r="AH438" s="367"/>
      <c r="AI438" s="367"/>
      <c r="AJ438" s="368" t="n">
        <f aca="false">B438-AK438</f>
        <v>0</v>
      </c>
      <c r="AK438" s="368" t="n">
        <v>0</v>
      </c>
    </row>
    <row r="439" s="369" customFormat="true" ht="13.8" hidden="false" customHeight="false" outlineLevel="0" collapsed="false">
      <c r="A439" s="370"/>
      <c r="B439" s="371"/>
      <c r="C439" s="372" t="str">
        <f aca="false">IF($B439="","",IFERROR(VLOOKUP($B439,SERVIÇOS!$A:$F,2,0),IFERROR(VLOOKUP($B439,'COMPOSIÇÕES COMPLEMENTARES '!$C:$K,2,0),"")))</f>
        <v/>
      </c>
      <c r="D439" s="373" t="str">
        <f aca="false">IF($B439="","",IFERROR(VLOOKUP($B439,SERVIÇOS!$A:$F,3,0),IFERROR(VLOOKUP($B439,'COMPOSIÇÕES COMPLEMENTARES '!$C:$K,3,0),"")))</f>
        <v/>
      </c>
      <c r="E439" s="385"/>
      <c r="F439" s="375" t="str">
        <f aca="false">IF($B439="","",IFERROR(VLOOKUP($B439,SERVIÇOS!$A:$F,4,0),IFERROR(VLOOKUP($B439,'COMPOSIÇÕES COMPLEMENTARES '!$C:$K,6,0),"")))</f>
        <v/>
      </c>
      <c r="G439" s="375" t="str">
        <f aca="false">IF($B439="","",IFERROR(VLOOKUP($B439,SERVIÇOS!$A:$F,5,0),IFERROR(VLOOKUP($B439,'COMPOSIÇÕES COMPLEMENTARES '!$C:$K,7,0),"")))</f>
        <v/>
      </c>
      <c r="H439" s="375" t="str">
        <f aca="false">IF(E439="","",F439+G439)</f>
        <v/>
      </c>
      <c r="I439" s="375" t="str">
        <f aca="false">IF(E439="","",TRUNC((E439*F439),2))</f>
        <v/>
      </c>
      <c r="J439" s="375" t="str">
        <f aca="false">IF(E439="","",TRUNC((E439*G439),2))</f>
        <v/>
      </c>
      <c r="K439" s="375" t="str">
        <f aca="false">IF(E439="","",TRUNC((E439*H439),2))</f>
        <v/>
      </c>
      <c r="L439" s="375"/>
      <c r="M439" s="367"/>
      <c r="N439" s="377"/>
      <c r="O439" s="378" t="str">
        <f aca="false">IF(OR(N439="",$K439=""),"",(N439/$E439)*$K439)</f>
        <v/>
      </c>
      <c r="P439" s="377"/>
      <c r="Q439" s="379" t="str">
        <f aca="false">IF(OR(P439="",$K439=""),"",(P439/$E439)*$K439)</f>
        <v/>
      </c>
      <c r="R439" s="377"/>
      <c r="S439" s="386" t="str">
        <f aca="false">IF(OR(R439="",$K439=""),"",(R439/$E439)*$K439)</f>
        <v/>
      </c>
      <c r="T439" s="380" t="n">
        <f aca="false">SUMIF($N$8:S$9,"QUANT.",N439:S439)</f>
        <v>0</v>
      </c>
      <c r="U439" s="381" t="n">
        <f aca="false">SUMIF($N$8:$S$9,"CUSTO",N439:S439)</f>
        <v>0</v>
      </c>
      <c r="V439" s="382" t="str">
        <f aca="false">IF(B439&lt;&gt;"",IF(U439=0,"MEDIR",IF(K439-U439=0,"OK",IF(K439-U439&gt;0,"MEDIR","ALERTA!"))),"")</f>
        <v/>
      </c>
      <c r="W439" s="383" t="n">
        <f aca="false">IF(T439="",0,E439-T439)</f>
        <v>0</v>
      </c>
      <c r="X439" s="383" t="e">
        <f aca="false">IF(U439="",0,K439-U439)</f>
        <v>#VALUE!</v>
      </c>
      <c r="Y439" s="367"/>
      <c r="Z439" s="367"/>
      <c r="AA439" s="367"/>
      <c r="AB439" s="367"/>
      <c r="AC439" s="367"/>
      <c r="AD439" s="367"/>
      <c r="AE439" s="367"/>
      <c r="AF439" s="367"/>
      <c r="AG439" s="367"/>
      <c r="AH439" s="367"/>
      <c r="AI439" s="367"/>
      <c r="AJ439" s="368" t="n">
        <f aca="false">B439-AK439</f>
        <v>0</v>
      </c>
      <c r="AK439" s="368" t="n">
        <v>0</v>
      </c>
    </row>
    <row r="440" s="369" customFormat="true" ht="13.8" hidden="false" customHeight="false" outlineLevel="0" collapsed="false">
      <c r="A440" s="370"/>
      <c r="B440" s="371"/>
      <c r="C440" s="372" t="str">
        <f aca="false">IF($B440="","",IFERROR(VLOOKUP($B440,SERVIÇOS!$A:$F,2,0),IFERROR(VLOOKUP($B440,'COMPOSIÇÕES COMPLEMENTARES '!$C:$K,2,0),"")))</f>
        <v/>
      </c>
      <c r="D440" s="373" t="str">
        <f aca="false">IF($B440="","",IFERROR(VLOOKUP($B440,SERVIÇOS!$A:$F,3,0),IFERROR(VLOOKUP($B440,'COMPOSIÇÕES COMPLEMENTARES '!$C:$K,3,0),"")))</f>
        <v/>
      </c>
      <c r="E440" s="385"/>
      <c r="F440" s="375" t="str">
        <f aca="false">IF($B440="","",IFERROR(VLOOKUP($B440,SERVIÇOS!$A:$F,4,0),IFERROR(VLOOKUP($B440,'COMPOSIÇÕES COMPLEMENTARES '!$C:$K,6,0),"")))</f>
        <v/>
      </c>
      <c r="G440" s="375" t="str">
        <f aca="false">IF($B440="","",IFERROR(VLOOKUP($B440,SERVIÇOS!$A:$F,5,0),IFERROR(VLOOKUP($B440,'COMPOSIÇÕES COMPLEMENTARES '!$C:$K,7,0),"")))</f>
        <v/>
      </c>
      <c r="H440" s="375" t="str">
        <f aca="false">IF(E440="","",F440+G440)</f>
        <v/>
      </c>
      <c r="I440" s="375" t="str">
        <f aca="false">IF(E440="","",TRUNC((E440*F440),2))</f>
        <v/>
      </c>
      <c r="J440" s="375" t="str">
        <f aca="false">IF(E440="","",TRUNC((E440*G440),2))</f>
        <v/>
      </c>
      <c r="K440" s="375" t="str">
        <f aca="false">IF(E440="","",TRUNC((E440*H440),2))</f>
        <v/>
      </c>
      <c r="L440" s="375"/>
      <c r="M440" s="367"/>
      <c r="N440" s="377"/>
      <c r="O440" s="378" t="str">
        <f aca="false">IF(OR(N440="",$K440=""),"",(N440/$E440)*$K440)</f>
        <v/>
      </c>
      <c r="P440" s="377"/>
      <c r="Q440" s="379" t="str">
        <f aca="false">IF(OR(P440="",$K440=""),"",(P440/$E440)*$K440)</f>
        <v/>
      </c>
      <c r="R440" s="377"/>
      <c r="S440" s="386" t="str">
        <f aca="false">IF(OR(R440="",$K440=""),"",(R440/$E440)*$K440)</f>
        <v/>
      </c>
      <c r="T440" s="380" t="n">
        <f aca="false">SUMIF($N$8:S$9,"QUANT.",N440:S440)</f>
        <v>0</v>
      </c>
      <c r="U440" s="381" t="n">
        <f aca="false">SUMIF($N$8:$S$9,"CUSTO",N440:S440)</f>
        <v>0</v>
      </c>
      <c r="V440" s="382" t="str">
        <f aca="false">IF(B440&lt;&gt;"",IF(U440=0,"MEDIR",IF(K440-U440=0,"OK",IF(K440-U440&gt;0,"MEDIR","ALERTA!"))),"")</f>
        <v/>
      </c>
      <c r="W440" s="383" t="n">
        <f aca="false">IF(T440="",0,E440-T440)</f>
        <v>0</v>
      </c>
      <c r="X440" s="383" t="e">
        <f aca="false">IF(U440="",0,K440-U440)</f>
        <v>#VALUE!</v>
      </c>
      <c r="Y440" s="367"/>
      <c r="Z440" s="367"/>
      <c r="AA440" s="367"/>
      <c r="AB440" s="367"/>
      <c r="AC440" s="367"/>
      <c r="AD440" s="367"/>
      <c r="AE440" s="367"/>
      <c r="AF440" s="367"/>
      <c r="AG440" s="367"/>
      <c r="AH440" s="367"/>
      <c r="AI440" s="367"/>
      <c r="AJ440" s="368" t="n">
        <f aca="false">B440-AK440</f>
        <v>0</v>
      </c>
      <c r="AK440" s="368" t="n">
        <v>0</v>
      </c>
    </row>
    <row r="441" s="369" customFormat="true" ht="13.8" hidden="false" customHeight="false" outlineLevel="0" collapsed="false">
      <c r="A441" s="370"/>
      <c r="B441" s="371"/>
      <c r="C441" s="372" t="str">
        <f aca="false">IF($B441="","",IFERROR(VLOOKUP($B441,SERVIÇOS!$A:$F,2,0),IFERROR(VLOOKUP($B441,'COMPOSIÇÕES COMPLEMENTARES '!$C:$K,2,0),"")))</f>
        <v/>
      </c>
      <c r="D441" s="373" t="str">
        <f aca="false">IF($B441="","",IFERROR(VLOOKUP($B441,SERVIÇOS!$A:$F,3,0),IFERROR(VLOOKUP($B441,'COMPOSIÇÕES COMPLEMENTARES '!$C:$K,3,0),"")))</f>
        <v/>
      </c>
      <c r="E441" s="385"/>
      <c r="F441" s="375" t="str">
        <f aca="false">IF($B441="","",IFERROR(VLOOKUP($B441,SERVIÇOS!$A:$F,4,0),IFERROR(VLOOKUP($B441,'COMPOSIÇÕES COMPLEMENTARES '!$C:$K,6,0),"")))</f>
        <v/>
      </c>
      <c r="G441" s="375" t="str">
        <f aca="false">IF($B441="","",IFERROR(VLOOKUP($B441,SERVIÇOS!$A:$F,5,0),IFERROR(VLOOKUP($B441,'COMPOSIÇÕES COMPLEMENTARES '!$C:$K,7,0),"")))</f>
        <v/>
      </c>
      <c r="H441" s="375" t="str">
        <f aca="false">IF(E441="","",F441+G441)</f>
        <v/>
      </c>
      <c r="I441" s="375" t="str">
        <f aca="false">IF(E441="","",TRUNC((E441*F441),2))</f>
        <v/>
      </c>
      <c r="J441" s="375" t="str">
        <f aca="false">IF(E441="","",TRUNC((E441*G441),2))</f>
        <v/>
      </c>
      <c r="K441" s="375" t="str">
        <f aca="false">IF(E441="","",TRUNC((E441*H441),2))</f>
        <v/>
      </c>
      <c r="L441" s="375"/>
      <c r="M441" s="367"/>
      <c r="N441" s="377"/>
      <c r="O441" s="378" t="str">
        <f aca="false">IF(OR(N441="",$K441=""),"",(N441/$E441)*$K441)</f>
        <v/>
      </c>
      <c r="P441" s="377"/>
      <c r="Q441" s="379" t="str">
        <f aca="false">IF(OR(P441="",$K441=""),"",(P441/$E441)*$K441)</f>
        <v/>
      </c>
      <c r="R441" s="377"/>
      <c r="S441" s="386" t="str">
        <f aca="false">IF(OR(R441="",$K441=""),"",(R441/$E441)*$K441)</f>
        <v/>
      </c>
      <c r="T441" s="380" t="n">
        <f aca="false">SUMIF($N$8:S$9,"QUANT.",N441:S441)</f>
        <v>0</v>
      </c>
      <c r="U441" s="381" t="n">
        <f aca="false">SUMIF($N$8:$S$9,"CUSTO",N441:S441)</f>
        <v>0</v>
      </c>
      <c r="V441" s="382" t="str">
        <f aca="false">IF(B441&lt;&gt;"",IF(U441=0,"MEDIR",IF(K441-U441=0,"OK",IF(K441-U441&gt;0,"MEDIR","ALERTA!"))),"")</f>
        <v/>
      </c>
      <c r="W441" s="383" t="n">
        <f aca="false">IF(T441="",0,E441-T441)</f>
        <v>0</v>
      </c>
      <c r="X441" s="383" t="e">
        <f aca="false">IF(U441="",0,K441-U441)</f>
        <v>#VALUE!</v>
      </c>
      <c r="Y441" s="367"/>
      <c r="Z441" s="367"/>
      <c r="AA441" s="367"/>
      <c r="AB441" s="367"/>
      <c r="AC441" s="367"/>
      <c r="AD441" s="367"/>
      <c r="AE441" s="367"/>
      <c r="AF441" s="367"/>
      <c r="AG441" s="367"/>
      <c r="AH441" s="367"/>
      <c r="AI441" s="367"/>
      <c r="AJ441" s="368" t="n">
        <f aca="false">B441-AK441</f>
        <v>0</v>
      </c>
      <c r="AK441" s="368" t="n">
        <v>0</v>
      </c>
    </row>
    <row r="442" s="369" customFormat="true" ht="13.8" hidden="false" customHeight="false" outlineLevel="0" collapsed="false">
      <c r="A442" s="370"/>
      <c r="B442" s="371"/>
      <c r="C442" s="372" t="str">
        <f aca="false">IF($B442="","",IFERROR(VLOOKUP($B442,SERVIÇOS!$A:$F,2,0),IFERROR(VLOOKUP($B442,'COMPOSIÇÕES COMPLEMENTARES '!$C:$K,2,0),"")))</f>
        <v/>
      </c>
      <c r="D442" s="373" t="str">
        <f aca="false">IF($B442="","",IFERROR(VLOOKUP($B442,SERVIÇOS!$A:$F,3,0),IFERROR(VLOOKUP($B442,'COMPOSIÇÕES COMPLEMENTARES '!$C:$K,3,0),"")))</f>
        <v/>
      </c>
      <c r="E442" s="385"/>
      <c r="F442" s="375" t="str">
        <f aca="false">IF($B442="","",IFERROR(VLOOKUP($B442,SERVIÇOS!$A:$F,4,0),IFERROR(VLOOKUP($B442,'COMPOSIÇÕES COMPLEMENTARES '!$C:$K,6,0),"")))</f>
        <v/>
      </c>
      <c r="G442" s="375" t="str">
        <f aca="false">IF($B442="","",IFERROR(VLOOKUP($B442,SERVIÇOS!$A:$F,5,0),IFERROR(VLOOKUP($B442,'COMPOSIÇÕES COMPLEMENTARES '!$C:$K,7,0),"")))</f>
        <v/>
      </c>
      <c r="H442" s="375" t="str">
        <f aca="false">IF(E442="","",F442+G442)</f>
        <v/>
      </c>
      <c r="I442" s="375" t="str">
        <f aca="false">IF(E442="","",TRUNC((E442*F442),2))</f>
        <v/>
      </c>
      <c r="J442" s="375" t="str">
        <f aca="false">IF(E442="","",TRUNC((E442*G442),2))</f>
        <v/>
      </c>
      <c r="K442" s="375" t="str">
        <f aca="false">IF(E442="","",TRUNC((E442*H442),2))</f>
        <v/>
      </c>
      <c r="L442" s="375"/>
      <c r="M442" s="367"/>
      <c r="N442" s="377"/>
      <c r="O442" s="378" t="str">
        <f aca="false">IF(OR(N442="",$K442=""),"",(N442/$E442)*$K442)</f>
        <v/>
      </c>
      <c r="P442" s="377"/>
      <c r="Q442" s="379" t="str">
        <f aca="false">IF(OR(P442="",$K442=""),"",(P442/$E442)*$K442)</f>
        <v/>
      </c>
      <c r="R442" s="377"/>
      <c r="S442" s="386" t="str">
        <f aca="false">IF(OR(R442="",$K442=""),"",(R442/$E442)*$K442)</f>
        <v/>
      </c>
      <c r="T442" s="380" t="n">
        <f aca="false">SUMIF($N$8:S$9,"QUANT.",N442:S442)</f>
        <v>0</v>
      </c>
      <c r="U442" s="381" t="n">
        <f aca="false">SUMIF($N$8:$S$9,"CUSTO",N442:S442)</f>
        <v>0</v>
      </c>
      <c r="V442" s="382" t="str">
        <f aca="false">IF(B442&lt;&gt;"",IF(U442=0,"MEDIR",IF(K442-U442=0,"OK",IF(K442-U442&gt;0,"MEDIR","ALERTA!"))),"")</f>
        <v/>
      </c>
      <c r="W442" s="383" t="n">
        <f aca="false">IF(T442="",0,E442-T442)</f>
        <v>0</v>
      </c>
      <c r="X442" s="383" t="e">
        <f aca="false">IF(U442="",0,K442-U442)</f>
        <v>#VALUE!</v>
      </c>
      <c r="Y442" s="367"/>
      <c r="Z442" s="367"/>
      <c r="AA442" s="367"/>
      <c r="AB442" s="367"/>
      <c r="AC442" s="367"/>
      <c r="AD442" s="367"/>
      <c r="AE442" s="367"/>
      <c r="AF442" s="367"/>
      <c r="AG442" s="367"/>
      <c r="AH442" s="367"/>
      <c r="AI442" s="367"/>
      <c r="AJ442" s="368" t="n">
        <f aca="false">B442-AK442</f>
        <v>0</v>
      </c>
      <c r="AK442" s="368" t="n">
        <v>0</v>
      </c>
    </row>
    <row r="443" s="369" customFormat="true" ht="13.8" hidden="false" customHeight="false" outlineLevel="0" collapsed="false">
      <c r="A443" s="370"/>
      <c r="B443" s="371"/>
      <c r="C443" s="372" t="str">
        <f aca="false">IF($B443="","",IFERROR(VLOOKUP($B443,SERVIÇOS!$A:$F,2,0),IFERROR(VLOOKUP($B443,'COMPOSIÇÕES COMPLEMENTARES '!$C:$K,2,0),"")))</f>
        <v/>
      </c>
      <c r="D443" s="373" t="str">
        <f aca="false">IF($B443="","",IFERROR(VLOOKUP($B443,SERVIÇOS!$A:$F,3,0),IFERROR(VLOOKUP($B443,'COMPOSIÇÕES COMPLEMENTARES '!$C:$K,3,0),"")))</f>
        <v/>
      </c>
      <c r="E443" s="385"/>
      <c r="F443" s="375" t="str">
        <f aca="false">IF($B443="","",IFERROR(VLOOKUP($B443,SERVIÇOS!$A:$F,4,0),IFERROR(VLOOKUP($B443,'COMPOSIÇÕES COMPLEMENTARES '!$C:$K,6,0),"")))</f>
        <v/>
      </c>
      <c r="G443" s="375" t="str">
        <f aca="false">IF($B443="","",IFERROR(VLOOKUP($B443,SERVIÇOS!$A:$F,5,0),IFERROR(VLOOKUP($B443,'COMPOSIÇÕES COMPLEMENTARES '!$C:$K,7,0),"")))</f>
        <v/>
      </c>
      <c r="H443" s="375" t="str">
        <f aca="false">IF(E443="","",F443+G443)</f>
        <v/>
      </c>
      <c r="I443" s="375" t="str">
        <f aca="false">IF(E443="","",TRUNC((E443*F443),2))</f>
        <v/>
      </c>
      <c r="J443" s="375" t="str">
        <f aca="false">IF(E443="","",TRUNC((E443*G443),2))</f>
        <v/>
      </c>
      <c r="K443" s="375" t="str">
        <f aca="false">IF(E443="","",TRUNC((E443*H443),2))</f>
        <v/>
      </c>
      <c r="L443" s="375"/>
      <c r="M443" s="367"/>
      <c r="N443" s="377"/>
      <c r="O443" s="378" t="str">
        <f aca="false">IF(OR(N443="",$K443=""),"",(N443/$E443)*$K443)</f>
        <v/>
      </c>
      <c r="P443" s="377"/>
      <c r="Q443" s="379" t="str">
        <f aca="false">IF(OR(P443="",$K443=""),"",(P443/$E443)*$K443)</f>
        <v/>
      </c>
      <c r="R443" s="377"/>
      <c r="S443" s="386" t="str">
        <f aca="false">IF(OR(R443="",$K443=""),"",(R443/$E443)*$K443)</f>
        <v/>
      </c>
      <c r="T443" s="380" t="n">
        <f aca="false">SUMIF($N$8:S$9,"QUANT.",N443:S443)</f>
        <v>0</v>
      </c>
      <c r="U443" s="381" t="n">
        <f aca="false">SUMIF($N$8:$S$9,"CUSTO",N443:S443)</f>
        <v>0</v>
      </c>
      <c r="V443" s="382" t="str">
        <f aca="false">IF(B443&lt;&gt;"",IF(U443=0,"MEDIR",IF(K443-U443=0,"OK",IF(K443-U443&gt;0,"MEDIR","ALERTA!"))),"")</f>
        <v/>
      </c>
      <c r="W443" s="383" t="n">
        <f aca="false">IF(T443="",0,E443-T443)</f>
        <v>0</v>
      </c>
      <c r="X443" s="383" t="e">
        <f aca="false">IF(U443="",0,K443-U443)</f>
        <v>#VALUE!</v>
      </c>
      <c r="Y443" s="367"/>
      <c r="Z443" s="367"/>
      <c r="AA443" s="367"/>
      <c r="AB443" s="367"/>
      <c r="AC443" s="367"/>
      <c r="AD443" s="367"/>
      <c r="AE443" s="367"/>
      <c r="AF443" s="367"/>
      <c r="AG443" s="367"/>
      <c r="AH443" s="367"/>
      <c r="AI443" s="367"/>
      <c r="AJ443" s="368" t="n">
        <f aca="false">B443-AK443</f>
        <v>0</v>
      </c>
      <c r="AK443" s="368" t="n">
        <v>0</v>
      </c>
    </row>
    <row r="444" s="369" customFormat="true" ht="13.8" hidden="false" customHeight="false" outlineLevel="0" collapsed="false">
      <c r="A444" s="370"/>
      <c r="B444" s="371"/>
      <c r="C444" s="372" t="str">
        <f aca="false">IF($B444="","",IFERROR(VLOOKUP($B444,SERVIÇOS!$A:$F,2,0),IFERROR(VLOOKUP($B444,'COMPOSIÇÕES COMPLEMENTARES '!$C:$K,2,0),"")))</f>
        <v/>
      </c>
      <c r="D444" s="373" t="str">
        <f aca="false">IF($B444="","",IFERROR(VLOOKUP($B444,SERVIÇOS!$A:$F,3,0),IFERROR(VLOOKUP($B444,'COMPOSIÇÕES COMPLEMENTARES '!$C:$K,3,0),"")))</f>
        <v/>
      </c>
      <c r="E444" s="385"/>
      <c r="F444" s="375" t="str">
        <f aca="false">IF($B444="","",IFERROR(VLOOKUP($B444,SERVIÇOS!$A:$F,4,0),IFERROR(VLOOKUP($B444,'COMPOSIÇÕES COMPLEMENTARES '!$C:$K,6,0),"")))</f>
        <v/>
      </c>
      <c r="G444" s="375" t="str">
        <f aca="false">IF($B444="","",IFERROR(VLOOKUP($B444,SERVIÇOS!$A:$F,5,0),IFERROR(VLOOKUP($B444,'COMPOSIÇÕES COMPLEMENTARES '!$C:$K,7,0),"")))</f>
        <v/>
      </c>
      <c r="H444" s="375" t="str">
        <f aca="false">IF(E444="","",F444+G444)</f>
        <v/>
      </c>
      <c r="I444" s="375" t="str">
        <f aca="false">IF(E444="","",TRUNC((E444*F444),2))</f>
        <v/>
      </c>
      <c r="J444" s="375" t="str">
        <f aca="false">IF(E444="","",TRUNC((E444*G444),2))</f>
        <v/>
      </c>
      <c r="K444" s="375" t="str">
        <f aca="false">IF(E444="","",TRUNC((E444*H444),2))</f>
        <v/>
      </c>
      <c r="L444" s="375"/>
      <c r="M444" s="367"/>
      <c r="N444" s="377"/>
      <c r="O444" s="378" t="str">
        <f aca="false">IF(OR(N444="",$K444=""),"",(N444/$E444)*$K444)</f>
        <v/>
      </c>
      <c r="P444" s="377"/>
      <c r="Q444" s="379" t="str">
        <f aca="false">IF(OR(P444="",$K444=""),"",(P444/$E444)*$K444)</f>
        <v/>
      </c>
      <c r="R444" s="377"/>
      <c r="S444" s="386" t="str">
        <f aca="false">IF(OR(R444="",$K444=""),"",(R444/$E444)*$K444)</f>
        <v/>
      </c>
      <c r="T444" s="380" t="n">
        <f aca="false">SUMIF($N$8:S$9,"QUANT.",N444:S444)</f>
        <v>0</v>
      </c>
      <c r="U444" s="381" t="n">
        <f aca="false">SUMIF($N$8:$S$9,"CUSTO",N444:S444)</f>
        <v>0</v>
      </c>
      <c r="V444" s="382" t="str">
        <f aca="false">IF(B444&lt;&gt;"",IF(U444=0,"MEDIR",IF(K444-U444=0,"OK",IF(K444-U444&gt;0,"MEDIR","ALERTA!"))),"")</f>
        <v/>
      </c>
      <c r="W444" s="383" t="n">
        <f aca="false">IF(T444="",0,E444-T444)</f>
        <v>0</v>
      </c>
      <c r="X444" s="383" t="e">
        <f aca="false">IF(U444="",0,K444-U444)</f>
        <v>#VALUE!</v>
      </c>
      <c r="Y444" s="367"/>
      <c r="Z444" s="367"/>
      <c r="AA444" s="367"/>
      <c r="AB444" s="367"/>
      <c r="AC444" s="367"/>
      <c r="AD444" s="367"/>
      <c r="AE444" s="367"/>
      <c r="AF444" s="367"/>
      <c r="AG444" s="367"/>
      <c r="AH444" s="367"/>
      <c r="AI444" s="367"/>
      <c r="AJ444" s="368" t="n">
        <f aca="false">B444-AK444</f>
        <v>0</v>
      </c>
      <c r="AK444" s="368" t="n">
        <v>0</v>
      </c>
    </row>
    <row r="445" s="369" customFormat="true" ht="13.8" hidden="false" customHeight="false" outlineLevel="0" collapsed="false">
      <c r="A445" s="370"/>
      <c r="B445" s="371"/>
      <c r="C445" s="372" t="str">
        <f aca="false">IF($B445="","",IFERROR(VLOOKUP($B445,SERVIÇOS!$A:$F,2,0),IFERROR(VLOOKUP($B445,'COMPOSIÇÕES COMPLEMENTARES '!$C:$K,2,0),"")))</f>
        <v/>
      </c>
      <c r="D445" s="373" t="str">
        <f aca="false">IF($B445="","",IFERROR(VLOOKUP($B445,SERVIÇOS!$A:$F,3,0),IFERROR(VLOOKUP($B445,'COMPOSIÇÕES COMPLEMENTARES '!$C:$K,3,0),"")))</f>
        <v/>
      </c>
      <c r="E445" s="385"/>
      <c r="F445" s="375" t="str">
        <f aca="false">IF($B445="","",IFERROR(VLOOKUP($B445,SERVIÇOS!$A:$F,4,0),IFERROR(VLOOKUP($B445,'COMPOSIÇÕES COMPLEMENTARES '!$C:$K,6,0),"")))</f>
        <v/>
      </c>
      <c r="G445" s="375" t="str">
        <f aca="false">IF($B445="","",IFERROR(VLOOKUP($B445,SERVIÇOS!$A:$F,5,0),IFERROR(VLOOKUP($B445,'COMPOSIÇÕES COMPLEMENTARES '!$C:$K,7,0),"")))</f>
        <v/>
      </c>
      <c r="H445" s="375" t="str">
        <f aca="false">IF(E445="","",F445+G445)</f>
        <v/>
      </c>
      <c r="I445" s="375" t="str">
        <f aca="false">IF(E445="","",TRUNC((E445*F445),2))</f>
        <v/>
      </c>
      <c r="J445" s="375" t="str">
        <f aca="false">IF(E445="","",TRUNC((E445*G445),2))</f>
        <v/>
      </c>
      <c r="K445" s="375" t="str">
        <f aca="false">IF(E445="","",TRUNC((E445*H445),2))</f>
        <v/>
      </c>
      <c r="L445" s="375"/>
      <c r="M445" s="367"/>
      <c r="N445" s="377"/>
      <c r="O445" s="378" t="str">
        <f aca="false">IF(OR(N445="",$K445=""),"",(N445/$E445)*$K445)</f>
        <v/>
      </c>
      <c r="P445" s="377"/>
      <c r="Q445" s="379" t="str">
        <f aca="false">IF(OR(P445="",$K445=""),"",(P445/$E445)*$K445)</f>
        <v/>
      </c>
      <c r="R445" s="377"/>
      <c r="S445" s="386" t="str">
        <f aca="false">IF(OR(R445="",$K445=""),"",(R445/$E445)*$K445)</f>
        <v/>
      </c>
      <c r="T445" s="380" t="n">
        <f aca="false">SUMIF($N$8:S$9,"QUANT.",N445:S445)</f>
        <v>0</v>
      </c>
      <c r="U445" s="381" t="n">
        <f aca="false">SUMIF($N$8:$S$9,"CUSTO",N445:S445)</f>
        <v>0</v>
      </c>
      <c r="V445" s="382" t="str">
        <f aca="false">IF(B445&lt;&gt;"",IF(U445=0,"MEDIR",IF(K445-U445=0,"OK",IF(K445-U445&gt;0,"MEDIR","ALERTA!"))),"")</f>
        <v/>
      </c>
      <c r="W445" s="383" t="n">
        <f aca="false">IF(T445="",0,E445-T445)</f>
        <v>0</v>
      </c>
      <c r="X445" s="383" t="e">
        <f aca="false">IF(U445="",0,K445-U445)</f>
        <v>#VALUE!</v>
      </c>
      <c r="Y445" s="367"/>
      <c r="Z445" s="367"/>
      <c r="AA445" s="367"/>
      <c r="AB445" s="367"/>
      <c r="AC445" s="367"/>
      <c r="AD445" s="367"/>
      <c r="AE445" s="367"/>
      <c r="AF445" s="367"/>
      <c r="AG445" s="367"/>
      <c r="AH445" s="367"/>
      <c r="AI445" s="367"/>
      <c r="AJ445" s="368" t="n">
        <f aca="false">B445-AK445</f>
        <v>0</v>
      </c>
      <c r="AK445" s="368" t="n">
        <v>0</v>
      </c>
    </row>
    <row r="446" s="369" customFormat="true" ht="13.8" hidden="false" customHeight="false" outlineLevel="0" collapsed="false">
      <c r="A446" s="370"/>
      <c r="B446" s="371"/>
      <c r="C446" s="372" t="str">
        <f aca="false">IF($B446="","",IFERROR(VLOOKUP($B446,SERVIÇOS!$A:$F,2,0),IFERROR(VLOOKUP($B446,'COMPOSIÇÕES COMPLEMENTARES '!$C:$K,2,0),"")))</f>
        <v/>
      </c>
      <c r="D446" s="373" t="str">
        <f aca="false">IF($B446="","",IFERROR(VLOOKUP($B446,SERVIÇOS!$A:$F,3,0),IFERROR(VLOOKUP($B446,'COMPOSIÇÕES COMPLEMENTARES '!$C:$K,3,0),"")))</f>
        <v/>
      </c>
      <c r="E446" s="385"/>
      <c r="F446" s="375" t="str">
        <f aca="false">IF($B446="","",IFERROR(VLOOKUP($B446,SERVIÇOS!$A:$F,4,0),IFERROR(VLOOKUP($B446,'COMPOSIÇÕES COMPLEMENTARES '!$C:$K,6,0),"")))</f>
        <v/>
      </c>
      <c r="G446" s="375" t="str">
        <f aca="false">IF($B446="","",IFERROR(VLOOKUP($B446,SERVIÇOS!$A:$F,5,0),IFERROR(VLOOKUP($B446,'COMPOSIÇÕES COMPLEMENTARES '!$C:$K,7,0),"")))</f>
        <v/>
      </c>
      <c r="H446" s="375" t="str">
        <f aca="false">IF(E446="","",F446+G446)</f>
        <v/>
      </c>
      <c r="I446" s="375" t="str">
        <f aca="false">IF(E446="","",TRUNC((E446*F446),2))</f>
        <v/>
      </c>
      <c r="J446" s="375" t="str">
        <f aca="false">IF(E446="","",TRUNC((E446*G446),2))</f>
        <v/>
      </c>
      <c r="K446" s="375" t="str">
        <f aca="false">IF(E446="","",TRUNC((E446*H446),2))</f>
        <v/>
      </c>
      <c r="L446" s="375"/>
      <c r="M446" s="367"/>
      <c r="N446" s="377"/>
      <c r="O446" s="378" t="str">
        <f aca="false">IF(OR(N446="",$K446=""),"",(N446/$E446)*$K446)</f>
        <v/>
      </c>
      <c r="P446" s="377"/>
      <c r="Q446" s="379" t="str">
        <f aca="false">IF(OR(P446="",$K446=""),"",(P446/$E446)*$K446)</f>
        <v/>
      </c>
      <c r="R446" s="377"/>
      <c r="S446" s="386" t="str">
        <f aca="false">IF(OR(R446="",$K446=""),"",(R446/$E446)*$K446)</f>
        <v/>
      </c>
      <c r="T446" s="380" t="n">
        <f aca="false">SUMIF($N$8:S$9,"QUANT.",N446:S446)</f>
        <v>0</v>
      </c>
      <c r="U446" s="381" t="n">
        <f aca="false">SUMIF($N$8:$S$9,"CUSTO",N446:S446)</f>
        <v>0</v>
      </c>
      <c r="V446" s="382" t="str">
        <f aca="false">IF(B446&lt;&gt;"",IF(U446=0,"MEDIR",IF(K446-U446=0,"OK",IF(K446-U446&gt;0,"MEDIR","ALERTA!"))),"")</f>
        <v/>
      </c>
      <c r="W446" s="383" t="n">
        <f aca="false">IF(T446="",0,E446-T446)</f>
        <v>0</v>
      </c>
      <c r="X446" s="383" t="e">
        <f aca="false">IF(U446="",0,K446-U446)</f>
        <v>#VALUE!</v>
      </c>
      <c r="Y446" s="367"/>
      <c r="Z446" s="367"/>
      <c r="AA446" s="367"/>
      <c r="AB446" s="367"/>
      <c r="AC446" s="367"/>
      <c r="AD446" s="367"/>
      <c r="AE446" s="367"/>
      <c r="AF446" s="367"/>
      <c r="AG446" s="367"/>
      <c r="AH446" s="367"/>
      <c r="AI446" s="367"/>
      <c r="AJ446" s="368" t="n">
        <f aca="false">B446-AK446</f>
        <v>0</v>
      </c>
      <c r="AK446" s="368" t="n">
        <v>0</v>
      </c>
    </row>
    <row r="447" s="369" customFormat="true" ht="13.8" hidden="false" customHeight="false" outlineLevel="0" collapsed="false">
      <c r="A447" s="370"/>
      <c r="B447" s="371"/>
      <c r="C447" s="372" t="str">
        <f aca="false">IF($B447="","",IFERROR(VLOOKUP($B447,SERVIÇOS!$A:$F,2,0),IFERROR(VLOOKUP($B447,'COMPOSIÇÕES COMPLEMENTARES '!$C:$K,2,0),"")))</f>
        <v/>
      </c>
      <c r="D447" s="373" t="str">
        <f aca="false">IF($B447="","",IFERROR(VLOOKUP($B447,SERVIÇOS!$A:$F,3,0),IFERROR(VLOOKUP($B447,'COMPOSIÇÕES COMPLEMENTARES '!$C:$K,3,0),"")))</f>
        <v/>
      </c>
      <c r="E447" s="385"/>
      <c r="F447" s="375" t="str">
        <f aca="false">IF($B447="","",IFERROR(VLOOKUP($B447,SERVIÇOS!$A:$F,4,0),IFERROR(VLOOKUP($B447,'COMPOSIÇÕES COMPLEMENTARES '!$C:$K,6,0),"")))</f>
        <v/>
      </c>
      <c r="G447" s="375" t="str">
        <f aca="false">IF($B447="","",IFERROR(VLOOKUP($B447,SERVIÇOS!$A:$F,5,0),IFERROR(VLOOKUP($B447,'COMPOSIÇÕES COMPLEMENTARES '!$C:$K,7,0),"")))</f>
        <v/>
      </c>
      <c r="H447" s="375" t="str">
        <f aca="false">IF(E447="","",F447+G447)</f>
        <v/>
      </c>
      <c r="I447" s="375" t="str">
        <f aca="false">IF(E447="","",TRUNC((E447*F447),2))</f>
        <v/>
      </c>
      <c r="J447" s="375" t="str">
        <f aca="false">IF(E447="","",TRUNC((E447*G447),2))</f>
        <v/>
      </c>
      <c r="K447" s="375" t="str">
        <f aca="false">IF(E447="","",TRUNC((E447*H447),2))</f>
        <v/>
      </c>
      <c r="L447" s="375"/>
      <c r="M447" s="367"/>
      <c r="N447" s="377"/>
      <c r="O447" s="378" t="str">
        <f aca="false">IF(OR(N447="",$K447=""),"",(N447/$E447)*$K447)</f>
        <v/>
      </c>
      <c r="P447" s="377"/>
      <c r="Q447" s="379" t="str">
        <f aca="false">IF(OR(P447="",$K447=""),"",(P447/$E447)*$K447)</f>
        <v/>
      </c>
      <c r="R447" s="377"/>
      <c r="S447" s="386" t="str">
        <f aca="false">IF(OR(R447="",$K447=""),"",(R447/$E447)*$K447)</f>
        <v/>
      </c>
      <c r="T447" s="380" t="n">
        <f aca="false">SUMIF($N$8:S$9,"QUANT.",N447:S447)</f>
        <v>0</v>
      </c>
      <c r="U447" s="381" t="n">
        <f aca="false">SUMIF($N$8:$S$9,"CUSTO",N447:S447)</f>
        <v>0</v>
      </c>
      <c r="V447" s="382" t="str">
        <f aca="false">IF(B447&lt;&gt;"",IF(U447=0,"MEDIR",IF(K447-U447=0,"OK",IF(K447-U447&gt;0,"MEDIR","ALERTA!"))),"")</f>
        <v/>
      </c>
      <c r="W447" s="383" t="n">
        <f aca="false">IF(T447="",0,E447-T447)</f>
        <v>0</v>
      </c>
      <c r="X447" s="383" t="e">
        <f aca="false">IF(U447="",0,K447-U447)</f>
        <v>#VALUE!</v>
      </c>
      <c r="Y447" s="367"/>
      <c r="Z447" s="367"/>
      <c r="AA447" s="367"/>
      <c r="AB447" s="367"/>
      <c r="AC447" s="367"/>
      <c r="AD447" s="367"/>
      <c r="AE447" s="367"/>
      <c r="AF447" s="367"/>
      <c r="AG447" s="367"/>
      <c r="AH447" s="367"/>
      <c r="AI447" s="367"/>
      <c r="AJ447" s="368" t="n">
        <f aca="false">B447-AK447</f>
        <v>0</v>
      </c>
      <c r="AK447" s="368" t="n">
        <v>0</v>
      </c>
    </row>
    <row r="448" s="369" customFormat="true" ht="13.8" hidden="false" customHeight="false" outlineLevel="0" collapsed="false">
      <c r="A448" s="370"/>
      <c r="B448" s="371"/>
      <c r="C448" s="372" t="str">
        <f aca="false">IF($B448="","",IFERROR(VLOOKUP($B448,SERVIÇOS!$A:$F,2,0),IFERROR(VLOOKUP($B448,'COMPOSIÇÕES COMPLEMENTARES '!$C:$K,2,0),"")))</f>
        <v/>
      </c>
      <c r="D448" s="373" t="str">
        <f aca="false">IF($B448="","",IFERROR(VLOOKUP($B448,SERVIÇOS!$A:$F,3,0),IFERROR(VLOOKUP($B448,'COMPOSIÇÕES COMPLEMENTARES '!$C:$K,3,0),"")))</f>
        <v/>
      </c>
      <c r="E448" s="385"/>
      <c r="F448" s="375" t="str">
        <f aca="false">IF($B448="","",IFERROR(VLOOKUP($B448,SERVIÇOS!$A:$F,4,0),IFERROR(VLOOKUP($B448,'COMPOSIÇÕES COMPLEMENTARES '!$C:$K,6,0),"")))</f>
        <v/>
      </c>
      <c r="G448" s="375" t="str">
        <f aca="false">IF($B448="","",IFERROR(VLOOKUP($B448,SERVIÇOS!$A:$F,5,0),IFERROR(VLOOKUP($B448,'COMPOSIÇÕES COMPLEMENTARES '!$C:$K,7,0),"")))</f>
        <v/>
      </c>
      <c r="H448" s="375" t="str">
        <f aca="false">IF(E448="","",F448+G448)</f>
        <v/>
      </c>
      <c r="I448" s="375" t="str">
        <f aca="false">IF(E448="","",TRUNC((E448*F448),2))</f>
        <v/>
      </c>
      <c r="J448" s="375" t="str">
        <f aca="false">IF(E448="","",TRUNC((E448*G448),2))</f>
        <v/>
      </c>
      <c r="K448" s="375" t="str">
        <f aca="false">IF(E448="","",TRUNC((E448*H448),2))</f>
        <v/>
      </c>
      <c r="L448" s="375"/>
      <c r="M448" s="367"/>
      <c r="N448" s="377"/>
      <c r="O448" s="378" t="str">
        <f aca="false">IF(OR(N448="",$K448=""),"",(N448/$E448)*$K448)</f>
        <v/>
      </c>
      <c r="P448" s="377"/>
      <c r="Q448" s="379" t="str">
        <f aca="false">IF(OR(P448="",$K448=""),"",(P448/$E448)*$K448)</f>
        <v/>
      </c>
      <c r="R448" s="377"/>
      <c r="S448" s="386" t="str">
        <f aca="false">IF(OR(R448="",$K448=""),"",(R448/$E448)*$K448)</f>
        <v/>
      </c>
      <c r="T448" s="380" t="n">
        <f aca="false">SUMIF($N$8:S$9,"QUANT.",N448:S448)</f>
        <v>0</v>
      </c>
      <c r="U448" s="381" t="n">
        <f aca="false">SUMIF($N$8:$S$9,"CUSTO",N448:S448)</f>
        <v>0</v>
      </c>
      <c r="V448" s="382" t="str">
        <f aca="false">IF(B448&lt;&gt;"",IF(U448=0,"MEDIR",IF(K448-U448=0,"OK",IF(K448-U448&gt;0,"MEDIR","ALERTA!"))),"")</f>
        <v/>
      </c>
      <c r="W448" s="383" t="n">
        <f aca="false">IF(T448="",0,E448-T448)</f>
        <v>0</v>
      </c>
      <c r="X448" s="383" t="e">
        <f aca="false">IF(U448="",0,K448-U448)</f>
        <v>#VALUE!</v>
      </c>
      <c r="Y448" s="367"/>
      <c r="Z448" s="367"/>
      <c r="AA448" s="367"/>
      <c r="AB448" s="367"/>
      <c r="AC448" s="367"/>
      <c r="AD448" s="367"/>
      <c r="AE448" s="367"/>
      <c r="AF448" s="367"/>
      <c r="AG448" s="367"/>
      <c r="AH448" s="367"/>
      <c r="AI448" s="367"/>
      <c r="AJ448" s="368" t="n">
        <f aca="false">B448-AK448</f>
        <v>0</v>
      </c>
      <c r="AK448" s="368" t="n">
        <v>0</v>
      </c>
    </row>
    <row r="449" s="369" customFormat="true" ht="13.8" hidden="false" customHeight="false" outlineLevel="0" collapsed="false">
      <c r="A449" s="370"/>
      <c r="B449" s="371"/>
      <c r="C449" s="372" t="str">
        <f aca="false">IF($B449="","",IFERROR(VLOOKUP($B449,SERVIÇOS!$A:$F,2,0),IFERROR(VLOOKUP($B449,'COMPOSIÇÕES COMPLEMENTARES '!$C:$K,2,0),"")))</f>
        <v/>
      </c>
      <c r="D449" s="373" t="str">
        <f aca="false">IF($B449="","",IFERROR(VLOOKUP($B449,SERVIÇOS!$A:$F,3,0),IFERROR(VLOOKUP($B449,'COMPOSIÇÕES COMPLEMENTARES '!$C:$K,3,0),"")))</f>
        <v/>
      </c>
      <c r="E449" s="385"/>
      <c r="F449" s="375" t="str">
        <f aca="false">IF($B449="","",IFERROR(VLOOKUP($B449,SERVIÇOS!$A:$F,4,0),IFERROR(VLOOKUP($B449,'COMPOSIÇÕES COMPLEMENTARES '!$C:$K,6,0),"")))</f>
        <v/>
      </c>
      <c r="G449" s="375" t="str">
        <f aca="false">IF($B449="","",IFERROR(VLOOKUP($B449,SERVIÇOS!$A:$F,5,0),IFERROR(VLOOKUP($B449,'COMPOSIÇÕES COMPLEMENTARES '!$C:$K,7,0),"")))</f>
        <v/>
      </c>
      <c r="H449" s="375" t="str">
        <f aca="false">IF(E449="","",F449+G449)</f>
        <v/>
      </c>
      <c r="I449" s="375" t="str">
        <f aca="false">IF(E449="","",TRUNC((E449*F449),2))</f>
        <v/>
      </c>
      <c r="J449" s="375" t="str">
        <f aca="false">IF(E449="","",TRUNC((E449*G449),2))</f>
        <v/>
      </c>
      <c r="K449" s="375" t="str">
        <f aca="false">IF(E449="","",TRUNC((E449*H449),2))</f>
        <v/>
      </c>
      <c r="L449" s="375"/>
      <c r="M449" s="367"/>
      <c r="N449" s="377"/>
      <c r="O449" s="378" t="str">
        <f aca="false">IF(OR(N449="",$K449=""),"",(N449/$E449)*$K449)</f>
        <v/>
      </c>
      <c r="P449" s="377"/>
      <c r="Q449" s="379" t="str">
        <f aca="false">IF(OR(P449="",$K449=""),"",(P449/$E449)*$K449)</f>
        <v/>
      </c>
      <c r="R449" s="377"/>
      <c r="S449" s="386" t="str">
        <f aca="false">IF(OR(R449="",$K449=""),"",(R449/$E449)*$K449)</f>
        <v/>
      </c>
      <c r="T449" s="380" t="n">
        <f aca="false">SUMIF($N$8:S$9,"QUANT.",N449:S449)</f>
        <v>0</v>
      </c>
      <c r="U449" s="381" t="n">
        <f aca="false">SUMIF($N$8:$S$9,"CUSTO",N449:S449)</f>
        <v>0</v>
      </c>
      <c r="V449" s="382" t="str">
        <f aca="false">IF(B449&lt;&gt;"",IF(U449=0,"MEDIR",IF(K449-U449=0,"OK",IF(K449-U449&gt;0,"MEDIR","ALERTA!"))),"")</f>
        <v/>
      </c>
      <c r="W449" s="383" t="n">
        <f aca="false">IF(T449="",0,E449-T449)</f>
        <v>0</v>
      </c>
      <c r="X449" s="383" t="e">
        <f aca="false">IF(U449="",0,K449-U449)</f>
        <v>#VALUE!</v>
      </c>
      <c r="Y449" s="367"/>
      <c r="Z449" s="367"/>
      <c r="AA449" s="367"/>
      <c r="AB449" s="367"/>
      <c r="AC449" s="367"/>
      <c r="AD449" s="367"/>
      <c r="AE449" s="367"/>
      <c r="AF449" s="367"/>
      <c r="AG449" s="367"/>
      <c r="AH449" s="367"/>
      <c r="AI449" s="367"/>
      <c r="AJ449" s="368" t="n">
        <f aca="false">B449-AK449</f>
        <v>0</v>
      </c>
      <c r="AK449" s="368" t="n">
        <v>0</v>
      </c>
    </row>
    <row r="450" s="369" customFormat="true" ht="13.8" hidden="false" customHeight="false" outlineLevel="0" collapsed="false">
      <c r="A450" s="370"/>
      <c r="B450" s="371"/>
      <c r="C450" s="372" t="str">
        <f aca="false">IF($B450="","",IFERROR(VLOOKUP($B450,SERVIÇOS!$A:$F,2,0),IFERROR(VLOOKUP($B450,'COMPOSIÇÕES COMPLEMENTARES '!$C:$K,2,0),"")))</f>
        <v/>
      </c>
      <c r="D450" s="373" t="str">
        <f aca="false">IF($B450="","",IFERROR(VLOOKUP($B450,SERVIÇOS!$A:$F,3,0),IFERROR(VLOOKUP($B450,'COMPOSIÇÕES COMPLEMENTARES '!$C:$K,3,0),"")))</f>
        <v/>
      </c>
      <c r="E450" s="385"/>
      <c r="F450" s="375" t="str">
        <f aca="false">IF($B450="","",IFERROR(VLOOKUP($B450,SERVIÇOS!$A:$F,4,0),IFERROR(VLOOKUP($B450,'COMPOSIÇÕES COMPLEMENTARES '!$C:$K,6,0),"")))</f>
        <v/>
      </c>
      <c r="G450" s="375" t="str">
        <f aca="false">IF($B450="","",IFERROR(VLOOKUP($B450,SERVIÇOS!$A:$F,5,0),IFERROR(VLOOKUP($B450,'COMPOSIÇÕES COMPLEMENTARES '!$C:$K,7,0),"")))</f>
        <v/>
      </c>
      <c r="H450" s="375" t="str">
        <f aca="false">IF(E450="","",F450+G450)</f>
        <v/>
      </c>
      <c r="I450" s="375" t="str">
        <f aca="false">IF(E450="","",TRUNC((E450*F450),2))</f>
        <v/>
      </c>
      <c r="J450" s="375" t="str">
        <f aca="false">IF(E450="","",TRUNC((E450*G450),2))</f>
        <v/>
      </c>
      <c r="K450" s="375" t="str">
        <f aca="false">IF(E450="","",TRUNC((E450*H450),2))</f>
        <v/>
      </c>
      <c r="L450" s="375"/>
      <c r="M450" s="367"/>
      <c r="N450" s="377"/>
      <c r="O450" s="378" t="str">
        <f aca="false">IF(OR(N450="",$K450=""),"",(N450/$E450)*$K450)</f>
        <v/>
      </c>
      <c r="P450" s="377"/>
      <c r="Q450" s="379" t="str">
        <f aca="false">IF(OR(P450="",$K450=""),"",(P450/$E450)*$K450)</f>
        <v/>
      </c>
      <c r="R450" s="377"/>
      <c r="S450" s="386" t="str">
        <f aca="false">IF(OR(R450="",$K450=""),"",(R450/$E450)*$K450)</f>
        <v/>
      </c>
      <c r="T450" s="380" t="n">
        <f aca="false">SUMIF($N$8:S$9,"QUANT.",N450:S450)</f>
        <v>0</v>
      </c>
      <c r="U450" s="381" t="n">
        <f aca="false">SUMIF($N$8:$S$9,"CUSTO",N450:S450)</f>
        <v>0</v>
      </c>
      <c r="V450" s="382" t="str">
        <f aca="false">IF(B450&lt;&gt;"",IF(U450=0,"MEDIR",IF(K450-U450=0,"OK",IF(K450-U450&gt;0,"MEDIR","ALERTA!"))),"")</f>
        <v/>
      </c>
      <c r="W450" s="383" t="n">
        <f aca="false">IF(T450="",0,E450-T450)</f>
        <v>0</v>
      </c>
      <c r="X450" s="383" t="e">
        <f aca="false">IF(U450="",0,K450-U450)</f>
        <v>#VALUE!</v>
      </c>
      <c r="Y450" s="367"/>
      <c r="Z450" s="367"/>
      <c r="AA450" s="367"/>
      <c r="AB450" s="367"/>
      <c r="AC450" s="367"/>
      <c r="AD450" s="367"/>
      <c r="AE450" s="367"/>
      <c r="AF450" s="367"/>
      <c r="AG450" s="367"/>
      <c r="AH450" s="367"/>
      <c r="AI450" s="367"/>
      <c r="AJ450" s="368" t="n">
        <f aca="false">B450-AK450</f>
        <v>0</v>
      </c>
      <c r="AK450" s="368" t="n">
        <v>0</v>
      </c>
    </row>
    <row r="451" s="369" customFormat="true" ht="13.8" hidden="false" customHeight="false" outlineLevel="0" collapsed="false">
      <c r="A451" s="370"/>
      <c r="B451" s="371"/>
      <c r="C451" s="372" t="str">
        <f aca="false">IF($B451="","",IFERROR(VLOOKUP($B451,SERVIÇOS!$A:$F,2,0),IFERROR(VLOOKUP($B451,'COMPOSIÇÕES COMPLEMENTARES '!$C:$K,2,0),"")))</f>
        <v/>
      </c>
      <c r="D451" s="373" t="str">
        <f aca="false">IF($B451="","",IFERROR(VLOOKUP($B451,SERVIÇOS!$A:$F,3,0),IFERROR(VLOOKUP($B451,'COMPOSIÇÕES COMPLEMENTARES '!$C:$K,3,0),"")))</f>
        <v/>
      </c>
      <c r="E451" s="385"/>
      <c r="F451" s="375" t="str">
        <f aca="false">IF($B451="","",IFERROR(VLOOKUP($B451,SERVIÇOS!$A:$F,4,0),IFERROR(VLOOKUP($B451,'COMPOSIÇÕES COMPLEMENTARES '!$C:$K,6,0),"")))</f>
        <v/>
      </c>
      <c r="G451" s="375" t="str">
        <f aca="false">IF($B451="","",IFERROR(VLOOKUP($B451,SERVIÇOS!$A:$F,5,0),IFERROR(VLOOKUP($B451,'COMPOSIÇÕES COMPLEMENTARES '!$C:$K,7,0),"")))</f>
        <v/>
      </c>
      <c r="H451" s="375" t="str">
        <f aca="false">IF(E451="","",F451+G451)</f>
        <v/>
      </c>
      <c r="I451" s="375" t="str">
        <f aca="false">IF(E451="","",TRUNC((E451*F451),2))</f>
        <v/>
      </c>
      <c r="J451" s="375" t="str">
        <f aca="false">IF(E451="","",TRUNC((E451*G451),2))</f>
        <v/>
      </c>
      <c r="K451" s="375" t="str">
        <f aca="false">IF(E451="","",TRUNC((E451*H451),2))</f>
        <v/>
      </c>
      <c r="L451" s="375"/>
      <c r="M451" s="367"/>
      <c r="N451" s="377"/>
      <c r="O451" s="378" t="str">
        <f aca="false">IF(OR(N451="",$K451=""),"",(N451/$E451)*$K451)</f>
        <v/>
      </c>
      <c r="P451" s="377"/>
      <c r="Q451" s="379" t="str">
        <f aca="false">IF(OR(P451="",$K451=""),"",(P451/$E451)*$K451)</f>
        <v/>
      </c>
      <c r="R451" s="377"/>
      <c r="S451" s="386" t="str">
        <f aca="false">IF(OR(R451="",$K451=""),"",(R451/$E451)*$K451)</f>
        <v/>
      </c>
      <c r="T451" s="380" t="n">
        <f aca="false">SUMIF($N$8:S$9,"QUANT.",N451:S451)</f>
        <v>0</v>
      </c>
      <c r="U451" s="381" t="n">
        <f aca="false">SUMIF($N$8:$S$9,"CUSTO",N451:S451)</f>
        <v>0</v>
      </c>
      <c r="V451" s="382" t="str">
        <f aca="false">IF(B451&lt;&gt;"",IF(U451=0,"MEDIR",IF(K451-U451=0,"OK",IF(K451-U451&gt;0,"MEDIR","ALERTA!"))),"")</f>
        <v/>
      </c>
      <c r="W451" s="383" t="n">
        <f aca="false">IF(T451="",0,E451-T451)</f>
        <v>0</v>
      </c>
      <c r="X451" s="383" t="e">
        <f aca="false">IF(U451="",0,K451-U451)</f>
        <v>#VALUE!</v>
      </c>
      <c r="Y451" s="367"/>
      <c r="Z451" s="367"/>
      <c r="AA451" s="367"/>
      <c r="AB451" s="367"/>
      <c r="AC451" s="367"/>
      <c r="AD451" s="367"/>
      <c r="AE451" s="367"/>
      <c r="AF451" s="367"/>
      <c r="AG451" s="367"/>
      <c r="AH451" s="367"/>
      <c r="AI451" s="367"/>
      <c r="AJ451" s="368" t="n">
        <f aca="false">B451-AK451</f>
        <v>0</v>
      </c>
      <c r="AK451" s="368" t="n">
        <v>0</v>
      </c>
    </row>
    <row r="452" s="369" customFormat="true" ht="13.8" hidden="false" customHeight="false" outlineLevel="0" collapsed="false">
      <c r="A452" s="370"/>
      <c r="B452" s="371"/>
      <c r="C452" s="372" t="str">
        <f aca="false">IF($B452="","",IFERROR(VLOOKUP($B452,SERVIÇOS!$A:$F,2,0),IFERROR(VLOOKUP($B452,'COMPOSIÇÕES COMPLEMENTARES '!$C:$K,2,0),"")))</f>
        <v/>
      </c>
      <c r="D452" s="373" t="str">
        <f aca="false">IF($B452="","",IFERROR(VLOOKUP($B452,SERVIÇOS!$A:$F,3,0),IFERROR(VLOOKUP($B452,'COMPOSIÇÕES COMPLEMENTARES '!$C:$K,3,0),"")))</f>
        <v/>
      </c>
      <c r="E452" s="385"/>
      <c r="F452" s="375" t="str">
        <f aca="false">IF($B452="","",IFERROR(VLOOKUP($B452,SERVIÇOS!$A:$F,4,0),IFERROR(VLOOKUP($B452,'COMPOSIÇÕES COMPLEMENTARES '!$C:$K,6,0),"")))</f>
        <v/>
      </c>
      <c r="G452" s="375" t="str">
        <f aca="false">IF($B452="","",IFERROR(VLOOKUP($B452,SERVIÇOS!$A:$F,5,0),IFERROR(VLOOKUP($B452,'COMPOSIÇÕES COMPLEMENTARES '!$C:$K,7,0),"")))</f>
        <v/>
      </c>
      <c r="H452" s="375" t="str">
        <f aca="false">IF(E452="","",F452+G452)</f>
        <v/>
      </c>
      <c r="I452" s="375" t="str">
        <f aca="false">IF(E452="","",TRUNC((E452*F452),2))</f>
        <v/>
      </c>
      <c r="J452" s="375" t="str">
        <f aca="false">IF(E452="","",TRUNC((E452*G452),2))</f>
        <v/>
      </c>
      <c r="K452" s="375" t="str">
        <f aca="false">IF(E452="","",TRUNC((E452*H452),2))</f>
        <v/>
      </c>
      <c r="L452" s="375"/>
      <c r="M452" s="367"/>
      <c r="N452" s="377"/>
      <c r="O452" s="378" t="str">
        <f aca="false">IF(OR(N452="",$K452=""),"",(N452/$E452)*$K452)</f>
        <v/>
      </c>
      <c r="P452" s="377"/>
      <c r="Q452" s="379" t="str">
        <f aca="false">IF(OR(P452="",$K452=""),"",(P452/$E452)*$K452)</f>
        <v/>
      </c>
      <c r="R452" s="377"/>
      <c r="S452" s="386" t="str">
        <f aca="false">IF(OR(R452="",$K452=""),"",(R452/$E452)*$K452)</f>
        <v/>
      </c>
      <c r="T452" s="380" t="n">
        <f aca="false">SUMIF($N$8:S$9,"QUANT.",N452:S452)</f>
        <v>0</v>
      </c>
      <c r="U452" s="381" t="n">
        <f aca="false">SUMIF($N$8:$S$9,"CUSTO",N452:S452)</f>
        <v>0</v>
      </c>
      <c r="V452" s="382" t="str">
        <f aca="false">IF(B452&lt;&gt;"",IF(U452=0,"MEDIR",IF(K452-U452=0,"OK",IF(K452-U452&gt;0,"MEDIR","ALERTA!"))),"")</f>
        <v/>
      </c>
      <c r="W452" s="383" t="n">
        <f aca="false">IF(T452="",0,E452-T452)</f>
        <v>0</v>
      </c>
      <c r="X452" s="383" t="e">
        <f aca="false">IF(U452="",0,K452-U452)</f>
        <v>#VALUE!</v>
      </c>
      <c r="Y452" s="367"/>
      <c r="Z452" s="367"/>
      <c r="AA452" s="367"/>
      <c r="AB452" s="367"/>
      <c r="AC452" s="367"/>
      <c r="AD452" s="367"/>
      <c r="AE452" s="367"/>
      <c r="AF452" s="367"/>
      <c r="AG452" s="367"/>
      <c r="AH452" s="367"/>
      <c r="AI452" s="367"/>
      <c r="AJ452" s="368" t="n">
        <f aca="false">B452-AK452</f>
        <v>0</v>
      </c>
      <c r="AK452" s="368" t="n">
        <v>0</v>
      </c>
    </row>
    <row r="453" s="369" customFormat="true" ht="13.8" hidden="false" customHeight="false" outlineLevel="0" collapsed="false">
      <c r="A453" s="370"/>
      <c r="B453" s="371"/>
      <c r="C453" s="372" t="str">
        <f aca="false">IF($B453="","",IFERROR(VLOOKUP($B453,SERVIÇOS!$A:$F,2,0),IFERROR(VLOOKUP($B453,'COMPOSIÇÕES COMPLEMENTARES '!$C:$K,2,0),"")))</f>
        <v/>
      </c>
      <c r="D453" s="373" t="str">
        <f aca="false">IF($B453="","",IFERROR(VLOOKUP($B453,SERVIÇOS!$A:$F,3,0),IFERROR(VLOOKUP($B453,'COMPOSIÇÕES COMPLEMENTARES '!$C:$K,3,0),"")))</f>
        <v/>
      </c>
      <c r="E453" s="385"/>
      <c r="F453" s="375" t="str">
        <f aca="false">IF($B453="","",IFERROR(VLOOKUP($B453,SERVIÇOS!$A:$F,4,0),IFERROR(VLOOKUP($B453,'COMPOSIÇÕES COMPLEMENTARES '!$C:$K,6,0),"")))</f>
        <v/>
      </c>
      <c r="G453" s="375" t="str">
        <f aca="false">IF($B453="","",IFERROR(VLOOKUP($B453,SERVIÇOS!$A:$F,5,0),IFERROR(VLOOKUP($B453,'COMPOSIÇÕES COMPLEMENTARES '!$C:$K,7,0),"")))</f>
        <v/>
      </c>
      <c r="H453" s="375" t="str">
        <f aca="false">IF(E453="","",F453+G453)</f>
        <v/>
      </c>
      <c r="I453" s="375" t="str">
        <f aca="false">IF(E453="","",TRUNC((E453*F453),2))</f>
        <v/>
      </c>
      <c r="J453" s="375" t="str">
        <f aca="false">IF(E453="","",TRUNC((E453*G453),2))</f>
        <v/>
      </c>
      <c r="K453" s="375" t="str">
        <f aca="false">IF(E453="","",TRUNC((E453*H453),2))</f>
        <v/>
      </c>
      <c r="L453" s="375"/>
      <c r="M453" s="367"/>
      <c r="N453" s="377"/>
      <c r="O453" s="378" t="str">
        <f aca="false">IF(OR(N453="",$K453=""),"",(N453/$E453)*$K453)</f>
        <v/>
      </c>
      <c r="P453" s="377"/>
      <c r="Q453" s="379" t="str">
        <f aca="false">IF(OR(P453="",$K453=""),"",(P453/$E453)*$K453)</f>
        <v/>
      </c>
      <c r="R453" s="377"/>
      <c r="S453" s="386" t="str">
        <f aca="false">IF(OR(R453="",$K453=""),"",(R453/$E453)*$K453)</f>
        <v/>
      </c>
      <c r="T453" s="380" t="n">
        <f aca="false">SUMIF($N$8:S$9,"QUANT.",N453:S453)</f>
        <v>0</v>
      </c>
      <c r="U453" s="381" t="n">
        <f aca="false">SUMIF($N$8:$S$9,"CUSTO",N453:S453)</f>
        <v>0</v>
      </c>
      <c r="V453" s="382" t="str">
        <f aca="false">IF(B453&lt;&gt;"",IF(U453=0,"MEDIR",IF(K453-U453=0,"OK",IF(K453-U453&gt;0,"MEDIR","ALERTA!"))),"")</f>
        <v/>
      </c>
      <c r="W453" s="383" t="n">
        <f aca="false">IF(T453="",0,E453-T453)</f>
        <v>0</v>
      </c>
      <c r="X453" s="383" t="e">
        <f aca="false">IF(U453="",0,K453-U453)</f>
        <v>#VALUE!</v>
      </c>
      <c r="Y453" s="367"/>
      <c r="Z453" s="367"/>
      <c r="AA453" s="367"/>
      <c r="AB453" s="367"/>
      <c r="AC453" s="367"/>
      <c r="AD453" s="367"/>
      <c r="AE453" s="367"/>
      <c r="AF453" s="367"/>
      <c r="AG453" s="367"/>
      <c r="AH453" s="367"/>
      <c r="AI453" s="367"/>
      <c r="AJ453" s="368" t="n">
        <f aca="false">B453-AK453</f>
        <v>0</v>
      </c>
      <c r="AK453" s="368" t="n">
        <v>0</v>
      </c>
    </row>
    <row r="454" s="369" customFormat="true" ht="13.8" hidden="false" customHeight="false" outlineLevel="0" collapsed="false">
      <c r="A454" s="370"/>
      <c r="B454" s="371"/>
      <c r="C454" s="372" t="str">
        <f aca="false">IF($B454="","",IFERROR(VLOOKUP($B454,SERVIÇOS!$A:$F,2,0),IFERROR(VLOOKUP($B454,'COMPOSIÇÕES COMPLEMENTARES '!$C:$K,2,0),"")))</f>
        <v/>
      </c>
      <c r="D454" s="373" t="str">
        <f aca="false">IF($B454="","",IFERROR(VLOOKUP($B454,SERVIÇOS!$A:$F,3,0),IFERROR(VLOOKUP($B454,'COMPOSIÇÕES COMPLEMENTARES '!$C:$K,3,0),"")))</f>
        <v/>
      </c>
      <c r="E454" s="385"/>
      <c r="F454" s="375" t="str">
        <f aca="false">IF($B454="","",IFERROR(VLOOKUP($B454,SERVIÇOS!$A:$F,4,0),IFERROR(VLOOKUP($B454,'COMPOSIÇÕES COMPLEMENTARES '!$C:$K,6,0),"")))</f>
        <v/>
      </c>
      <c r="G454" s="375" t="str">
        <f aca="false">IF($B454="","",IFERROR(VLOOKUP($B454,SERVIÇOS!$A:$F,5,0),IFERROR(VLOOKUP($B454,'COMPOSIÇÕES COMPLEMENTARES '!$C:$K,7,0),"")))</f>
        <v/>
      </c>
      <c r="H454" s="375" t="str">
        <f aca="false">IF(E454="","",F454+G454)</f>
        <v/>
      </c>
      <c r="I454" s="375" t="str">
        <f aca="false">IF(E454="","",TRUNC((E454*F454),2))</f>
        <v/>
      </c>
      <c r="J454" s="375" t="str">
        <f aca="false">IF(E454="","",TRUNC((E454*G454),2))</f>
        <v/>
      </c>
      <c r="K454" s="375" t="str">
        <f aca="false">IF(E454="","",TRUNC((E454*H454),2))</f>
        <v/>
      </c>
      <c r="L454" s="375"/>
      <c r="M454" s="367"/>
      <c r="N454" s="377"/>
      <c r="O454" s="378" t="str">
        <f aca="false">IF(OR(N454="",$K454=""),"",(N454/$E454)*$K454)</f>
        <v/>
      </c>
      <c r="P454" s="377"/>
      <c r="Q454" s="379" t="str">
        <f aca="false">IF(OR(P454="",$K454=""),"",(P454/$E454)*$K454)</f>
        <v/>
      </c>
      <c r="R454" s="377"/>
      <c r="S454" s="386" t="str">
        <f aca="false">IF(OR(R454="",$K454=""),"",(R454/$E454)*$K454)</f>
        <v/>
      </c>
      <c r="T454" s="380" t="n">
        <f aca="false">SUMIF($N$8:S$9,"QUANT.",N454:S454)</f>
        <v>0</v>
      </c>
      <c r="U454" s="381" t="n">
        <f aca="false">SUMIF($N$8:$S$9,"CUSTO",N454:S454)</f>
        <v>0</v>
      </c>
      <c r="V454" s="382" t="str">
        <f aca="false">IF(B454&lt;&gt;"",IF(U454=0,"MEDIR",IF(K454-U454=0,"OK",IF(K454-U454&gt;0,"MEDIR","ALERTA!"))),"")</f>
        <v/>
      </c>
      <c r="W454" s="383" t="n">
        <f aca="false">IF(T454="",0,E454-T454)</f>
        <v>0</v>
      </c>
      <c r="X454" s="383" t="e">
        <f aca="false">IF(U454="",0,K454-U454)</f>
        <v>#VALUE!</v>
      </c>
      <c r="Y454" s="367"/>
      <c r="Z454" s="367"/>
      <c r="AA454" s="367"/>
      <c r="AB454" s="367"/>
      <c r="AC454" s="367"/>
      <c r="AD454" s="367"/>
      <c r="AE454" s="367"/>
      <c r="AF454" s="367"/>
      <c r="AG454" s="367"/>
      <c r="AH454" s="367"/>
      <c r="AI454" s="367"/>
      <c r="AJ454" s="368" t="n">
        <f aca="false">B454-AK454</f>
        <v>0</v>
      </c>
      <c r="AK454" s="368" t="n">
        <v>0</v>
      </c>
    </row>
    <row r="455" s="369" customFormat="true" ht="13.8" hidden="false" customHeight="false" outlineLevel="0" collapsed="false">
      <c r="A455" s="370"/>
      <c r="B455" s="371"/>
      <c r="C455" s="372" t="str">
        <f aca="false">IF($B455="","",IFERROR(VLOOKUP($B455,SERVIÇOS!$A:$F,2,0),IFERROR(VLOOKUP($B455,'COMPOSIÇÕES COMPLEMENTARES '!$C:$K,2,0),"")))</f>
        <v/>
      </c>
      <c r="D455" s="373" t="str">
        <f aca="false">IF($B455="","",IFERROR(VLOOKUP($B455,SERVIÇOS!$A:$F,3,0),IFERROR(VLOOKUP($B455,'COMPOSIÇÕES COMPLEMENTARES '!$C:$K,3,0),"")))</f>
        <v/>
      </c>
      <c r="E455" s="385"/>
      <c r="F455" s="375" t="str">
        <f aca="false">IF($B455="","",IFERROR(VLOOKUP($B455,SERVIÇOS!$A:$F,4,0),IFERROR(VLOOKUP($B455,'COMPOSIÇÕES COMPLEMENTARES '!$C:$K,6,0),"")))</f>
        <v/>
      </c>
      <c r="G455" s="375" t="str">
        <f aca="false">IF($B455="","",IFERROR(VLOOKUP($B455,SERVIÇOS!$A:$F,5,0),IFERROR(VLOOKUP($B455,'COMPOSIÇÕES COMPLEMENTARES '!$C:$K,7,0),"")))</f>
        <v/>
      </c>
      <c r="H455" s="375" t="str">
        <f aca="false">IF(E455="","",F455+G455)</f>
        <v/>
      </c>
      <c r="I455" s="375" t="str">
        <f aca="false">IF(E455="","",TRUNC((E455*F455),2))</f>
        <v/>
      </c>
      <c r="J455" s="375" t="str">
        <f aca="false">IF(E455="","",TRUNC((E455*G455),2))</f>
        <v/>
      </c>
      <c r="K455" s="375" t="str">
        <f aca="false">IF(E455="","",TRUNC((E455*H455),2))</f>
        <v/>
      </c>
      <c r="L455" s="375"/>
      <c r="M455" s="367"/>
      <c r="N455" s="377"/>
      <c r="O455" s="378" t="str">
        <f aca="false">IF(OR(N455="",$K455=""),"",(N455/$E455)*$K455)</f>
        <v/>
      </c>
      <c r="P455" s="377"/>
      <c r="Q455" s="379" t="str">
        <f aca="false">IF(OR(P455="",$K455=""),"",(P455/$E455)*$K455)</f>
        <v/>
      </c>
      <c r="R455" s="377"/>
      <c r="S455" s="386" t="str">
        <f aca="false">IF(OR(R455="",$K455=""),"",(R455/$E455)*$K455)</f>
        <v/>
      </c>
      <c r="T455" s="380" t="n">
        <f aca="false">SUMIF($N$8:S$9,"QUANT.",N455:S455)</f>
        <v>0</v>
      </c>
      <c r="U455" s="381" t="n">
        <f aca="false">SUMIF($N$8:$S$9,"CUSTO",N455:S455)</f>
        <v>0</v>
      </c>
      <c r="V455" s="382" t="str">
        <f aca="false">IF(B455&lt;&gt;"",IF(U455=0,"MEDIR",IF(K455-U455=0,"OK",IF(K455-U455&gt;0,"MEDIR","ALERTA!"))),"")</f>
        <v/>
      </c>
      <c r="W455" s="383" t="n">
        <f aca="false">IF(T455="",0,E455-T455)</f>
        <v>0</v>
      </c>
      <c r="X455" s="383" t="e">
        <f aca="false">IF(U455="",0,K455-U455)</f>
        <v>#VALUE!</v>
      </c>
      <c r="Y455" s="367"/>
      <c r="Z455" s="367"/>
      <c r="AA455" s="367"/>
      <c r="AB455" s="367"/>
      <c r="AC455" s="367"/>
      <c r="AD455" s="367"/>
      <c r="AE455" s="367"/>
      <c r="AF455" s="367"/>
      <c r="AG455" s="367"/>
      <c r="AH455" s="367"/>
      <c r="AI455" s="367"/>
      <c r="AJ455" s="368" t="n">
        <f aca="false">B455-AK455</f>
        <v>0</v>
      </c>
      <c r="AK455" s="368" t="n">
        <v>0</v>
      </c>
    </row>
    <row r="456" s="369" customFormat="true" ht="13.8" hidden="false" customHeight="false" outlineLevel="0" collapsed="false">
      <c r="A456" s="370"/>
      <c r="B456" s="371"/>
      <c r="C456" s="372" t="str">
        <f aca="false">IF($B456="","",IFERROR(VLOOKUP($B456,SERVIÇOS!$A:$F,2,0),IFERROR(VLOOKUP($B456,'COMPOSIÇÕES COMPLEMENTARES '!$C:$K,2,0),"")))</f>
        <v/>
      </c>
      <c r="D456" s="373" t="str">
        <f aca="false">IF($B456="","",IFERROR(VLOOKUP($B456,SERVIÇOS!$A:$F,3,0),IFERROR(VLOOKUP($B456,'COMPOSIÇÕES COMPLEMENTARES '!$C:$K,3,0),"")))</f>
        <v/>
      </c>
      <c r="E456" s="385"/>
      <c r="F456" s="375" t="str">
        <f aca="false">IF($B456="","",IFERROR(VLOOKUP($B456,SERVIÇOS!$A:$F,4,0),IFERROR(VLOOKUP($B456,'COMPOSIÇÕES COMPLEMENTARES '!$C:$K,6,0),"")))</f>
        <v/>
      </c>
      <c r="G456" s="375" t="str">
        <f aca="false">IF($B456="","",IFERROR(VLOOKUP($B456,SERVIÇOS!$A:$F,5,0),IFERROR(VLOOKUP($B456,'COMPOSIÇÕES COMPLEMENTARES '!$C:$K,7,0),"")))</f>
        <v/>
      </c>
      <c r="H456" s="375" t="str">
        <f aca="false">IF(E456="","",F456+G456)</f>
        <v/>
      </c>
      <c r="I456" s="375" t="str">
        <f aca="false">IF(E456="","",TRUNC((E456*F456),2))</f>
        <v/>
      </c>
      <c r="J456" s="375" t="str">
        <f aca="false">IF(E456="","",TRUNC((E456*G456),2))</f>
        <v/>
      </c>
      <c r="K456" s="375" t="str">
        <f aca="false">IF(E456="","",TRUNC((E456*H456),2))</f>
        <v/>
      </c>
      <c r="L456" s="375"/>
      <c r="M456" s="367"/>
      <c r="N456" s="377"/>
      <c r="O456" s="378" t="str">
        <f aca="false">IF(OR(N456="",$K456=""),"",(N456/$E456)*$K456)</f>
        <v/>
      </c>
      <c r="P456" s="377"/>
      <c r="Q456" s="379" t="str">
        <f aca="false">IF(OR(P456="",$K456=""),"",(P456/$E456)*$K456)</f>
        <v/>
      </c>
      <c r="R456" s="377"/>
      <c r="S456" s="386" t="str">
        <f aca="false">IF(OR(R456="",$K456=""),"",(R456/$E456)*$K456)</f>
        <v/>
      </c>
      <c r="T456" s="380" t="n">
        <f aca="false">SUMIF($N$8:S$9,"QUANT.",N456:S456)</f>
        <v>0</v>
      </c>
      <c r="U456" s="381" t="n">
        <f aca="false">SUMIF($N$8:$S$9,"CUSTO",N456:S456)</f>
        <v>0</v>
      </c>
      <c r="V456" s="382" t="str">
        <f aca="false">IF(B456&lt;&gt;"",IF(U456=0,"MEDIR",IF(K456-U456=0,"OK",IF(K456-U456&gt;0,"MEDIR","ALERTA!"))),"")</f>
        <v/>
      </c>
      <c r="W456" s="383" t="n">
        <f aca="false">IF(T456="",0,E456-T456)</f>
        <v>0</v>
      </c>
      <c r="X456" s="383" t="e">
        <f aca="false">IF(U456="",0,K456-U456)</f>
        <v>#VALUE!</v>
      </c>
      <c r="Y456" s="367"/>
      <c r="Z456" s="367"/>
      <c r="AA456" s="367"/>
      <c r="AB456" s="367"/>
      <c r="AC456" s="367"/>
      <c r="AD456" s="367"/>
      <c r="AE456" s="367"/>
      <c r="AF456" s="367"/>
      <c r="AG456" s="367"/>
      <c r="AH456" s="367"/>
      <c r="AI456" s="367"/>
      <c r="AJ456" s="368" t="n">
        <f aca="false">B456-AK456</f>
        <v>0</v>
      </c>
      <c r="AK456" s="368" t="n">
        <v>0</v>
      </c>
    </row>
    <row r="457" s="369" customFormat="true" ht="13.8" hidden="false" customHeight="false" outlineLevel="0" collapsed="false">
      <c r="A457" s="370"/>
      <c r="B457" s="371"/>
      <c r="C457" s="372" t="str">
        <f aca="false">IF($B457="","",IFERROR(VLOOKUP($B457,SERVIÇOS!$A:$F,2,0),IFERROR(VLOOKUP($B457,'COMPOSIÇÕES COMPLEMENTARES '!$C:$K,2,0),"")))</f>
        <v/>
      </c>
      <c r="D457" s="373" t="str">
        <f aca="false">IF($B457="","",IFERROR(VLOOKUP($B457,SERVIÇOS!$A:$F,3,0),IFERROR(VLOOKUP($B457,'COMPOSIÇÕES COMPLEMENTARES '!$C:$K,3,0),"")))</f>
        <v/>
      </c>
      <c r="E457" s="385"/>
      <c r="F457" s="375" t="str">
        <f aca="false">IF($B457="","",IFERROR(VLOOKUP($B457,SERVIÇOS!$A:$F,4,0),IFERROR(VLOOKUP($B457,'COMPOSIÇÕES COMPLEMENTARES '!$C:$K,6,0),"")))</f>
        <v/>
      </c>
      <c r="G457" s="375" t="str">
        <f aca="false">IF($B457="","",IFERROR(VLOOKUP($B457,SERVIÇOS!$A:$F,5,0),IFERROR(VLOOKUP($B457,'COMPOSIÇÕES COMPLEMENTARES '!$C:$K,7,0),"")))</f>
        <v/>
      </c>
      <c r="H457" s="375" t="str">
        <f aca="false">IF(E457="","",F457+G457)</f>
        <v/>
      </c>
      <c r="I457" s="375" t="str">
        <f aca="false">IF(E457="","",TRUNC((E457*F457),2))</f>
        <v/>
      </c>
      <c r="J457" s="375" t="str">
        <f aca="false">IF(E457="","",TRUNC((E457*G457),2))</f>
        <v/>
      </c>
      <c r="K457" s="375" t="str">
        <f aca="false">IF(E457="","",TRUNC((E457*H457),2))</f>
        <v/>
      </c>
      <c r="L457" s="375"/>
      <c r="M457" s="367"/>
      <c r="N457" s="377"/>
      <c r="O457" s="378" t="str">
        <f aca="false">IF(OR(N457="",$K457=""),"",(N457/$E457)*$K457)</f>
        <v/>
      </c>
      <c r="P457" s="377"/>
      <c r="Q457" s="379" t="str">
        <f aca="false">IF(OR(P457="",$K457=""),"",(P457/$E457)*$K457)</f>
        <v/>
      </c>
      <c r="R457" s="377"/>
      <c r="S457" s="386" t="str">
        <f aca="false">IF(OR(R457="",$K457=""),"",(R457/$E457)*$K457)</f>
        <v/>
      </c>
      <c r="T457" s="380" t="n">
        <f aca="false">SUMIF($N$8:S$9,"QUANT.",N457:S457)</f>
        <v>0</v>
      </c>
      <c r="U457" s="381" t="n">
        <f aca="false">SUMIF($N$8:$S$9,"CUSTO",N457:S457)</f>
        <v>0</v>
      </c>
      <c r="V457" s="382" t="str">
        <f aca="false">IF(B457&lt;&gt;"",IF(U457=0,"MEDIR",IF(K457-U457=0,"OK",IF(K457-U457&gt;0,"MEDIR","ALERTA!"))),"")</f>
        <v/>
      </c>
      <c r="W457" s="383" t="n">
        <f aca="false">IF(T457="",0,E457-T457)</f>
        <v>0</v>
      </c>
      <c r="X457" s="383" t="e">
        <f aca="false">IF(U457="",0,K457-U457)</f>
        <v>#VALUE!</v>
      </c>
      <c r="Y457" s="367"/>
      <c r="Z457" s="367"/>
      <c r="AA457" s="367"/>
      <c r="AB457" s="367"/>
      <c r="AC457" s="367"/>
      <c r="AD457" s="367"/>
      <c r="AE457" s="367"/>
      <c r="AF457" s="367"/>
      <c r="AG457" s="367"/>
      <c r="AH457" s="367"/>
      <c r="AI457" s="367"/>
      <c r="AJ457" s="368" t="n">
        <f aca="false">B457-AK457</f>
        <v>0</v>
      </c>
      <c r="AK457" s="368" t="n">
        <v>0</v>
      </c>
    </row>
    <row r="458" customFormat="false" ht="13.8" hidden="false" customHeight="false" outlineLevel="0" collapsed="false">
      <c r="A458" s="370"/>
      <c r="B458" s="371"/>
      <c r="C458" s="372" t="str">
        <f aca="false">IF($B458="","",IFERROR(VLOOKUP($B458,SERVIÇOS!$A:$F,2,0),IFERROR(VLOOKUP($B458,'COMPOSIÇÕES COMPLEMENTARES '!$C:$K,2,0),"")))</f>
        <v/>
      </c>
      <c r="D458" s="373" t="str">
        <f aca="false">IF($B458="","",IFERROR(VLOOKUP($B458,SERVIÇOS!$A:$F,3,0),IFERROR(VLOOKUP($B458,'COMPOSIÇÕES COMPLEMENTARES '!$C:$K,3,0),"")))</f>
        <v/>
      </c>
      <c r="E458" s="385"/>
      <c r="F458" s="375" t="str">
        <f aca="false">IF($B458="","",IFERROR(VLOOKUP($B458,SERVIÇOS!$A:$F,4,0),IFERROR(VLOOKUP($B458,'COMPOSIÇÕES COMPLEMENTARES '!$C:$K,6,0),"")))</f>
        <v/>
      </c>
      <c r="G458" s="375" t="str">
        <f aca="false">IF($B458="","",IFERROR(VLOOKUP($B458,SERVIÇOS!$A:$F,5,0),IFERROR(VLOOKUP($B458,'COMPOSIÇÕES COMPLEMENTARES '!$C:$K,7,0),"")))</f>
        <v/>
      </c>
      <c r="H458" s="375" t="str">
        <f aca="false">IF(E458="","",F458+G458)</f>
        <v/>
      </c>
      <c r="I458" s="375" t="str">
        <f aca="false">IF(E458="","",TRUNC((E458*F458),2))</f>
        <v/>
      </c>
      <c r="J458" s="375" t="str">
        <f aca="false">IF(E458="","",TRUNC((E458*G458),2))</f>
        <v/>
      </c>
      <c r="K458" s="375" t="str">
        <f aca="false">IF(E458="","",TRUNC((E458*H458),2))</f>
        <v/>
      </c>
      <c r="L458" s="375"/>
      <c r="N458" s="377"/>
      <c r="O458" s="378" t="str">
        <f aca="false">IF(OR(N458="",$K458=""),"",(N458/$E458)*$K458)</f>
        <v/>
      </c>
      <c r="P458" s="377"/>
      <c r="Q458" s="379" t="str">
        <f aca="false">IF(OR(P458="",$K458=""),"",(P458/$E458)*$K458)</f>
        <v/>
      </c>
      <c r="R458" s="377"/>
      <c r="S458" s="386" t="str">
        <f aca="false">IF(OR(R458="",$K458=""),"",(R458/$E458)*$K458)</f>
        <v/>
      </c>
      <c r="T458" s="380" t="n">
        <f aca="false">SUMIF($N$8:S$9,"QUANT.",N458:S458)</f>
        <v>0</v>
      </c>
      <c r="U458" s="381" t="n">
        <f aca="false">SUMIF($N$8:$S$9,"CUSTO",N458:S458)</f>
        <v>0</v>
      </c>
      <c r="V458" s="382" t="str">
        <f aca="false">IF(B458&lt;&gt;"",IF(U458=0,"MEDIR",IF(K458-U458=0,"OK",IF(K458-U458&gt;0,"MEDIR","ALERTA!"))),"")</f>
        <v/>
      </c>
      <c r="W458" s="383" t="n">
        <f aca="false">IF(T458="",0,E458-T458)</f>
        <v>0</v>
      </c>
      <c r="X458" s="383" t="e">
        <f aca="false">IF(U458="",0,K458-U458)</f>
        <v>#VALUE!</v>
      </c>
    </row>
    <row r="459" customFormat="false" ht="13.8" hidden="false" customHeight="false" outlineLevel="0" collapsed="false">
      <c r="A459" s="370"/>
      <c r="B459" s="371"/>
      <c r="C459" s="372" t="str">
        <f aca="false">IF($B459="","",IFERROR(VLOOKUP($B459,SERVIÇOS!$A:$F,2,0),IFERROR(VLOOKUP($B459,'COMPOSIÇÕES COMPLEMENTARES '!$C:$K,2,0),"")))</f>
        <v/>
      </c>
      <c r="D459" s="373" t="str">
        <f aca="false">IF($B459="","",IFERROR(VLOOKUP($B459,SERVIÇOS!$A:$F,3,0),IFERROR(VLOOKUP($B459,'COMPOSIÇÕES COMPLEMENTARES '!$C:$K,3,0),"")))</f>
        <v/>
      </c>
      <c r="E459" s="385"/>
      <c r="F459" s="375" t="str">
        <f aca="false">IF($B459="","",IFERROR(VLOOKUP($B459,SERVIÇOS!$A:$F,4,0),IFERROR(VLOOKUP($B459,'COMPOSIÇÕES COMPLEMENTARES '!$C:$K,6,0),"")))</f>
        <v/>
      </c>
      <c r="G459" s="375" t="str">
        <f aca="false">IF($B459="","",IFERROR(VLOOKUP($B459,SERVIÇOS!$A:$F,5,0),IFERROR(VLOOKUP($B459,'COMPOSIÇÕES COMPLEMENTARES '!$C:$K,7,0),"")))</f>
        <v/>
      </c>
      <c r="H459" s="375" t="str">
        <f aca="false">IF(E459="","",F459+G459)</f>
        <v/>
      </c>
      <c r="I459" s="375" t="str">
        <f aca="false">IF(E459="","",TRUNC((E459*F459),2))</f>
        <v/>
      </c>
      <c r="J459" s="375" t="str">
        <f aca="false">IF(E459="","",TRUNC((E459*G459),2))</f>
        <v/>
      </c>
      <c r="K459" s="375" t="str">
        <f aca="false">IF(E459="","",TRUNC((E459*H459),2))</f>
        <v/>
      </c>
      <c r="L459" s="375"/>
      <c r="N459" s="377"/>
      <c r="O459" s="378" t="str">
        <f aca="false">IF(OR(N459="",$K459=""),"",(N459/$E459)*$K459)</f>
        <v/>
      </c>
      <c r="P459" s="377"/>
      <c r="Q459" s="379" t="str">
        <f aca="false">IF(OR(P459="",$K459=""),"",(P459/$E459)*$K459)</f>
        <v/>
      </c>
      <c r="R459" s="377"/>
      <c r="S459" s="386" t="str">
        <f aca="false">IF(OR(R459="",$K459=""),"",(R459/$E459)*$K459)</f>
        <v/>
      </c>
      <c r="T459" s="380" t="n">
        <f aca="false">SUMIF($N$8:S$9,"QUANT.",N459:S459)</f>
        <v>0</v>
      </c>
      <c r="U459" s="381" t="n">
        <f aca="false">SUMIF($N$8:$S$9,"CUSTO",N459:S459)</f>
        <v>0</v>
      </c>
      <c r="V459" s="382" t="str">
        <f aca="false">IF(B459&lt;&gt;"",IF(U459=0,"MEDIR",IF(K459-U459=0,"OK",IF(K459-U459&gt;0,"MEDIR","ALERTA!"))),"")</f>
        <v/>
      </c>
      <c r="W459" s="383" t="n">
        <f aca="false">IF(T459="",0,E459-T459)</f>
        <v>0</v>
      </c>
      <c r="X459" s="383" t="e">
        <f aca="false">IF(U459="",0,K459-U459)</f>
        <v>#VALUE!</v>
      </c>
    </row>
    <row r="460" customFormat="false" ht="13.8" hidden="false" customHeight="false" outlineLevel="0" collapsed="false">
      <c r="A460" s="370"/>
      <c r="B460" s="371"/>
      <c r="C460" s="372" t="str">
        <f aca="false">IF($B460="","",IFERROR(VLOOKUP($B460,SERVIÇOS!$A:$F,2,0),IFERROR(VLOOKUP($B460,'COMPOSIÇÕES COMPLEMENTARES '!$C:$K,2,0),"")))</f>
        <v/>
      </c>
      <c r="D460" s="373" t="str">
        <f aca="false">IF($B460="","",IFERROR(VLOOKUP($B460,SERVIÇOS!$A:$F,3,0),IFERROR(VLOOKUP($B460,'COMPOSIÇÕES COMPLEMENTARES '!$C:$K,3,0),"")))</f>
        <v/>
      </c>
      <c r="E460" s="385"/>
      <c r="F460" s="375" t="str">
        <f aca="false">IF($B460="","",IFERROR(VLOOKUP($B460,SERVIÇOS!$A:$F,4,0),IFERROR(VLOOKUP($B460,'COMPOSIÇÕES COMPLEMENTARES '!$C:$K,6,0),"")))</f>
        <v/>
      </c>
      <c r="G460" s="375" t="str">
        <f aca="false">IF($B460="","",IFERROR(VLOOKUP($B460,SERVIÇOS!$A:$F,5,0),IFERROR(VLOOKUP($B460,'COMPOSIÇÕES COMPLEMENTARES '!$C:$K,7,0),"")))</f>
        <v/>
      </c>
      <c r="H460" s="375" t="str">
        <f aca="false">IF(E460="","",F460+G460)</f>
        <v/>
      </c>
      <c r="I460" s="375" t="str">
        <f aca="false">IF(E460="","",TRUNC((E460*F460),2))</f>
        <v/>
      </c>
      <c r="J460" s="375" t="str">
        <f aca="false">IF(E460="","",TRUNC((E460*G460),2))</f>
        <v/>
      </c>
      <c r="K460" s="375" t="str">
        <f aca="false">IF(E460="","",TRUNC((E460*H460),2))</f>
        <v/>
      </c>
      <c r="L460" s="375"/>
      <c r="N460" s="377"/>
      <c r="O460" s="378" t="str">
        <f aca="false">IF(OR(N460="",$K460=""),"",(N460/$E460)*$K460)</f>
        <v/>
      </c>
      <c r="P460" s="377"/>
      <c r="Q460" s="379" t="str">
        <f aca="false">IF(OR(P460="",$K460=""),"",(P460/$E460)*$K460)</f>
        <v/>
      </c>
      <c r="R460" s="377"/>
      <c r="S460" s="386" t="str">
        <f aca="false">IF(OR(R460="",$K460=""),"",(R460/$E460)*$K460)</f>
        <v/>
      </c>
      <c r="T460" s="380" t="n">
        <f aca="false">SUMIF($N$8:S$9,"QUANT.",N460:S460)</f>
        <v>0</v>
      </c>
      <c r="U460" s="381" t="n">
        <f aca="false">SUMIF($N$8:$S$9,"CUSTO",N460:S460)</f>
        <v>0</v>
      </c>
      <c r="V460" s="382" t="str">
        <f aca="false">IF(B460&lt;&gt;"",IF(U460=0,"MEDIR",IF(K460-U460=0,"OK",IF(K460-U460&gt;0,"MEDIR","ALERTA!"))),"")</f>
        <v/>
      </c>
      <c r="W460" s="383" t="n">
        <f aca="false">IF(T460="",0,E460-T460)</f>
        <v>0</v>
      </c>
      <c r="X460" s="383" t="e">
        <f aca="false">IF(U460="",0,K460-U460)</f>
        <v>#VALUE!</v>
      </c>
    </row>
    <row r="461" customFormat="false" ht="13.8" hidden="false" customHeight="false" outlineLevel="0" collapsed="false">
      <c r="A461" s="370"/>
      <c r="B461" s="371"/>
      <c r="C461" s="372" t="str">
        <f aca="false">IF($B461="","",IFERROR(VLOOKUP($B461,SERVIÇOS!$A:$F,2,0),IFERROR(VLOOKUP($B461,'COMPOSIÇÕES COMPLEMENTARES '!$C:$K,2,0),"")))</f>
        <v/>
      </c>
      <c r="D461" s="373" t="str">
        <f aca="false">IF($B461="","",IFERROR(VLOOKUP($B461,SERVIÇOS!$A:$F,3,0),IFERROR(VLOOKUP($B461,'COMPOSIÇÕES COMPLEMENTARES '!$C:$K,3,0),"")))</f>
        <v/>
      </c>
      <c r="E461" s="385"/>
      <c r="F461" s="375" t="str">
        <f aca="false">IF($B461="","",IFERROR(VLOOKUP($B461,SERVIÇOS!$A:$F,4,0),IFERROR(VLOOKUP($B461,'COMPOSIÇÕES COMPLEMENTARES '!$C:$K,6,0),"")))</f>
        <v/>
      </c>
      <c r="G461" s="375" t="str">
        <f aca="false">IF($B461="","",IFERROR(VLOOKUP($B461,SERVIÇOS!$A:$F,5,0),IFERROR(VLOOKUP($B461,'COMPOSIÇÕES COMPLEMENTARES '!$C:$K,7,0),"")))</f>
        <v/>
      </c>
      <c r="H461" s="375" t="str">
        <f aca="false">IF(E461="","",F461+G461)</f>
        <v/>
      </c>
      <c r="I461" s="375" t="str">
        <f aca="false">IF(E461="","",TRUNC((E461*F461),2))</f>
        <v/>
      </c>
      <c r="J461" s="375" t="str">
        <f aca="false">IF(E461="","",TRUNC((E461*G461),2))</f>
        <v/>
      </c>
      <c r="K461" s="375" t="str">
        <f aca="false">IF(E461="","",TRUNC((E461*H461),2))</f>
        <v/>
      </c>
      <c r="L461" s="375"/>
      <c r="N461" s="377"/>
      <c r="O461" s="378" t="str">
        <f aca="false">IF(OR(N461="",$K461=""),"",(N461/$E461)*$K461)</f>
        <v/>
      </c>
      <c r="P461" s="377"/>
      <c r="Q461" s="379" t="str">
        <f aca="false">IF(OR(P461="",$K461=""),"",(P461/$E461)*$K461)</f>
        <v/>
      </c>
      <c r="R461" s="377"/>
      <c r="S461" s="386" t="str">
        <f aca="false">IF(OR(R461="",$K461=""),"",(R461/$E461)*$K461)</f>
        <v/>
      </c>
      <c r="T461" s="380" t="n">
        <f aca="false">SUMIF($N$8:S$9,"QUANT.",N461:S461)</f>
        <v>0</v>
      </c>
      <c r="U461" s="381" t="n">
        <f aca="false">SUMIF($N$8:$S$9,"CUSTO",N461:S461)</f>
        <v>0</v>
      </c>
      <c r="V461" s="382" t="str">
        <f aca="false">IF(B461&lt;&gt;"",IF(U461=0,"MEDIR",IF(K461-U461=0,"OK",IF(K461-U461&gt;0,"MEDIR","ALERTA!"))),"")</f>
        <v/>
      </c>
      <c r="W461" s="383" t="n">
        <f aca="false">IF(T461="",0,E461-T461)</f>
        <v>0</v>
      </c>
      <c r="X461" s="383" t="e">
        <f aca="false">IF(U461="",0,K461-U461)</f>
        <v>#VALUE!</v>
      </c>
    </row>
    <row r="462" customFormat="false" ht="13.8" hidden="false" customHeight="false" outlineLevel="0" collapsed="false">
      <c r="A462" s="370"/>
      <c r="B462" s="371"/>
      <c r="C462" s="372" t="str">
        <f aca="false">IF($B462="","",IFERROR(VLOOKUP($B462,SERVIÇOS!$A:$F,2,0),IFERROR(VLOOKUP($B462,'COMPOSIÇÕES COMPLEMENTARES '!$C:$K,2,0),"")))</f>
        <v/>
      </c>
      <c r="D462" s="373" t="str">
        <f aca="false">IF($B462="","",IFERROR(VLOOKUP($B462,SERVIÇOS!$A:$F,3,0),IFERROR(VLOOKUP($B462,'COMPOSIÇÕES COMPLEMENTARES '!$C:$K,3,0),"")))</f>
        <v/>
      </c>
      <c r="E462" s="385"/>
      <c r="F462" s="375" t="str">
        <f aca="false">IF($B462="","",IFERROR(VLOOKUP($B462,SERVIÇOS!$A:$F,4,0),IFERROR(VLOOKUP($B462,'COMPOSIÇÕES COMPLEMENTARES '!$C:$K,6,0),"")))</f>
        <v/>
      </c>
      <c r="G462" s="375" t="str">
        <f aca="false">IF($B462="","",IFERROR(VLOOKUP($B462,SERVIÇOS!$A:$F,5,0),IFERROR(VLOOKUP($B462,'COMPOSIÇÕES COMPLEMENTARES '!$C:$K,7,0),"")))</f>
        <v/>
      </c>
      <c r="H462" s="375" t="str">
        <f aca="false">IF(E462="","",F462+G462)</f>
        <v/>
      </c>
      <c r="I462" s="375" t="str">
        <f aca="false">IF(E462="","",TRUNC((E462*F462),2))</f>
        <v/>
      </c>
      <c r="J462" s="375" t="str">
        <f aca="false">IF(E462="","",TRUNC((E462*G462),2))</f>
        <v/>
      </c>
      <c r="K462" s="375" t="str">
        <f aca="false">IF(E462="","",TRUNC((E462*H462),2))</f>
        <v/>
      </c>
      <c r="L462" s="375"/>
      <c r="N462" s="377"/>
      <c r="O462" s="378" t="str">
        <f aca="false">IF(OR(N462="",$K462=""),"",(N462/$E462)*$K462)</f>
        <v/>
      </c>
      <c r="P462" s="377"/>
      <c r="Q462" s="379" t="str">
        <f aca="false">IF(OR(P462="",$K462=""),"",(P462/$E462)*$K462)</f>
        <v/>
      </c>
      <c r="R462" s="377"/>
      <c r="S462" s="386" t="str">
        <f aca="false">IF(OR(R462="",$K462=""),"",(R462/$E462)*$K462)</f>
        <v/>
      </c>
      <c r="T462" s="380" t="n">
        <f aca="false">SUMIF($N$8:S$9,"QUANT.",N462:S462)</f>
        <v>0</v>
      </c>
      <c r="U462" s="381" t="n">
        <f aca="false">SUMIF($N$8:$S$9,"CUSTO",N462:S462)</f>
        <v>0</v>
      </c>
      <c r="V462" s="382" t="str">
        <f aca="false">IF(B462&lt;&gt;"",IF(U462=0,"MEDIR",IF(K462-U462=0,"OK",IF(K462-U462&gt;0,"MEDIR","ALERTA!"))),"")</f>
        <v/>
      </c>
      <c r="W462" s="383" t="n">
        <f aca="false">IF(T462="",0,E462-T462)</f>
        <v>0</v>
      </c>
      <c r="X462" s="383" t="e">
        <f aca="false">IF(U462="",0,K462-U462)</f>
        <v>#VALUE!</v>
      </c>
    </row>
    <row r="463" customFormat="false" ht="13.8" hidden="false" customHeight="false" outlineLevel="0" collapsed="false">
      <c r="A463" s="370"/>
      <c r="B463" s="371"/>
      <c r="C463" s="372" t="str">
        <f aca="false">IF($B463="","",IFERROR(VLOOKUP($B463,SERVIÇOS!$A:$F,2,0),IFERROR(VLOOKUP($B463,'COMPOSIÇÕES COMPLEMENTARES '!$C:$K,2,0),"")))</f>
        <v/>
      </c>
      <c r="D463" s="373" t="str">
        <f aca="false">IF($B463="","",IFERROR(VLOOKUP($B463,SERVIÇOS!$A:$F,3,0),IFERROR(VLOOKUP($B463,'COMPOSIÇÕES COMPLEMENTARES '!$C:$K,3,0),"")))</f>
        <v/>
      </c>
      <c r="E463" s="385"/>
      <c r="F463" s="375" t="str">
        <f aca="false">IF($B463="","",IFERROR(VLOOKUP($B463,SERVIÇOS!$A:$F,4,0),IFERROR(VLOOKUP($B463,'COMPOSIÇÕES COMPLEMENTARES '!$C:$K,6,0),"")))</f>
        <v/>
      </c>
      <c r="G463" s="375" t="str">
        <f aca="false">IF($B463="","",IFERROR(VLOOKUP($B463,SERVIÇOS!$A:$F,5,0),IFERROR(VLOOKUP($B463,'COMPOSIÇÕES COMPLEMENTARES '!$C:$K,7,0),"")))</f>
        <v/>
      </c>
      <c r="H463" s="375" t="str">
        <f aca="false">IF(E463="","",F463+G463)</f>
        <v/>
      </c>
      <c r="I463" s="375" t="str">
        <f aca="false">IF(E463="","",TRUNC((E463*F463),2))</f>
        <v/>
      </c>
      <c r="J463" s="375" t="str">
        <f aca="false">IF(E463="","",TRUNC((E463*G463),2))</f>
        <v/>
      </c>
      <c r="K463" s="375" t="str">
        <f aca="false">IF(E463="","",TRUNC((E463*H463),2))</f>
        <v/>
      </c>
      <c r="L463" s="375"/>
      <c r="N463" s="377"/>
      <c r="O463" s="378" t="str">
        <f aca="false">IF(OR(N463="",$K463=""),"",(N463/$E463)*$K463)</f>
        <v/>
      </c>
      <c r="P463" s="377"/>
      <c r="Q463" s="379" t="str">
        <f aca="false">IF(OR(P463="",$K463=""),"",(P463/$E463)*$K463)</f>
        <v/>
      </c>
      <c r="R463" s="377"/>
      <c r="S463" s="386" t="str">
        <f aca="false">IF(OR(R463="",$K463=""),"",(R463/$E463)*$K463)</f>
        <v/>
      </c>
      <c r="T463" s="380" t="n">
        <f aca="false">SUMIF($N$8:S$9,"QUANT.",N463:S463)</f>
        <v>0</v>
      </c>
      <c r="U463" s="381" t="n">
        <f aca="false">SUMIF($N$8:$S$9,"CUSTO",N463:S463)</f>
        <v>0</v>
      </c>
      <c r="V463" s="382" t="str">
        <f aca="false">IF(B463&lt;&gt;"",IF(U463=0,"MEDIR",IF(K463-U463=0,"OK",IF(K463-U463&gt;0,"MEDIR","ALERTA!"))),"")</f>
        <v/>
      </c>
      <c r="W463" s="383" t="n">
        <f aca="false">IF(T463="",0,E463-T463)</f>
        <v>0</v>
      </c>
      <c r="X463" s="383" t="e">
        <f aca="false">IF(U463="",0,K463-U463)</f>
        <v>#VALUE!</v>
      </c>
    </row>
    <row r="464" customFormat="false" ht="13.8" hidden="false" customHeight="false" outlineLevel="0" collapsed="false">
      <c r="A464" s="370"/>
      <c r="B464" s="371"/>
      <c r="C464" s="372" t="str">
        <f aca="false">IF($B464="","",IFERROR(VLOOKUP($B464,SERVIÇOS!$A:$F,2,0),IFERROR(VLOOKUP($B464,'COMPOSIÇÕES COMPLEMENTARES '!$C:$K,2,0),"")))</f>
        <v/>
      </c>
      <c r="D464" s="373" t="str">
        <f aca="false">IF($B464="","",IFERROR(VLOOKUP($B464,SERVIÇOS!$A:$F,3,0),IFERROR(VLOOKUP($B464,'COMPOSIÇÕES COMPLEMENTARES '!$C:$K,3,0),"")))</f>
        <v/>
      </c>
      <c r="E464" s="385"/>
      <c r="F464" s="375" t="str">
        <f aca="false">IF($B464="","",IFERROR(VLOOKUP($B464,SERVIÇOS!$A:$F,4,0),IFERROR(VLOOKUP($B464,'COMPOSIÇÕES COMPLEMENTARES '!$C:$K,6,0),"")))</f>
        <v/>
      </c>
      <c r="G464" s="375" t="str">
        <f aca="false">IF($B464="","",IFERROR(VLOOKUP($B464,SERVIÇOS!$A:$F,5,0),IFERROR(VLOOKUP($B464,'COMPOSIÇÕES COMPLEMENTARES '!$C:$K,7,0),"")))</f>
        <v/>
      </c>
      <c r="H464" s="375" t="str">
        <f aca="false">IF(E464="","",F464+G464)</f>
        <v/>
      </c>
      <c r="I464" s="375" t="str">
        <f aca="false">IF(E464="","",TRUNC((E464*F464),2))</f>
        <v/>
      </c>
      <c r="J464" s="375" t="str">
        <f aca="false">IF(E464="","",TRUNC((E464*G464),2))</f>
        <v/>
      </c>
      <c r="K464" s="375" t="str">
        <f aca="false">IF(E464="","",TRUNC((E464*H464),2))</f>
        <v/>
      </c>
      <c r="L464" s="375"/>
      <c r="N464" s="377"/>
      <c r="O464" s="378" t="str">
        <f aca="false">IF(OR(N464="",$K464=""),"",(N464/$E464)*$K464)</f>
        <v/>
      </c>
      <c r="P464" s="377"/>
      <c r="Q464" s="379" t="str">
        <f aca="false">IF(OR(P464="",$K464=""),"",(P464/$E464)*$K464)</f>
        <v/>
      </c>
      <c r="R464" s="377"/>
      <c r="S464" s="386" t="str">
        <f aca="false">IF(OR(R464="",$K464=""),"",(R464/$E464)*$K464)</f>
        <v/>
      </c>
      <c r="T464" s="380" t="n">
        <f aca="false">SUMIF($N$8:S$9,"QUANT.",N464:S464)</f>
        <v>0</v>
      </c>
      <c r="U464" s="381" t="n">
        <f aca="false">SUMIF($N$8:$S$9,"CUSTO",N464:S464)</f>
        <v>0</v>
      </c>
      <c r="V464" s="382" t="str">
        <f aca="false">IF(B464&lt;&gt;"",IF(U464=0,"MEDIR",IF(K464-U464=0,"OK",IF(K464-U464&gt;0,"MEDIR","ALERTA!"))),"")</f>
        <v/>
      </c>
      <c r="W464" s="383" t="n">
        <f aca="false">IF(T464="",0,E464-T464)</f>
        <v>0</v>
      </c>
      <c r="X464" s="383" t="e">
        <f aca="false">IF(U464="",0,K464-U464)</f>
        <v>#VALUE!</v>
      </c>
    </row>
    <row r="465" customFormat="false" ht="13.8" hidden="false" customHeight="false" outlineLevel="0" collapsed="false">
      <c r="A465" s="370"/>
      <c r="B465" s="371"/>
      <c r="C465" s="372" t="str">
        <f aca="false">IF($B465="","",IFERROR(VLOOKUP($B465,SERVIÇOS!$A:$F,2,0),IFERROR(VLOOKUP($B465,'COMPOSIÇÕES COMPLEMENTARES '!$C:$K,2,0),"")))</f>
        <v/>
      </c>
      <c r="D465" s="373" t="str">
        <f aca="false">IF($B465="","",IFERROR(VLOOKUP($B465,SERVIÇOS!$A:$F,3,0),IFERROR(VLOOKUP($B465,'COMPOSIÇÕES COMPLEMENTARES '!$C:$K,3,0),"")))</f>
        <v/>
      </c>
      <c r="E465" s="385"/>
      <c r="F465" s="375" t="str">
        <f aca="false">IF($B465="","",IFERROR(VLOOKUP($B465,SERVIÇOS!$A:$F,4,0),IFERROR(VLOOKUP($B465,'COMPOSIÇÕES COMPLEMENTARES '!$C:$K,6,0),"")))</f>
        <v/>
      </c>
      <c r="G465" s="375" t="str">
        <f aca="false">IF($B465="","",IFERROR(VLOOKUP($B465,SERVIÇOS!$A:$F,5,0),IFERROR(VLOOKUP($B465,'COMPOSIÇÕES COMPLEMENTARES '!$C:$K,7,0),"")))</f>
        <v/>
      </c>
      <c r="H465" s="375" t="str">
        <f aca="false">IF(E465="","",F465+G465)</f>
        <v/>
      </c>
      <c r="I465" s="375" t="str">
        <f aca="false">IF(E465="","",TRUNC((E465*F465),2))</f>
        <v/>
      </c>
      <c r="J465" s="375" t="str">
        <f aca="false">IF(E465="","",TRUNC((E465*G465),2))</f>
        <v/>
      </c>
      <c r="K465" s="375" t="str">
        <f aca="false">IF(E465="","",TRUNC((E465*H465),2))</f>
        <v/>
      </c>
      <c r="L465" s="375"/>
      <c r="N465" s="377"/>
      <c r="O465" s="378" t="str">
        <f aca="false">IF(OR(N465="",$K465=""),"",(N465/$E465)*$K465)</f>
        <v/>
      </c>
      <c r="P465" s="377"/>
      <c r="Q465" s="379" t="str">
        <f aca="false">IF(OR(P465="",$K465=""),"",(P465/$E465)*$K465)</f>
        <v/>
      </c>
      <c r="R465" s="377"/>
      <c r="S465" s="386" t="str">
        <f aca="false">IF(OR(R465="",$K465=""),"",(R465/$E465)*$K465)</f>
        <v/>
      </c>
      <c r="T465" s="380" t="n">
        <f aca="false">SUMIF($N$8:S$9,"QUANT.",N465:S465)</f>
        <v>0</v>
      </c>
      <c r="U465" s="381" t="n">
        <f aca="false">SUMIF($N$8:$S$9,"CUSTO",N465:S465)</f>
        <v>0</v>
      </c>
      <c r="V465" s="382" t="str">
        <f aca="false">IF(B465&lt;&gt;"",IF(U465=0,"MEDIR",IF(K465-U465=0,"OK",IF(K465-U465&gt;0,"MEDIR","ALERTA!"))),"")</f>
        <v/>
      </c>
      <c r="W465" s="383" t="n">
        <f aca="false">IF(T465="",0,E465-T465)</f>
        <v>0</v>
      </c>
      <c r="X465" s="383" t="e">
        <f aca="false">IF(U465="",0,K465-U465)</f>
        <v>#VALUE!</v>
      </c>
    </row>
    <row r="466" customFormat="false" ht="13.8" hidden="false" customHeight="false" outlineLevel="0" collapsed="false">
      <c r="A466" s="370"/>
      <c r="B466" s="371"/>
      <c r="C466" s="372" t="str">
        <f aca="false">IF($B466="","",IFERROR(VLOOKUP($B466,SERVIÇOS!$A:$F,2,0),IFERROR(VLOOKUP($B466,'COMPOSIÇÕES COMPLEMENTARES '!$C:$K,2,0),"")))</f>
        <v/>
      </c>
      <c r="D466" s="373" t="str">
        <f aca="false">IF($B466="","",IFERROR(VLOOKUP($B466,SERVIÇOS!$A:$F,3,0),IFERROR(VLOOKUP($B466,'COMPOSIÇÕES COMPLEMENTARES '!$C:$K,3,0),"")))</f>
        <v/>
      </c>
      <c r="E466" s="385"/>
      <c r="F466" s="375" t="str">
        <f aca="false">IF($B466="","",IFERROR(VLOOKUP($B466,SERVIÇOS!$A:$F,4,0),IFERROR(VLOOKUP($B466,'COMPOSIÇÕES COMPLEMENTARES '!$C:$K,6,0),"")))</f>
        <v/>
      </c>
      <c r="G466" s="375" t="str">
        <f aca="false">IF($B466="","",IFERROR(VLOOKUP($B466,SERVIÇOS!$A:$F,5,0),IFERROR(VLOOKUP($B466,'COMPOSIÇÕES COMPLEMENTARES '!$C:$K,7,0),"")))</f>
        <v/>
      </c>
      <c r="H466" s="375" t="str">
        <f aca="false">IF(E466="","",F466+G466)</f>
        <v/>
      </c>
      <c r="I466" s="375" t="str">
        <f aca="false">IF(E466="","",TRUNC((E466*F466),2))</f>
        <v/>
      </c>
      <c r="J466" s="375" t="str">
        <f aca="false">IF(E466="","",TRUNC((E466*G466),2))</f>
        <v/>
      </c>
      <c r="K466" s="375" t="str">
        <f aca="false">IF(E466="","",TRUNC((E466*H466),2))</f>
        <v/>
      </c>
      <c r="L466" s="375"/>
      <c r="N466" s="377"/>
      <c r="O466" s="378" t="str">
        <f aca="false">IF(OR(N466="",$K466=""),"",(N466/$E466)*$K466)</f>
        <v/>
      </c>
      <c r="P466" s="377"/>
      <c r="Q466" s="379" t="str">
        <f aca="false">IF(OR(P466="",$K466=""),"",(P466/$E466)*$K466)</f>
        <v/>
      </c>
      <c r="R466" s="377"/>
      <c r="S466" s="386" t="str">
        <f aca="false">IF(OR(R466="",$K466=""),"",(R466/$E466)*$K466)</f>
        <v/>
      </c>
      <c r="T466" s="380" t="n">
        <f aca="false">SUMIF($N$8:S$9,"QUANT.",N466:S466)</f>
        <v>0</v>
      </c>
      <c r="U466" s="381" t="n">
        <f aca="false">SUMIF($N$8:$S$9,"CUSTO",N466:S466)</f>
        <v>0</v>
      </c>
      <c r="V466" s="382" t="str">
        <f aca="false">IF(B466&lt;&gt;"",IF(U466=0,"MEDIR",IF(K466-U466=0,"OK",IF(K466-U466&gt;0,"MEDIR","ALERTA!"))),"")</f>
        <v/>
      </c>
      <c r="W466" s="383" t="n">
        <f aca="false">IF(T466="",0,E466-T466)</f>
        <v>0</v>
      </c>
      <c r="X466" s="383" t="e">
        <f aca="false">IF(U466="",0,K466-U466)</f>
        <v>#VALUE!</v>
      </c>
    </row>
    <row r="467" customFormat="false" ht="13.8" hidden="false" customHeight="false" outlineLevel="0" collapsed="false">
      <c r="A467" s="370"/>
      <c r="B467" s="371"/>
      <c r="C467" s="372" t="str">
        <f aca="false">IF($B467="","",IFERROR(VLOOKUP($B467,SERVIÇOS!$A:$F,2,0),IFERROR(VLOOKUP($B467,'COMPOSIÇÕES COMPLEMENTARES '!$C:$K,2,0),"")))</f>
        <v/>
      </c>
      <c r="D467" s="373" t="str">
        <f aca="false">IF($B467="","",IFERROR(VLOOKUP($B467,SERVIÇOS!$A:$F,3,0),IFERROR(VLOOKUP($B467,'COMPOSIÇÕES COMPLEMENTARES '!$C:$K,3,0),"")))</f>
        <v/>
      </c>
      <c r="E467" s="385"/>
      <c r="F467" s="375" t="str">
        <f aca="false">IF($B467="","",IFERROR(VLOOKUP($B467,SERVIÇOS!$A:$F,4,0),IFERROR(VLOOKUP($B467,'COMPOSIÇÕES COMPLEMENTARES '!$C:$K,6,0),"")))</f>
        <v/>
      </c>
      <c r="G467" s="375" t="str">
        <f aca="false">IF($B467="","",IFERROR(VLOOKUP($B467,SERVIÇOS!$A:$F,5,0),IFERROR(VLOOKUP($B467,'COMPOSIÇÕES COMPLEMENTARES '!$C:$K,7,0),"")))</f>
        <v/>
      </c>
      <c r="H467" s="375" t="str">
        <f aca="false">IF(E467="","",F467+G467)</f>
        <v/>
      </c>
      <c r="I467" s="375" t="str">
        <f aca="false">IF(E467="","",TRUNC((E467*F467),2))</f>
        <v/>
      </c>
      <c r="J467" s="375" t="str">
        <f aca="false">IF(E467="","",TRUNC((E467*G467),2))</f>
        <v/>
      </c>
      <c r="K467" s="375" t="str">
        <f aca="false">IF(E467="","",TRUNC((E467*H467),2))</f>
        <v/>
      </c>
      <c r="L467" s="375"/>
      <c r="N467" s="377"/>
      <c r="O467" s="378" t="str">
        <f aca="false">IF(OR(N467="",$K467=""),"",(N467/$E467)*$K467)</f>
        <v/>
      </c>
      <c r="P467" s="377"/>
      <c r="Q467" s="379" t="str">
        <f aca="false">IF(OR(P467="",$K467=""),"",(P467/$E467)*$K467)</f>
        <v/>
      </c>
      <c r="R467" s="377"/>
      <c r="S467" s="386" t="str">
        <f aca="false">IF(OR(R467="",$K467=""),"",(R467/$E467)*$K467)</f>
        <v/>
      </c>
      <c r="T467" s="380" t="n">
        <f aca="false">SUMIF($N$8:S$9,"QUANT.",N467:S467)</f>
        <v>0</v>
      </c>
      <c r="U467" s="381" t="n">
        <f aca="false">SUMIF($N$8:$S$9,"CUSTO",N467:S467)</f>
        <v>0</v>
      </c>
      <c r="V467" s="382" t="str">
        <f aca="false">IF(B467&lt;&gt;"",IF(U467=0,"MEDIR",IF(K467-U467=0,"OK",IF(K467-U467&gt;0,"MEDIR","ALERTA!"))),"")</f>
        <v/>
      </c>
      <c r="W467" s="383" t="n">
        <f aca="false">IF(T467="",0,E467-T467)</f>
        <v>0</v>
      </c>
      <c r="X467" s="383" t="e">
        <f aca="false">IF(U467="",0,K467-U467)</f>
        <v>#VALUE!</v>
      </c>
    </row>
    <row r="468" customFormat="false" ht="13.8" hidden="false" customHeight="false" outlineLevel="0" collapsed="false">
      <c r="A468" s="370"/>
      <c r="B468" s="371"/>
      <c r="C468" s="372" t="str">
        <f aca="false">IF($B468="","",IFERROR(VLOOKUP($B468,SERVIÇOS!$A:$F,2,0),IFERROR(VLOOKUP($B468,'COMPOSIÇÕES COMPLEMENTARES '!$C:$K,2,0),"")))</f>
        <v/>
      </c>
      <c r="D468" s="373" t="str">
        <f aca="false">IF($B468="","",IFERROR(VLOOKUP($B468,SERVIÇOS!$A:$F,3,0),IFERROR(VLOOKUP($B468,'COMPOSIÇÕES COMPLEMENTARES '!$C:$K,3,0),"")))</f>
        <v/>
      </c>
      <c r="E468" s="385"/>
      <c r="F468" s="375" t="str">
        <f aca="false">IF($B468="","",IFERROR(VLOOKUP($B468,SERVIÇOS!$A:$F,4,0),IFERROR(VLOOKUP($B468,'COMPOSIÇÕES COMPLEMENTARES '!$C:$K,6,0),"")))</f>
        <v/>
      </c>
      <c r="G468" s="375" t="str">
        <f aca="false">IF($B468="","",IFERROR(VLOOKUP($B468,SERVIÇOS!$A:$F,5,0),IFERROR(VLOOKUP($B468,'COMPOSIÇÕES COMPLEMENTARES '!$C:$K,7,0),"")))</f>
        <v/>
      </c>
      <c r="H468" s="375" t="str">
        <f aca="false">IF(E468="","",F468+G468)</f>
        <v/>
      </c>
      <c r="I468" s="375" t="str">
        <f aca="false">IF(E468="","",TRUNC((E468*F468),2))</f>
        <v/>
      </c>
      <c r="J468" s="375" t="str">
        <f aca="false">IF(E468="","",TRUNC((E468*G468),2))</f>
        <v/>
      </c>
      <c r="K468" s="375" t="str">
        <f aca="false">IF(E468="","",TRUNC((E468*H468),2))</f>
        <v/>
      </c>
      <c r="L468" s="375"/>
      <c r="N468" s="377"/>
      <c r="O468" s="378" t="str">
        <f aca="false">IF(OR(N468="",$K468=""),"",(N468/$E468)*$K468)</f>
        <v/>
      </c>
      <c r="P468" s="377"/>
      <c r="Q468" s="379" t="str">
        <f aca="false">IF(OR(P468="",$K468=""),"",(P468/$E468)*$K468)</f>
        <v/>
      </c>
      <c r="R468" s="377"/>
      <c r="S468" s="386" t="str">
        <f aca="false">IF(OR(R468="",$K468=""),"",(R468/$E468)*$K468)</f>
        <v/>
      </c>
      <c r="T468" s="380" t="n">
        <f aca="false">SUMIF($N$8:S$9,"QUANT.",N468:S468)</f>
        <v>0</v>
      </c>
      <c r="U468" s="381" t="n">
        <f aca="false">SUMIF($N$8:$S$9,"CUSTO",N468:S468)</f>
        <v>0</v>
      </c>
      <c r="V468" s="382" t="str">
        <f aca="false">IF(B468&lt;&gt;"",IF(U468=0,"MEDIR",IF(K468-U468=0,"OK",IF(K468-U468&gt;0,"MEDIR","ALERTA!"))),"")</f>
        <v/>
      </c>
      <c r="W468" s="383" t="n">
        <f aca="false">IF(T468="",0,E468-T468)</f>
        <v>0</v>
      </c>
      <c r="X468" s="383" t="e">
        <f aca="false">IF(U468="",0,K468-U468)</f>
        <v>#VALUE!</v>
      </c>
    </row>
    <row r="469" customFormat="false" ht="13.8" hidden="false" customHeight="false" outlineLevel="0" collapsed="false">
      <c r="A469" s="370"/>
      <c r="B469" s="371"/>
      <c r="C469" s="372" t="str">
        <f aca="false">IF($B469="","",IFERROR(VLOOKUP($B469,SERVIÇOS!$A:$F,2,0),IFERROR(VLOOKUP($B469,'COMPOSIÇÕES COMPLEMENTARES '!$C:$K,2,0),"")))</f>
        <v/>
      </c>
      <c r="D469" s="373" t="str">
        <f aca="false">IF($B469="","",IFERROR(VLOOKUP($B469,SERVIÇOS!$A:$F,3,0),IFERROR(VLOOKUP($B469,'COMPOSIÇÕES COMPLEMENTARES '!$C:$K,3,0),"")))</f>
        <v/>
      </c>
      <c r="E469" s="385"/>
      <c r="F469" s="375" t="str">
        <f aca="false">IF($B469="","",IFERROR(VLOOKUP($B469,SERVIÇOS!$A:$F,4,0),IFERROR(VLOOKUP($B469,'COMPOSIÇÕES COMPLEMENTARES '!$C:$K,6,0),"")))</f>
        <v/>
      </c>
      <c r="G469" s="375" t="str">
        <f aca="false">IF($B469="","",IFERROR(VLOOKUP($B469,SERVIÇOS!$A:$F,5,0),IFERROR(VLOOKUP($B469,'COMPOSIÇÕES COMPLEMENTARES '!$C:$K,7,0),"")))</f>
        <v/>
      </c>
      <c r="H469" s="375" t="str">
        <f aca="false">IF(E469="","",F469+G469)</f>
        <v/>
      </c>
      <c r="I469" s="375" t="str">
        <f aca="false">IF(E469="","",TRUNC((E469*F469),2))</f>
        <v/>
      </c>
      <c r="J469" s="375" t="str">
        <f aca="false">IF(E469="","",TRUNC((E469*G469),2))</f>
        <v/>
      </c>
      <c r="K469" s="375" t="str">
        <f aca="false">IF(E469="","",TRUNC((E469*H469),2))</f>
        <v/>
      </c>
      <c r="L469" s="375"/>
      <c r="N469" s="377"/>
      <c r="O469" s="378" t="str">
        <f aca="false">IF(OR(N469="",$K469=""),"",(N469/$E469)*$K469)</f>
        <v/>
      </c>
      <c r="P469" s="377"/>
      <c r="Q469" s="379" t="str">
        <f aca="false">IF(OR(P469="",$K469=""),"",(P469/$E469)*$K469)</f>
        <v/>
      </c>
      <c r="R469" s="377"/>
      <c r="S469" s="386" t="str">
        <f aca="false">IF(OR(R469="",$K469=""),"",(R469/$E469)*$K469)</f>
        <v/>
      </c>
      <c r="T469" s="380" t="n">
        <f aca="false">SUMIF($N$8:S$9,"QUANT.",N469:S469)</f>
        <v>0</v>
      </c>
      <c r="U469" s="381" t="n">
        <f aca="false">SUMIF($N$8:$S$9,"CUSTO",N469:S469)</f>
        <v>0</v>
      </c>
      <c r="V469" s="382" t="str">
        <f aca="false">IF(B469&lt;&gt;"",IF(U469=0,"MEDIR",IF(K469-U469=0,"OK",IF(K469-U469&gt;0,"MEDIR","ALERTA!"))),"")</f>
        <v/>
      </c>
      <c r="W469" s="383" t="n">
        <f aca="false">IF(T469="",0,E469-T469)</f>
        <v>0</v>
      </c>
      <c r="X469" s="383" t="e">
        <f aca="false">IF(U469="",0,K469-U469)</f>
        <v>#VALUE!</v>
      </c>
    </row>
    <row r="470" customFormat="false" ht="13.8" hidden="false" customHeight="false" outlineLevel="0" collapsed="false">
      <c r="A470" s="370"/>
      <c r="B470" s="371"/>
      <c r="C470" s="372" t="str">
        <f aca="false">IF($B470="","",IFERROR(VLOOKUP($B470,SERVIÇOS!$A:$F,2,0),IFERROR(VLOOKUP($B470,'COMPOSIÇÕES COMPLEMENTARES '!$C:$K,2,0),"")))</f>
        <v/>
      </c>
      <c r="D470" s="373" t="str">
        <f aca="false">IF($B470="","",IFERROR(VLOOKUP($B470,SERVIÇOS!$A:$F,3,0),IFERROR(VLOOKUP($B470,'COMPOSIÇÕES COMPLEMENTARES '!$C:$K,3,0),"")))</f>
        <v/>
      </c>
      <c r="E470" s="385"/>
      <c r="F470" s="375" t="str">
        <f aca="false">IF($B470="","",IFERROR(VLOOKUP($B470,SERVIÇOS!$A:$F,4,0),IFERROR(VLOOKUP($B470,'COMPOSIÇÕES COMPLEMENTARES '!$C:$K,6,0),"")))</f>
        <v/>
      </c>
      <c r="G470" s="375" t="str">
        <f aca="false">IF($B470="","",IFERROR(VLOOKUP($B470,SERVIÇOS!$A:$F,5,0),IFERROR(VLOOKUP($B470,'COMPOSIÇÕES COMPLEMENTARES '!$C:$K,7,0),"")))</f>
        <v/>
      </c>
      <c r="H470" s="375" t="str">
        <f aca="false">IF(E470="","",F470+G470)</f>
        <v/>
      </c>
      <c r="I470" s="375" t="str">
        <f aca="false">IF(E470="","",TRUNC((E470*F470),2))</f>
        <v/>
      </c>
      <c r="J470" s="375" t="str">
        <f aca="false">IF(E470="","",TRUNC((E470*G470),2))</f>
        <v/>
      </c>
      <c r="K470" s="375" t="str">
        <f aca="false">IF(E470="","",TRUNC((E470*H470),2))</f>
        <v/>
      </c>
      <c r="L470" s="375"/>
      <c r="N470" s="377"/>
      <c r="O470" s="378" t="str">
        <f aca="false">IF(OR(N470="",$K470=""),"",(N470/$E470)*$K470)</f>
        <v/>
      </c>
      <c r="P470" s="377"/>
      <c r="Q470" s="379" t="str">
        <f aca="false">IF(OR(P470="",$K470=""),"",(P470/$E470)*$K470)</f>
        <v/>
      </c>
      <c r="R470" s="377"/>
      <c r="S470" s="386" t="str">
        <f aca="false">IF(OR(R470="",$K470=""),"",(R470/$E470)*$K470)</f>
        <v/>
      </c>
      <c r="T470" s="380" t="n">
        <f aca="false">SUMIF($N$8:S$9,"QUANT.",N470:S470)</f>
        <v>0</v>
      </c>
      <c r="U470" s="381" t="n">
        <f aca="false">SUMIF($N$8:$S$9,"CUSTO",N470:S470)</f>
        <v>0</v>
      </c>
      <c r="V470" s="382" t="str">
        <f aca="false">IF(B470&lt;&gt;"",IF(U470=0,"MEDIR",IF(K470-U470=0,"OK",IF(K470-U470&gt;0,"MEDIR","ALERTA!"))),"")</f>
        <v/>
      </c>
      <c r="W470" s="383" t="n">
        <f aca="false">IF(T470="",0,E470-T470)</f>
        <v>0</v>
      </c>
      <c r="X470" s="383" t="e">
        <f aca="false">IF(U470="",0,K470-U470)</f>
        <v>#VALUE!</v>
      </c>
    </row>
    <row r="471" customFormat="false" ht="13.8" hidden="false" customHeight="false" outlineLevel="0" collapsed="false">
      <c r="A471" s="370"/>
      <c r="B471" s="371"/>
      <c r="C471" s="372" t="str">
        <f aca="false">IF($B471="","",IFERROR(VLOOKUP($B471,SERVIÇOS!$A:$F,2,0),IFERROR(VLOOKUP($B471,'COMPOSIÇÕES COMPLEMENTARES '!$C:$K,2,0),"")))</f>
        <v/>
      </c>
      <c r="D471" s="373" t="str">
        <f aca="false">IF($B471="","",IFERROR(VLOOKUP($B471,SERVIÇOS!$A:$F,3,0),IFERROR(VLOOKUP($B471,'COMPOSIÇÕES COMPLEMENTARES '!$C:$K,3,0),"")))</f>
        <v/>
      </c>
      <c r="E471" s="385"/>
      <c r="F471" s="375" t="str">
        <f aca="false">IF($B471="","",IFERROR(VLOOKUP($B471,SERVIÇOS!$A:$F,4,0),IFERROR(VLOOKUP($B471,'COMPOSIÇÕES COMPLEMENTARES '!$C:$K,6,0),"")))</f>
        <v/>
      </c>
      <c r="G471" s="375" t="str">
        <f aca="false">IF($B471="","",IFERROR(VLOOKUP($B471,SERVIÇOS!$A:$F,5,0),IFERROR(VLOOKUP($B471,'COMPOSIÇÕES COMPLEMENTARES '!$C:$K,7,0),"")))</f>
        <v/>
      </c>
      <c r="H471" s="375" t="str">
        <f aca="false">IF(E471="","",F471+G471)</f>
        <v/>
      </c>
      <c r="I471" s="375" t="str">
        <f aca="false">IF(E471="","",TRUNC((E471*F471),2))</f>
        <v/>
      </c>
      <c r="J471" s="375" t="str">
        <f aca="false">IF(E471="","",TRUNC((E471*G471),2))</f>
        <v/>
      </c>
      <c r="K471" s="375" t="str">
        <f aca="false">IF(E471="","",TRUNC((E471*H471),2))</f>
        <v/>
      </c>
      <c r="L471" s="375"/>
      <c r="N471" s="377"/>
      <c r="O471" s="378" t="str">
        <f aca="false">IF(OR(N471="",$K471=""),"",(N471/$E471)*$K471)</f>
        <v/>
      </c>
      <c r="P471" s="377"/>
      <c r="Q471" s="379" t="str">
        <f aca="false">IF(OR(P471="",$K471=""),"",(P471/$E471)*$K471)</f>
        <v/>
      </c>
      <c r="R471" s="377"/>
      <c r="S471" s="386" t="str">
        <f aca="false">IF(OR(R471="",$K471=""),"",(R471/$E471)*$K471)</f>
        <v/>
      </c>
      <c r="T471" s="380" t="n">
        <f aca="false">SUMIF($N$8:S$9,"QUANT.",N471:S471)</f>
        <v>0</v>
      </c>
      <c r="U471" s="381" t="n">
        <f aca="false">SUMIF($N$8:$S$9,"CUSTO",N471:S471)</f>
        <v>0</v>
      </c>
      <c r="V471" s="382" t="str">
        <f aca="false">IF(B471&lt;&gt;"",IF(U471=0,"MEDIR",IF(K471-U471=0,"OK",IF(K471-U471&gt;0,"MEDIR","ALERTA!"))),"")</f>
        <v/>
      </c>
      <c r="W471" s="383" t="n">
        <f aca="false">IF(T471="",0,E471-T471)</f>
        <v>0</v>
      </c>
      <c r="X471" s="383" t="e">
        <f aca="false">IF(U471="",0,K471-U471)</f>
        <v>#VALUE!</v>
      </c>
    </row>
    <row r="472" customFormat="false" ht="13.8" hidden="false" customHeight="false" outlineLevel="0" collapsed="false">
      <c r="A472" s="370"/>
      <c r="B472" s="371"/>
      <c r="C472" s="372" t="str">
        <f aca="false">IF($B472="","",IFERROR(VLOOKUP($B472,SERVIÇOS!$A:$F,2,0),IFERROR(VLOOKUP($B472,'COMPOSIÇÕES COMPLEMENTARES '!$C:$K,2,0),"")))</f>
        <v/>
      </c>
      <c r="D472" s="373" t="str">
        <f aca="false">IF($B472="","",IFERROR(VLOOKUP($B472,SERVIÇOS!$A:$F,3,0),IFERROR(VLOOKUP($B472,'COMPOSIÇÕES COMPLEMENTARES '!$C:$K,3,0),"")))</f>
        <v/>
      </c>
      <c r="E472" s="385"/>
      <c r="F472" s="375" t="str">
        <f aca="false">IF($B472="","",IFERROR(VLOOKUP($B472,SERVIÇOS!$A:$F,4,0),IFERROR(VLOOKUP($B472,'COMPOSIÇÕES COMPLEMENTARES '!$C:$K,6,0),"")))</f>
        <v/>
      </c>
      <c r="G472" s="375" t="str">
        <f aca="false">IF($B472="","",IFERROR(VLOOKUP($B472,SERVIÇOS!$A:$F,5,0),IFERROR(VLOOKUP($B472,'COMPOSIÇÕES COMPLEMENTARES '!$C:$K,7,0),"")))</f>
        <v/>
      </c>
      <c r="H472" s="375" t="str">
        <f aca="false">IF(E472="","",F472+G472)</f>
        <v/>
      </c>
      <c r="I472" s="375" t="str">
        <f aca="false">IF(E472="","",TRUNC((E472*F472),2))</f>
        <v/>
      </c>
      <c r="J472" s="375" t="str">
        <f aca="false">IF(E472="","",TRUNC((E472*G472),2))</f>
        <v/>
      </c>
      <c r="K472" s="375" t="str">
        <f aca="false">IF(E472="","",TRUNC((E472*H472),2))</f>
        <v/>
      </c>
      <c r="L472" s="375"/>
      <c r="N472" s="377"/>
      <c r="O472" s="378" t="str">
        <f aca="false">IF(OR(N472="",$K472=""),"",(N472/$E472)*$K472)</f>
        <v/>
      </c>
      <c r="P472" s="377"/>
      <c r="Q472" s="379" t="str">
        <f aca="false">IF(OR(P472="",$K472=""),"",(P472/$E472)*$K472)</f>
        <v/>
      </c>
      <c r="R472" s="377"/>
      <c r="S472" s="386" t="str">
        <f aca="false">IF(OR(R472="",$K472=""),"",(R472/$E472)*$K472)</f>
        <v/>
      </c>
      <c r="T472" s="380" t="n">
        <f aca="false">SUMIF($N$8:S$9,"QUANT.",N472:S472)</f>
        <v>0</v>
      </c>
      <c r="U472" s="381" t="n">
        <f aca="false">SUMIF($N$8:$S$9,"CUSTO",N472:S472)</f>
        <v>0</v>
      </c>
      <c r="V472" s="382" t="str">
        <f aca="false">IF(B472&lt;&gt;"",IF(U472=0,"MEDIR",IF(K472-U472=0,"OK",IF(K472-U472&gt;0,"MEDIR","ALERTA!"))),"")</f>
        <v/>
      </c>
      <c r="W472" s="383" t="n">
        <f aca="false">IF(T472="",0,E472-T472)</f>
        <v>0</v>
      </c>
      <c r="X472" s="383" t="e">
        <f aca="false">IF(U472="",0,K472-U472)</f>
        <v>#VALUE!</v>
      </c>
    </row>
    <row r="473" customFormat="false" ht="13.8" hidden="false" customHeight="false" outlineLevel="0" collapsed="false">
      <c r="A473" s="370"/>
      <c r="B473" s="371"/>
      <c r="C473" s="372" t="str">
        <f aca="false">IF($B473="","",IFERROR(VLOOKUP($B473,SERVIÇOS!$A:$F,2,0),IFERROR(VLOOKUP($B473,'COMPOSIÇÕES COMPLEMENTARES '!$C:$K,2,0),"")))</f>
        <v/>
      </c>
      <c r="D473" s="373" t="str">
        <f aca="false">IF($B473="","",IFERROR(VLOOKUP($B473,SERVIÇOS!$A:$F,3,0),IFERROR(VLOOKUP($B473,'COMPOSIÇÕES COMPLEMENTARES '!$C:$K,3,0),"")))</f>
        <v/>
      </c>
      <c r="E473" s="385"/>
      <c r="F473" s="375" t="str">
        <f aca="false">IF($B473="","",IFERROR(VLOOKUP($B473,SERVIÇOS!$A:$F,4,0),IFERROR(VLOOKUP($B473,'COMPOSIÇÕES COMPLEMENTARES '!$C:$K,6,0),"")))</f>
        <v/>
      </c>
      <c r="G473" s="375" t="str">
        <f aca="false">IF($B473="","",IFERROR(VLOOKUP($B473,SERVIÇOS!$A:$F,5,0),IFERROR(VLOOKUP($B473,'COMPOSIÇÕES COMPLEMENTARES '!$C:$K,7,0),"")))</f>
        <v/>
      </c>
      <c r="H473" s="375" t="str">
        <f aca="false">IF(E473="","",F473+G473)</f>
        <v/>
      </c>
      <c r="I473" s="375" t="str">
        <f aca="false">IF(E473="","",TRUNC((E473*F473),2))</f>
        <v/>
      </c>
      <c r="J473" s="375" t="str">
        <f aca="false">IF(E473="","",TRUNC((E473*G473),2))</f>
        <v/>
      </c>
      <c r="K473" s="375" t="str">
        <f aca="false">IF(E473="","",TRUNC((E473*H473),2))</f>
        <v/>
      </c>
      <c r="L473" s="375"/>
      <c r="N473" s="377"/>
      <c r="O473" s="378" t="str">
        <f aca="false">IF(OR(N473="",$K473=""),"",(N473/$E473)*$K473)</f>
        <v/>
      </c>
      <c r="P473" s="377"/>
      <c r="Q473" s="379" t="str">
        <f aca="false">IF(OR(P473="",$K473=""),"",(P473/$E473)*$K473)</f>
        <v/>
      </c>
      <c r="R473" s="377"/>
      <c r="S473" s="386" t="str">
        <f aca="false">IF(OR(R473="",$K473=""),"",(R473/$E473)*$K473)</f>
        <v/>
      </c>
      <c r="T473" s="380" t="n">
        <f aca="false">SUMIF($N$8:S$9,"QUANT.",N473:S473)</f>
        <v>0</v>
      </c>
      <c r="U473" s="381" t="n">
        <f aca="false">SUMIF($N$8:$S$9,"CUSTO",N473:S473)</f>
        <v>0</v>
      </c>
      <c r="V473" s="382" t="str">
        <f aca="false">IF(B473&lt;&gt;"",IF(U473=0,"MEDIR",IF(K473-U473=0,"OK",IF(K473-U473&gt;0,"MEDIR","ALERTA!"))),"")</f>
        <v/>
      </c>
      <c r="W473" s="383" t="n">
        <f aca="false">IF(T473="",0,E473-T473)</f>
        <v>0</v>
      </c>
      <c r="X473" s="383" t="e">
        <f aca="false">IF(U473="",0,K473-U473)</f>
        <v>#VALUE!</v>
      </c>
    </row>
    <row r="474" customFormat="false" ht="13.8" hidden="false" customHeight="false" outlineLevel="0" collapsed="false">
      <c r="A474" s="370"/>
      <c r="B474" s="371"/>
      <c r="C474" s="372" t="str">
        <f aca="false">IF($B474="","",IFERROR(VLOOKUP($B474,SERVIÇOS!$A:$F,2,0),IFERROR(VLOOKUP($B474,'COMPOSIÇÕES COMPLEMENTARES '!$C:$K,2,0),"")))</f>
        <v/>
      </c>
      <c r="D474" s="373" t="str">
        <f aca="false">IF($B474="","",IFERROR(VLOOKUP($B474,SERVIÇOS!$A:$F,3,0),IFERROR(VLOOKUP($B474,'COMPOSIÇÕES COMPLEMENTARES '!$C:$K,3,0),"")))</f>
        <v/>
      </c>
      <c r="E474" s="385"/>
      <c r="F474" s="375" t="str">
        <f aca="false">IF($B474="","",IFERROR(VLOOKUP($B474,SERVIÇOS!$A:$F,4,0),IFERROR(VLOOKUP($B474,'COMPOSIÇÕES COMPLEMENTARES '!$C:$K,6,0),"")))</f>
        <v/>
      </c>
      <c r="G474" s="375" t="str">
        <f aca="false">IF($B474="","",IFERROR(VLOOKUP($B474,SERVIÇOS!$A:$F,5,0),IFERROR(VLOOKUP($B474,'COMPOSIÇÕES COMPLEMENTARES '!$C:$K,7,0),"")))</f>
        <v/>
      </c>
      <c r="H474" s="375" t="str">
        <f aca="false">IF(E474="","",F474+G474)</f>
        <v/>
      </c>
      <c r="I474" s="375" t="str">
        <f aca="false">IF(E474="","",TRUNC((E474*F474),2))</f>
        <v/>
      </c>
      <c r="J474" s="375" t="str">
        <f aca="false">IF(E474="","",TRUNC((E474*G474),2))</f>
        <v/>
      </c>
      <c r="K474" s="375" t="str">
        <f aca="false">IF(E474="","",TRUNC((E474*H474),2))</f>
        <v/>
      </c>
      <c r="L474" s="375"/>
      <c r="N474" s="377"/>
      <c r="O474" s="378" t="str">
        <f aca="false">IF(OR(N474="",$K474=""),"",(N474/$E474)*$K474)</f>
        <v/>
      </c>
      <c r="P474" s="377"/>
      <c r="Q474" s="379" t="str">
        <f aca="false">IF(OR(P474="",$K474=""),"",(P474/$E474)*$K474)</f>
        <v/>
      </c>
      <c r="R474" s="377"/>
      <c r="S474" s="386" t="str">
        <f aca="false">IF(OR(R474="",$K474=""),"",(R474/$E474)*$K474)</f>
        <v/>
      </c>
      <c r="T474" s="380" t="n">
        <f aca="false">SUMIF($N$8:S$9,"QUANT.",N474:S474)</f>
        <v>0</v>
      </c>
      <c r="U474" s="381" t="n">
        <f aca="false">SUMIF($N$8:$S$9,"CUSTO",N474:S474)</f>
        <v>0</v>
      </c>
      <c r="V474" s="382" t="str">
        <f aca="false">IF(B474&lt;&gt;"",IF(U474=0,"MEDIR",IF(K474-U474=0,"OK",IF(K474-U474&gt;0,"MEDIR","ALERTA!"))),"")</f>
        <v/>
      </c>
      <c r="W474" s="383" t="n">
        <f aca="false">IF(T474="",0,E474-T474)</f>
        <v>0</v>
      </c>
      <c r="X474" s="383" t="e">
        <f aca="false">IF(U474="",0,K474-U474)</f>
        <v>#VALUE!</v>
      </c>
    </row>
    <row r="475" customFormat="false" ht="13.8" hidden="false" customHeight="false" outlineLevel="0" collapsed="false">
      <c r="A475" s="370"/>
      <c r="B475" s="371"/>
      <c r="C475" s="372" t="str">
        <f aca="false">IF($B475="","",IFERROR(VLOOKUP($B475,SERVIÇOS!$A:$F,2,0),IFERROR(VLOOKUP($B475,'COMPOSIÇÕES COMPLEMENTARES '!$C:$K,2,0),"")))</f>
        <v/>
      </c>
      <c r="D475" s="373" t="str">
        <f aca="false">IF($B475="","",IFERROR(VLOOKUP($B475,SERVIÇOS!$A:$F,3,0),IFERROR(VLOOKUP($B475,'COMPOSIÇÕES COMPLEMENTARES '!$C:$K,3,0),"")))</f>
        <v/>
      </c>
      <c r="E475" s="385"/>
      <c r="F475" s="375" t="str">
        <f aca="false">IF($B475="","",IFERROR(VLOOKUP($B475,SERVIÇOS!$A:$F,4,0),IFERROR(VLOOKUP($B475,'COMPOSIÇÕES COMPLEMENTARES '!$C:$K,6,0),"")))</f>
        <v/>
      </c>
      <c r="G475" s="375" t="str">
        <f aca="false">IF($B475="","",IFERROR(VLOOKUP($B475,SERVIÇOS!$A:$F,5,0),IFERROR(VLOOKUP($B475,'COMPOSIÇÕES COMPLEMENTARES '!$C:$K,7,0),"")))</f>
        <v/>
      </c>
      <c r="H475" s="375" t="str">
        <f aca="false">IF(E475="","",F475+G475)</f>
        <v/>
      </c>
      <c r="I475" s="375" t="str">
        <f aca="false">IF(E475="","",TRUNC((E475*F475),2))</f>
        <v/>
      </c>
      <c r="J475" s="375" t="str">
        <f aca="false">IF(E475="","",TRUNC((E475*G475),2))</f>
        <v/>
      </c>
      <c r="K475" s="375" t="str">
        <f aca="false">IF(E475="","",TRUNC((E475*H475),2))</f>
        <v/>
      </c>
      <c r="L475" s="375"/>
      <c r="N475" s="377"/>
      <c r="O475" s="378" t="str">
        <f aca="false">IF(OR(N475="",$K475=""),"",(N475/$E475)*$K475)</f>
        <v/>
      </c>
      <c r="P475" s="377"/>
      <c r="Q475" s="379" t="str">
        <f aca="false">IF(OR(P475="",$K475=""),"",(P475/$E475)*$K475)</f>
        <v/>
      </c>
      <c r="R475" s="377"/>
      <c r="S475" s="386" t="str">
        <f aca="false">IF(OR(R475="",$K475=""),"",(R475/$E475)*$K475)</f>
        <v/>
      </c>
      <c r="T475" s="380" t="n">
        <f aca="false">SUMIF($N$8:S$9,"QUANT.",N475:S475)</f>
        <v>0</v>
      </c>
      <c r="U475" s="381" t="n">
        <f aca="false">SUMIF($N$8:$S$9,"CUSTO",N475:S475)</f>
        <v>0</v>
      </c>
      <c r="V475" s="382" t="str">
        <f aca="false">IF(B475&lt;&gt;"",IF(U475=0,"MEDIR",IF(K475-U475=0,"OK",IF(K475-U475&gt;0,"MEDIR","ALERTA!"))),"")</f>
        <v/>
      </c>
      <c r="W475" s="383" t="n">
        <f aca="false">IF(T475="",0,E475-T475)</f>
        <v>0</v>
      </c>
      <c r="X475" s="383" t="e">
        <f aca="false">IF(U475="",0,K475-U475)</f>
        <v>#VALUE!</v>
      </c>
    </row>
    <row r="476" customFormat="false" ht="13.8" hidden="false" customHeight="false" outlineLevel="0" collapsed="false">
      <c r="A476" s="370"/>
      <c r="B476" s="371"/>
      <c r="C476" s="372" t="str">
        <f aca="false">IF($B476="","",IFERROR(VLOOKUP($B476,SERVIÇOS!$A:$F,2,0),IFERROR(VLOOKUP($B476,'COMPOSIÇÕES COMPLEMENTARES '!$C:$K,2,0),"")))</f>
        <v/>
      </c>
      <c r="D476" s="373" t="str">
        <f aca="false">IF($B476="","",IFERROR(VLOOKUP($B476,SERVIÇOS!$A:$F,3,0),IFERROR(VLOOKUP($B476,'COMPOSIÇÕES COMPLEMENTARES '!$C:$K,3,0),"")))</f>
        <v/>
      </c>
      <c r="E476" s="385"/>
      <c r="F476" s="375" t="str">
        <f aca="false">IF($B476="","",IFERROR(VLOOKUP($B476,SERVIÇOS!$A:$F,4,0),IFERROR(VLOOKUP($B476,'COMPOSIÇÕES COMPLEMENTARES '!$C:$K,6,0),"")))</f>
        <v/>
      </c>
      <c r="G476" s="375" t="str">
        <f aca="false">IF($B476="","",IFERROR(VLOOKUP($B476,SERVIÇOS!$A:$F,5,0),IFERROR(VLOOKUP($B476,'COMPOSIÇÕES COMPLEMENTARES '!$C:$K,7,0),"")))</f>
        <v/>
      </c>
      <c r="H476" s="375" t="str">
        <f aca="false">IF(E476="","",F476+G476)</f>
        <v/>
      </c>
      <c r="I476" s="375" t="str">
        <f aca="false">IF(E476="","",TRUNC((E476*F476),2))</f>
        <v/>
      </c>
      <c r="J476" s="375" t="str">
        <f aca="false">IF(E476="","",TRUNC((E476*G476),2))</f>
        <v/>
      </c>
      <c r="K476" s="375" t="str">
        <f aca="false">IF(E476="","",TRUNC((E476*H476),2))</f>
        <v/>
      </c>
      <c r="L476" s="375"/>
      <c r="N476" s="377"/>
      <c r="O476" s="378" t="str">
        <f aca="false">IF(OR(N476="",$K476=""),"",(N476/$E476)*$K476)</f>
        <v/>
      </c>
      <c r="P476" s="377"/>
      <c r="Q476" s="379" t="str">
        <f aca="false">IF(OR(P476="",$K476=""),"",(P476/$E476)*$K476)</f>
        <v/>
      </c>
      <c r="R476" s="377"/>
      <c r="S476" s="386" t="str">
        <f aca="false">IF(OR(R476="",$K476=""),"",(R476/$E476)*$K476)</f>
        <v/>
      </c>
      <c r="T476" s="380" t="n">
        <f aca="false">SUMIF($N$8:S$9,"QUANT.",N476:S476)</f>
        <v>0</v>
      </c>
      <c r="U476" s="381" t="n">
        <f aca="false">SUMIF($N$8:$S$9,"CUSTO",N476:S476)</f>
        <v>0</v>
      </c>
      <c r="V476" s="382" t="str">
        <f aca="false">IF(B476&lt;&gt;"",IF(U476=0,"MEDIR",IF(K476-U476=0,"OK",IF(K476-U476&gt;0,"MEDIR","ALERTA!"))),"")</f>
        <v/>
      </c>
      <c r="W476" s="383" t="n">
        <f aca="false">IF(T476="",0,E476-T476)</f>
        <v>0</v>
      </c>
      <c r="X476" s="383" t="e">
        <f aca="false">IF(U476="",0,K476-U476)</f>
        <v>#VALUE!</v>
      </c>
    </row>
    <row r="477" customFormat="false" ht="13.8" hidden="false" customHeight="false" outlineLevel="0" collapsed="false">
      <c r="A477" s="370"/>
      <c r="B477" s="371"/>
      <c r="C477" s="372" t="str">
        <f aca="false">IF($B477="","",IFERROR(VLOOKUP($B477,SERVIÇOS!$A:$F,2,0),IFERROR(VLOOKUP($B477,'COMPOSIÇÕES COMPLEMENTARES '!$C:$K,2,0),"")))</f>
        <v/>
      </c>
      <c r="D477" s="373" t="str">
        <f aca="false">IF($B477="","",IFERROR(VLOOKUP($B477,SERVIÇOS!$A:$F,3,0),IFERROR(VLOOKUP($B477,'COMPOSIÇÕES COMPLEMENTARES '!$C:$K,3,0),"")))</f>
        <v/>
      </c>
      <c r="E477" s="385"/>
      <c r="F477" s="375" t="str">
        <f aca="false">IF($B477="","",IFERROR(VLOOKUP($B477,SERVIÇOS!$A:$F,4,0),IFERROR(VLOOKUP($B477,'COMPOSIÇÕES COMPLEMENTARES '!$C:$K,6,0),"")))</f>
        <v/>
      </c>
      <c r="G477" s="375" t="str">
        <f aca="false">IF($B477="","",IFERROR(VLOOKUP($B477,SERVIÇOS!$A:$F,5,0),IFERROR(VLOOKUP($B477,'COMPOSIÇÕES COMPLEMENTARES '!$C:$K,7,0),"")))</f>
        <v/>
      </c>
      <c r="H477" s="375" t="str">
        <f aca="false">IF(E477="","",F477+G477)</f>
        <v/>
      </c>
      <c r="I477" s="375" t="str">
        <f aca="false">IF(E477="","",TRUNC((E477*F477),2))</f>
        <v/>
      </c>
      <c r="J477" s="375" t="str">
        <f aca="false">IF(E477="","",TRUNC((E477*G477),2))</f>
        <v/>
      </c>
      <c r="K477" s="375" t="str">
        <f aca="false">IF(E477="","",TRUNC((E477*H477),2))</f>
        <v/>
      </c>
      <c r="L477" s="375"/>
      <c r="N477" s="377"/>
      <c r="O477" s="378" t="str">
        <f aca="false">IF(OR(N477="",$K477=""),"",(N477/$E477)*$K477)</f>
        <v/>
      </c>
      <c r="P477" s="377"/>
      <c r="Q477" s="379" t="str">
        <f aca="false">IF(OR(P477="",$K477=""),"",(P477/$E477)*$K477)</f>
        <v/>
      </c>
      <c r="R477" s="377"/>
      <c r="S477" s="386" t="str">
        <f aca="false">IF(OR(R477="",$K477=""),"",(R477/$E477)*$K477)</f>
        <v/>
      </c>
      <c r="T477" s="380" t="n">
        <f aca="false">SUMIF($N$8:S$9,"QUANT.",N477:S477)</f>
        <v>0</v>
      </c>
      <c r="U477" s="381" t="n">
        <f aca="false">SUMIF($N$8:$S$9,"CUSTO",N477:S477)</f>
        <v>0</v>
      </c>
      <c r="V477" s="382" t="str">
        <f aca="false">IF(B477&lt;&gt;"",IF(U477=0,"MEDIR",IF(K477-U477=0,"OK",IF(K477-U477&gt;0,"MEDIR","ALERTA!"))),"")</f>
        <v/>
      </c>
      <c r="W477" s="383" t="n">
        <f aca="false">IF(T477="",0,E477-T477)</f>
        <v>0</v>
      </c>
      <c r="X477" s="383" t="e">
        <f aca="false">IF(U477="",0,K477-U477)</f>
        <v>#VALUE!</v>
      </c>
    </row>
    <row r="478" customFormat="false" ht="13.8" hidden="false" customHeight="false" outlineLevel="0" collapsed="false">
      <c r="A478" s="370"/>
      <c r="B478" s="371"/>
      <c r="C478" s="372" t="str">
        <f aca="false">IF($B478="","",IFERROR(VLOOKUP($B478,SERVIÇOS!$A:$F,2,0),IFERROR(VLOOKUP($B478,'COMPOSIÇÕES COMPLEMENTARES '!$C:$K,2,0),"")))</f>
        <v/>
      </c>
      <c r="D478" s="373" t="str">
        <f aca="false">IF($B478="","",IFERROR(VLOOKUP($B478,SERVIÇOS!$A:$F,3,0),IFERROR(VLOOKUP($B478,'COMPOSIÇÕES COMPLEMENTARES '!$C:$K,3,0),"")))</f>
        <v/>
      </c>
      <c r="E478" s="385"/>
      <c r="F478" s="375" t="str">
        <f aca="false">IF($B478="","",IFERROR(VLOOKUP($B478,SERVIÇOS!$A:$F,4,0),IFERROR(VLOOKUP($B478,'COMPOSIÇÕES COMPLEMENTARES '!$C:$K,6,0),"")))</f>
        <v/>
      </c>
      <c r="G478" s="375" t="str">
        <f aca="false">IF($B478="","",IFERROR(VLOOKUP($B478,SERVIÇOS!$A:$F,5,0),IFERROR(VLOOKUP($B478,'COMPOSIÇÕES COMPLEMENTARES '!$C:$K,7,0),"")))</f>
        <v/>
      </c>
      <c r="H478" s="375" t="str">
        <f aca="false">IF(E478="","",F478+G478)</f>
        <v/>
      </c>
      <c r="I478" s="375" t="str">
        <f aca="false">IF(E478="","",TRUNC((E478*F478),2))</f>
        <v/>
      </c>
      <c r="J478" s="375" t="str">
        <f aca="false">IF(E478="","",TRUNC((E478*G478),2))</f>
        <v/>
      </c>
      <c r="K478" s="375" t="str">
        <f aca="false">IF(E478="","",TRUNC((E478*H478),2))</f>
        <v/>
      </c>
      <c r="L478" s="375"/>
      <c r="N478" s="377"/>
      <c r="O478" s="378" t="str">
        <f aca="false">IF(OR(N478="",$K478=""),"",(N478/$E478)*$K478)</f>
        <v/>
      </c>
      <c r="P478" s="377"/>
      <c r="Q478" s="379" t="str">
        <f aca="false">IF(OR(P478="",$K478=""),"",(P478/$E478)*$K478)</f>
        <v/>
      </c>
      <c r="R478" s="377"/>
      <c r="S478" s="386" t="str">
        <f aca="false">IF(OR(R478="",$K478=""),"",(R478/$E478)*$K478)</f>
        <v/>
      </c>
      <c r="T478" s="380" t="n">
        <f aca="false">SUMIF($N$8:S$9,"QUANT.",N478:S478)</f>
        <v>0</v>
      </c>
      <c r="U478" s="381" t="n">
        <f aca="false">SUMIF($N$8:$S$9,"CUSTO",N478:S478)</f>
        <v>0</v>
      </c>
      <c r="V478" s="382" t="str">
        <f aca="false">IF(B478&lt;&gt;"",IF(U478=0,"MEDIR",IF(K478-U478=0,"OK",IF(K478-U478&gt;0,"MEDIR","ALERTA!"))),"")</f>
        <v/>
      </c>
      <c r="W478" s="383" t="n">
        <f aca="false">IF(T478="",0,E478-T478)</f>
        <v>0</v>
      </c>
      <c r="X478" s="383" t="e">
        <f aca="false">IF(U478="",0,K478-U478)</f>
        <v>#VALUE!</v>
      </c>
    </row>
    <row r="479" customFormat="false" ht="13.8" hidden="false" customHeight="false" outlineLevel="0" collapsed="false">
      <c r="A479" s="370"/>
      <c r="B479" s="371"/>
      <c r="C479" s="372" t="str">
        <f aca="false">IF($B479="","",IFERROR(VLOOKUP($B479,SERVIÇOS!$A:$F,2,0),IFERROR(VLOOKUP($B479,'COMPOSIÇÕES COMPLEMENTARES '!$C:$K,2,0),"")))</f>
        <v/>
      </c>
      <c r="D479" s="373" t="str">
        <f aca="false">IF($B479="","",IFERROR(VLOOKUP($B479,SERVIÇOS!$A:$F,3,0),IFERROR(VLOOKUP($B479,'COMPOSIÇÕES COMPLEMENTARES '!$C:$K,3,0),"")))</f>
        <v/>
      </c>
      <c r="E479" s="385"/>
      <c r="F479" s="375" t="str">
        <f aca="false">IF($B479="","",IFERROR(VLOOKUP($B479,SERVIÇOS!$A:$F,4,0),IFERROR(VLOOKUP($B479,'COMPOSIÇÕES COMPLEMENTARES '!$C:$K,6,0),"")))</f>
        <v/>
      </c>
      <c r="G479" s="375" t="str">
        <f aca="false">IF($B479="","",IFERROR(VLOOKUP($B479,SERVIÇOS!$A:$F,5,0),IFERROR(VLOOKUP($B479,'COMPOSIÇÕES COMPLEMENTARES '!$C:$K,7,0),"")))</f>
        <v/>
      </c>
      <c r="H479" s="375" t="str">
        <f aca="false">IF(E479="","",F479+G479)</f>
        <v/>
      </c>
      <c r="I479" s="375" t="str">
        <f aca="false">IF(E479="","",TRUNC((E479*F479),2))</f>
        <v/>
      </c>
      <c r="J479" s="375" t="str">
        <f aca="false">IF(E479="","",TRUNC((E479*G479),2))</f>
        <v/>
      </c>
      <c r="K479" s="375" t="str">
        <f aca="false">IF(E479="","",TRUNC((E479*H479),2))</f>
        <v/>
      </c>
      <c r="L479" s="375"/>
      <c r="N479" s="377"/>
      <c r="O479" s="378" t="str">
        <f aca="false">IF(OR(N479="",$K479=""),"",(N479/$E479)*$K479)</f>
        <v/>
      </c>
      <c r="P479" s="377"/>
      <c r="Q479" s="379" t="str">
        <f aca="false">IF(OR(P479="",$K479=""),"",(P479/$E479)*$K479)</f>
        <v/>
      </c>
      <c r="R479" s="377"/>
      <c r="S479" s="386" t="str">
        <f aca="false">IF(OR(R479="",$K479=""),"",(R479/$E479)*$K479)</f>
        <v/>
      </c>
      <c r="T479" s="380" t="n">
        <f aca="false">SUMIF($N$8:S$9,"QUANT.",N479:S479)</f>
        <v>0</v>
      </c>
      <c r="U479" s="381" t="n">
        <f aca="false">SUMIF($N$8:$S$9,"CUSTO",N479:S479)</f>
        <v>0</v>
      </c>
      <c r="V479" s="382" t="str">
        <f aca="false">IF(B479&lt;&gt;"",IF(U479=0,"MEDIR",IF(K479-U479=0,"OK",IF(K479-U479&gt;0,"MEDIR","ALERTA!"))),"")</f>
        <v/>
      </c>
      <c r="W479" s="383" t="n">
        <f aca="false">IF(T479="",0,E479-T479)</f>
        <v>0</v>
      </c>
      <c r="X479" s="383" t="e">
        <f aca="false">IF(U479="",0,K479-U479)</f>
        <v>#VALUE!</v>
      </c>
    </row>
    <row r="480" customFormat="false" ht="13.8" hidden="false" customHeight="false" outlineLevel="0" collapsed="false">
      <c r="A480" s="370"/>
      <c r="B480" s="371"/>
      <c r="C480" s="372" t="str">
        <f aca="false">IF($B480="","",IFERROR(VLOOKUP($B480,SERVIÇOS!$A:$F,2,0),IFERROR(VLOOKUP($B480,'COMPOSIÇÕES COMPLEMENTARES '!$C:$K,2,0),"")))</f>
        <v/>
      </c>
      <c r="D480" s="373" t="str">
        <f aca="false">IF($B480="","",IFERROR(VLOOKUP($B480,SERVIÇOS!$A:$F,3,0),IFERROR(VLOOKUP($B480,'COMPOSIÇÕES COMPLEMENTARES '!$C:$K,3,0),"")))</f>
        <v/>
      </c>
      <c r="E480" s="385"/>
      <c r="F480" s="375" t="str">
        <f aca="false">IF($B480="","",IFERROR(VLOOKUP($B480,SERVIÇOS!$A:$F,4,0),IFERROR(VLOOKUP($B480,'COMPOSIÇÕES COMPLEMENTARES '!$C:$K,6,0),"")))</f>
        <v/>
      </c>
      <c r="G480" s="375" t="str">
        <f aca="false">IF($B480="","",IFERROR(VLOOKUP($B480,SERVIÇOS!$A:$F,5,0),IFERROR(VLOOKUP($B480,'COMPOSIÇÕES COMPLEMENTARES '!$C:$K,7,0),"")))</f>
        <v/>
      </c>
      <c r="H480" s="375" t="str">
        <f aca="false">IF(E480="","",F480+G480)</f>
        <v/>
      </c>
      <c r="I480" s="375" t="str">
        <f aca="false">IF(E480="","",TRUNC((E480*F480),2))</f>
        <v/>
      </c>
      <c r="J480" s="375" t="str">
        <f aca="false">IF(E480="","",TRUNC((E480*G480),2))</f>
        <v/>
      </c>
      <c r="K480" s="375" t="str">
        <f aca="false">IF(E480="","",TRUNC((E480*H480),2))</f>
        <v/>
      </c>
      <c r="L480" s="375"/>
      <c r="N480" s="377"/>
      <c r="O480" s="378" t="str">
        <f aca="false">IF(OR(N480="",$K480=""),"",(N480/$E480)*$K480)</f>
        <v/>
      </c>
      <c r="P480" s="377"/>
      <c r="Q480" s="379" t="str">
        <f aca="false">IF(OR(P480="",$K480=""),"",(P480/$E480)*$K480)</f>
        <v/>
      </c>
      <c r="R480" s="377"/>
      <c r="S480" s="386" t="str">
        <f aca="false">IF(OR(R480="",$K480=""),"",(R480/$E480)*$K480)</f>
        <v/>
      </c>
      <c r="T480" s="380" t="n">
        <f aca="false">SUMIF($N$8:S$9,"QUANT.",N480:S480)</f>
        <v>0</v>
      </c>
      <c r="U480" s="381" t="n">
        <f aca="false">SUMIF($N$8:$S$9,"CUSTO",N480:S480)</f>
        <v>0</v>
      </c>
      <c r="V480" s="382" t="str">
        <f aca="false">IF(B480&lt;&gt;"",IF(U480=0,"MEDIR",IF(K480-U480=0,"OK",IF(K480-U480&gt;0,"MEDIR","ALERTA!"))),"")</f>
        <v/>
      </c>
      <c r="W480" s="383" t="n">
        <f aca="false">IF(T480="",0,E480-T480)</f>
        <v>0</v>
      </c>
      <c r="X480" s="383" t="e">
        <f aca="false">IF(U480="",0,K480-U480)</f>
        <v>#VALUE!</v>
      </c>
    </row>
    <row r="481" customFormat="false" ht="13.8" hidden="false" customHeight="false" outlineLevel="0" collapsed="false">
      <c r="A481" s="370"/>
      <c r="B481" s="371"/>
      <c r="C481" s="372" t="str">
        <f aca="false">IF($B481="","",IFERROR(VLOOKUP($B481,SERVIÇOS!$A:$F,2,0),IFERROR(VLOOKUP($B481,'COMPOSIÇÕES COMPLEMENTARES '!$C:$K,2,0),"")))</f>
        <v/>
      </c>
      <c r="D481" s="373" t="str">
        <f aca="false">IF($B481="","",IFERROR(VLOOKUP($B481,SERVIÇOS!$A:$F,3,0),IFERROR(VLOOKUP($B481,'COMPOSIÇÕES COMPLEMENTARES '!$C:$K,3,0),"")))</f>
        <v/>
      </c>
      <c r="E481" s="385"/>
      <c r="F481" s="375" t="str">
        <f aca="false">IF($B481="","",IFERROR(VLOOKUP($B481,SERVIÇOS!$A:$F,4,0),IFERROR(VLOOKUP($B481,'COMPOSIÇÕES COMPLEMENTARES '!$C:$K,6,0),"")))</f>
        <v/>
      </c>
      <c r="G481" s="375" t="str">
        <f aca="false">IF($B481="","",IFERROR(VLOOKUP($B481,SERVIÇOS!$A:$F,5,0),IFERROR(VLOOKUP($B481,'COMPOSIÇÕES COMPLEMENTARES '!$C:$K,7,0),"")))</f>
        <v/>
      </c>
      <c r="H481" s="375" t="str">
        <f aca="false">IF(E481="","",F481+G481)</f>
        <v/>
      </c>
      <c r="I481" s="375" t="str">
        <f aca="false">IF(E481="","",TRUNC((E481*F481),2))</f>
        <v/>
      </c>
      <c r="J481" s="375" t="str">
        <f aca="false">IF(E481="","",TRUNC((E481*G481),2))</f>
        <v/>
      </c>
      <c r="K481" s="375" t="str">
        <f aca="false">IF(E481="","",TRUNC((E481*H481),2))</f>
        <v/>
      </c>
      <c r="L481" s="375"/>
      <c r="N481" s="377"/>
      <c r="O481" s="378" t="str">
        <f aca="false">IF(OR(N481="",$K481=""),"",(N481/$E481)*$K481)</f>
        <v/>
      </c>
      <c r="P481" s="377"/>
      <c r="Q481" s="379" t="str">
        <f aca="false">IF(OR(P481="",$K481=""),"",(P481/$E481)*$K481)</f>
        <v/>
      </c>
      <c r="R481" s="377"/>
      <c r="S481" s="386" t="str">
        <f aca="false">IF(OR(R481="",$K481=""),"",(R481/$E481)*$K481)</f>
        <v/>
      </c>
      <c r="T481" s="380" t="n">
        <f aca="false">SUMIF($N$8:S$9,"QUANT.",N481:S481)</f>
        <v>0</v>
      </c>
      <c r="U481" s="381" t="n">
        <f aca="false">SUMIF($N$8:$S$9,"CUSTO",N481:S481)</f>
        <v>0</v>
      </c>
      <c r="V481" s="382" t="str">
        <f aca="false">IF(B481&lt;&gt;"",IF(U481=0,"MEDIR",IF(K481-U481=0,"OK",IF(K481-U481&gt;0,"MEDIR","ALERTA!"))),"")</f>
        <v/>
      </c>
      <c r="W481" s="383" t="n">
        <f aca="false">IF(T481="",0,E481-T481)</f>
        <v>0</v>
      </c>
      <c r="X481" s="383" t="e">
        <f aca="false">IF(U481="",0,K481-U481)</f>
        <v>#VALUE!</v>
      </c>
    </row>
    <row r="482" customFormat="false" ht="13.8" hidden="false" customHeight="false" outlineLevel="0" collapsed="false">
      <c r="A482" s="370"/>
      <c r="B482" s="371"/>
      <c r="C482" s="372" t="str">
        <f aca="false">IF($B482="","",IFERROR(VLOOKUP($B482,SERVIÇOS!$A:$F,2,0),IFERROR(VLOOKUP($B482,'COMPOSIÇÕES COMPLEMENTARES '!$C:$K,2,0),"")))</f>
        <v/>
      </c>
      <c r="D482" s="373" t="str">
        <f aca="false">IF($B482="","",IFERROR(VLOOKUP($B482,SERVIÇOS!$A:$F,3,0),IFERROR(VLOOKUP($B482,'COMPOSIÇÕES COMPLEMENTARES '!$C:$K,3,0),"")))</f>
        <v/>
      </c>
      <c r="E482" s="385"/>
      <c r="F482" s="375" t="str">
        <f aca="false">IF($B482="","",IFERROR(VLOOKUP($B482,SERVIÇOS!$A:$F,4,0),IFERROR(VLOOKUP($B482,'COMPOSIÇÕES COMPLEMENTARES '!$C:$K,6,0),"")))</f>
        <v/>
      </c>
      <c r="G482" s="375" t="str">
        <f aca="false">IF($B482="","",IFERROR(VLOOKUP($B482,SERVIÇOS!$A:$F,5,0),IFERROR(VLOOKUP($B482,'COMPOSIÇÕES COMPLEMENTARES '!$C:$K,7,0),"")))</f>
        <v/>
      </c>
      <c r="H482" s="375" t="str">
        <f aca="false">IF(E482="","",F482+G482)</f>
        <v/>
      </c>
      <c r="I482" s="375" t="str">
        <f aca="false">IF(E482="","",TRUNC((E482*F482),2))</f>
        <v/>
      </c>
      <c r="J482" s="375" t="str">
        <f aca="false">IF(E482="","",TRUNC((E482*G482),2))</f>
        <v/>
      </c>
      <c r="K482" s="375" t="str">
        <f aca="false">IF(E482="","",TRUNC((E482*H482),2))</f>
        <v/>
      </c>
      <c r="L482" s="375"/>
      <c r="N482" s="377"/>
      <c r="O482" s="378" t="str">
        <f aca="false">IF(OR(N482="",$K482=""),"",(N482/$E482)*$K482)</f>
        <v/>
      </c>
      <c r="P482" s="377"/>
      <c r="Q482" s="379" t="str">
        <f aca="false">IF(OR(P482="",$K482=""),"",(P482/$E482)*$K482)</f>
        <v/>
      </c>
      <c r="R482" s="377"/>
      <c r="S482" s="386" t="str">
        <f aca="false">IF(OR(R482="",$K482=""),"",(R482/$E482)*$K482)</f>
        <v/>
      </c>
      <c r="T482" s="380" t="n">
        <f aca="false">SUMIF($N$8:S$9,"QUANT.",N482:S482)</f>
        <v>0</v>
      </c>
      <c r="U482" s="381" t="n">
        <f aca="false">SUMIF($N$8:$S$9,"CUSTO",N482:S482)</f>
        <v>0</v>
      </c>
      <c r="V482" s="382" t="str">
        <f aca="false">IF(B482&lt;&gt;"",IF(U482=0,"MEDIR",IF(K482-U482=0,"OK",IF(K482-U482&gt;0,"MEDIR","ALERTA!"))),"")</f>
        <v/>
      </c>
      <c r="W482" s="383" t="n">
        <f aca="false">IF(T482="",0,E482-T482)</f>
        <v>0</v>
      </c>
      <c r="X482" s="383" t="e">
        <f aca="false">IF(U482="",0,K482-U482)</f>
        <v>#VALUE!</v>
      </c>
    </row>
    <row r="483" customFormat="false" ht="13.8" hidden="false" customHeight="false" outlineLevel="0" collapsed="false">
      <c r="A483" s="370"/>
      <c r="B483" s="371"/>
      <c r="C483" s="372" t="str">
        <f aca="false">IF($B483="","",IFERROR(VLOOKUP($B483,SERVIÇOS!$A:$F,2,0),IFERROR(VLOOKUP($B483,'COMPOSIÇÕES COMPLEMENTARES '!$C:$K,2,0),"")))</f>
        <v/>
      </c>
      <c r="D483" s="373" t="str">
        <f aca="false">IF($B483="","",IFERROR(VLOOKUP($B483,SERVIÇOS!$A:$F,3,0),IFERROR(VLOOKUP($B483,'COMPOSIÇÕES COMPLEMENTARES '!$C:$K,3,0),"")))</f>
        <v/>
      </c>
      <c r="E483" s="385"/>
      <c r="F483" s="375" t="str">
        <f aca="false">IF($B483="","",IFERROR(VLOOKUP($B483,SERVIÇOS!$A:$F,4,0),IFERROR(VLOOKUP($B483,'COMPOSIÇÕES COMPLEMENTARES '!$C:$K,6,0),"")))</f>
        <v/>
      </c>
      <c r="G483" s="375" t="str">
        <f aca="false">IF($B483="","",IFERROR(VLOOKUP($B483,SERVIÇOS!$A:$F,5,0),IFERROR(VLOOKUP($B483,'COMPOSIÇÕES COMPLEMENTARES '!$C:$K,7,0),"")))</f>
        <v/>
      </c>
      <c r="H483" s="375" t="str">
        <f aca="false">IF(E483="","",F483+G483)</f>
        <v/>
      </c>
      <c r="I483" s="375" t="str">
        <f aca="false">IF(E483="","",TRUNC((E483*F483),2))</f>
        <v/>
      </c>
      <c r="J483" s="375" t="str">
        <f aca="false">IF(E483="","",TRUNC((E483*G483),2))</f>
        <v/>
      </c>
      <c r="K483" s="375" t="str">
        <f aca="false">IF(E483="","",TRUNC((E483*H483),2))</f>
        <v/>
      </c>
      <c r="L483" s="375"/>
      <c r="N483" s="377"/>
      <c r="O483" s="378" t="str">
        <f aca="false">IF(OR(N483="",$K483=""),"",(N483/$E483)*$K483)</f>
        <v/>
      </c>
      <c r="P483" s="377"/>
      <c r="Q483" s="379" t="str">
        <f aca="false">IF(OR(P483="",$K483=""),"",(P483/$E483)*$K483)</f>
        <v/>
      </c>
      <c r="R483" s="377"/>
      <c r="S483" s="386" t="str">
        <f aca="false">IF(OR(R483="",$K483=""),"",(R483/$E483)*$K483)</f>
        <v/>
      </c>
      <c r="T483" s="380" t="n">
        <f aca="false">SUMIF($N$8:S$9,"QUANT.",N483:S483)</f>
        <v>0</v>
      </c>
      <c r="U483" s="381" t="n">
        <f aca="false">SUMIF($N$8:$S$9,"CUSTO",N483:S483)</f>
        <v>0</v>
      </c>
      <c r="V483" s="382" t="str">
        <f aca="false">IF(B483&lt;&gt;"",IF(U483=0,"MEDIR",IF(K483-U483=0,"OK",IF(K483-U483&gt;0,"MEDIR","ALERTA!"))),"")</f>
        <v/>
      </c>
      <c r="W483" s="383" t="n">
        <f aca="false">IF(T483="",0,E483-T483)</f>
        <v>0</v>
      </c>
      <c r="X483" s="383" t="e">
        <f aca="false">IF(U483="",0,K483-U483)</f>
        <v>#VALUE!</v>
      </c>
    </row>
    <row r="484" customFormat="false" ht="13.8" hidden="false" customHeight="false" outlineLevel="0" collapsed="false">
      <c r="A484" s="370"/>
      <c r="B484" s="371"/>
      <c r="C484" s="372" t="str">
        <f aca="false">IF($B484="","",IFERROR(VLOOKUP($B484,SERVIÇOS!$A:$F,2,0),IFERROR(VLOOKUP($B484,'COMPOSIÇÕES COMPLEMENTARES '!$C:$K,2,0),"")))</f>
        <v/>
      </c>
      <c r="D484" s="373" t="str">
        <f aca="false">IF($B484="","",IFERROR(VLOOKUP($B484,SERVIÇOS!$A:$F,3,0),IFERROR(VLOOKUP($B484,'COMPOSIÇÕES COMPLEMENTARES '!$C:$K,3,0),"")))</f>
        <v/>
      </c>
      <c r="E484" s="385"/>
      <c r="F484" s="375" t="str">
        <f aca="false">IF($B484="","",IFERROR(VLOOKUP($B484,SERVIÇOS!$A:$F,4,0),IFERROR(VLOOKUP($B484,'COMPOSIÇÕES COMPLEMENTARES '!$C:$K,6,0),"")))</f>
        <v/>
      </c>
      <c r="G484" s="375" t="str">
        <f aca="false">IF($B484="","",IFERROR(VLOOKUP($B484,SERVIÇOS!$A:$F,5,0),IFERROR(VLOOKUP($B484,'COMPOSIÇÕES COMPLEMENTARES '!$C:$K,7,0),"")))</f>
        <v/>
      </c>
      <c r="H484" s="375" t="str">
        <f aca="false">IF(E484="","",F484+G484)</f>
        <v/>
      </c>
      <c r="I484" s="375" t="str">
        <f aca="false">IF(E484="","",TRUNC((E484*F484),2))</f>
        <v/>
      </c>
      <c r="J484" s="375" t="str">
        <f aca="false">IF(E484="","",TRUNC((E484*G484),2))</f>
        <v/>
      </c>
      <c r="K484" s="375" t="str">
        <f aca="false">IF(E484="","",TRUNC((E484*H484),2))</f>
        <v/>
      </c>
      <c r="L484" s="375"/>
      <c r="N484" s="377"/>
      <c r="O484" s="378" t="str">
        <f aca="false">IF(OR(N484="",$K484=""),"",(N484/$E484)*$K484)</f>
        <v/>
      </c>
      <c r="P484" s="377"/>
      <c r="Q484" s="379" t="str">
        <f aca="false">IF(OR(P484="",$K484=""),"",(P484/$E484)*$K484)</f>
        <v/>
      </c>
      <c r="R484" s="377"/>
      <c r="S484" s="386" t="str">
        <f aca="false">IF(OR(R484="",$K484=""),"",(R484/$E484)*$K484)</f>
        <v/>
      </c>
      <c r="T484" s="380" t="n">
        <f aca="false">SUMIF($N$8:S$9,"QUANT.",N484:S484)</f>
        <v>0</v>
      </c>
      <c r="U484" s="381" t="n">
        <f aca="false">SUMIF($N$8:$S$9,"CUSTO",N484:S484)</f>
        <v>0</v>
      </c>
      <c r="V484" s="382" t="str">
        <f aca="false">IF(B484&lt;&gt;"",IF(U484=0,"MEDIR",IF(K484-U484=0,"OK",IF(K484-U484&gt;0,"MEDIR","ALERTA!"))),"")</f>
        <v/>
      </c>
      <c r="W484" s="383" t="n">
        <f aca="false">IF(T484="",0,E484-T484)</f>
        <v>0</v>
      </c>
      <c r="X484" s="383" t="e">
        <f aca="false">IF(U484="",0,K484-U484)</f>
        <v>#VALUE!</v>
      </c>
    </row>
    <row r="485" customFormat="false" ht="13.8" hidden="false" customHeight="false" outlineLevel="0" collapsed="false">
      <c r="A485" s="370"/>
      <c r="B485" s="371"/>
      <c r="C485" s="372" t="str">
        <f aca="false">IF($B485="","",IFERROR(VLOOKUP($B485,SERVIÇOS!$A:$F,2,0),IFERROR(VLOOKUP($B485,'COMPOSIÇÕES COMPLEMENTARES '!$C:$K,2,0),"")))</f>
        <v/>
      </c>
      <c r="D485" s="373" t="str">
        <f aca="false">IF($B485="","",IFERROR(VLOOKUP($B485,SERVIÇOS!$A:$F,3,0),IFERROR(VLOOKUP($B485,'COMPOSIÇÕES COMPLEMENTARES '!$C:$K,3,0),"")))</f>
        <v/>
      </c>
      <c r="E485" s="385"/>
      <c r="F485" s="375" t="str">
        <f aca="false">IF($B485="","",IFERROR(VLOOKUP($B485,SERVIÇOS!$A:$F,4,0),IFERROR(VLOOKUP($B485,'COMPOSIÇÕES COMPLEMENTARES '!$C:$K,6,0),"")))</f>
        <v/>
      </c>
      <c r="G485" s="375" t="str">
        <f aca="false">IF($B485="","",IFERROR(VLOOKUP($B485,SERVIÇOS!$A:$F,5,0),IFERROR(VLOOKUP($B485,'COMPOSIÇÕES COMPLEMENTARES '!$C:$K,7,0),"")))</f>
        <v/>
      </c>
      <c r="H485" s="375" t="str">
        <f aca="false">IF(E485="","",F485+G485)</f>
        <v/>
      </c>
      <c r="I485" s="375" t="str">
        <f aca="false">IF(E485="","",TRUNC((E485*F485),2))</f>
        <v/>
      </c>
      <c r="J485" s="375" t="str">
        <f aca="false">IF(E485="","",TRUNC((E485*G485),2))</f>
        <v/>
      </c>
      <c r="K485" s="375" t="str">
        <f aca="false">IF(E485="","",TRUNC((E485*H485),2))</f>
        <v/>
      </c>
      <c r="L485" s="375"/>
      <c r="N485" s="377"/>
      <c r="O485" s="378" t="str">
        <f aca="false">IF(OR(N485="",$K485=""),"",(N485/$E485)*$K485)</f>
        <v/>
      </c>
      <c r="P485" s="377"/>
      <c r="Q485" s="379" t="str">
        <f aca="false">IF(OR(P485="",$K485=""),"",(P485/$E485)*$K485)</f>
        <v/>
      </c>
      <c r="R485" s="377"/>
      <c r="S485" s="386" t="str">
        <f aca="false">IF(OR(R485="",$K485=""),"",(R485/$E485)*$K485)</f>
        <v/>
      </c>
      <c r="T485" s="380" t="n">
        <f aca="false">SUMIF($N$8:S$9,"QUANT.",N485:S485)</f>
        <v>0</v>
      </c>
      <c r="U485" s="381" t="n">
        <f aca="false">SUMIF($N$8:$S$9,"CUSTO",N485:S485)</f>
        <v>0</v>
      </c>
      <c r="V485" s="382" t="str">
        <f aca="false">IF(B485&lt;&gt;"",IF(U485=0,"MEDIR",IF(K485-U485=0,"OK",IF(K485-U485&gt;0,"MEDIR","ALERTA!"))),"")</f>
        <v/>
      </c>
      <c r="W485" s="383" t="n">
        <f aca="false">IF(T485="",0,E485-T485)</f>
        <v>0</v>
      </c>
      <c r="X485" s="383" t="e">
        <f aca="false">IF(U485="",0,K485-U485)</f>
        <v>#VALUE!</v>
      </c>
    </row>
    <row r="486" customFormat="false" ht="13.8" hidden="false" customHeight="false" outlineLevel="0" collapsed="false">
      <c r="A486" s="370"/>
      <c r="B486" s="371"/>
      <c r="C486" s="372" t="str">
        <f aca="false">IF($B486="","",IFERROR(VLOOKUP($B486,SERVIÇOS!$A:$F,2,0),IFERROR(VLOOKUP($B486,'COMPOSIÇÕES COMPLEMENTARES '!$C:$K,2,0),"")))</f>
        <v/>
      </c>
      <c r="D486" s="373" t="str">
        <f aca="false">IF($B486="","",IFERROR(VLOOKUP($B486,SERVIÇOS!$A:$F,3,0),IFERROR(VLOOKUP($B486,'COMPOSIÇÕES COMPLEMENTARES '!$C:$K,3,0),"")))</f>
        <v/>
      </c>
      <c r="E486" s="385"/>
      <c r="F486" s="375" t="str">
        <f aca="false">IF($B486="","",IFERROR(VLOOKUP($B486,SERVIÇOS!$A:$F,4,0),IFERROR(VLOOKUP($B486,'COMPOSIÇÕES COMPLEMENTARES '!$C:$K,6,0),"")))</f>
        <v/>
      </c>
      <c r="G486" s="375" t="str">
        <f aca="false">IF($B486="","",IFERROR(VLOOKUP($B486,SERVIÇOS!$A:$F,5,0),IFERROR(VLOOKUP($B486,'COMPOSIÇÕES COMPLEMENTARES '!$C:$K,7,0),"")))</f>
        <v/>
      </c>
      <c r="H486" s="375" t="str">
        <f aca="false">IF(E486="","",F486+G486)</f>
        <v/>
      </c>
      <c r="I486" s="375" t="str">
        <f aca="false">IF(E486="","",TRUNC((E486*F486),2))</f>
        <v/>
      </c>
      <c r="J486" s="375" t="str">
        <f aca="false">IF(E486="","",TRUNC((E486*G486),2))</f>
        <v/>
      </c>
      <c r="K486" s="375" t="str">
        <f aca="false">IF(E486="","",TRUNC((E486*H486),2))</f>
        <v/>
      </c>
      <c r="L486" s="375"/>
      <c r="N486" s="377"/>
      <c r="O486" s="378" t="str">
        <f aca="false">IF(OR(N486="",$K486=""),"",(N486/$E486)*$K486)</f>
        <v/>
      </c>
      <c r="P486" s="377"/>
      <c r="Q486" s="379" t="str">
        <f aca="false">IF(OR(P486="",$K486=""),"",(P486/$E486)*$K486)</f>
        <v/>
      </c>
      <c r="R486" s="377"/>
      <c r="S486" s="386" t="str">
        <f aca="false">IF(OR(R486="",$K486=""),"",(R486/$E486)*$K486)</f>
        <v/>
      </c>
      <c r="T486" s="380" t="n">
        <f aca="false">SUMIF($N$8:S$9,"QUANT.",N486:S486)</f>
        <v>0</v>
      </c>
      <c r="U486" s="381" t="n">
        <f aca="false">SUMIF($N$8:$S$9,"CUSTO",N486:S486)</f>
        <v>0</v>
      </c>
      <c r="V486" s="382" t="str">
        <f aca="false">IF(B486&lt;&gt;"",IF(U486=0,"MEDIR",IF(K486-U486=0,"OK",IF(K486-U486&gt;0,"MEDIR","ALERTA!"))),"")</f>
        <v/>
      </c>
      <c r="W486" s="383" t="n">
        <f aca="false">IF(T486="",0,E486-T486)</f>
        <v>0</v>
      </c>
      <c r="X486" s="383" t="e">
        <f aca="false">IF(U486="",0,K486-U486)</f>
        <v>#VALUE!</v>
      </c>
    </row>
    <row r="487" customFormat="false" ht="13.8" hidden="false" customHeight="false" outlineLevel="0" collapsed="false">
      <c r="A487" s="370"/>
      <c r="B487" s="371"/>
      <c r="C487" s="372" t="str">
        <f aca="false">IF($B487="","",IFERROR(VLOOKUP($B487,SERVIÇOS!$A:$F,2,0),IFERROR(VLOOKUP($B487,'COMPOSIÇÕES COMPLEMENTARES '!$C:$K,2,0),"")))</f>
        <v/>
      </c>
      <c r="D487" s="373" t="str">
        <f aca="false">IF($B487="","",IFERROR(VLOOKUP($B487,SERVIÇOS!$A:$F,3,0),IFERROR(VLOOKUP($B487,'COMPOSIÇÕES COMPLEMENTARES '!$C:$K,3,0),"")))</f>
        <v/>
      </c>
      <c r="E487" s="385"/>
      <c r="F487" s="375" t="str">
        <f aca="false">IF($B487="","",IFERROR(VLOOKUP($B487,SERVIÇOS!$A:$F,4,0),IFERROR(VLOOKUP($B487,'COMPOSIÇÕES COMPLEMENTARES '!$C:$K,6,0),"")))</f>
        <v/>
      </c>
      <c r="G487" s="375" t="str">
        <f aca="false">IF($B487="","",IFERROR(VLOOKUP($B487,SERVIÇOS!$A:$F,5,0),IFERROR(VLOOKUP($B487,'COMPOSIÇÕES COMPLEMENTARES '!$C:$K,7,0),"")))</f>
        <v/>
      </c>
      <c r="H487" s="375" t="str">
        <f aca="false">IF(E487="","",F487+G487)</f>
        <v/>
      </c>
      <c r="I487" s="375" t="str">
        <f aca="false">IF(E487="","",TRUNC((E487*F487),2))</f>
        <v/>
      </c>
      <c r="J487" s="375" t="str">
        <f aca="false">IF(E487="","",TRUNC((E487*G487),2))</f>
        <v/>
      </c>
      <c r="K487" s="375" t="str">
        <f aca="false">IF(E487="","",TRUNC((E487*H487),2))</f>
        <v/>
      </c>
      <c r="L487" s="375"/>
      <c r="N487" s="377"/>
      <c r="O487" s="378" t="str">
        <f aca="false">IF(OR(N487="",$K487=""),"",(N487/$E487)*$K487)</f>
        <v/>
      </c>
      <c r="P487" s="377"/>
      <c r="Q487" s="379" t="str">
        <f aca="false">IF(OR(P487="",$K487=""),"",(P487/$E487)*$K487)</f>
        <v/>
      </c>
      <c r="R487" s="377"/>
      <c r="S487" s="386" t="str">
        <f aca="false">IF(OR(R487="",$K487=""),"",(R487/$E487)*$K487)</f>
        <v/>
      </c>
      <c r="T487" s="380" t="n">
        <f aca="false">SUMIF($N$8:S$9,"QUANT.",N487:S487)</f>
        <v>0</v>
      </c>
      <c r="U487" s="381" t="n">
        <f aca="false">SUMIF($N$8:$S$9,"CUSTO",N487:S487)</f>
        <v>0</v>
      </c>
      <c r="V487" s="382" t="str">
        <f aca="false">IF(B487&lt;&gt;"",IF(U487=0,"MEDIR",IF(K487-U487=0,"OK",IF(K487-U487&gt;0,"MEDIR","ALERTA!"))),"")</f>
        <v/>
      </c>
      <c r="W487" s="383" t="n">
        <f aca="false">IF(T487="",0,E487-T487)</f>
        <v>0</v>
      </c>
      <c r="X487" s="383" t="e">
        <f aca="false">IF(U487="",0,K487-U487)</f>
        <v>#VALUE!</v>
      </c>
    </row>
    <row r="488" customFormat="false" ht="13.8" hidden="false" customHeight="false" outlineLevel="0" collapsed="false">
      <c r="A488" s="370"/>
      <c r="B488" s="371"/>
      <c r="C488" s="372" t="str">
        <f aca="false">IF($B488="","",IFERROR(VLOOKUP($B488,SERVIÇOS!$A:$F,2,0),IFERROR(VLOOKUP($B488,'COMPOSIÇÕES COMPLEMENTARES '!$C:$K,2,0),"")))</f>
        <v/>
      </c>
      <c r="D488" s="373" t="str">
        <f aca="false">IF($B488="","",IFERROR(VLOOKUP($B488,SERVIÇOS!$A:$F,3,0),IFERROR(VLOOKUP($B488,'COMPOSIÇÕES COMPLEMENTARES '!$C:$K,3,0),"")))</f>
        <v/>
      </c>
      <c r="E488" s="385"/>
      <c r="F488" s="375" t="str">
        <f aca="false">IF($B488="","",IFERROR(VLOOKUP($B488,SERVIÇOS!$A:$F,4,0),IFERROR(VLOOKUP($B488,'COMPOSIÇÕES COMPLEMENTARES '!$C:$K,6,0),"")))</f>
        <v/>
      </c>
      <c r="G488" s="375" t="str">
        <f aca="false">IF($B488="","",IFERROR(VLOOKUP($B488,SERVIÇOS!$A:$F,5,0),IFERROR(VLOOKUP($B488,'COMPOSIÇÕES COMPLEMENTARES '!$C:$K,7,0),"")))</f>
        <v/>
      </c>
      <c r="H488" s="375" t="str">
        <f aca="false">IF(E488="","",F488+G488)</f>
        <v/>
      </c>
      <c r="I488" s="375" t="str">
        <f aca="false">IF(E488="","",TRUNC((E488*F488),2))</f>
        <v/>
      </c>
      <c r="J488" s="375" t="str">
        <f aca="false">IF(E488="","",TRUNC((E488*G488),2))</f>
        <v/>
      </c>
      <c r="K488" s="375" t="str">
        <f aca="false">IF(E488="","",TRUNC((E488*H488),2))</f>
        <v/>
      </c>
      <c r="L488" s="375"/>
      <c r="N488" s="377"/>
      <c r="O488" s="378" t="str">
        <f aca="false">IF(OR(N488="",$K488=""),"",(N488/$E488)*$K488)</f>
        <v/>
      </c>
      <c r="P488" s="377"/>
      <c r="Q488" s="379" t="str">
        <f aca="false">IF(OR(P488="",$K488=""),"",(P488/$E488)*$K488)</f>
        <v/>
      </c>
      <c r="R488" s="377"/>
      <c r="S488" s="386" t="str">
        <f aca="false">IF(OR(R488="",$K488=""),"",(R488/$E488)*$K488)</f>
        <v/>
      </c>
      <c r="T488" s="380" t="n">
        <f aca="false">SUMIF($N$8:S$9,"QUANT.",N488:S488)</f>
        <v>0</v>
      </c>
      <c r="U488" s="381" t="n">
        <f aca="false">SUMIF($N$8:$S$9,"CUSTO",N488:S488)</f>
        <v>0</v>
      </c>
      <c r="V488" s="382" t="str">
        <f aca="false">IF(B488&lt;&gt;"",IF(U488=0,"MEDIR",IF(K488-U488=0,"OK",IF(K488-U488&gt;0,"MEDIR","ALERTA!"))),"")</f>
        <v/>
      </c>
      <c r="W488" s="383" t="n">
        <f aca="false">IF(T488="",0,E488-T488)</f>
        <v>0</v>
      </c>
      <c r="X488" s="383" t="e">
        <f aca="false">IF(U488="",0,K488-U488)</f>
        <v>#VALUE!</v>
      </c>
    </row>
    <row r="489" customFormat="false" ht="13.8" hidden="false" customHeight="false" outlineLevel="0" collapsed="false">
      <c r="A489" s="370"/>
      <c r="B489" s="371"/>
      <c r="C489" s="372" t="str">
        <f aca="false">IF($B489="","",IFERROR(VLOOKUP($B489,SERVIÇOS!$A:$F,2,0),IFERROR(VLOOKUP($B489,'COMPOSIÇÕES COMPLEMENTARES '!$C:$K,2,0),"")))</f>
        <v/>
      </c>
      <c r="D489" s="373" t="str">
        <f aca="false">IF($B489="","",IFERROR(VLOOKUP($B489,SERVIÇOS!$A:$F,3,0),IFERROR(VLOOKUP($B489,'COMPOSIÇÕES COMPLEMENTARES '!$C:$K,3,0),"")))</f>
        <v/>
      </c>
      <c r="E489" s="385"/>
      <c r="F489" s="375" t="str">
        <f aca="false">IF($B489="","",IFERROR(VLOOKUP($B489,SERVIÇOS!$A:$F,4,0),IFERROR(VLOOKUP($B489,'COMPOSIÇÕES COMPLEMENTARES '!$C:$K,6,0),"")))</f>
        <v/>
      </c>
      <c r="G489" s="375" t="str">
        <f aca="false">IF($B489="","",IFERROR(VLOOKUP($B489,SERVIÇOS!$A:$F,5,0),IFERROR(VLOOKUP($B489,'COMPOSIÇÕES COMPLEMENTARES '!$C:$K,7,0),"")))</f>
        <v/>
      </c>
      <c r="H489" s="375" t="str">
        <f aca="false">IF(E489="","",F489+G489)</f>
        <v/>
      </c>
      <c r="I489" s="375" t="str">
        <f aca="false">IF(E489="","",TRUNC((E489*F489),2))</f>
        <v/>
      </c>
      <c r="J489" s="375" t="str">
        <f aca="false">IF(E489="","",TRUNC((E489*G489),2))</f>
        <v/>
      </c>
      <c r="K489" s="375" t="str">
        <f aca="false">IF(E489="","",TRUNC((E489*H489),2))</f>
        <v/>
      </c>
      <c r="L489" s="375"/>
      <c r="N489" s="377"/>
      <c r="O489" s="378" t="str">
        <f aca="false">IF(OR(N489="",$K489=""),"",(N489/$E489)*$K489)</f>
        <v/>
      </c>
      <c r="P489" s="377"/>
      <c r="Q489" s="379" t="str">
        <f aca="false">IF(OR(P489="",$K489=""),"",(P489/$E489)*$K489)</f>
        <v/>
      </c>
      <c r="R489" s="377"/>
      <c r="S489" s="386" t="str">
        <f aca="false">IF(OR(R489="",$K489=""),"",(R489/$E489)*$K489)</f>
        <v/>
      </c>
      <c r="T489" s="380" t="n">
        <f aca="false">SUMIF($N$8:S$9,"QUANT.",N489:S489)</f>
        <v>0</v>
      </c>
      <c r="U489" s="381" t="n">
        <f aca="false">SUMIF($N$8:$S$9,"CUSTO",N489:S489)</f>
        <v>0</v>
      </c>
      <c r="V489" s="382" t="str">
        <f aca="false">IF(B489&lt;&gt;"",IF(U489=0,"MEDIR",IF(K489-U489=0,"OK",IF(K489-U489&gt;0,"MEDIR","ALERTA!"))),"")</f>
        <v/>
      </c>
      <c r="W489" s="383" t="n">
        <f aca="false">IF(T489="",0,E489-T489)</f>
        <v>0</v>
      </c>
      <c r="X489" s="383" t="e">
        <f aca="false">IF(U489="",0,K489-U489)</f>
        <v>#VALUE!</v>
      </c>
    </row>
    <row r="490" customFormat="false" ht="13.8" hidden="false" customHeight="false" outlineLevel="0" collapsed="false">
      <c r="A490" s="370"/>
      <c r="B490" s="371"/>
      <c r="C490" s="372" t="str">
        <f aca="false">IF($B490="","",IFERROR(VLOOKUP($B490,SERVIÇOS!$A:$F,2,0),IFERROR(VLOOKUP($B490,'COMPOSIÇÕES COMPLEMENTARES '!$C:$K,2,0),"")))</f>
        <v/>
      </c>
      <c r="D490" s="373" t="str">
        <f aca="false">IF($B490="","",IFERROR(VLOOKUP($B490,SERVIÇOS!$A:$F,3,0),IFERROR(VLOOKUP($B490,'COMPOSIÇÕES COMPLEMENTARES '!$C:$K,3,0),"")))</f>
        <v/>
      </c>
      <c r="E490" s="385"/>
      <c r="F490" s="375" t="str">
        <f aca="false">IF($B490="","",IFERROR(VLOOKUP($B490,SERVIÇOS!$A:$F,4,0),IFERROR(VLOOKUP($B490,'COMPOSIÇÕES COMPLEMENTARES '!$C:$K,6,0),"")))</f>
        <v/>
      </c>
      <c r="G490" s="375" t="str">
        <f aca="false">IF($B490="","",IFERROR(VLOOKUP($B490,SERVIÇOS!$A:$F,5,0),IFERROR(VLOOKUP($B490,'COMPOSIÇÕES COMPLEMENTARES '!$C:$K,7,0),"")))</f>
        <v/>
      </c>
      <c r="H490" s="375" t="str">
        <f aca="false">IF(E490="","",F490+G490)</f>
        <v/>
      </c>
      <c r="I490" s="375" t="str">
        <f aca="false">IF(E490="","",TRUNC((E490*F490),2))</f>
        <v/>
      </c>
      <c r="J490" s="375" t="str">
        <f aca="false">IF(E490="","",TRUNC((E490*G490),2))</f>
        <v/>
      </c>
      <c r="K490" s="375" t="str">
        <f aca="false">IF(E490="","",TRUNC((E490*H490),2))</f>
        <v/>
      </c>
      <c r="L490" s="375"/>
      <c r="N490" s="377"/>
      <c r="O490" s="378" t="str">
        <f aca="false">IF(OR(N490="",$K490=""),"",(N490/$E490)*$K490)</f>
        <v/>
      </c>
      <c r="P490" s="377"/>
      <c r="Q490" s="379" t="str">
        <f aca="false">IF(OR(P490="",$K490=""),"",(P490/$E490)*$K490)</f>
        <v/>
      </c>
      <c r="R490" s="377"/>
      <c r="S490" s="386" t="str">
        <f aca="false">IF(OR(R490="",$K490=""),"",(R490/$E490)*$K490)</f>
        <v/>
      </c>
      <c r="T490" s="380" t="n">
        <f aca="false">SUMIF($N$8:S$9,"QUANT.",N490:S490)</f>
        <v>0</v>
      </c>
      <c r="U490" s="381" t="n">
        <f aca="false">SUMIF($N$8:$S$9,"CUSTO",N490:S490)</f>
        <v>0</v>
      </c>
      <c r="V490" s="382" t="str">
        <f aca="false">IF(B490&lt;&gt;"",IF(U490=0,"MEDIR",IF(K490-U490=0,"OK",IF(K490-U490&gt;0,"MEDIR","ALERTA!"))),"")</f>
        <v/>
      </c>
      <c r="W490" s="383" t="n">
        <f aca="false">IF(T490="",0,E490-T490)</f>
        <v>0</v>
      </c>
      <c r="X490" s="383" t="e">
        <f aca="false">IF(U490="",0,K490-U490)</f>
        <v>#VALUE!</v>
      </c>
    </row>
    <row r="491" customFormat="false" ht="13.8" hidden="false" customHeight="false" outlineLevel="0" collapsed="false">
      <c r="A491" s="370"/>
      <c r="B491" s="371"/>
      <c r="C491" s="372" t="str">
        <f aca="false">IF($B491="","",IFERROR(VLOOKUP($B491,SERVIÇOS!$A:$F,2,0),IFERROR(VLOOKUP($B491,'COMPOSIÇÕES COMPLEMENTARES '!$C:$K,2,0),"")))</f>
        <v/>
      </c>
      <c r="D491" s="373" t="str">
        <f aca="false">IF($B491="","",IFERROR(VLOOKUP($B491,SERVIÇOS!$A:$F,3,0),IFERROR(VLOOKUP($B491,'COMPOSIÇÕES COMPLEMENTARES '!$C:$K,3,0),"")))</f>
        <v/>
      </c>
      <c r="E491" s="385"/>
      <c r="F491" s="375" t="str">
        <f aca="false">IF($B491="","",IFERROR(VLOOKUP($B491,SERVIÇOS!$A:$F,4,0),IFERROR(VLOOKUP($B491,'COMPOSIÇÕES COMPLEMENTARES '!$C:$K,6,0),"")))</f>
        <v/>
      </c>
      <c r="G491" s="375" t="str">
        <f aca="false">IF($B491="","",IFERROR(VLOOKUP($B491,SERVIÇOS!$A:$F,5,0),IFERROR(VLOOKUP($B491,'COMPOSIÇÕES COMPLEMENTARES '!$C:$K,7,0),"")))</f>
        <v/>
      </c>
      <c r="H491" s="375" t="str">
        <f aca="false">IF(E491="","",F491+G491)</f>
        <v/>
      </c>
      <c r="I491" s="375" t="str">
        <f aca="false">IF(E491="","",TRUNC((E491*F491),2))</f>
        <v/>
      </c>
      <c r="J491" s="375" t="str">
        <f aca="false">IF(E491="","",TRUNC((E491*G491),2))</f>
        <v/>
      </c>
      <c r="K491" s="375" t="str">
        <f aca="false">IF(E491="","",TRUNC((E491*H491),2))</f>
        <v/>
      </c>
      <c r="L491" s="375"/>
      <c r="N491" s="377"/>
      <c r="O491" s="378" t="str">
        <f aca="false">IF(OR(N491="",$K491=""),"",(N491/$E491)*$K491)</f>
        <v/>
      </c>
      <c r="P491" s="377"/>
      <c r="Q491" s="379" t="str">
        <f aca="false">IF(OR(P491="",$K491=""),"",(P491/$E491)*$K491)</f>
        <v/>
      </c>
      <c r="R491" s="377"/>
      <c r="S491" s="386" t="str">
        <f aca="false">IF(OR(R491="",$K491=""),"",(R491/$E491)*$K491)</f>
        <v/>
      </c>
      <c r="T491" s="380" t="n">
        <f aca="false">SUMIF($N$8:S$9,"QUANT.",N491:S491)</f>
        <v>0</v>
      </c>
      <c r="U491" s="381" t="n">
        <f aca="false">SUMIF($N$8:$S$9,"CUSTO",N491:S491)</f>
        <v>0</v>
      </c>
      <c r="V491" s="382" t="str">
        <f aca="false">IF(B491&lt;&gt;"",IF(U491=0,"MEDIR",IF(K491-U491=0,"OK",IF(K491-U491&gt;0,"MEDIR","ALERTA!"))),"")</f>
        <v/>
      </c>
      <c r="W491" s="383" t="n">
        <f aca="false">IF(T491="",0,E491-T491)</f>
        <v>0</v>
      </c>
      <c r="X491" s="383" t="e">
        <f aca="false">IF(U491="",0,K491-U491)</f>
        <v>#VALUE!</v>
      </c>
    </row>
    <row r="492" customFormat="false" ht="13.8" hidden="false" customHeight="false" outlineLevel="0" collapsed="false">
      <c r="A492" s="370"/>
      <c r="B492" s="371"/>
      <c r="C492" s="372" t="str">
        <f aca="false">IF($B492="","",IFERROR(VLOOKUP($B492,SERVIÇOS!$A:$F,2,0),IFERROR(VLOOKUP($B492,'COMPOSIÇÕES COMPLEMENTARES '!$C:$K,2,0),"")))</f>
        <v/>
      </c>
      <c r="D492" s="373" t="str">
        <f aca="false">IF($B492="","",IFERROR(VLOOKUP($B492,SERVIÇOS!$A:$F,3,0),IFERROR(VLOOKUP($B492,'COMPOSIÇÕES COMPLEMENTARES '!$C:$K,3,0),"")))</f>
        <v/>
      </c>
      <c r="E492" s="385"/>
      <c r="F492" s="375" t="str">
        <f aca="false">IF($B492="","",IFERROR(VLOOKUP($B492,SERVIÇOS!$A:$F,4,0),IFERROR(VLOOKUP($B492,'COMPOSIÇÕES COMPLEMENTARES '!$C:$K,6,0),"")))</f>
        <v/>
      </c>
      <c r="G492" s="375" t="str">
        <f aca="false">IF($B492="","",IFERROR(VLOOKUP($B492,SERVIÇOS!$A:$F,5,0),IFERROR(VLOOKUP($B492,'COMPOSIÇÕES COMPLEMENTARES '!$C:$K,7,0),"")))</f>
        <v/>
      </c>
      <c r="H492" s="375" t="str">
        <f aca="false">IF(E492="","",F492+G492)</f>
        <v/>
      </c>
      <c r="I492" s="375" t="str">
        <f aca="false">IF(E492="","",TRUNC((E492*F492),2))</f>
        <v/>
      </c>
      <c r="J492" s="375" t="str">
        <f aca="false">IF(E492="","",TRUNC((E492*G492),2))</f>
        <v/>
      </c>
      <c r="K492" s="375" t="str">
        <f aca="false">IF(E492="","",TRUNC((E492*H492),2))</f>
        <v/>
      </c>
      <c r="L492" s="375"/>
      <c r="N492" s="377"/>
      <c r="O492" s="378" t="str">
        <f aca="false">IF(OR(N492="",$K492=""),"",(N492/$E492)*$K492)</f>
        <v/>
      </c>
      <c r="P492" s="377"/>
      <c r="Q492" s="379" t="str">
        <f aca="false">IF(OR(P492="",$K492=""),"",(P492/$E492)*$K492)</f>
        <v/>
      </c>
      <c r="R492" s="377"/>
      <c r="S492" s="386" t="str">
        <f aca="false">IF(OR(R492="",$K492=""),"",(R492/$E492)*$K492)</f>
        <v/>
      </c>
      <c r="T492" s="380" t="n">
        <f aca="false">SUMIF($N$8:S$9,"QUANT.",N492:S492)</f>
        <v>0</v>
      </c>
      <c r="U492" s="381" t="n">
        <f aca="false">SUMIF($N$8:$S$9,"CUSTO",N492:S492)</f>
        <v>0</v>
      </c>
      <c r="V492" s="382" t="str">
        <f aca="false">IF(B492&lt;&gt;"",IF(U492=0,"MEDIR",IF(K492-U492=0,"OK",IF(K492-U492&gt;0,"MEDIR","ALERTA!"))),"")</f>
        <v/>
      </c>
      <c r="W492" s="383" t="n">
        <f aca="false">IF(T492="",0,E492-T492)</f>
        <v>0</v>
      </c>
      <c r="X492" s="383" t="e">
        <f aca="false">IF(U492="",0,K492-U492)</f>
        <v>#VALUE!</v>
      </c>
    </row>
    <row r="493" customFormat="false" ht="13.8" hidden="false" customHeight="false" outlineLevel="0" collapsed="false">
      <c r="A493" s="370"/>
      <c r="B493" s="371"/>
      <c r="C493" s="372" t="str">
        <f aca="false">IF($B493="","",IFERROR(VLOOKUP($B493,SERVIÇOS!$A:$F,2,0),IFERROR(VLOOKUP($B493,'COMPOSIÇÕES COMPLEMENTARES '!$C:$K,2,0),"")))</f>
        <v/>
      </c>
      <c r="D493" s="373" t="str">
        <f aca="false">IF($B493="","",IFERROR(VLOOKUP($B493,SERVIÇOS!$A:$F,3,0),IFERROR(VLOOKUP($B493,'COMPOSIÇÕES COMPLEMENTARES '!$C:$K,3,0),"")))</f>
        <v/>
      </c>
      <c r="E493" s="385"/>
      <c r="F493" s="375" t="str">
        <f aca="false">IF($B493="","",IFERROR(VLOOKUP($B493,SERVIÇOS!$A:$F,4,0),IFERROR(VLOOKUP($B493,'COMPOSIÇÕES COMPLEMENTARES '!$C:$K,6,0),"")))</f>
        <v/>
      </c>
      <c r="G493" s="375" t="str">
        <f aca="false">IF($B493="","",IFERROR(VLOOKUP($B493,SERVIÇOS!$A:$F,5,0),IFERROR(VLOOKUP($B493,'COMPOSIÇÕES COMPLEMENTARES '!$C:$K,7,0),"")))</f>
        <v/>
      </c>
      <c r="H493" s="375" t="str">
        <f aca="false">IF(E493="","",F493+G493)</f>
        <v/>
      </c>
      <c r="I493" s="375" t="str">
        <f aca="false">IF(E493="","",TRUNC((E493*F493),2))</f>
        <v/>
      </c>
      <c r="J493" s="375" t="str">
        <f aca="false">IF(E493="","",TRUNC((E493*G493),2))</f>
        <v/>
      </c>
      <c r="K493" s="375" t="str">
        <f aca="false">IF(E493="","",TRUNC((E493*H493),2))</f>
        <v/>
      </c>
      <c r="L493" s="375"/>
      <c r="N493" s="377"/>
      <c r="O493" s="378" t="str">
        <f aca="false">IF(OR(N493="",$K493=""),"",(N493/$E493)*$K493)</f>
        <v/>
      </c>
      <c r="P493" s="377"/>
      <c r="Q493" s="379" t="str">
        <f aca="false">IF(OR(P493="",$K493=""),"",(P493/$E493)*$K493)</f>
        <v/>
      </c>
      <c r="R493" s="377"/>
      <c r="S493" s="386" t="str">
        <f aca="false">IF(OR(R493="",$K493=""),"",(R493/$E493)*$K493)</f>
        <v/>
      </c>
      <c r="T493" s="380" t="n">
        <f aca="false">SUMIF($N$8:S$9,"QUANT.",N493:S493)</f>
        <v>0</v>
      </c>
      <c r="U493" s="381" t="n">
        <f aca="false">SUMIF($N$8:$S$9,"CUSTO",N493:S493)</f>
        <v>0</v>
      </c>
      <c r="V493" s="382" t="str">
        <f aca="false">IF(B493&lt;&gt;"",IF(U493=0,"MEDIR",IF(K493-U493=0,"OK",IF(K493-U493&gt;0,"MEDIR","ALERTA!"))),"")</f>
        <v/>
      </c>
      <c r="W493" s="383" t="n">
        <f aca="false">IF(T493="",0,E493-T493)</f>
        <v>0</v>
      </c>
      <c r="X493" s="383" t="e">
        <f aca="false">IF(U493="",0,K493-U493)</f>
        <v>#VALUE!</v>
      </c>
    </row>
    <row r="494" customFormat="false" ht="13.8" hidden="false" customHeight="false" outlineLevel="0" collapsed="false">
      <c r="A494" s="370"/>
      <c r="B494" s="371"/>
      <c r="C494" s="372" t="str">
        <f aca="false">IF($B494="","",IFERROR(VLOOKUP($B494,SERVIÇOS!$A:$F,2,0),IFERROR(VLOOKUP($B494,'COMPOSIÇÕES COMPLEMENTARES '!$C:$K,2,0),"")))</f>
        <v/>
      </c>
      <c r="D494" s="373" t="str">
        <f aca="false">IF($B494="","",IFERROR(VLOOKUP($B494,SERVIÇOS!$A:$F,3,0),IFERROR(VLOOKUP($B494,'COMPOSIÇÕES COMPLEMENTARES '!$C:$K,3,0),"")))</f>
        <v/>
      </c>
      <c r="E494" s="385"/>
      <c r="F494" s="375" t="str">
        <f aca="false">IF($B494="","",IFERROR(VLOOKUP($B494,SERVIÇOS!$A:$F,4,0),IFERROR(VLOOKUP($B494,'COMPOSIÇÕES COMPLEMENTARES '!$C:$K,6,0),"")))</f>
        <v/>
      </c>
      <c r="G494" s="375" t="str">
        <f aca="false">IF($B494="","",IFERROR(VLOOKUP($B494,SERVIÇOS!$A:$F,5,0),IFERROR(VLOOKUP($B494,'COMPOSIÇÕES COMPLEMENTARES '!$C:$K,7,0),"")))</f>
        <v/>
      </c>
      <c r="H494" s="375" t="str">
        <f aca="false">IF(E494="","",F494+G494)</f>
        <v/>
      </c>
      <c r="I494" s="375" t="str">
        <f aca="false">IF(E494="","",TRUNC((E494*F494),2))</f>
        <v/>
      </c>
      <c r="J494" s="375" t="str">
        <f aca="false">IF(E494="","",TRUNC((E494*G494),2))</f>
        <v/>
      </c>
      <c r="K494" s="375" t="str">
        <f aca="false">IF(E494="","",TRUNC((E494*H494),2))</f>
        <v/>
      </c>
      <c r="L494" s="375"/>
      <c r="N494" s="377"/>
      <c r="O494" s="378" t="str">
        <f aca="false">IF(OR(N494="",$K494=""),"",(N494/$E494)*$K494)</f>
        <v/>
      </c>
      <c r="P494" s="377"/>
      <c r="Q494" s="379" t="str">
        <f aca="false">IF(OR(P494="",$K494=""),"",(P494/$E494)*$K494)</f>
        <v/>
      </c>
      <c r="R494" s="377"/>
      <c r="S494" s="386" t="str">
        <f aca="false">IF(OR(R494="",$K494=""),"",(R494/$E494)*$K494)</f>
        <v/>
      </c>
      <c r="T494" s="380" t="n">
        <f aca="false">SUMIF($N$8:S$9,"QUANT.",N494:S494)</f>
        <v>0</v>
      </c>
      <c r="U494" s="381" t="n">
        <f aca="false">SUMIF($N$8:$S$9,"CUSTO",N494:S494)</f>
        <v>0</v>
      </c>
      <c r="V494" s="382" t="str">
        <f aca="false">IF(B494&lt;&gt;"",IF(U494=0,"MEDIR",IF(K494-U494=0,"OK",IF(K494-U494&gt;0,"MEDIR","ALERTA!"))),"")</f>
        <v/>
      </c>
      <c r="W494" s="383" t="n">
        <f aca="false">IF(T494="",0,E494-T494)</f>
        <v>0</v>
      </c>
      <c r="X494" s="383" t="e">
        <f aca="false">IF(U494="",0,K494-U494)</f>
        <v>#VALUE!</v>
      </c>
    </row>
    <row r="495" customFormat="false" ht="13.8" hidden="false" customHeight="false" outlineLevel="0" collapsed="false">
      <c r="A495" s="370"/>
      <c r="B495" s="371"/>
      <c r="C495" s="372" t="str">
        <f aca="false">IF($B495="","",IFERROR(VLOOKUP($B495,SERVIÇOS!$A:$F,2,0),IFERROR(VLOOKUP($B495,'COMPOSIÇÕES COMPLEMENTARES '!$C:$K,2,0),"")))</f>
        <v/>
      </c>
      <c r="D495" s="373" t="str">
        <f aca="false">IF($B495="","",IFERROR(VLOOKUP($B495,SERVIÇOS!$A:$F,3,0),IFERROR(VLOOKUP($B495,'COMPOSIÇÕES COMPLEMENTARES '!$C:$K,3,0),"")))</f>
        <v/>
      </c>
      <c r="E495" s="385"/>
      <c r="F495" s="375" t="str">
        <f aca="false">IF($B495="","",IFERROR(VLOOKUP($B495,SERVIÇOS!$A:$F,4,0),IFERROR(VLOOKUP($B495,'COMPOSIÇÕES COMPLEMENTARES '!$C:$K,6,0),"")))</f>
        <v/>
      </c>
      <c r="G495" s="375" t="str">
        <f aca="false">IF($B495="","",IFERROR(VLOOKUP($B495,SERVIÇOS!$A:$F,5,0),IFERROR(VLOOKUP($B495,'COMPOSIÇÕES COMPLEMENTARES '!$C:$K,7,0),"")))</f>
        <v/>
      </c>
      <c r="H495" s="375" t="str">
        <f aca="false">IF(E495="","",F495+G495)</f>
        <v/>
      </c>
      <c r="I495" s="375" t="str">
        <f aca="false">IF(E495="","",TRUNC((E495*F495),2))</f>
        <v/>
      </c>
      <c r="J495" s="375" t="str">
        <f aca="false">IF(E495="","",TRUNC((E495*G495),2))</f>
        <v/>
      </c>
      <c r="K495" s="375" t="str">
        <f aca="false">IF(E495="","",TRUNC((E495*H495),2))</f>
        <v/>
      </c>
      <c r="L495" s="375"/>
      <c r="N495" s="377"/>
      <c r="O495" s="378" t="str">
        <f aca="false">IF(OR(N495="",$K495=""),"",(N495/$E495)*$K495)</f>
        <v/>
      </c>
      <c r="P495" s="377"/>
      <c r="Q495" s="379" t="str">
        <f aca="false">IF(OR(P495="",$K495=""),"",(P495/$E495)*$K495)</f>
        <v/>
      </c>
      <c r="R495" s="377"/>
      <c r="S495" s="386" t="str">
        <f aca="false">IF(OR(R495="",$K495=""),"",(R495/$E495)*$K495)</f>
        <v/>
      </c>
      <c r="T495" s="380" t="n">
        <f aca="false">SUMIF($N$8:S$9,"QUANT.",N495:S495)</f>
        <v>0</v>
      </c>
      <c r="U495" s="381" t="n">
        <f aca="false">SUMIF($N$8:$S$9,"CUSTO",N495:S495)</f>
        <v>0</v>
      </c>
      <c r="V495" s="382" t="str">
        <f aca="false">IF(B495&lt;&gt;"",IF(U495=0,"MEDIR",IF(K495-U495=0,"OK",IF(K495-U495&gt;0,"MEDIR","ALERTA!"))),"")</f>
        <v/>
      </c>
      <c r="W495" s="383" t="n">
        <f aca="false">IF(T495="",0,E495-T495)</f>
        <v>0</v>
      </c>
      <c r="X495" s="383" t="e">
        <f aca="false">IF(U495="",0,K495-U495)</f>
        <v>#VALUE!</v>
      </c>
    </row>
    <row r="496" customFormat="false" ht="13.8" hidden="false" customHeight="false" outlineLevel="0" collapsed="false">
      <c r="A496" s="370"/>
      <c r="B496" s="371"/>
      <c r="C496" s="372" t="str">
        <f aca="false">IF($B496="","",IFERROR(VLOOKUP($B496,SERVIÇOS!$A:$F,2,0),IFERROR(VLOOKUP($B496,'COMPOSIÇÕES COMPLEMENTARES '!$C:$K,2,0),"")))</f>
        <v/>
      </c>
      <c r="D496" s="373" t="str">
        <f aca="false">IF($B496="","",IFERROR(VLOOKUP($B496,SERVIÇOS!$A:$F,3,0),IFERROR(VLOOKUP($B496,'COMPOSIÇÕES COMPLEMENTARES '!$C:$K,3,0),"")))</f>
        <v/>
      </c>
      <c r="E496" s="385"/>
      <c r="F496" s="375" t="str">
        <f aca="false">IF($B496="","",IFERROR(VLOOKUP($B496,SERVIÇOS!$A:$F,4,0),IFERROR(VLOOKUP($B496,'COMPOSIÇÕES COMPLEMENTARES '!$C:$K,6,0),"")))</f>
        <v/>
      </c>
      <c r="G496" s="375" t="str">
        <f aca="false">IF($B496="","",IFERROR(VLOOKUP($B496,SERVIÇOS!$A:$F,5,0),IFERROR(VLOOKUP($B496,'COMPOSIÇÕES COMPLEMENTARES '!$C:$K,7,0),"")))</f>
        <v/>
      </c>
      <c r="H496" s="375" t="str">
        <f aca="false">IF(E496="","",F496+G496)</f>
        <v/>
      </c>
      <c r="I496" s="375" t="str">
        <f aca="false">IF(E496="","",TRUNC((E496*F496),2))</f>
        <v/>
      </c>
      <c r="J496" s="375" t="str">
        <f aca="false">IF(E496="","",TRUNC((E496*G496),2))</f>
        <v/>
      </c>
      <c r="K496" s="375" t="str">
        <f aca="false">IF(E496="","",TRUNC((E496*H496),2))</f>
        <v/>
      </c>
      <c r="L496" s="375"/>
      <c r="N496" s="377"/>
      <c r="O496" s="378" t="str">
        <f aca="false">IF(OR(N496="",$K496=""),"",(N496/$E496)*$K496)</f>
        <v/>
      </c>
      <c r="P496" s="377"/>
      <c r="Q496" s="379" t="str">
        <f aca="false">IF(OR(P496="",$K496=""),"",(P496/$E496)*$K496)</f>
        <v/>
      </c>
      <c r="R496" s="377"/>
      <c r="S496" s="386" t="str">
        <f aca="false">IF(OR(R496="",$K496=""),"",(R496/$E496)*$K496)</f>
        <v/>
      </c>
      <c r="T496" s="380" t="n">
        <f aca="false">SUMIF($N$8:S$9,"QUANT.",N496:S496)</f>
        <v>0</v>
      </c>
      <c r="U496" s="381" t="n">
        <f aca="false">SUMIF($N$8:$S$9,"CUSTO",N496:S496)</f>
        <v>0</v>
      </c>
      <c r="V496" s="382" t="str">
        <f aca="false">IF(B496&lt;&gt;"",IF(U496=0,"MEDIR",IF(K496-U496=0,"OK",IF(K496-U496&gt;0,"MEDIR","ALERTA!"))),"")</f>
        <v/>
      </c>
      <c r="W496" s="383" t="n">
        <f aca="false">IF(T496="",0,E496-T496)</f>
        <v>0</v>
      </c>
      <c r="X496" s="383" t="e">
        <f aca="false">IF(U496="",0,K496-U496)</f>
        <v>#VALUE!</v>
      </c>
    </row>
    <row r="497" customFormat="false" ht="13.8" hidden="false" customHeight="false" outlineLevel="0" collapsed="false">
      <c r="A497" s="370"/>
      <c r="B497" s="371"/>
      <c r="C497" s="372" t="str">
        <f aca="false">IF($B497="","",IFERROR(VLOOKUP($B497,SERVIÇOS!$A:$F,2,0),IFERROR(VLOOKUP($B497,'COMPOSIÇÕES COMPLEMENTARES '!$C:$K,2,0),"")))</f>
        <v/>
      </c>
      <c r="D497" s="373" t="str">
        <f aca="false">IF($B497="","",IFERROR(VLOOKUP($B497,SERVIÇOS!$A:$F,3,0),IFERROR(VLOOKUP($B497,'COMPOSIÇÕES COMPLEMENTARES '!$C:$K,3,0),"")))</f>
        <v/>
      </c>
      <c r="E497" s="385"/>
      <c r="F497" s="375" t="str">
        <f aca="false">IF($B497="","",IFERROR(VLOOKUP($B497,SERVIÇOS!$A:$F,4,0),IFERROR(VLOOKUP($B497,'COMPOSIÇÕES COMPLEMENTARES '!$C:$K,6,0),"")))</f>
        <v/>
      </c>
      <c r="G497" s="375" t="str">
        <f aca="false">IF($B497="","",IFERROR(VLOOKUP($B497,SERVIÇOS!$A:$F,5,0),IFERROR(VLOOKUP($B497,'COMPOSIÇÕES COMPLEMENTARES '!$C:$K,7,0),"")))</f>
        <v/>
      </c>
      <c r="H497" s="375" t="str">
        <f aca="false">IF(E497="","",F497+G497)</f>
        <v/>
      </c>
      <c r="I497" s="375" t="str">
        <f aca="false">IF(E497="","",TRUNC((E497*F497),2))</f>
        <v/>
      </c>
      <c r="J497" s="375" t="str">
        <f aca="false">IF(E497="","",TRUNC((E497*G497),2))</f>
        <v/>
      </c>
      <c r="K497" s="375" t="str">
        <f aca="false">IF(E497="","",TRUNC((E497*H497),2))</f>
        <v/>
      </c>
      <c r="L497" s="375"/>
      <c r="N497" s="377"/>
      <c r="O497" s="378" t="str">
        <f aca="false">IF(OR(N497="",$K497=""),"",(N497/$E497)*$K497)</f>
        <v/>
      </c>
      <c r="P497" s="377"/>
      <c r="Q497" s="379" t="str">
        <f aca="false">IF(OR(P497="",$K497=""),"",(P497/$E497)*$K497)</f>
        <v/>
      </c>
      <c r="R497" s="377"/>
      <c r="S497" s="386" t="str">
        <f aca="false">IF(OR(R497="",$K497=""),"",(R497/$E497)*$K497)</f>
        <v/>
      </c>
      <c r="T497" s="380" t="n">
        <f aca="false">SUMIF($N$8:S$9,"QUANT.",N497:S497)</f>
        <v>0</v>
      </c>
      <c r="U497" s="381" t="n">
        <f aca="false">SUMIF($N$8:$S$9,"CUSTO",N497:S497)</f>
        <v>0</v>
      </c>
      <c r="V497" s="382" t="str">
        <f aca="false">IF(B497&lt;&gt;"",IF(U497=0,"MEDIR",IF(K497-U497=0,"OK",IF(K497-U497&gt;0,"MEDIR","ALERTA!"))),"")</f>
        <v/>
      </c>
      <c r="W497" s="383" t="n">
        <f aca="false">IF(T497="",0,E497-T497)</f>
        <v>0</v>
      </c>
      <c r="X497" s="383" t="e">
        <f aca="false">IF(U497="",0,K497-U497)</f>
        <v>#VALUE!</v>
      </c>
    </row>
    <row r="498" customFormat="false" ht="13.8" hidden="false" customHeight="false" outlineLevel="0" collapsed="false">
      <c r="A498" s="370"/>
      <c r="B498" s="371"/>
      <c r="C498" s="372" t="str">
        <f aca="false">IF($B498="","",IFERROR(VLOOKUP($B498,SERVIÇOS!$A:$F,2,0),IFERROR(VLOOKUP($B498,'COMPOSIÇÕES COMPLEMENTARES '!$C:$K,2,0),"")))</f>
        <v/>
      </c>
      <c r="D498" s="373" t="str">
        <f aca="false">IF($B498="","",IFERROR(VLOOKUP($B498,SERVIÇOS!$A:$F,3,0),IFERROR(VLOOKUP($B498,'COMPOSIÇÕES COMPLEMENTARES '!$C:$K,3,0),"")))</f>
        <v/>
      </c>
      <c r="E498" s="385"/>
      <c r="F498" s="375" t="str">
        <f aca="false">IF($B498="","",IFERROR(VLOOKUP($B498,SERVIÇOS!$A:$F,4,0),IFERROR(VLOOKUP($B498,'COMPOSIÇÕES COMPLEMENTARES '!$C:$K,6,0),"")))</f>
        <v/>
      </c>
      <c r="G498" s="375" t="str">
        <f aca="false">IF($B498="","",IFERROR(VLOOKUP($B498,SERVIÇOS!$A:$F,5,0),IFERROR(VLOOKUP($B498,'COMPOSIÇÕES COMPLEMENTARES '!$C:$K,7,0),"")))</f>
        <v/>
      </c>
      <c r="H498" s="375" t="str">
        <f aca="false">IF(E498="","",F498+G498)</f>
        <v/>
      </c>
      <c r="I498" s="375" t="str">
        <f aca="false">IF(E498="","",TRUNC((E498*F498),2))</f>
        <v/>
      </c>
      <c r="J498" s="375" t="str">
        <f aca="false">IF(E498="","",TRUNC((E498*G498),2))</f>
        <v/>
      </c>
      <c r="K498" s="375" t="str">
        <f aca="false">IF(E498="","",TRUNC((E498*H498),2))</f>
        <v/>
      </c>
      <c r="L498" s="375"/>
      <c r="N498" s="377"/>
      <c r="O498" s="378" t="str">
        <f aca="false">IF(OR(N498="",$K498=""),"",(N498/$E498)*$K498)</f>
        <v/>
      </c>
      <c r="P498" s="377"/>
      <c r="Q498" s="379" t="str">
        <f aca="false">IF(OR(P498="",$K498=""),"",(P498/$E498)*$K498)</f>
        <v/>
      </c>
      <c r="R498" s="377"/>
      <c r="S498" s="386" t="str">
        <f aca="false">IF(OR(R498="",$K498=""),"",(R498/$E498)*$K498)</f>
        <v/>
      </c>
      <c r="T498" s="380" t="n">
        <f aca="false">SUMIF($N$8:S$9,"QUANT.",N498:S498)</f>
        <v>0</v>
      </c>
      <c r="U498" s="381" t="n">
        <f aca="false">SUMIF($N$8:$S$9,"CUSTO",N498:S498)</f>
        <v>0</v>
      </c>
      <c r="V498" s="382" t="str">
        <f aca="false">IF(B498&lt;&gt;"",IF(U498=0,"MEDIR",IF(K498-U498=0,"OK",IF(K498-U498&gt;0,"MEDIR","ALERTA!"))),"")</f>
        <v/>
      </c>
      <c r="W498" s="383" t="n">
        <f aca="false">IF(T498="",0,E498-T498)</f>
        <v>0</v>
      </c>
      <c r="X498" s="383" t="e">
        <f aca="false">IF(U498="",0,K498-U498)</f>
        <v>#VALUE!</v>
      </c>
    </row>
    <row r="499" customFormat="false" ht="13.8" hidden="false" customHeight="false" outlineLevel="0" collapsed="false">
      <c r="A499" s="370"/>
      <c r="B499" s="371"/>
      <c r="C499" s="372" t="str">
        <f aca="false">IF($B499="","",IFERROR(VLOOKUP($B499,SERVIÇOS!$A:$F,2,0),IFERROR(VLOOKUP($B499,'COMPOSIÇÕES COMPLEMENTARES '!$C:$K,2,0),"")))</f>
        <v/>
      </c>
      <c r="D499" s="373" t="str">
        <f aca="false">IF($B499="","",IFERROR(VLOOKUP($B499,SERVIÇOS!$A:$F,3,0),IFERROR(VLOOKUP($B499,'COMPOSIÇÕES COMPLEMENTARES '!$C:$K,3,0),"")))</f>
        <v/>
      </c>
      <c r="E499" s="385"/>
      <c r="F499" s="375" t="str">
        <f aca="false">IF($B499="","",IFERROR(VLOOKUP($B499,SERVIÇOS!$A:$F,4,0),IFERROR(VLOOKUP($B499,'COMPOSIÇÕES COMPLEMENTARES '!$C:$K,6,0),"")))</f>
        <v/>
      </c>
      <c r="G499" s="375" t="str">
        <f aca="false">IF($B499="","",IFERROR(VLOOKUP($B499,SERVIÇOS!$A:$F,5,0),IFERROR(VLOOKUP($B499,'COMPOSIÇÕES COMPLEMENTARES '!$C:$K,7,0),"")))</f>
        <v/>
      </c>
      <c r="H499" s="375" t="str">
        <f aca="false">IF(E499="","",F499+G499)</f>
        <v/>
      </c>
      <c r="I499" s="375" t="str">
        <f aca="false">IF(E499="","",TRUNC((E499*F499),2))</f>
        <v/>
      </c>
      <c r="J499" s="375" t="str">
        <f aca="false">IF(E499="","",TRUNC((E499*G499),2))</f>
        <v/>
      </c>
      <c r="K499" s="375" t="str">
        <f aca="false">IF(E499="","",TRUNC((E499*H499),2))</f>
        <v/>
      </c>
      <c r="L499" s="375"/>
      <c r="N499" s="377"/>
      <c r="O499" s="378" t="str">
        <f aca="false">IF(OR(N499="",$K499=""),"",(N499/$E499)*$K499)</f>
        <v/>
      </c>
      <c r="P499" s="377"/>
      <c r="Q499" s="379" t="str">
        <f aca="false">IF(OR(P499="",$K499=""),"",(P499/$E499)*$K499)</f>
        <v/>
      </c>
      <c r="R499" s="377"/>
      <c r="S499" s="386" t="str">
        <f aca="false">IF(OR(R499="",$K499=""),"",(R499/$E499)*$K499)</f>
        <v/>
      </c>
      <c r="T499" s="380" t="n">
        <f aca="false">SUMIF($N$8:S$9,"QUANT.",N499:S499)</f>
        <v>0</v>
      </c>
      <c r="U499" s="381" t="n">
        <f aca="false">SUMIF($N$8:$S$9,"CUSTO",N499:S499)</f>
        <v>0</v>
      </c>
      <c r="V499" s="382" t="str">
        <f aca="false">IF(B499&lt;&gt;"",IF(U499=0,"MEDIR",IF(K499-U499=0,"OK",IF(K499-U499&gt;0,"MEDIR","ALERTA!"))),"")</f>
        <v/>
      </c>
      <c r="W499" s="383" t="n">
        <f aca="false">IF(T499="",0,E499-T499)</f>
        <v>0</v>
      </c>
      <c r="X499" s="383" t="e">
        <f aca="false">IF(U499="",0,K499-U499)</f>
        <v>#VALUE!</v>
      </c>
    </row>
    <row r="500" customFormat="false" ht="13.8" hidden="false" customHeight="false" outlineLevel="0" collapsed="false">
      <c r="A500" s="370"/>
      <c r="B500" s="371"/>
      <c r="C500" s="372" t="str">
        <f aca="false">IF($B500="","",IFERROR(VLOOKUP($B500,SERVIÇOS!$A:$F,2,0),IFERROR(VLOOKUP($B500,'COMPOSIÇÕES COMPLEMENTARES '!$C:$K,2,0),"")))</f>
        <v/>
      </c>
      <c r="D500" s="373" t="str">
        <f aca="false">IF($B500="","",IFERROR(VLOOKUP($B500,SERVIÇOS!$A:$F,3,0),IFERROR(VLOOKUP($B500,'COMPOSIÇÕES COMPLEMENTARES '!$C:$K,3,0),"")))</f>
        <v/>
      </c>
      <c r="E500" s="385"/>
      <c r="F500" s="375" t="str">
        <f aca="false">IF($B500="","",IFERROR(VLOOKUP($B500,SERVIÇOS!$A:$F,4,0),IFERROR(VLOOKUP($B500,'COMPOSIÇÕES COMPLEMENTARES '!$C:$K,6,0),"")))</f>
        <v/>
      </c>
      <c r="G500" s="375" t="str">
        <f aca="false">IF($B500="","",IFERROR(VLOOKUP($B500,SERVIÇOS!$A:$F,5,0),IFERROR(VLOOKUP($B500,'COMPOSIÇÕES COMPLEMENTARES '!$C:$K,7,0),"")))</f>
        <v/>
      </c>
      <c r="H500" s="375" t="str">
        <f aca="false">IF(E500="","",F500+G500)</f>
        <v/>
      </c>
      <c r="I500" s="375" t="str">
        <f aca="false">IF(E500="","",TRUNC((E500*F500),2))</f>
        <v/>
      </c>
      <c r="J500" s="375" t="str">
        <f aca="false">IF(E500="","",TRUNC((E500*G500),2))</f>
        <v/>
      </c>
      <c r="K500" s="375" t="str">
        <f aca="false">IF(E500="","",TRUNC((E500*H500),2))</f>
        <v/>
      </c>
      <c r="L500" s="375"/>
      <c r="N500" s="377"/>
      <c r="O500" s="378" t="str">
        <f aca="false">IF(OR(N500="",$K500=""),"",(N500/$E500)*$K500)</f>
        <v/>
      </c>
      <c r="P500" s="377"/>
      <c r="Q500" s="379" t="str">
        <f aca="false">IF(OR(P500="",$K500=""),"",(P500/$E500)*$K500)</f>
        <v/>
      </c>
      <c r="R500" s="377"/>
      <c r="S500" s="386" t="str">
        <f aca="false">IF(OR(R500="",$K500=""),"",(R500/$E500)*$K500)</f>
        <v/>
      </c>
      <c r="T500" s="380" t="n">
        <f aca="false">SUMIF($N$8:S$9,"QUANT.",N500:S500)</f>
        <v>0</v>
      </c>
      <c r="U500" s="381" t="n">
        <f aca="false">SUMIF($N$8:$S$9,"CUSTO",N500:S500)</f>
        <v>0</v>
      </c>
      <c r="V500" s="382" t="str">
        <f aca="false">IF(B500&lt;&gt;"",IF(U500=0,"MEDIR",IF(K500-U500=0,"OK",IF(K500-U500&gt;0,"MEDIR","ALERTA!"))),"")</f>
        <v/>
      </c>
      <c r="W500" s="383" t="n">
        <f aca="false">IF(T500="",0,E500-T500)</f>
        <v>0</v>
      </c>
      <c r="X500" s="383" t="e">
        <f aca="false">IF(U500="",0,K500-U500)</f>
        <v>#VALUE!</v>
      </c>
    </row>
    <row r="501" customFormat="false" ht="13.8" hidden="false" customHeight="false" outlineLevel="0" collapsed="false">
      <c r="A501" s="370"/>
      <c r="B501" s="371"/>
      <c r="C501" s="372" t="str">
        <f aca="false">IF($B501="","",IFERROR(VLOOKUP($B501,SERVIÇOS!$A:$F,2,0),IFERROR(VLOOKUP($B501,'COMPOSIÇÕES COMPLEMENTARES '!$C:$K,2,0),"")))</f>
        <v/>
      </c>
      <c r="D501" s="373" t="str">
        <f aca="false">IF($B501="","",IFERROR(VLOOKUP($B501,SERVIÇOS!$A:$F,3,0),IFERROR(VLOOKUP($B501,'COMPOSIÇÕES COMPLEMENTARES '!$C:$K,3,0),"")))</f>
        <v/>
      </c>
      <c r="E501" s="385"/>
      <c r="F501" s="375" t="str">
        <f aca="false">IF($B501="","",IFERROR(VLOOKUP($B501,SERVIÇOS!$A:$F,4,0),IFERROR(VLOOKUP($B501,'COMPOSIÇÕES COMPLEMENTARES '!$C:$K,6,0),"")))</f>
        <v/>
      </c>
      <c r="G501" s="375" t="str">
        <f aca="false">IF($B501="","",IFERROR(VLOOKUP($B501,SERVIÇOS!$A:$F,5,0),IFERROR(VLOOKUP($B501,'COMPOSIÇÕES COMPLEMENTARES '!$C:$K,7,0),"")))</f>
        <v/>
      </c>
      <c r="H501" s="375" t="str">
        <f aca="false">IF(E501="","",F501+G501)</f>
        <v/>
      </c>
      <c r="I501" s="375" t="str">
        <f aca="false">IF(E501="","",TRUNC((E501*F501),2))</f>
        <v/>
      </c>
      <c r="J501" s="375" t="str">
        <f aca="false">IF(E501="","",TRUNC((E501*G501),2))</f>
        <v/>
      </c>
      <c r="K501" s="375" t="str">
        <f aca="false">IF(E501="","",TRUNC((E501*H501),2))</f>
        <v/>
      </c>
      <c r="L501" s="375"/>
      <c r="N501" s="377"/>
      <c r="O501" s="378" t="str">
        <f aca="false">IF(OR(N501="",$K501=""),"",(N501/$E501)*$K501)</f>
        <v/>
      </c>
      <c r="P501" s="377"/>
      <c r="Q501" s="379" t="str">
        <f aca="false">IF(OR(P501="",$K501=""),"",(P501/$E501)*$K501)</f>
        <v/>
      </c>
      <c r="R501" s="377"/>
      <c r="S501" s="386" t="str">
        <f aca="false">IF(OR(R501="",$K501=""),"",(R501/$E501)*$K501)</f>
        <v/>
      </c>
      <c r="T501" s="380" t="n">
        <f aca="false">SUMIF($N$8:S$9,"QUANT.",N501:S501)</f>
        <v>0</v>
      </c>
      <c r="U501" s="381" t="n">
        <f aca="false">SUMIF($N$8:$S$9,"CUSTO",N501:S501)</f>
        <v>0</v>
      </c>
      <c r="V501" s="382" t="str">
        <f aca="false">IF(B501&lt;&gt;"",IF(U501=0,"MEDIR",IF(K501-U501=0,"OK",IF(K501-U501&gt;0,"MEDIR","ALERTA!"))),"")</f>
        <v/>
      </c>
      <c r="W501" s="383" t="n">
        <f aca="false">IF(T501="",0,E501-T501)</f>
        <v>0</v>
      </c>
      <c r="X501" s="383" t="e">
        <f aca="false">IF(U501="",0,K501-U501)</f>
        <v>#VALUE!</v>
      </c>
    </row>
    <row r="502" customFormat="false" ht="13.8" hidden="false" customHeight="false" outlineLevel="0" collapsed="false">
      <c r="A502" s="370"/>
      <c r="B502" s="371"/>
      <c r="C502" s="372" t="str">
        <f aca="false">IF($B502="","",IFERROR(VLOOKUP($B502,SERVIÇOS!$A:$F,2,0),IFERROR(VLOOKUP($B502,'COMPOSIÇÕES COMPLEMENTARES '!$C:$K,2,0),"")))</f>
        <v/>
      </c>
      <c r="D502" s="373" t="str">
        <f aca="false">IF($B502="","",IFERROR(VLOOKUP($B502,SERVIÇOS!$A:$F,3,0),IFERROR(VLOOKUP($B502,'COMPOSIÇÕES COMPLEMENTARES '!$C:$K,3,0),"")))</f>
        <v/>
      </c>
      <c r="E502" s="385"/>
      <c r="F502" s="375" t="str">
        <f aca="false">IF($B502="","",IFERROR(VLOOKUP($B502,SERVIÇOS!$A:$F,4,0),IFERROR(VLOOKUP($B502,'COMPOSIÇÕES COMPLEMENTARES '!$C:$K,6,0),"")))</f>
        <v/>
      </c>
      <c r="G502" s="375" t="str">
        <f aca="false">IF($B502="","",IFERROR(VLOOKUP($B502,SERVIÇOS!$A:$F,5,0),IFERROR(VLOOKUP($B502,'COMPOSIÇÕES COMPLEMENTARES '!$C:$K,7,0),"")))</f>
        <v/>
      </c>
      <c r="H502" s="375" t="str">
        <f aca="false">IF(E502="","",F502+G502)</f>
        <v/>
      </c>
      <c r="I502" s="375" t="str">
        <f aca="false">IF(E502="","",TRUNC((E502*F502),2))</f>
        <v/>
      </c>
      <c r="J502" s="375" t="str">
        <f aca="false">IF(E502="","",TRUNC((E502*G502),2))</f>
        <v/>
      </c>
      <c r="K502" s="375" t="str">
        <f aca="false">IF(E502="","",TRUNC((E502*H502),2))</f>
        <v/>
      </c>
      <c r="L502" s="375"/>
      <c r="N502" s="377"/>
      <c r="O502" s="378" t="str">
        <f aca="false">IF(OR(N502="",$K502=""),"",(N502/$E502)*$K502)</f>
        <v/>
      </c>
      <c r="P502" s="377"/>
      <c r="Q502" s="379" t="str">
        <f aca="false">IF(OR(P502="",$K502=""),"",(P502/$E502)*$K502)</f>
        <v/>
      </c>
      <c r="R502" s="377"/>
      <c r="S502" s="386" t="str">
        <f aca="false">IF(OR(R502="",$K502=""),"",(R502/$E502)*$K502)</f>
        <v/>
      </c>
      <c r="T502" s="380" t="n">
        <f aca="false">SUMIF($N$8:S$9,"QUANT.",N502:S502)</f>
        <v>0</v>
      </c>
      <c r="U502" s="381" t="n">
        <f aca="false">SUMIF($N$8:$S$9,"CUSTO",N502:S502)</f>
        <v>0</v>
      </c>
      <c r="V502" s="382" t="str">
        <f aca="false">IF(B502&lt;&gt;"",IF(U502=0,"MEDIR",IF(K502-U502=0,"OK",IF(K502-U502&gt;0,"MEDIR","ALERTA!"))),"")</f>
        <v/>
      </c>
      <c r="W502" s="383" t="n">
        <f aca="false">IF(T502="",0,E502-T502)</f>
        <v>0</v>
      </c>
      <c r="X502" s="383" t="e">
        <f aca="false">IF(U502="",0,K502-U502)</f>
        <v>#VALUE!</v>
      </c>
    </row>
    <row r="503" customFormat="false" ht="13.8" hidden="false" customHeight="false" outlineLevel="0" collapsed="false">
      <c r="A503" s="370"/>
      <c r="B503" s="371"/>
      <c r="C503" s="372" t="str">
        <f aca="false">IF($B503="","",IFERROR(VLOOKUP($B503,SERVIÇOS!$A:$F,2,0),IFERROR(VLOOKUP($B503,'COMPOSIÇÕES COMPLEMENTARES '!$C:$K,2,0),"")))</f>
        <v/>
      </c>
      <c r="D503" s="373" t="str">
        <f aca="false">IF($B503="","",IFERROR(VLOOKUP($B503,SERVIÇOS!$A:$F,3,0),IFERROR(VLOOKUP($B503,'COMPOSIÇÕES COMPLEMENTARES '!$C:$K,3,0),"")))</f>
        <v/>
      </c>
      <c r="E503" s="385"/>
      <c r="F503" s="375" t="str">
        <f aca="false">IF($B503="","",IFERROR(VLOOKUP($B503,SERVIÇOS!$A:$F,4,0),IFERROR(VLOOKUP($B503,'COMPOSIÇÕES COMPLEMENTARES '!$C:$K,6,0),"")))</f>
        <v/>
      </c>
      <c r="G503" s="375" t="str">
        <f aca="false">IF($B503="","",IFERROR(VLOOKUP($B503,SERVIÇOS!$A:$F,5,0),IFERROR(VLOOKUP($B503,'COMPOSIÇÕES COMPLEMENTARES '!$C:$K,7,0),"")))</f>
        <v/>
      </c>
      <c r="H503" s="375" t="str">
        <f aca="false">IF(E503="","",F503+G503)</f>
        <v/>
      </c>
      <c r="I503" s="375" t="str">
        <f aca="false">IF(E503="","",TRUNC((E503*F503),2))</f>
        <v/>
      </c>
      <c r="J503" s="375" t="str">
        <f aca="false">IF(E503="","",TRUNC((E503*G503),2))</f>
        <v/>
      </c>
      <c r="K503" s="375" t="str">
        <f aca="false">IF(E503="","",TRUNC((E503*H503),2))</f>
        <v/>
      </c>
      <c r="L503" s="375"/>
      <c r="N503" s="377"/>
      <c r="O503" s="378" t="str">
        <f aca="false">IF(OR(N503="",$K503=""),"",(N503/$E503)*$K503)</f>
        <v/>
      </c>
      <c r="P503" s="377"/>
      <c r="Q503" s="379" t="str">
        <f aca="false">IF(OR(P503="",$K503=""),"",(P503/$E503)*$K503)</f>
        <v/>
      </c>
      <c r="R503" s="377"/>
      <c r="S503" s="386" t="str">
        <f aca="false">IF(OR(R503="",$K503=""),"",(R503/$E503)*$K503)</f>
        <v/>
      </c>
      <c r="T503" s="380" t="n">
        <f aca="false">SUMIF($N$8:S$9,"QUANT.",N503:S503)</f>
        <v>0</v>
      </c>
      <c r="U503" s="381" t="n">
        <f aca="false">SUMIF($N$8:$S$9,"CUSTO",N503:S503)</f>
        <v>0</v>
      </c>
      <c r="V503" s="382" t="str">
        <f aca="false">IF(B503&lt;&gt;"",IF(U503=0,"MEDIR",IF(K503-U503=0,"OK",IF(K503-U503&gt;0,"MEDIR","ALERTA!"))),"")</f>
        <v/>
      </c>
      <c r="W503" s="383" t="n">
        <f aca="false">IF(T503="",0,E503-T503)</f>
        <v>0</v>
      </c>
      <c r="X503" s="383" t="e">
        <f aca="false">IF(U503="",0,K503-U503)</f>
        <v>#VALUE!</v>
      </c>
    </row>
    <row r="504" customFormat="false" ht="13.8" hidden="false" customHeight="false" outlineLevel="0" collapsed="false">
      <c r="A504" s="370"/>
      <c r="B504" s="371"/>
      <c r="C504" s="372" t="str">
        <f aca="false">IF($B504="","",IFERROR(VLOOKUP($B504,SERVIÇOS!$A:$F,2,0),IFERROR(VLOOKUP($B504,'COMPOSIÇÕES COMPLEMENTARES '!$C:$K,2,0),"")))</f>
        <v/>
      </c>
      <c r="D504" s="373" t="str">
        <f aca="false">IF($B504="","",IFERROR(VLOOKUP($B504,SERVIÇOS!$A:$F,3,0),IFERROR(VLOOKUP($B504,'COMPOSIÇÕES COMPLEMENTARES '!$C:$K,3,0),"")))</f>
        <v/>
      </c>
      <c r="E504" s="385"/>
      <c r="F504" s="375" t="str">
        <f aca="false">IF($B504="","",IFERROR(VLOOKUP($B504,SERVIÇOS!$A:$F,4,0),IFERROR(VLOOKUP($B504,'COMPOSIÇÕES COMPLEMENTARES '!$C:$K,6,0),"")))</f>
        <v/>
      </c>
      <c r="G504" s="375" t="str">
        <f aca="false">IF($B504="","",IFERROR(VLOOKUP($B504,SERVIÇOS!$A:$F,5,0),IFERROR(VLOOKUP($B504,'COMPOSIÇÕES COMPLEMENTARES '!$C:$K,7,0),"")))</f>
        <v/>
      </c>
      <c r="H504" s="375" t="str">
        <f aca="false">IF(E504="","",F504+G504)</f>
        <v/>
      </c>
      <c r="I504" s="375" t="str">
        <f aca="false">IF(E504="","",TRUNC((E504*F504),2))</f>
        <v/>
      </c>
      <c r="J504" s="375" t="str">
        <f aca="false">IF(E504="","",TRUNC((E504*G504),2))</f>
        <v/>
      </c>
      <c r="K504" s="375" t="str">
        <f aca="false">IF(E504="","",TRUNC((E504*H504),2))</f>
        <v/>
      </c>
      <c r="L504" s="375"/>
      <c r="N504" s="377"/>
      <c r="O504" s="378" t="str">
        <f aca="false">IF(OR(N504="",$K504=""),"",(N504/$E504)*$K504)</f>
        <v/>
      </c>
      <c r="P504" s="377"/>
      <c r="Q504" s="379" t="str">
        <f aca="false">IF(OR(P504="",$K504=""),"",(P504/$E504)*$K504)</f>
        <v/>
      </c>
      <c r="R504" s="377"/>
      <c r="S504" s="386" t="str">
        <f aca="false">IF(OR(R504="",$K504=""),"",(R504/$E504)*$K504)</f>
        <v/>
      </c>
      <c r="T504" s="380" t="n">
        <f aca="false">SUMIF($N$8:S$9,"QUANT.",N504:S504)</f>
        <v>0</v>
      </c>
      <c r="U504" s="381" t="n">
        <f aca="false">SUMIF($N$8:$S$9,"CUSTO",N504:S504)</f>
        <v>0</v>
      </c>
      <c r="V504" s="382" t="str">
        <f aca="false">IF(B504&lt;&gt;"",IF(U504=0,"MEDIR",IF(K504-U504=0,"OK",IF(K504-U504&gt;0,"MEDIR","ALERTA!"))),"")</f>
        <v/>
      </c>
      <c r="W504" s="383" t="n">
        <f aca="false">IF(T504="",0,E504-T504)</f>
        <v>0</v>
      </c>
      <c r="X504" s="383" t="e">
        <f aca="false">IF(U504="",0,K504-U504)</f>
        <v>#VALUE!</v>
      </c>
    </row>
    <row r="505" customFormat="false" ht="13.8" hidden="false" customHeight="false" outlineLevel="0" collapsed="false">
      <c r="A505" s="370"/>
      <c r="B505" s="371"/>
      <c r="C505" s="372" t="str">
        <f aca="false">IF($B505="","",IFERROR(VLOOKUP($B505,SERVIÇOS!$A:$F,2,0),IFERROR(VLOOKUP($B505,'COMPOSIÇÕES COMPLEMENTARES '!$C:$K,2,0),"")))</f>
        <v/>
      </c>
      <c r="D505" s="373" t="str">
        <f aca="false">IF($B505="","",IFERROR(VLOOKUP($B505,SERVIÇOS!$A:$F,3,0),IFERROR(VLOOKUP($B505,'COMPOSIÇÕES COMPLEMENTARES '!$C:$K,3,0),"")))</f>
        <v/>
      </c>
      <c r="E505" s="385"/>
      <c r="F505" s="375" t="str">
        <f aca="false">IF($B505="","",IFERROR(VLOOKUP($B505,SERVIÇOS!$A:$F,4,0),IFERROR(VLOOKUP($B505,'COMPOSIÇÕES COMPLEMENTARES '!$C:$K,6,0),"")))</f>
        <v/>
      </c>
      <c r="G505" s="375" t="str">
        <f aca="false">IF($B505="","",IFERROR(VLOOKUP($B505,SERVIÇOS!$A:$F,5,0),IFERROR(VLOOKUP($B505,'COMPOSIÇÕES COMPLEMENTARES '!$C:$K,7,0),"")))</f>
        <v/>
      </c>
      <c r="H505" s="375" t="str">
        <f aca="false">IF(E505="","",F505+G505)</f>
        <v/>
      </c>
      <c r="I505" s="375" t="str">
        <f aca="false">IF(E505="","",TRUNC((E505*F505),2))</f>
        <v/>
      </c>
      <c r="J505" s="375" t="str">
        <f aca="false">IF(E505="","",TRUNC((E505*G505),2))</f>
        <v/>
      </c>
      <c r="K505" s="375" t="str">
        <f aca="false">IF(E505="","",TRUNC((E505*H505),2))</f>
        <v/>
      </c>
      <c r="L505" s="375"/>
      <c r="N505" s="377"/>
      <c r="O505" s="378" t="str">
        <f aca="false">IF(OR(N505="",$K505=""),"",(N505/$E505)*$K505)</f>
        <v/>
      </c>
      <c r="P505" s="377"/>
      <c r="Q505" s="379" t="str">
        <f aca="false">IF(OR(P505="",$K505=""),"",(P505/$E505)*$K505)</f>
        <v/>
      </c>
      <c r="R505" s="377"/>
      <c r="S505" s="386" t="str">
        <f aca="false">IF(OR(R505="",$K505=""),"",(R505/$E505)*$K505)</f>
        <v/>
      </c>
      <c r="T505" s="380" t="n">
        <f aca="false">SUMIF($N$8:S$9,"QUANT.",N505:S505)</f>
        <v>0</v>
      </c>
      <c r="U505" s="381" t="n">
        <f aca="false">SUMIF($N$8:$S$9,"CUSTO",N505:S505)</f>
        <v>0</v>
      </c>
      <c r="V505" s="382" t="str">
        <f aca="false">IF(B505&lt;&gt;"",IF(U505=0,"MEDIR",IF(K505-U505=0,"OK",IF(K505-U505&gt;0,"MEDIR","ALERTA!"))),"")</f>
        <v/>
      </c>
      <c r="W505" s="383" t="n">
        <f aca="false">IF(T505="",0,E505-T505)</f>
        <v>0</v>
      </c>
      <c r="X505" s="383" t="e">
        <f aca="false">IF(U505="",0,K505-U505)</f>
        <v>#VALUE!</v>
      </c>
    </row>
    <row r="506" customFormat="false" ht="13.8" hidden="false" customHeight="false" outlineLevel="0" collapsed="false">
      <c r="A506" s="370"/>
      <c r="B506" s="371"/>
      <c r="C506" s="372" t="str">
        <f aca="false">IF($B506="","",IFERROR(VLOOKUP($B506,SERVIÇOS!$A:$F,2,0),IFERROR(VLOOKUP($B506,'COMPOSIÇÕES COMPLEMENTARES '!$C:$K,2,0),"")))</f>
        <v/>
      </c>
      <c r="D506" s="373" t="str">
        <f aca="false">IF($B506="","",IFERROR(VLOOKUP($B506,SERVIÇOS!$A:$F,3,0),IFERROR(VLOOKUP($B506,'COMPOSIÇÕES COMPLEMENTARES '!$C:$K,3,0),"")))</f>
        <v/>
      </c>
      <c r="E506" s="385"/>
      <c r="F506" s="375" t="str">
        <f aca="false">IF($B506="","",IFERROR(VLOOKUP($B506,SERVIÇOS!$A:$F,4,0),IFERROR(VLOOKUP($B506,'COMPOSIÇÕES COMPLEMENTARES '!$C:$K,6,0),"")))</f>
        <v/>
      </c>
      <c r="G506" s="375" t="str">
        <f aca="false">IF($B506="","",IFERROR(VLOOKUP($B506,SERVIÇOS!$A:$F,5,0),IFERROR(VLOOKUP($B506,'COMPOSIÇÕES COMPLEMENTARES '!$C:$K,7,0),"")))</f>
        <v/>
      </c>
      <c r="H506" s="375" t="str">
        <f aca="false">IF(E506="","",F506+G506)</f>
        <v/>
      </c>
      <c r="I506" s="375" t="str">
        <f aca="false">IF(E506="","",TRUNC((E506*F506),2))</f>
        <v/>
      </c>
      <c r="J506" s="375" t="str">
        <f aca="false">IF(E506="","",TRUNC((E506*G506),2))</f>
        <v/>
      </c>
      <c r="K506" s="375" t="str">
        <f aca="false">IF(E506="","",TRUNC((E506*H506),2))</f>
        <v/>
      </c>
      <c r="L506" s="375"/>
      <c r="N506" s="377"/>
      <c r="O506" s="378" t="str">
        <f aca="false">IF(OR(N506="",$K506=""),"",(N506/$E506)*$K506)</f>
        <v/>
      </c>
      <c r="P506" s="377"/>
      <c r="Q506" s="379" t="str">
        <f aca="false">IF(OR(P506="",$K506=""),"",(P506/$E506)*$K506)</f>
        <v/>
      </c>
      <c r="R506" s="377"/>
      <c r="S506" s="386" t="str">
        <f aca="false">IF(OR(R506="",$K506=""),"",(R506/$E506)*$K506)</f>
        <v/>
      </c>
      <c r="T506" s="380" t="n">
        <f aca="false">SUMIF($N$8:S$9,"QUANT.",N506:S506)</f>
        <v>0</v>
      </c>
      <c r="U506" s="381" t="n">
        <f aca="false">SUMIF($N$8:$S$9,"CUSTO",N506:S506)</f>
        <v>0</v>
      </c>
      <c r="V506" s="382" t="str">
        <f aca="false">IF(B506&lt;&gt;"",IF(U506=0,"MEDIR",IF(K506-U506=0,"OK",IF(K506-U506&gt;0,"MEDIR","ALERTA!"))),"")</f>
        <v/>
      </c>
      <c r="W506" s="383" t="n">
        <f aca="false">IF(T506="",0,E506-T506)</f>
        <v>0</v>
      </c>
      <c r="X506" s="383" t="e">
        <f aca="false">IF(U506="",0,K506-U506)</f>
        <v>#VALUE!</v>
      </c>
    </row>
    <row r="507" customFormat="false" ht="13.8" hidden="false" customHeight="false" outlineLevel="0" collapsed="false">
      <c r="A507" s="370"/>
      <c r="B507" s="371"/>
      <c r="C507" s="372" t="str">
        <f aca="false">IF($B507="","",IFERROR(VLOOKUP($B507,SERVIÇOS!$A:$F,2,0),IFERROR(VLOOKUP($B507,'COMPOSIÇÕES COMPLEMENTARES '!$C:$K,2,0),"")))</f>
        <v/>
      </c>
      <c r="D507" s="373" t="str">
        <f aca="false">IF($B507="","",IFERROR(VLOOKUP($B507,SERVIÇOS!$A:$F,3,0),IFERROR(VLOOKUP($B507,'COMPOSIÇÕES COMPLEMENTARES '!$C:$K,3,0),"")))</f>
        <v/>
      </c>
      <c r="E507" s="385"/>
      <c r="F507" s="375" t="str">
        <f aca="false">IF($B507="","",IFERROR(VLOOKUP($B507,SERVIÇOS!$A:$F,4,0),IFERROR(VLOOKUP($B507,'COMPOSIÇÕES COMPLEMENTARES '!$C:$K,6,0),"")))</f>
        <v/>
      </c>
      <c r="G507" s="375" t="str">
        <f aca="false">IF($B507="","",IFERROR(VLOOKUP($B507,SERVIÇOS!$A:$F,5,0),IFERROR(VLOOKUP($B507,'COMPOSIÇÕES COMPLEMENTARES '!$C:$K,7,0),"")))</f>
        <v/>
      </c>
      <c r="H507" s="375" t="str">
        <f aca="false">IF(E507="","",F507+G507)</f>
        <v/>
      </c>
      <c r="I507" s="375" t="str">
        <f aca="false">IF(E507="","",TRUNC((E507*F507),2))</f>
        <v/>
      </c>
      <c r="J507" s="375" t="str">
        <f aca="false">IF(E507="","",TRUNC((E507*G507),2))</f>
        <v/>
      </c>
      <c r="K507" s="375" t="str">
        <f aca="false">IF(E507="","",TRUNC((E507*H507),2))</f>
        <v/>
      </c>
      <c r="L507" s="375"/>
      <c r="N507" s="377"/>
      <c r="O507" s="378" t="str">
        <f aca="false">IF(OR(N507="",$K507=""),"",(N507/$E507)*$K507)</f>
        <v/>
      </c>
      <c r="P507" s="377"/>
      <c r="Q507" s="379" t="str">
        <f aca="false">IF(OR(P507="",$K507=""),"",(P507/$E507)*$K507)</f>
        <v/>
      </c>
      <c r="R507" s="377"/>
      <c r="S507" s="386" t="str">
        <f aca="false">IF(OR(R507="",$K507=""),"",(R507/$E507)*$K507)</f>
        <v/>
      </c>
      <c r="T507" s="380" t="n">
        <f aca="false">SUMIF($N$8:S$9,"QUANT.",N507:S507)</f>
        <v>0</v>
      </c>
      <c r="U507" s="381" t="n">
        <f aca="false">SUMIF($N$8:$S$9,"CUSTO",N507:S507)</f>
        <v>0</v>
      </c>
      <c r="V507" s="382" t="str">
        <f aca="false">IF(B507&lt;&gt;"",IF(U507=0,"MEDIR",IF(K507-U507=0,"OK",IF(K507-U507&gt;0,"MEDIR","ALERTA!"))),"")</f>
        <v/>
      </c>
      <c r="W507" s="383" t="n">
        <f aca="false">IF(T507="",0,E507-T507)</f>
        <v>0</v>
      </c>
      <c r="X507" s="383" t="e">
        <f aca="false">IF(U507="",0,K507-U507)</f>
        <v>#VALUE!</v>
      </c>
    </row>
    <row r="508" customFormat="false" ht="13.8" hidden="false" customHeight="false" outlineLevel="0" collapsed="false">
      <c r="A508" s="370"/>
      <c r="B508" s="371"/>
      <c r="C508" s="372" t="str">
        <f aca="false">IF($B508="","",IFERROR(VLOOKUP($B508,SERVIÇOS!$A:$F,2,0),IFERROR(VLOOKUP($B508,'COMPOSIÇÕES COMPLEMENTARES '!$C:$K,2,0),"")))</f>
        <v/>
      </c>
      <c r="D508" s="373" t="str">
        <f aca="false">IF($B508="","",IFERROR(VLOOKUP($B508,SERVIÇOS!$A:$F,3,0),IFERROR(VLOOKUP($B508,'COMPOSIÇÕES COMPLEMENTARES '!$C:$K,3,0),"")))</f>
        <v/>
      </c>
      <c r="E508" s="385"/>
      <c r="F508" s="375" t="str">
        <f aca="false">IF($B508="","",IFERROR(VLOOKUP($B508,SERVIÇOS!$A:$F,4,0),IFERROR(VLOOKUP($B508,'COMPOSIÇÕES COMPLEMENTARES '!$C:$K,6,0),"")))</f>
        <v/>
      </c>
      <c r="G508" s="375" t="str">
        <f aca="false">IF($B508="","",IFERROR(VLOOKUP($B508,SERVIÇOS!$A:$F,5,0),IFERROR(VLOOKUP($B508,'COMPOSIÇÕES COMPLEMENTARES '!$C:$K,7,0),"")))</f>
        <v/>
      </c>
      <c r="H508" s="375" t="str">
        <f aca="false">IF(E508="","",F508+G508)</f>
        <v/>
      </c>
      <c r="I508" s="375" t="str">
        <f aca="false">IF(E508="","",TRUNC((E508*F508),2))</f>
        <v/>
      </c>
      <c r="J508" s="375" t="str">
        <f aca="false">IF(E508="","",TRUNC((E508*G508),2))</f>
        <v/>
      </c>
      <c r="K508" s="375" t="str">
        <f aca="false">IF(E508="","",TRUNC((E508*H508),2))</f>
        <v/>
      </c>
      <c r="L508" s="375"/>
      <c r="N508" s="377"/>
      <c r="O508" s="378" t="str">
        <f aca="false">IF(OR(N508="",$K508=""),"",(N508/$E508)*$K508)</f>
        <v/>
      </c>
      <c r="P508" s="377"/>
      <c r="Q508" s="379" t="str">
        <f aca="false">IF(OR(P508="",$K508=""),"",(P508/$E508)*$K508)</f>
        <v/>
      </c>
      <c r="R508" s="377"/>
      <c r="S508" s="386" t="str">
        <f aca="false">IF(OR(R508="",$K508=""),"",(R508/$E508)*$K508)</f>
        <v/>
      </c>
      <c r="T508" s="380" t="n">
        <f aca="false">SUMIF($N$8:S$9,"QUANT.",N508:S508)</f>
        <v>0</v>
      </c>
      <c r="U508" s="381" t="n">
        <f aca="false">SUMIF($N$8:$S$9,"CUSTO",N508:S508)</f>
        <v>0</v>
      </c>
      <c r="V508" s="382" t="str">
        <f aca="false">IF(B508&lt;&gt;"",IF(U508=0,"MEDIR",IF(K508-U508=0,"OK",IF(K508-U508&gt;0,"MEDIR","ALERTA!"))),"")</f>
        <v/>
      </c>
      <c r="W508" s="383" t="n">
        <f aca="false">IF(T508="",0,E508-T508)</f>
        <v>0</v>
      </c>
      <c r="X508" s="383" t="e">
        <f aca="false">IF(U508="",0,K508-U508)</f>
        <v>#VALUE!</v>
      </c>
    </row>
    <row r="509" customFormat="false" ht="13.8" hidden="false" customHeight="false" outlineLevel="0" collapsed="false">
      <c r="A509" s="370"/>
      <c r="B509" s="371"/>
      <c r="C509" s="372" t="str">
        <f aca="false">IF($B509="","",IFERROR(VLOOKUP($B509,SERVIÇOS!$A:$F,2,0),IFERROR(VLOOKUP($B509,'COMPOSIÇÕES COMPLEMENTARES '!$C:$K,2,0),"")))</f>
        <v/>
      </c>
      <c r="D509" s="373" t="str">
        <f aca="false">IF($B509="","",IFERROR(VLOOKUP($B509,SERVIÇOS!$A:$F,3,0),IFERROR(VLOOKUP($B509,'COMPOSIÇÕES COMPLEMENTARES '!$C:$K,3,0),"")))</f>
        <v/>
      </c>
      <c r="E509" s="385"/>
      <c r="F509" s="375" t="str">
        <f aca="false">IF($B509="","",IFERROR(VLOOKUP($B509,SERVIÇOS!$A:$F,4,0),IFERROR(VLOOKUP($B509,'COMPOSIÇÕES COMPLEMENTARES '!$C:$K,6,0),"")))</f>
        <v/>
      </c>
      <c r="G509" s="375" t="str">
        <f aca="false">IF($B509="","",IFERROR(VLOOKUP($B509,SERVIÇOS!$A:$F,5,0),IFERROR(VLOOKUP($B509,'COMPOSIÇÕES COMPLEMENTARES '!$C:$K,7,0),"")))</f>
        <v/>
      </c>
      <c r="H509" s="375" t="str">
        <f aca="false">IF(E509="","",F509+G509)</f>
        <v/>
      </c>
      <c r="I509" s="375" t="str">
        <f aca="false">IF(E509="","",TRUNC((E509*F509),2))</f>
        <v/>
      </c>
      <c r="J509" s="375" t="str">
        <f aca="false">IF(E509="","",TRUNC((E509*G509),2))</f>
        <v/>
      </c>
      <c r="K509" s="375" t="str">
        <f aca="false">IF(E509="","",TRUNC((E509*H509),2))</f>
        <v/>
      </c>
      <c r="L509" s="375"/>
      <c r="N509" s="377"/>
      <c r="O509" s="378" t="str">
        <f aca="false">IF(OR(N509="",$K509=""),"",(N509/$E509)*$K509)</f>
        <v/>
      </c>
      <c r="P509" s="377"/>
      <c r="Q509" s="379" t="str">
        <f aca="false">IF(OR(P509="",$K509=""),"",(P509/$E509)*$K509)</f>
        <v/>
      </c>
      <c r="R509" s="377"/>
      <c r="S509" s="386" t="str">
        <f aca="false">IF(OR(R509="",$K509=""),"",(R509/$E509)*$K509)</f>
        <v/>
      </c>
      <c r="T509" s="380" t="n">
        <f aca="false">SUMIF($N$8:S$9,"QUANT.",N509:S509)</f>
        <v>0</v>
      </c>
      <c r="U509" s="381" t="n">
        <f aca="false">SUMIF($N$8:$S$9,"CUSTO",N509:S509)</f>
        <v>0</v>
      </c>
      <c r="V509" s="382" t="str">
        <f aca="false">IF(B509&lt;&gt;"",IF(U509=0,"MEDIR",IF(K509-U509=0,"OK",IF(K509-U509&gt;0,"MEDIR","ALERTA!"))),"")</f>
        <v/>
      </c>
      <c r="W509" s="383" t="n">
        <f aca="false">IF(T509="",0,E509-T509)</f>
        <v>0</v>
      </c>
      <c r="X509" s="383" t="e">
        <f aca="false">IF(U509="",0,K509-U509)</f>
        <v>#VALUE!</v>
      </c>
    </row>
    <row r="510" customFormat="false" ht="13.8" hidden="false" customHeight="false" outlineLevel="0" collapsed="false">
      <c r="A510" s="370"/>
      <c r="B510" s="371"/>
      <c r="C510" s="372" t="str">
        <f aca="false">IF($B510="","",IFERROR(VLOOKUP($B510,SERVIÇOS!$A:$F,2,0),IFERROR(VLOOKUP($B510,'COMPOSIÇÕES COMPLEMENTARES '!$C:$K,2,0),"")))</f>
        <v/>
      </c>
      <c r="D510" s="373" t="str">
        <f aca="false">IF($B510="","",IFERROR(VLOOKUP($B510,SERVIÇOS!$A:$F,3,0),IFERROR(VLOOKUP($B510,'COMPOSIÇÕES COMPLEMENTARES '!$C:$K,3,0),"")))</f>
        <v/>
      </c>
      <c r="E510" s="385"/>
      <c r="F510" s="375" t="str">
        <f aca="false">IF($B510="","",IFERROR(VLOOKUP($B510,SERVIÇOS!$A:$F,4,0),IFERROR(VLOOKUP($B510,'COMPOSIÇÕES COMPLEMENTARES '!$C:$K,6,0),"")))</f>
        <v/>
      </c>
      <c r="G510" s="375" t="str">
        <f aca="false">IF($B510="","",IFERROR(VLOOKUP($B510,SERVIÇOS!$A:$F,5,0),IFERROR(VLOOKUP($B510,'COMPOSIÇÕES COMPLEMENTARES '!$C:$K,7,0),"")))</f>
        <v/>
      </c>
      <c r="H510" s="375" t="str">
        <f aca="false">IF(E510="","",F510+G510)</f>
        <v/>
      </c>
      <c r="I510" s="375" t="str">
        <f aca="false">IF(E510="","",TRUNC((E510*F510),2))</f>
        <v/>
      </c>
      <c r="J510" s="375" t="str">
        <f aca="false">IF(E510="","",TRUNC((E510*G510),2))</f>
        <v/>
      </c>
      <c r="K510" s="375" t="str">
        <f aca="false">IF(E510="","",TRUNC((E510*H510),2))</f>
        <v/>
      </c>
      <c r="L510" s="375"/>
      <c r="N510" s="377"/>
      <c r="O510" s="378" t="str">
        <f aca="false">IF(OR(N510="",$K510=""),"",(N510/$E510)*$K510)</f>
        <v/>
      </c>
      <c r="P510" s="377"/>
      <c r="Q510" s="379" t="str">
        <f aca="false">IF(OR(P510="",$K510=""),"",(P510/$E510)*$K510)</f>
        <v/>
      </c>
      <c r="R510" s="377"/>
      <c r="S510" s="386" t="str">
        <f aca="false">IF(OR(R510="",$K510=""),"",(R510/$E510)*$K510)</f>
        <v/>
      </c>
      <c r="T510" s="380" t="n">
        <f aca="false">SUMIF($N$8:S$9,"QUANT.",N510:S510)</f>
        <v>0</v>
      </c>
      <c r="U510" s="381" t="n">
        <f aca="false">SUMIF($N$8:$S$9,"CUSTO",N510:S510)</f>
        <v>0</v>
      </c>
      <c r="V510" s="382" t="str">
        <f aca="false">IF(B510&lt;&gt;"",IF(U510=0,"MEDIR",IF(K510-U510=0,"OK",IF(K510-U510&gt;0,"MEDIR","ALERTA!"))),"")</f>
        <v/>
      </c>
      <c r="W510" s="383" t="n">
        <f aca="false">IF(T510="",0,E510-T510)</f>
        <v>0</v>
      </c>
      <c r="X510" s="383" t="e">
        <f aca="false">IF(U510="",0,K510-U510)</f>
        <v>#VALUE!</v>
      </c>
    </row>
    <row r="511" customFormat="false" ht="13.8" hidden="false" customHeight="false" outlineLevel="0" collapsed="false">
      <c r="A511" s="370"/>
      <c r="B511" s="371"/>
      <c r="C511" s="372" t="str">
        <f aca="false">IF($B511="","",IFERROR(VLOOKUP($B511,SERVIÇOS!$A:$F,2,0),IFERROR(VLOOKUP($B511,'COMPOSIÇÕES COMPLEMENTARES '!$C:$K,2,0),"")))</f>
        <v/>
      </c>
      <c r="D511" s="373" t="str">
        <f aca="false">IF($B511="","",IFERROR(VLOOKUP($B511,SERVIÇOS!$A:$F,3,0),IFERROR(VLOOKUP($B511,'COMPOSIÇÕES COMPLEMENTARES '!$C:$K,3,0),"")))</f>
        <v/>
      </c>
      <c r="E511" s="385"/>
      <c r="F511" s="375" t="str">
        <f aca="false">IF($B511="","",IFERROR(VLOOKUP($B511,SERVIÇOS!$A:$F,4,0),IFERROR(VLOOKUP($B511,'COMPOSIÇÕES COMPLEMENTARES '!$C:$K,6,0),"")))</f>
        <v/>
      </c>
      <c r="G511" s="375" t="str">
        <f aca="false">IF($B511="","",IFERROR(VLOOKUP($B511,SERVIÇOS!$A:$F,5,0),IFERROR(VLOOKUP($B511,'COMPOSIÇÕES COMPLEMENTARES '!$C:$K,7,0),"")))</f>
        <v/>
      </c>
      <c r="H511" s="375" t="str">
        <f aca="false">IF(E511="","",F511+G511)</f>
        <v/>
      </c>
      <c r="I511" s="375" t="str">
        <f aca="false">IF(E511="","",TRUNC((E511*F511),2))</f>
        <v/>
      </c>
      <c r="J511" s="375" t="str">
        <f aca="false">IF(E511="","",TRUNC((E511*G511),2))</f>
        <v/>
      </c>
      <c r="K511" s="375" t="str">
        <f aca="false">IF(E511="","",TRUNC((E511*H511),2))</f>
        <v/>
      </c>
      <c r="L511" s="375"/>
      <c r="N511" s="377"/>
      <c r="O511" s="378" t="str">
        <f aca="false">IF(OR(N511="",$K511=""),"",(N511/$E511)*$K511)</f>
        <v/>
      </c>
      <c r="P511" s="377"/>
      <c r="Q511" s="379" t="str">
        <f aca="false">IF(OR(P511="",$K511=""),"",(P511/$E511)*$K511)</f>
        <v/>
      </c>
      <c r="R511" s="377"/>
      <c r="S511" s="386" t="str">
        <f aca="false">IF(OR(R511="",$K511=""),"",(R511/$E511)*$K511)</f>
        <v/>
      </c>
      <c r="T511" s="380" t="n">
        <f aca="false">SUMIF($N$8:S$9,"QUANT.",N511:S511)</f>
        <v>0</v>
      </c>
      <c r="U511" s="381" t="n">
        <f aca="false">SUMIF($N$8:$S$9,"CUSTO",N511:S511)</f>
        <v>0</v>
      </c>
      <c r="V511" s="382" t="str">
        <f aca="false">IF(B511&lt;&gt;"",IF(U511=0,"MEDIR",IF(K511-U511=0,"OK",IF(K511-U511&gt;0,"MEDIR","ALERTA!"))),"")</f>
        <v/>
      </c>
      <c r="W511" s="383" t="n">
        <f aca="false">IF(T511="",0,E511-T511)</f>
        <v>0</v>
      </c>
      <c r="X511" s="383" t="e">
        <f aca="false">IF(U511="",0,K511-U511)</f>
        <v>#VALUE!</v>
      </c>
    </row>
    <row r="512" customFormat="false" ht="13.8" hidden="false" customHeight="false" outlineLevel="0" collapsed="false">
      <c r="A512" s="370"/>
      <c r="B512" s="371"/>
      <c r="C512" s="372" t="str">
        <f aca="false">IF($B512="","",IFERROR(VLOOKUP($B512,SERVIÇOS!$A:$F,2,0),IFERROR(VLOOKUP($B512,'COMPOSIÇÕES COMPLEMENTARES '!$C:$K,2,0),"")))</f>
        <v/>
      </c>
      <c r="D512" s="373" t="str">
        <f aca="false">IF($B512="","",IFERROR(VLOOKUP($B512,SERVIÇOS!$A:$F,3,0),IFERROR(VLOOKUP($B512,'COMPOSIÇÕES COMPLEMENTARES '!$C:$K,3,0),"")))</f>
        <v/>
      </c>
      <c r="E512" s="385"/>
      <c r="F512" s="375" t="str">
        <f aca="false">IF($B512="","",IFERROR(VLOOKUP($B512,SERVIÇOS!$A:$F,4,0),IFERROR(VLOOKUP($B512,'COMPOSIÇÕES COMPLEMENTARES '!$C:$K,6,0),"")))</f>
        <v/>
      </c>
      <c r="G512" s="375" t="str">
        <f aca="false">IF($B512="","",IFERROR(VLOOKUP($B512,SERVIÇOS!$A:$F,5,0),IFERROR(VLOOKUP($B512,'COMPOSIÇÕES COMPLEMENTARES '!$C:$K,7,0),"")))</f>
        <v/>
      </c>
      <c r="H512" s="375" t="str">
        <f aca="false">IF(E512="","",F512+G512)</f>
        <v/>
      </c>
      <c r="I512" s="375" t="str">
        <f aca="false">IF(E512="","",TRUNC((E512*F512),2))</f>
        <v/>
      </c>
      <c r="J512" s="375" t="str">
        <f aca="false">IF(E512="","",TRUNC((E512*G512),2))</f>
        <v/>
      </c>
      <c r="K512" s="375" t="str">
        <f aca="false">IF(E512="","",TRUNC((E512*H512),2))</f>
        <v/>
      </c>
      <c r="L512" s="375"/>
      <c r="N512" s="377"/>
      <c r="O512" s="378" t="str">
        <f aca="false">IF(OR(N512="",$K512=""),"",(N512/$E512)*$K512)</f>
        <v/>
      </c>
      <c r="P512" s="377"/>
      <c r="Q512" s="379" t="str">
        <f aca="false">IF(OR(P512="",$K512=""),"",(P512/$E512)*$K512)</f>
        <v/>
      </c>
      <c r="R512" s="377"/>
      <c r="S512" s="386" t="str">
        <f aca="false">IF(OR(R512="",$K512=""),"",(R512/$E512)*$K512)</f>
        <v/>
      </c>
      <c r="T512" s="380" t="n">
        <f aca="false">SUMIF($N$8:S$9,"QUANT.",N512:S512)</f>
        <v>0</v>
      </c>
      <c r="U512" s="381" t="n">
        <f aca="false">SUMIF($N$8:$S$9,"CUSTO",N512:S512)</f>
        <v>0</v>
      </c>
      <c r="V512" s="382" t="str">
        <f aca="false">IF(B512&lt;&gt;"",IF(U512=0,"MEDIR",IF(K512-U512=0,"OK",IF(K512-U512&gt;0,"MEDIR","ALERTA!"))),"")</f>
        <v/>
      </c>
      <c r="W512" s="383" t="n">
        <f aca="false">IF(T512="",0,E512-T512)</f>
        <v>0</v>
      </c>
      <c r="X512" s="383" t="e">
        <f aca="false">IF(U512="",0,K512-U512)</f>
        <v>#VALUE!</v>
      </c>
    </row>
    <row r="513" customFormat="false" ht="13.8" hidden="false" customHeight="false" outlineLevel="0" collapsed="false">
      <c r="A513" s="370"/>
      <c r="B513" s="371"/>
      <c r="C513" s="372" t="str">
        <f aca="false">IF($B513="","",IFERROR(VLOOKUP($B513,SERVIÇOS!$A:$F,2,0),IFERROR(VLOOKUP($B513,'COMPOSIÇÕES COMPLEMENTARES '!$C:$K,2,0),"")))</f>
        <v/>
      </c>
      <c r="D513" s="373" t="str">
        <f aca="false">IF($B513="","",IFERROR(VLOOKUP($B513,SERVIÇOS!$A:$F,3,0),IFERROR(VLOOKUP($B513,'COMPOSIÇÕES COMPLEMENTARES '!$C:$K,3,0),"")))</f>
        <v/>
      </c>
      <c r="E513" s="385"/>
      <c r="F513" s="375" t="str">
        <f aca="false">IF($B513="","",IFERROR(VLOOKUP($B513,SERVIÇOS!$A:$F,4,0),IFERROR(VLOOKUP($B513,'COMPOSIÇÕES COMPLEMENTARES '!$C:$K,6,0),"")))</f>
        <v/>
      </c>
      <c r="G513" s="375" t="str">
        <f aca="false">IF($B513="","",IFERROR(VLOOKUP($B513,SERVIÇOS!$A:$F,5,0),IFERROR(VLOOKUP($B513,'COMPOSIÇÕES COMPLEMENTARES '!$C:$K,7,0),"")))</f>
        <v/>
      </c>
      <c r="H513" s="375" t="str">
        <f aca="false">IF(E513="","",F513+G513)</f>
        <v/>
      </c>
      <c r="I513" s="375" t="str">
        <f aca="false">IF(E513="","",TRUNC((E513*F513),2))</f>
        <v/>
      </c>
      <c r="J513" s="375" t="str">
        <f aca="false">IF(E513="","",TRUNC((E513*G513),2))</f>
        <v/>
      </c>
      <c r="K513" s="375" t="str">
        <f aca="false">IF(E513="","",TRUNC((E513*H513),2))</f>
        <v/>
      </c>
      <c r="L513" s="375"/>
      <c r="N513" s="377"/>
      <c r="O513" s="378" t="str">
        <f aca="false">IF(OR(N513="",$K513=""),"",(N513/$E513)*$K513)</f>
        <v/>
      </c>
      <c r="P513" s="377"/>
      <c r="Q513" s="379" t="str">
        <f aca="false">IF(OR(P513="",$K513=""),"",(P513/$E513)*$K513)</f>
        <v/>
      </c>
      <c r="R513" s="377"/>
      <c r="S513" s="386" t="str">
        <f aca="false">IF(OR(R513="",$K513=""),"",(R513/$E513)*$K513)</f>
        <v/>
      </c>
      <c r="T513" s="380" t="n">
        <f aca="false">SUMIF($N$8:S$9,"QUANT.",N513:S513)</f>
        <v>0</v>
      </c>
      <c r="U513" s="381" t="n">
        <f aca="false">SUMIF($N$8:$S$9,"CUSTO",N513:S513)</f>
        <v>0</v>
      </c>
      <c r="V513" s="382" t="str">
        <f aca="false">IF(B513&lt;&gt;"",IF(U513=0,"MEDIR",IF(K513-U513=0,"OK",IF(K513-U513&gt;0,"MEDIR","ALERTA!"))),"")</f>
        <v/>
      </c>
      <c r="W513" s="383" t="n">
        <f aca="false">IF(T513="",0,E513-T513)</f>
        <v>0</v>
      </c>
      <c r="X513" s="383" t="e">
        <f aca="false">IF(U513="",0,K513-U513)</f>
        <v>#VALUE!</v>
      </c>
    </row>
    <row r="514" customFormat="false" ht="13.8" hidden="false" customHeight="false" outlineLevel="0" collapsed="false">
      <c r="A514" s="370"/>
      <c r="B514" s="371"/>
      <c r="C514" s="372" t="str">
        <f aca="false">IF($B514="","",IFERROR(VLOOKUP($B514,SERVIÇOS!$A:$F,2,0),IFERROR(VLOOKUP($B514,'COMPOSIÇÕES COMPLEMENTARES '!$C:$K,2,0),"")))</f>
        <v/>
      </c>
      <c r="D514" s="373" t="str">
        <f aca="false">IF($B514="","",IFERROR(VLOOKUP($B514,SERVIÇOS!$A:$F,3,0),IFERROR(VLOOKUP($B514,'COMPOSIÇÕES COMPLEMENTARES '!$C:$K,3,0),"")))</f>
        <v/>
      </c>
      <c r="E514" s="385"/>
      <c r="F514" s="375" t="str">
        <f aca="false">IF($B514="","",IFERROR(VLOOKUP($B514,SERVIÇOS!$A:$F,4,0),IFERROR(VLOOKUP($B514,'COMPOSIÇÕES COMPLEMENTARES '!$C:$K,6,0),"")))</f>
        <v/>
      </c>
      <c r="G514" s="375" t="str">
        <f aca="false">IF($B514="","",IFERROR(VLOOKUP($B514,SERVIÇOS!$A:$F,5,0),IFERROR(VLOOKUP($B514,'COMPOSIÇÕES COMPLEMENTARES '!$C:$K,7,0),"")))</f>
        <v/>
      </c>
      <c r="H514" s="375" t="str">
        <f aca="false">IF(E514="","",F514+G514)</f>
        <v/>
      </c>
      <c r="I514" s="375" t="str">
        <f aca="false">IF(E514="","",TRUNC((E514*F514),2))</f>
        <v/>
      </c>
      <c r="J514" s="375" t="str">
        <f aca="false">IF(E514="","",TRUNC((E514*G514),2))</f>
        <v/>
      </c>
      <c r="K514" s="375" t="str">
        <f aca="false">IF(E514="","",TRUNC((E514*H514),2))</f>
        <v/>
      </c>
      <c r="L514" s="375"/>
      <c r="N514" s="377"/>
      <c r="O514" s="378" t="str">
        <f aca="false">IF(OR(N514="",$K514=""),"",(N514/$E514)*$K514)</f>
        <v/>
      </c>
      <c r="P514" s="377"/>
      <c r="Q514" s="379" t="str">
        <f aca="false">IF(OR(P514="",$K514=""),"",(P514/$E514)*$K514)</f>
        <v/>
      </c>
      <c r="R514" s="377"/>
      <c r="S514" s="386" t="str">
        <f aca="false">IF(OR(R514="",$K514=""),"",(R514/$E514)*$K514)</f>
        <v/>
      </c>
      <c r="T514" s="380" t="n">
        <f aca="false">SUMIF($N$8:S$9,"QUANT.",N514:S514)</f>
        <v>0</v>
      </c>
      <c r="U514" s="381" t="n">
        <f aca="false">SUMIF($N$8:$S$9,"CUSTO",N514:S514)</f>
        <v>0</v>
      </c>
      <c r="V514" s="382" t="str">
        <f aca="false">IF(B514&lt;&gt;"",IF(U514=0,"MEDIR",IF(K514-U514=0,"OK",IF(K514-U514&gt;0,"MEDIR","ALERTA!"))),"")</f>
        <v/>
      </c>
      <c r="W514" s="383" t="n">
        <f aca="false">IF(T514="",0,E514-T514)</f>
        <v>0</v>
      </c>
      <c r="X514" s="383" t="e">
        <f aca="false">IF(U514="",0,K514-U514)</f>
        <v>#VALUE!</v>
      </c>
    </row>
    <row r="515" customFormat="false" ht="13.8" hidden="false" customHeight="false" outlineLevel="0" collapsed="false">
      <c r="A515" s="370"/>
      <c r="B515" s="371"/>
      <c r="C515" s="372" t="str">
        <f aca="false">IF($B515="","",IFERROR(VLOOKUP($B515,SERVIÇOS!$A:$F,2,0),IFERROR(VLOOKUP($B515,'COMPOSIÇÕES COMPLEMENTARES '!$C:$K,2,0),"")))</f>
        <v/>
      </c>
      <c r="D515" s="373" t="str">
        <f aca="false">IF($B515="","",IFERROR(VLOOKUP($B515,SERVIÇOS!$A:$F,3,0),IFERROR(VLOOKUP($B515,'COMPOSIÇÕES COMPLEMENTARES '!$C:$K,3,0),"")))</f>
        <v/>
      </c>
      <c r="E515" s="385"/>
      <c r="F515" s="375" t="str">
        <f aca="false">IF($B515="","",IFERROR(VLOOKUP($B515,SERVIÇOS!$A:$F,4,0),IFERROR(VLOOKUP($B515,'COMPOSIÇÕES COMPLEMENTARES '!$C:$K,6,0),"")))</f>
        <v/>
      </c>
      <c r="G515" s="375" t="str">
        <f aca="false">IF($B515="","",IFERROR(VLOOKUP($B515,SERVIÇOS!$A:$F,5,0),IFERROR(VLOOKUP($B515,'COMPOSIÇÕES COMPLEMENTARES '!$C:$K,7,0),"")))</f>
        <v/>
      </c>
      <c r="H515" s="375" t="str">
        <f aca="false">IF(E515="","",F515+G515)</f>
        <v/>
      </c>
      <c r="I515" s="375" t="str">
        <f aca="false">IF(E515="","",TRUNC((E515*F515),2))</f>
        <v/>
      </c>
      <c r="J515" s="375" t="str">
        <f aca="false">IF(E515="","",TRUNC((E515*G515),2))</f>
        <v/>
      </c>
      <c r="K515" s="375" t="str">
        <f aca="false">IF(E515="","",TRUNC((E515*H515),2))</f>
        <v/>
      </c>
      <c r="L515" s="375"/>
      <c r="N515" s="377"/>
      <c r="O515" s="378" t="str">
        <f aca="false">IF(OR(N515="",$K515=""),"",(N515/$E515)*$K515)</f>
        <v/>
      </c>
      <c r="P515" s="377"/>
      <c r="Q515" s="379" t="str">
        <f aca="false">IF(OR(P515="",$K515=""),"",(P515/$E515)*$K515)</f>
        <v/>
      </c>
      <c r="R515" s="377"/>
      <c r="S515" s="386" t="str">
        <f aca="false">IF(OR(R515="",$K515=""),"",(R515/$E515)*$K515)</f>
        <v/>
      </c>
      <c r="T515" s="380" t="n">
        <f aca="false">SUMIF($N$8:S$9,"QUANT.",N515:S515)</f>
        <v>0</v>
      </c>
      <c r="U515" s="381" t="n">
        <f aca="false">SUMIF($N$8:$S$9,"CUSTO",N515:S515)</f>
        <v>0</v>
      </c>
      <c r="V515" s="382" t="str">
        <f aca="false">IF(B515&lt;&gt;"",IF(U515=0,"MEDIR",IF(K515-U515=0,"OK",IF(K515-U515&gt;0,"MEDIR","ALERTA!"))),"")</f>
        <v/>
      </c>
      <c r="W515" s="383" t="n">
        <f aca="false">IF(T515="",0,E515-T515)</f>
        <v>0</v>
      </c>
      <c r="X515" s="383" t="e">
        <f aca="false">IF(U515="",0,K515-U515)</f>
        <v>#VALUE!</v>
      </c>
    </row>
    <row r="516" customFormat="false" ht="13.8" hidden="false" customHeight="false" outlineLevel="0" collapsed="false">
      <c r="A516" s="370"/>
      <c r="B516" s="371"/>
      <c r="C516" s="372" t="str">
        <f aca="false">IF($B516="","",IFERROR(VLOOKUP($B516,SERVIÇOS!$A:$F,2,0),IFERROR(VLOOKUP($B516,'COMPOSIÇÕES COMPLEMENTARES '!$C:$K,2,0),"")))</f>
        <v/>
      </c>
      <c r="D516" s="373" t="str">
        <f aca="false">IF($B516="","",IFERROR(VLOOKUP($B516,SERVIÇOS!$A:$F,3,0),IFERROR(VLOOKUP($B516,'COMPOSIÇÕES COMPLEMENTARES '!$C:$K,3,0),"")))</f>
        <v/>
      </c>
      <c r="E516" s="385"/>
      <c r="F516" s="375" t="str">
        <f aca="false">IF($B516="","",IFERROR(VLOOKUP($B516,SERVIÇOS!$A:$F,4,0),IFERROR(VLOOKUP($B516,'COMPOSIÇÕES COMPLEMENTARES '!$C:$K,6,0),"")))</f>
        <v/>
      </c>
      <c r="G516" s="375" t="str">
        <f aca="false">IF($B516="","",IFERROR(VLOOKUP($B516,SERVIÇOS!$A:$F,5,0),IFERROR(VLOOKUP($B516,'COMPOSIÇÕES COMPLEMENTARES '!$C:$K,7,0),"")))</f>
        <v/>
      </c>
      <c r="H516" s="375" t="str">
        <f aca="false">IF(E516="","",F516+G516)</f>
        <v/>
      </c>
      <c r="I516" s="375" t="str">
        <f aca="false">IF(E516="","",TRUNC((E516*F516),2))</f>
        <v/>
      </c>
      <c r="J516" s="375" t="str">
        <f aca="false">IF(E516="","",TRUNC((E516*G516),2))</f>
        <v/>
      </c>
      <c r="K516" s="375" t="str">
        <f aca="false">IF(E516="","",TRUNC((E516*H516),2))</f>
        <v/>
      </c>
      <c r="L516" s="375"/>
      <c r="N516" s="377"/>
      <c r="O516" s="378" t="str">
        <f aca="false">IF(OR(N516="",$K516=""),"",(N516/$E516)*$K516)</f>
        <v/>
      </c>
      <c r="P516" s="377"/>
      <c r="Q516" s="379" t="str">
        <f aca="false">IF(OR(P516="",$K516=""),"",(P516/$E516)*$K516)</f>
        <v/>
      </c>
      <c r="R516" s="377"/>
      <c r="S516" s="386" t="str">
        <f aca="false">IF(OR(R516="",$K516=""),"",(R516/$E516)*$K516)</f>
        <v/>
      </c>
      <c r="T516" s="380" t="n">
        <f aca="false">SUMIF($N$8:S$9,"QUANT.",N516:S516)</f>
        <v>0</v>
      </c>
      <c r="U516" s="381" t="n">
        <f aca="false">SUMIF($N$8:$S$9,"CUSTO",N516:S516)</f>
        <v>0</v>
      </c>
      <c r="V516" s="382" t="str">
        <f aca="false">IF(B516&lt;&gt;"",IF(U516=0,"MEDIR",IF(K516-U516=0,"OK",IF(K516-U516&gt;0,"MEDIR","ALERTA!"))),"")</f>
        <v/>
      </c>
      <c r="W516" s="383" t="n">
        <f aca="false">IF(T516="",0,E516-T516)</f>
        <v>0</v>
      </c>
      <c r="X516" s="383" t="e">
        <f aca="false">IF(U516="",0,K516-U516)</f>
        <v>#VALUE!</v>
      </c>
    </row>
    <row r="517" customFormat="false" ht="13.8" hidden="false" customHeight="false" outlineLevel="0" collapsed="false">
      <c r="A517" s="370"/>
      <c r="B517" s="371"/>
      <c r="C517" s="372" t="str">
        <f aca="false">IF($B517="","",IFERROR(VLOOKUP($B517,SERVIÇOS!$A:$F,2,0),IFERROR(VLOOKUP($B517,'COMPOSIÇÕES COMPLEMENTARES '!$C:$K,2,0),"")))</f>
        <v/>
      </c>
      <c r="D517" s="373" t="str">
        <f aca="false">IF($B517="","",IFERROR(VLOOKUP($B517,SERVIÇOS!$A:$F,3,0),IFERROR(VLOOKUP($B517,'COMPOSIÇÕES COMPLEMENTARES '!$C:$K,3,0),"")))</f>
        <v/>
      </c>
      <c r="E517" s="385"/>
      <c r="F517" s="375" t="str">
        <f aca="false">IF($B517="","",IFERROR(VLOOKUP($B517,SERVIÇOS!$A:$F,4,0),IFERROR(VLOOKUP($B517,'COMPOSIÇÕES COMPLEMENTARES '!$C:$K,6,0),"")))</f>
        <v/>
      </c>
      <c r="G517" s="375" t="str">
        <f aca="false">IF($B517="","",IFERROR(VLOOKUP($B517,SERVIÇOS!$A:$F,5,0),IFERROR(VLOOKUP($B517,'COMPOSIÇÕES COMPLEMENTARES '!$C:$K,7,0),"")))</f>
        <v/>
      </c>
      <c r="H517" s="375" t="str">
        <f aca="false">IF(E517="","",F517+G517)</f>
        <v/>
      </c>
      <c r="I517" s="375" t="str">
        <f aca="false">IF(E517="","",TRUNC((E517*F517),2))</f>
        <v/>
      </c>
      <c r="J517" s="375" t="str">
        <f aca="false">IF(E517="","",TRUNC((E517*G517),2))</f>
        <v/>
      </c>
      <c r="K517" s="375" t="str">
        <f aca="false">IF(E517="","",TRUNC((E517*H517),2))</f>
        <v/>
      </c>
      <c r="L517" s="375"/>
      <c r="N517" s="377"/>
      <c r="O517" s="378" t="str">
        <f aca="false">IF(OR(N517="",$K517=""),"",(N517/$E517)*$K517)</f>
        <v/>
      </c>
      <c r="P517" s="377"/>
      <c r="Q517" s="379" t="str">
        <f aca="false">IF(OR(P517="",$K517=""),"",(P517/$E517)*$K517)</f>
        <v/>
      </c>
      <c r="R517" s="377"/>
      <c r="S517" s="386" t="str">
        <f aca="false">IF(OR(R517="",$K517=""),"",(R517/$E517)*$K517)</f>
        <v/>
      </c>
      <c r="T517" s="380" t="n">
        <f aca="false">SUMIF($N$8:S$9,"QUANT.",N517:S517)</f>
        <v>0</v>
      </c>
      <c r="U517" s="381" t="n">
        <f aca="false">SUMIF($N$8:$S$9,"CUSTO",N517:S517)</f>
        <v>0</v>
      </c>
      <c r="V517" s="382" t="str">
        <f aca="false">IF(B517&lt;&gt;"",IF(U517=0,"MEDIR",IF(K517-U517=0,"OK",IF(K517-U517&gt;0,"MEDIR","ALERTA!"))),"")</f>
        <v/>
      </c>
      <c r="W517" s="383" t="n">
        <f aca="false">IF(T517="",0,E517-T517)</f>
        <v>0</v>
      </c>
      <c r="X517" s="383" t="e">
        <f aca="false">IF(U517="",0,K517-U517)</f>
        <v>#VALUE!</v>
      </c>
    </row>
    <row r="518" customFormat="false" ht="13.8" hidden="false" customHeight="false" outlineLevel="0" collapsed="false">
      <c r="A518" s="370"/>
      <c r="B518" s="371"/>
      <c r="C518" s="372" t="str">
        <f aca="false">IF($B518="","",IFERROR(VLOOKUP($B518,SERVIÇOS!$A:$F,2,0),IFERROR(VLOOKUP($B518,'COMPOSIÇÕES COMPLEMENTARES '!$C:$K,2,0),"")))</f>
        <v/>
      </c>
      <c r="D518" s="373" t="str">
        <f aca="false">IF($B518="","",IFERROR(VLOOKUP($B518,SERVIÇOS!$A:$F,3,0),IFERROR(VLOOKUP($B518,'COMPOSIÇÕES COMPLEMENTARES '!$C:$K,3,0),"")))</f>
        <v/>
      </c>
      <c r="E518" s="385"/>
      <c r="F518" s="375" t="str">
        <f aca="false">IF($B518="","",IFERROR(VLOOKUP($B518,SERVIÇOS!$A:$F,4,0),IFERROR(VLOOKUP($B518,'COMPOSIÇÕES COMPLEMENTARES '!$C:$K,6,0),"")))</f>
        <v/>
      </c>
      <c r="G518" s="375" t="str">
        <f aca="false">IF($B518="","",IFERROR(VLOOKUP($B518,SERVIÇOS!$A:$F,5,0),IFERROR(VLOOKUP($B518,'COMPOSIÇÕES COMPLEMENTARES '!$C:$K,7,0),"")))</f>
        <v/>
      </c>
      <c r="H518" s="375" t="str">
        <f aca="false">IF(E518="","",F518+G518)</f>
        <v/>
      </c>
      <c r="I518" s="375" t="str">
        <f aca="false">IF(E518="","",TRUNC((E518*F518),2))</f>
        <v/>
      </c>
      <c r="J518" s="375" t="str">
        <f aca="false">IF(E518="","",TRUNC((E518*G518),2))</f>
        <v/>
      </c>
      <c r="K518" s="375" t="str">
        <f aca="false">IF(E518="","",TRUNC((E518*H518),2))</f>
        <v/>
      </c>
      <c r="L518" s="375"/>
      <c r="N518" s="377"/>
      <c r="O518" s="378" t="str">
        <f aca="false">IF(OR(N518="",$K518=""),"",(N518/$E518)*$K518)</f>
        <v/>
      </c>
      <c r="P518" s="377"/>
      <c r="Q518" s="379" t="str">
        <f aca="false">IF(OR(P518="",$K518=""),"",(P518/$E518)*$K518)</f>
        <v/>
      </c>
      <c r="R518" s="377"/>
      <c r="S518" s="386" t="str">
        <f aca="false">IF(OR(R518="",$K518=""),"",(R518/$E518)*$K518)</f>
        <v/>
      </c>
      <c r="T518" s="380" t="n">
        <f aca="false">SUMIF($N$8:S$9,"QUANT.",N518:S518)</f>
        <v>0</v>
      </c>
      <c r="U518" s="381" t="n">
        <f aca="false">SUMIF($N$8:$S$9,"CUSTO",N518:S518)</f>
        <v>0</v>
      </c>
      <c r="V518" s="382" t="str">
        <f aca="false">IF(B518&lt;&gt;"",IF(U518=0,"MEDIR",IF(K518-U518=0,"OK",IF(K518-U518&gt;0,"MEDIR","ALERTA!"))),"")</f>
        <v/>
      </c>
      <c r="W518" s="383" t="n">
        <f aca="false">IF(T518="",0,E518-T518)</f>
        <v>0</v>
      </c>
      <c r="X518" s="383" t="e">
        <f aca="false">IF(U518="",0,K518-U518)</f>
        <v>#VALUE!</v>
      </c>
    </row>
    <row r="519" customFormat="false" ht="13.8" hidden="false" customHeight="false" outlineLevel="0" collapsed="false">
      <c r="A519" s="370"/>
      <c r="B519" s="371"/>
      <c r="C519" s="372" t="str">
        <f aca="false">IF($B519="","",IFERROR(VLOOKUP($B519,SERVIÇOS!$A:$F,2,0),IFERROR(VLOOKUP($B519,'COMPOSIÇÕES COMPLEMENTARES '!$C:$K,2,0),"")))</f>
        <v/>
      </c>
      <c r="D519" s="373" t="str">
        <f aca="false">IF($B519="","",IFERROR(VLOOKUP($B519,SERVIÇOS!$A:$F,3,0),IFERROR(VLOOKUP($B519,'COMPOSIÇÕES COMPLEMENTARES '!$C:$K,3,0),"")))</f>
        <v/>
      </c>
      <c r="E519" s="385"/>
      <c r="F519" s="375" t="str">
        <f aca="false">IF($B519="","",IFERROR(VLOOKUP($B519,SERVIÇOS!$A:$F,4,0),IFERROR(VLOOKUP($B519,'COMPOSIÇÕES COMPLEMENTARES '!$C:$K,6,0),"")))</f>
        <v/>
      </c>
      <c r="G519" s="375" t="str">
        <f aca="false">IF($B519="","",IFERROR(VLOOKUP($B519,SERVIÇOS!$A:$F,5,0),IFERROR(VLOOKUP($B519,'COMPOSIÇÕES COMPLEMENTARES '!$C:$K,7,0),"")))</f>
        <v/>
      </c>
      <c r="H519" s="375" t="str">
        <f aca="false">IF(E519="","",F519+G519)</f>
        <v/>
      </c>
      <c r="I519" s="375" t="str">
        <f aca="false">IF(E519="","",TRUNC((E519*F519),2))</f>
        <v/>
      </c>
      <c r="J519" s="375" t="str">
        <f aca="false">IF(E519="","",TRUNC((E519*G519),2))</f>
        <v/>
      </c>
      <c r="K519" s="375" t="str">
        <f aca="false">IF(E519="","",TRUNC((E519*H519),2))</f>
        <v/>
      </c>
      <c r="L519" s="375"/>
      <c r="N519" s="377"/>
      <c r="O519" s="378" t="str">
        <f aca="false">IF(OR(N519="",$K519=""),"",(N519/$E519)*$K519)</f>
        <v/>
      </c>
      <c r="P519" s="377"/>
      <c r="Q519" s="379" t="str">
        <f aca="false">IF(OR(P519="",$K519=""),"",(P519/$E519)*$K519)</f>
        <v/>
      </c>
      <c r="R519" s="377"/>
      <c r="S519" s="386" t="str">
        <f aca="false">IF(OR(R519="",$K519=""),"",(R519/$E519)*$K519)</f>
        <v/>
      </c>
      <c r="T519" s="380" t="n">
        <f aca="false">SUMIF($N$8:S$9,"QUANT.",N519:S519)</f>
        <v>0</v>
      </c>
      <c r="U519" s="381" t="n">
        <f aca="false">SUMIF($N$8:$S$9,"CUSTO",N519:S519)</f>
        <v>0</v>
      </c>
      <c r="V519" s="382" t="str">
        <f aca="false">IF(B519&lt;&gt;"",IF(U519=0,"MEDIR",IF(K519-U519=0,"OK",IF(K519-U519&gt;0,"MEDIR","ALERTA!"))),"")</f>
        <v/>
      </c>
      <c r="W519" s="383" t="n">
        <f aca="false">IF(T519="",0,E519-T519)</f>
        <v>0</v>
      </c>
      <c r="X519" s="383" t="e">
        <f aca="false">IF(U519="",0,K519-U519)</f>
        <v>#VALUE!</v>
      </c>
    </row>
    <row r="520" customFormat="false" ht="13.8" hidden="false" customHeight="false" outlineLevel="0" collapsed="false">
      <c r="A520" s="370"/>
      <c r="B520" s="371"/>
      <c r="C520" s="372" t="str">
        <f aca="false">IF($B520="","",IFERROR(VLOOKUP($B520,SERVIÇOS!$A:$F,2,0),IFERROR(VLOOKUP($B520,'COMPOSIÇÕES COMPLEMENTARES '!$C:$K,2,0),"")))</f>
        <v/>
      </c>
      <c r="D520" s="373" t="str">
        <f aca="false">IF($B520="","",IFERROR(VLOOKUP($B520,SERVIÇOS!$A:$F,3,0),IFERROR(VLOOKUP($B520,'COMPOSIÇÕES COMPLEMENTARES '!$C:$K,3,0),"")))</f>
        <v/>
      </c>
      <c r="E520" s="385"/>
      <c r="F520" s="375" t="str">
        <f aca="false">IF($B520="","",IFERROR(VLOOKUP($B520,SERVIÇOS!$A:$F,4,0),IFERROR(VLOOKUP($B520,'COMPOSIÇÕES COMPLEMENTARES '!$C:$K,6,0),"")))</f>
        <v/>
      </c>
      <c r="G520" s="375" t="str">
        <f aca="false">IF($B520="","",IFERROR(VLOOKUP($B520,SERVIÇOS!$A:$F,5,0),IFERROR(VLOOKUP($B520,'COMPOSIÇÕES COMPLEMENTARES '!$C:$K,7,0),"")))</f>
        <v/>
      </c>
      <c r="H520" s="375" t="str">
        <f aca="false">IF(E520="","",F520+G520)</f>
        <v/>
      </c>
      <c r="I520" s="375" t="str">
        <f aca="false">IF(E520="","",TRUNC((E520*F520),2))</f>
        <v/>
      </c>
      <c r="J520" s="375" t="str">
        <f aca="false">IF(E520="","",TRUNC((E520*G520),2))</f>
        <v/>
      </c>
      <c r="K520" s="375" t="str">
        <f aca="false">IF(E520="","",TRUNC((E520*H520),2))</f>
        <v/>
      </c>
      <c r="L520" s="375"/>
      <c r="N520" s="377"/>
      <c r="O520" s="378" t="str">
        <f aca="false">IF(OR(N520="",$K520=""),"",(N520/$E520)*$K520)</f>
        <v/>
      </c>
      <c r="P520" s="377"/>
      <c r="Q520" s="379" t="str">
        <f aca="false">IF(OR(P520="",$K520=""),"",(P520/$E520)*$K520)</f>
        <v/>
      </c>
      <c r="R520" s="377"/>
      <c r="S520" s="386" t="str">
        <f aca="false">IF(OR(R520="",$K520=""),"",(R520/$E520)*$K520)</f>
        <v/>
      </c>
      <c r="T520" s="380" t="n">
        <f aca="false">SUMIF($N$8:S$9,"QUANT.",N520:S520)</f>
        <v>0</v>
      </c>
      <c r="U520" s="381" t="n">
        <f aca="false">SUMIF($N$8:$S$9,"CUSTO",N520:S520)</f>
        <v>0</v>
      </c>
      <c r="V520" s="382" t="str">
        <f aca="false">IF(B520&lt;&gt;"",IF(U520=0,"MEDIR",IF(K520-U520=0,"OK",IF(K520-U520&gt;0,"MEDIR","ALERTA!"))),"")</f>
        <v/>
      </c>
      <c r="W520" s="383" t="n">
        <f aca="false">IF(T520="",0,E520-T520)</f>
        <v>0</v>
      </c>
      <c r="X520" s="383" t="e">
        <f aca="false">IF(U520="",0,K520-U520)</f>
        <v>#VALUE!</v>
      </c>
    </row>
    <row r="521" customFormat="false" ht="13.8" hidden="false" customHeight="false" outlineLevel="0" collapsed="false">
      <c r="A521" s="370"/>
      <c r="B521" s="371"/>
      <c r="C521" s="372" t="str">
        <f aca="false">IF($B521="","",IFERROR(VLOOKUP($B521,SERVIÇOS!$A:$F,2,0),IFERROR(VLOOKUP($B521,'COMPOSIÇÕES COMPLEMENTARES '!$C:$K,2,0),"")))</f>
        <v/>
      </c>
      <c r="D521" s="373" t="str">
        <f aca="false">IF($B521="","",IFERROR(VLOOKUP($B521,SERVIÇOS!$A:$F,3,0),IFERROR(VLOOKUP($B521,'COMPOSIÇÕES COMPLEMENTARES '!$C:$K,3,0),"")))</f>
        <v/>
      </c>
      <c r="E521" s="385"/>
      <c r="F521" s="375" t="str">
        <f aca="false">IF($B521="","",IFERROR(VLOOKUP($B521,SERVIÇOS!$A:$F,4,0),IFERROR(VLOOKUP($B521,'COMPOSIÇÕES COMPLEMENTARES '!$C:$K,6,0),"")))</f>
        <v/>
      </c>
      <c r="G521" s="375" t="str">
        <f aca="false">IF($B521="","",IFERROR(VLOOKUP($B521,SERVIÇOS!$A:$F,5,0),IFERROR(VLOOKUP($B521,'COMPOSIÇÕES COMPLEMENTARES '!$C:$K,7,0),"")))</f>
        <v/>
      </c>
      <c r="H521" s="375" t="str">
        <f aca="false">IF(E521="","",F521+G521)</f>
        <v/>
      </c>
      <c r="I521" s="375" t="str">
        <f aca="false">IF(E521="","",TRUNC((E521*F521),2))</f>
        <v/>
      </c>
      <c r="J521" s="375" t="str">
        <f aca="false">IF(E521="","",TRUNC((E521*G521),2))</f>
        <v/>
      </c>
      <c r="K521" s="375" t="str">
        <f aca="false">IF(E521="","",TRUNC((E521*H521),2))</f>
        <v/>
      </c>
      <c r="L521" s="375"/>
      <c r="N521" s="377"/>
      <c r="O521" s="378" t="str">
        <f aca="false">IF(OR(N521="",$K521=""),"",(N521/$E521)*$K521)</f>
        <v/>
      </c>
      <c r="P521" s="377"/>
      <c r="Q521" s="379" t="str">
        <f aca="false">IF(OR(P521="",$K521=""),"",(P521/$E521)*$K521)</f>
        <v/>
      </c>
      <c r="R521" s="377"/>
      <c r="S521" s="386" t="str">
        <f aca="false">IF(OR(R521="",$K521=""),"",(R521/$E521)*$K521)</f>
        <v/>
      </c>
      <c r="T521" s="380" t="n">
        <f aca="false">SUMIF($N$8:S$9,"QUANT.",N521:S521)</f>
        <v>0</v>
      </c>
      <c r="U521" s="381" t="n">
        <f aca="false">SUMIF($N$8:$S$9,"CUSTO",N521:S521)</f>
        <v>0</v>
      </c>
      <c r="V521" s="382" t="str">
        <f aca="false">IF(B521&lt;&gt;"",IF(U521=0,"MEDIR",IF(K521-U521=0,"OK",IF(K521-U521&gt;0,"MEDIR","ALERTA!"))),"")</f>
        <v/>
      </c>
      <c r="W521" s="383" t="n">
        <f aca="false">IF(T521="",0,E521-T521)</f>
        <v>0</v>
      </c>
      <c r="X521" s="383" t="e">
        <f aca="false">IF(U521="",0,K521-U521)</f>
        <v>#VALUE!</v>
      </c>
    </row>
    <row r="522" customFormat="false" ht="13.8" hidden="false" customHeight="false" outlineLevel="0" collapsed="false">
      <c r="A522" s="370"/>
      <c r="B522" s="371"/>
      <c r="C522" s="372" t="str">
        <f aca="false">IF($B522="","",IFERROR(VLOOKUP($B522,SERVIÇOS!$A:$F,2,0),IFERROR(VLOOKUP($B522,'COMPOSIÇÕES COMPLEMENTARES '!$C:$K,2,0),"")))</f>
        <v/>
      </c>
      <c r="D522" s="373" t="str">
        <f aca="false">IF($B522="","",IFERROR(VLOOKUP($B522,SERVIÇOS!$A:$F,3,0),IFERROR(VLOOKUP($B522,'COMPOSIÇÕES COMPLEMENTARES '!$C:$K,3,0),"")))</f>
        <v/>
      </c>
      <c r="E522" s="385"/>
      <c r="F522" s="375" t="str">
        <f aca="false">IF($B522="","",IFERROR(VLOOKUP($B522,SERVIÇOS!$A:$F,4,0),IFERROR(VLOOKUP($B522,'COMPOSIÇÕES COMPLEMENTARES '!$C:$K,6,0),"")))</f>
        <v/>
      </c>
      <c r="G522" s="375" t="str">
        <f aca="false">IF($B522="","",IFERROR(VLOOKUP($B522,SERVIÇOS!$A:$F,5,0),IFERROR(VLOOKUP($B522,'COMPOSIÇÕES COMPLEMENTARES '!$C:$K,7,0),"")))</f>
        <v/>
      </c>
      <c r="H522" s="375" t="str">
        <f aca="false">IF(E522="","",F522+G522)</f>
        <v/>
      </c>
      <c r="I522" s="375" t="str">
        <f aca="false">IF(E522="","",TRUNC((E522*F522),2))</f>
        <v/>
      </c>
      <c r="J522" s="375" t="str">
        <f aca="false">IF(E522="","",TRUNC((E522*G522),2))</f>
        <v/>
      </c>
      <c r="K522" s="375" t="str">
        <f aca="false">IF(E522="","",TRUNC((E522*H522),2))</f>
        <v/>
      </c>
      <c r="L522" s="375"/>
      <c r="N522" s="377"/>
      <c r="O522" s="378" t="str">
        <f aca="false">IF(OR(N522="",$K522=""),"",(N522/$E522)*$K522)</f>
        <v/>
      </c>
      <c r="P522" s="377"/>
      <c r="Q522" s="379" t="str">
        <f aca="false">IF(OR(P522="",$K522=""),"",(P522/$E522)*$K522)</f>
        <v/>
      </c>
      <c r="R522" s="377"/>
      <c r="S522" s="386" t="str">
        <f aca="false">IF(OR(R522="",$K522=""),"",(R522/$E522)*$K522)</f>
        <v/>
      </c>
      <c r="T522" s="380" t="n">
        <f aca="false">SUMIF($N$8:S$9,"QUANT.",N522:S522)</f>
        <v>0</v>
      </c>
      <c r="U522" s="381" t="n">
        <f aca="false">SUMIF($N$8:$S$9,"CUSTO",N522:S522)</f>
        <v>0</v>
      </c>
      <c r="V522" s="382" t="str">
        <f aca="false">IF(B522&lt;&gt;"",IF(U522=0,"MEDIR",IF(K522-U522=0,"OK",IF(K522-U522&gt;0,"MEDIR","ALERTA!"))),"")</f>
        <v/>
      </c>
      <c r="W522" s="383" t="n">
        <f aca="false">IF(T522="",0,E522-T522)</f>
        <v>0</v>
      </c>
      <c r="X522" s="383" t="e">
        <f aca="false">IF(U522="",0,K522-U522)</f>
        <v>#VALUE!</v>
      </c>
    </row>
    <row r="523" customFormat="false" ht="13.8" hidden="false" customHeight="false" outlineLevel="0" collapsed="false">
      <c r="A523" s="370"/>
      <c r="B523" s="371"/>
      <c r="C523" s="372" t="str">
        <f aca="false">IF($B523="","",IFERROR(VLOOKUP($B523,SERVIÇOS!$A:$F,2,0),IFERROR(VLOOKUP($B523,'COMPOSIÇÕES COMPLEMENTARES '!$C:$K,2,0),"")))</f>
        <v/>
      </c>
      <c r="D523" s="373" t="str">
        <f aca="false">IF($B523="","",IFERROR(VLOOKUP($B523,SERVIÇOS!$A:$F,3,0),IFERROR(VLOOKUP($B523,'COMPOSIÇÕES COMPLEMENTARES '!$C:$K,3,0),"")))</f>
        <v/>
      </c>
      <c r="E523" s="385"/>
      <c r="F523" s="375" t="str">
        <f aca="false">IF($B523="","",IFERROR(VLOOKUP($B523,SERVIÇOS!$A:$F,4,0),IFERROR(VLOOKUP($B523,'COMPOSIÇÕES COMPLEMENTARES '!$C:$K,6,0),"")))</f>
        <v/>
      </c>
      <c r="G523" s="375" t="str">
        <f aca="false">IF($B523="","",IFERROR(VLOOKUP($B523,SERVIÇOS!$A:$F,5,0),IFERROR(VLOOKUP($B523,'COMPOSIÇÕES COMPLEMENTARES '!$C:$K,7,0),"")))</f>
        <v/>
      </c>
      <c r="H523" s="375" t="str">
        <f aca="false">IF(E523="","",F523+G523)</f>
        <v/>
      </c>
      <c r="I523" s="375" t="str">
        <f aca="false">IF(E523="","",TRUNC((E523*F523),2))</f>
        <v/>
      </c>
      <c r="J523" s="375" t="str">
        <f aca="false">IF(E523="","",TRUNC((E523*G523),2))</f>
        <v/>
      </c>
      <c r="K523" s="375" t="str">
        <f aca="false">IF(E523="","",TRUNC((E523*H523),2))</f>
        <v/>
      </c>
      <c r="L523" s="375"/>
      <c r="N523" s="377"/>
      <c r="O523" s="378" t="str">
        <f aca="false">IF(OR(N523="",$K523=""),"",(N523/$E523)*$K523)</f>
        <v/>
      </c>
      <c r="P523" s="377"/>
      <c r="Q523" s="379" t="str">
        <f aca="false">IF(OR(P523="",$K523=""),"",(P523/$E523)*$K523)</f>
        <v/>
      </c>
      <c r="R523" s="377"/>
      <c r="S523" s="386" t="str">
        <f aca="false">IF(OR(R523="",$K523=""),"",(R523/$E523)*$K523)</f>
        <v/>
      </c>
      <c r="T523" s="380" t="n">
        <f aca="false">SUMIF($N$8:S$9,"QUANT.",N523:S523)</f>
        <v>0</v>
      </c>
      <c r="U523" s="381" t="n">
        <f aca="false">SUMIF($N$8:$S$9,"CUSTO",N523:S523)</f>
        <v>0</v>
      </c>
      <c r="V523" s="382" t="str">
        <f aca="false">IF(B523&lt;&gt;"",IF(U523=0,"MEDIR",IF(K523-U523=0,"OK",IF(K523-U523&gt;0,"MEDIR","ALERTA!"))),"")</f>
        <v/>
      </c>
      <c r="W523" s="383" t="n">
        <f aca="false">IF(T523="",0,E523-T523)</f>
        <v>0</v>
      </c>
      <c r="X523" s="383" t="e">
        <f aca="false">IF(U523="",0,K523-U523)</f>
        <v>#VALUE!</v>
      </c>
    </row>
    <row r="524" customFormat="false" ht="13.8" hidden="false" customHeight="false" outlineLevel="0" collapsed="false">
      <c r="A524" s="370"/>
      <c r="B524" s="371"/>
      <c r="C524" s="372" t="str">
        <f aca="false">IF($B524="","",IFERROR(VLOOKUP($B524,SERVIÇOS!$A:$F,2,0),IFERROR(VLOOKUP($B524,'COMPOSIÇÕES COMPLEMENTARES '!$C:$K,2,0),"")))</f>
        <v/>
      </c>
      <c r="D524" s="373" t="str">
        <f aca="false">IF($B524="","",IFERROR(VLOOKUP($B524,SERVIÇOS!$A:$F,3,0),IFERROR(VLOOKUP($B524,'COMPOSIÇÕES COMPLEMENTARES '!$C:$K,3,0),"")))</f>
        <v/>
      </c>
      <c r="E524" s="385"/>
      <c r="F524" s="375" t="str">
        <f aca="false">IF($B524="","",IFERROR(VLOOKUP($B524,SERVIÇOS!$A:$F,4,0),IFERROR(VLOOKUP($B524,'COMPOSIÇÕES COMPLEMENTARES '!$C:$K,6,0),"")))</f>
        <v/>
      </c>
      <c r="G524" s="375" t="str">
        <f aca="false">IF($B524="","",IFERROR(VLOOKUP($B524,SERVIÇOS!$A:$F,5,0),IFERROR(VLOOKUP($B524,'COMPOSIÇÕES COMPLEMENTARES '!$C:$K,7,0),"")))</f>
        <v/>
      </c>
      <c r="H524" s="375" t="str">
        <f aca="false">IF(E524="","",F524+G524)</f>
        <v/>
      </c>
      <c r="I524" s="375" t="str">
        <f aca="false">IF(E524="","",TRUNC((E524*F524),2))</f>
        <v/>
      </c>
      <c r="J524" s="375" t="str">
        <f aca="false">IF(E524="","",TRUNC((E524*G524),2))</f>
        <v/>
      </c>
      <c r="K524" s="375" t="str">
        <f aca="false">IF(E524="","",TRUNC((E524*H524),2))</f>
        <v/>
      </c>
      <c r="L524" s="375"/>
      <c r="N524" s="377"/>
      <c r="O524" s="378" t="str">
        <f aca="false">IF(OR(N524="",$K524=""),"",(N524/$E524)*$K524)</f>
        <v/>
      </c>
      <c r="P524" s="377"/>
      <c r="Q524" s="379" t="str">
        <f aca="false">IF(OR(P524="",$K524=""),"",(P524/$E524)*$K524)</f>
        <v/>
      </c>
      <c r="R524" s="377"/>
      <c r="S524" s="386" t="str">
        <f aca="false">IF(OR(R524="",$K524=""),"",(R524/$E524)*$K524)</f>
        <v/>
      </c>
      <c r="T524" s="380" t="n">
        <f aca="false">SUMIF($N$8:S$9,"QUANT.",N524:S524)</f>
        <v>0</v>
      </c>
      <c r="U524" s="381" t="n">
        <f aca="false">SUMIF($N$8:$S$9,"CUSTO",N524:S524)</f>
        <v>0</v>
      </c>
      <c r="V524" s="382" t="str">
        <f aca="false">IF(B524&lt;&gt;"",IF(U524=0,"MEDIR",IF(K524-U524=0,"OK",IF(K524-U524&gt;0,"MEDIR","ALERTA!"))),"")</f>
        <v/>
      </c>
      <c r="W524" s="383" t="n">
        <f aca="false">IF(T524="",0,E524-T524)</f>
        <v>0</v>
      </c>
      <c r="X524" s="383" t="e">
        <f aca="false">IF(U524="",0,K524-U524)</f>
        <v>#VALUE!</v>
      </c>
    </row>
    <row r="525" customFormat="false" ht="13.8" hidden="false" customHeight="false" outlineLevel="0" collapsed="false">
      <c r="A525" s="370"/>
      <c r="B525" s="371"/>
      <c r="C525" s="372" t="str">
        <f aca="false">IF($B525="","",IFERROR(VLOOKUP($B525,SERVIÇOS!$A:$F,2,0),IFERROR(VLOOKUP($B525,'COMPOSIÇÕES COMPLEMENTARES '!$C:$K,2,0),"")))</f>
        <v/>
      </c>
      <c r="D525" s="373" t="str">
        <f aca="false">IF($B525="","",IFERROR(VLOOKUP($B525,SERVIÇOS!$A:$F,3,0),IFERROR(VLOOKUP($B525,'COMPOSIÇÕES COMPLEMENTARES '!$C:$K,3,0),"")))</f>
        <v/>
      </c>
      <c r="E525" s="385"/>
      <c r="F525" s="375" t="str">
        <f aca="false">IF($B525="","",IFERROR(VLOOKUP($B525,SERVIÇOS!$A:$F,4,0),IFERROR(VLOOKUP($B525,'COMPOSIÇÕES COMPLEMENTARES '!$C:$K,6,0),"")))</f>
        <v/>
      </c>
      <c r="G525" s="375" t="str">
        <f aca="false">IF($B525="","",IFERROR(VLOOKUP($B525,SERVIÇOS!$A:$F,5,0),IFERROR(VLOOKUP($B525,'COMPOSIÇÕES COMPLEMENTARES '!$C:$K,7,0),"")))</f>
        <v/>
      </c>
      <c r="H525" s="375" t="str">
        <f aca="false">IF(E525="","",F525+G525)</f>
        <v/>
      </c>
      <c r="I525" s="375" t="str">
        <f aca="false">IF(E525="","",TRUNC((E525*F525),2))</f>
        <v/>
      </c>
      <c r="J525" s="375" t="str">
        <f aca="false">IF(E525="","",TRUNC((E525*G525),2))</f>
        <v/>
      </c>
      <c r="K525" s="375" t="str">
        <f aca="false">IF(E525="","",TRUNC((E525*H525),2))</f>
        <v/>
      </c>
      <c r="L525" s="375"/>
      <c r="N525" s="377"/>
      <c r="O525" s="378" t="str">
        <f aca="false">IF(OR(N525="",$K525=""),"",(N525/$E525)*$K525)</f>
        <v/>
      </c>
      <c r="P525" s="377"/>
      <c r="Q525" s="379" t="str">
        <f aca="false">IF(OR(P525="",$K525=""),"",(P525/$E525)*$K525)</f>
        <v/>
      </c>
      <c r="R525" s="377"/>
      <c r="S525" s="386" t="str">
        <f aca="false">IF(OR(R525="",$K525=""),"",(R525/$E525)*$K525)</f>
        <v/>
      </c>
      <c r="T525" s="380" t="n">
        <f aca="false">SUMIF($N$8:S$9,"QUANT.",N525:S525)</f>
        <v>0</v>
      </c>
      <c r="U525" s="381" t="n">
        <f aca="false">SUMIF($N$8:$S$9,"CUSTO",N525:S525)</f>
        <v>0</v>
      </c>
      <c r="V525" s="382" t="str">
        <f aca="false">IF(B525&lt;&gt;"",IF(U525=0,"MEDIR",IF(K525-U525=0,"OK",IF(K525-U525&gt;0,"MEDIR","ALERTA!"))),"")</f>
        <v/>
      </c>
      <c r="W525" s="383" t="n">
        <f aca="false">IF(T525="",0,E525-T525)</f>
        <v>0</v>
      </c>
      <c r="X525" s="383" t="e">
        <f aca="false">IF(U525="",0,K525-U525)</f>
        <v>#VALUE!</v>
      </c>
    </row>
    <row r="526" customFormat="false" ht="13.8" hidden="false" customHeight="false" outlineLevel="0" collapsed="false">
      <c r="A526" s="370"/>
      <c r="B526" s="371"/>
      <c r="C526" s="372" t="str">
        <f aca="false">IF($B526="","",IFERROR(VLOOKUP($B526,SERVIÇOS!$A:$F,2,0),IFERROR(VLOOKUP($B526,'COMPOSIÇÕES COMPLEMENTARES '!$C:$K,2,0),"")))</f>
        <v/>
      </c>
      <c r="D526" s="373" t="str">
        <f aca="false">IF($B526="","",IFERROR(VLOOKUP($B526,SERVIÇOS!$A:$F,3,0),IFERROR(VLOOKUP($B526,'COMPOSIÇÕES COMPLEMENTARES '!$C:$K,3,0),"")))</f>
        <v/>
      </c>
      <c r="E526" s="385"/>
      <c r="F526" s="375" t="str">
        <f aca="false">IF($B526="","",IFERROR(VLOOKUP($B526,SERVIÇOS!$A:$F,4,0),IFERROR(VLOOKUP($B526,'COMPOSIÇÕES COMPLEMENTARES '!$C:$K,6,0),"")))</f>
        <v/>
      </c>
      <c r="G526" s="375" t="str">
        <f aca="false">IF($B526="","",IFERROR(VLOOKUP($B526,SERVIÇOS!$A:$F,5,0),IFERROR(VLOOKUP($B526,'COMPOSIÇÕES COMPLEMENTARES '!$C:$K,7,0),"")))</f>
        <v/>
      </c>
      <c r="H526" s="375" t="str">
        <f aca="false">IF(E526="","",F526+G526)</f>
        <v/>
      </c>
      <c r="I526" s="375" t="str">
        <f aca="false">IF(E526="","",TRUNC((E526*F526),2))</f>
        <v/>
      </c>
      <c r="J526" s="375" t="str">
        <f aca="false">IF(E526="","",TRUNC((E526*G526),2))</f>
        <v/>
      </c>
      <c r="K526" s="375" t="str">
        <f aca="false">IF(E526="","",TRUNC((E526*H526),2))</f>
        <v/>
      </c>
      <c r="L526" s="375"/>
      <c r="N526" s="377"/>
      <c r="O526" s="378" t="str">
        <f aca="false">IF(OR(N526="",$K526=""),"",(N526/$E526)*$K526)</f>
        <v/>
      </c>
      <c r="P526" s="377"/>
      <c r="Q526" s="379" t="str">
        <f aca="false">IF(OR(P526="",$K526=""),"",(P526/$E526)*$K526)</f>
        <v/>
      </c>
      <c r="R526" s="377"/>
      <c r="S526" s="386" t="str">
        <f aca="false">IF(OR(R526="",$K526=""),"",(R526/$E526)*$K526)</f>
        <v/>
      </c>
      <c r="T526" s="380" t="n">
        <f aca="false">SUMIF($N$8:S$9,"QUANT.",N526:S526)</f>
        <v>0</v>
      </c>
      <c r="U526" s="381" t="n">
        <f aca="false">SUMIF($N$8:$S$9,"CUSTO",N526:S526)</f>
        <v>0</v>
      </c>
      <c r="V526" s="382" t="str">
        <f aca="false">IF(B526&lt;&gt;"",IF(U526=0,"MEDIR",IF(K526-U526=0,"OK",IF(K526-U526&gt;0,"MEDIR","ALERTA!"))),"")</f>
        <v/>
      </c>
      <c r="W526" s="383" t="n">
        <f aca="false">IF(T526="",0,E526-T526)</f>
        <v>0</v>
      </c>
      <c r="X526" s="383" t="e">
        <f aca="false">IF(U526="",0,K526-U526)</f>
        <v>#VALUE!</v>
      </c>
    </row>
    <row r="527" customFormat="false" ht="13.8" hidden="false" customHeight="false" outlineLevel="0" collapsed="false">
      <c r="A527" s="370"/>
      <c r="B527" s="371"/>
      <c r="C527" s="372" t="str">
        <f aca="false">IF($B527="","",IFERROR(VLOOKUP($B527,SERVIÇOS!$A:$F,2,0),IFERROR(VLOOKUP($B527,'COMPOSIÇÕES COMPLEMENTARES '!$C:$K,2,0),"")))</f>
        <v/>
      </c>
      <c r="D527" s="373" t="str">
        <f aca="false">IF($B527="","",IFERROR(VLOOKUP($B527,SERVIÇOS!$A:$F,3,0),IFERROR(VLOOKUP($B527,'COMPOSIÇÕES COMPLEMENTARES '!$C:$K,3,0),"")))</f>
        <v/>
      </c>
      <c r="E527" s="385"/>
      <c r="F527" s="375" t="str">
        <f aca="false">IF($B527="","",IFERROR(VLOOKUP($B527,SERVIÇOS!$A:$F,4,0),IFERROR(VLOOKUP($B527,'COMPOSIÇÕES COMPLEMENTARES '!$C:$K,6,0),"")))</f>
        <v/>
      </c>
      <c r="G527" s="375" t="str">
        <f aca="false">IF($B527="","",IFERROR(VLOOKUP($B527,SERVIÇOS!$A:$F,5,0),IFERROR(VLOOKUP($B527,'COMPOSIÇÕES COMPLEMENTARES '!$C:$K,7,0),"")))</f>
        <v/>
      </c>
      <c r="H527" s="375" t="str">
        <f aca="false">IF(E527="","",F527+G527)</f>
        <v/>
      </c>
      <c r="I527" s="375" t="str">
        <f aca="false">IF(E527="","",TRUNC((E527*F527),2))</f>
        <v/>
      </c>
      <c r="J527" s="375" t="str">
        <f aca="false">IF(E527="","",TRUNC((E527*G527),2))</f>
        <v/>
      </c>
      <c r="K527" s="375" t="str">
        <f aca="false">IF(E527="","",TRUNC((E527*H527),2))</f>
        <v/>
      </c>
      <c r="L527" s="375"/>
      <c r="N527" s="377"/>
      <c r="O527" s="378" t="str">
        <f aca="false">IF(OR(N527="",$K527=""),"",(N527/$E527)*$K527)</f>
        <v/>
      </c>
      <c r="P527" s="377"/>
      <c r="Q527" s="379" t="str">
        <f aca="false">IF(OR(P527="",$K527=""),"",(P527/$E527)*$K527)</f>
        <v/>
      </c>
      <c r="R527" s="377"/>
      <c r="S527" s="386" t="str">
        <f aca="false">IF(OR(R527="",$K527=""),"",(R527/$E527)*$K527)</f>
        <v/>
      </c>
      <c r="T527" s="380" t="n">
        <f aca="false">SUMIF($N$8:S$9,"QUANT.",N527:S527)</f>
        <v>0</v>
      </c>
      <c r="U527" s="381" t="n">
        <f aca="false">SUMIF($N$8:$S$9,"CUSTO",N527:S527)</f>
        <v>0</v>
      </c>
      <c r="V527" s="382" t="str">
        <f aca="false">IF(B527&lt;&gt;"",IF(U527=0,"MEDIR",IF(K527-U527=0,"OK",IF(K527-U527&gt;0,"MEDIR","ALERTA!"))),"")</f>
        <v/>
      </c>
      <c r="W527" s="383" t="n">
        <f aca="false">IF(T527="",0,E527-T527)</f>
        <v>0</v>
      </c>
      <c r="X527" s="383" t="e">
        <f aca="false">IF(U527="",0,K527-U527)</f>
        <v>#VALUE!</v>
      </c>
    </row>
    <row r="528" customFormat="false" ht="13.8" hidden="false" customHeight="false" outlineLevel="0" collapsed="false">
      <c r="A528" s="370"/>
      <c r="B528" s="371"/>
      <c r="C528" s="372" t="str">
        <f aca="false">IF($B528="","",IFERROR(VLOOKUP($B528,SERVIÇOS!$A:$F,2,0),IFERROR(VLOOKUP($B528,'COMPOSIÇÕES COMPLEMENTARES '!$C:$K,2,0),"")))</f>
        <v/>
      </c>
      <c r="D528" s="373" t="str">
        <f aca="false">IF($B528="","",IFERROR(VLOOKUP($B528,SERVIÇOS!$A:$F,3,0),IFERROR(VLOOKUP($B528,'COMPOSIÇÕES COMPLEMENTARES '!$C:$K,3,0),"")))</f>
        <v/>
      </c>
      <c r="E528" s="385"/>
      <c r="F528" s="375" t="str">
        <f aca="false">IF($B528="","",IFERROR(VLOOKUP($B528,SERVIÇOS!$A:$F,4,0),IFERROR(VLOOKUP($B528,'COMPOSIÇÕES COMPLEMENTARES '!$C:$K,6,0),"")))</f>
        <v/>
      </c>
      <c r="G528" s="375" t="str">
        <f aca="false">IF($B528="","",IFERROR(VLOOKUP($B528,SERVIÇOS!$A:$F,5,0),IFERROR(VLOOKUP($B528,'COMPOSIÇÕES COMPLEMENTARES '!$C:$K,7,0),"")))</f>
        <v/>
      </c>
      <c r="H528" s="375" t="str">
        <f aca="false">IF(E528="","",F528+G528)</f>
        <v/>
      </c>
      <c r="I528" s="375" t="str">
        <f aca="false">IF(E528="","",TRUNC((E528*F528),2))</f>
        <v/>
      </c>
      <c r="J528" s="375" t="str">
        <f aca="false">IF(E528="","",TRUNC((E528*G528),2))</f>
        <v/>
      </c>
      <c r="K528" s="375" t="str">
        <f aca="false">IF(E528="","",TRUNC((E528*H528),2))</f>
        <v/>
      </c>
      <c r="L528" s="375"/>
      <c r="N528" s="377"/>
      <c r="O528" s="378" t="str">
        <f aca="false">IF(OR(N528="",$K528=""),"",(N528/$E528)*$K528)</f>
        <v/>
      </c>
      <c r="P528" s="377"/>
      <c r="Q528" s="379" t="str">
        <f aca="false">IF(OR(P528="",$K528=""),"",(P528/$E528)*$K528)</f>
        <v/>
      </c>
      <c r="R528" s="377"/>
      <c r="S528" s="386" t="str">
        <f aca="false">IF(OR(R528="",$K528=""),"",(R528/$E528)*$K528)</f>
        <v/>
      </c>
      <c r="T528" s="380" t="n">
        <f aca="false">SUMIF($N$8:S$9,"QUANT.",N528:S528)</f>
        <v>0</v>
      </c>
      <c r="U528" s="381" t="n">
        <f aca="false">SUMIF($N$8:$S$9,"CUSTO",N528:S528)</f>
        <v>0</v>
      </c>
      <c r="V528" s="382" t="str">
        <f aca="false">IF(B528&lt;&gt;"",IF(U528=0,"MEDIR",IF(K528-U528=0,"OK",IF(K528-U528&gt;0,"MEDIR","ALERTA!"))),"")</f>
        <v/>
      </c>
      <c r="W528" s="383" t="n">
        <f aca="false">IF(T528="",0,E528-T528)</f>
        <v>0</v>
      </c>
      <c r="X528" s="383" t="e">
        <f aca="false">IF(U528="",0,K528-U528)</f>
        <v>#VALUE!</v>
      </c>
    </row>
    <row r="529" customFormat="false" ht="13.8" hidden="false" customHeight="false" outlineLevel="0" collapsed="false">
      <c r="A529" s="370"/>
      <c r="B529" s="371"/>
      <c r="C529" s="372" t="str">
        <f aca="false">IF($B529="","",IFERROR(VLOOKUP($B529,SERVIÇOS!$A:$F,2,0),IFERROR(VLOOKUP($B529,'COMPOSIÇÕES COMPLEMENTARES '!$C:$K,2,0),"")))</f>
        <v/>
      </c>
      <c r="D529" s="373" t="str">
        <f aca="false">IF($B529="","",IFERROR(VLOOKUP($B529,SERVIÇOS!$A:$F,3,0),IFERROR(VLOOKUP($B529,'COMPOSIÇÕES COMPLEMENTARES '!$C:$K,3,0),"")))</f>
        <v/>
      </c>
      <c r="E529" s="385"/>
      <c r="F529" s="375" t="str">
        <f aca="false">IF($B529="","",IFERROR(VLOOKUP($B529,SERVIÇOS!$A:$F,4,0),IFERROR(VLOOKUP($B529,'COMPOSIÇÕES COMPLEMENTARES '!$C:$K,6,0),"")))</f>
        <v/>
      </c>
      <c r="G529" s="375" t="str">
        <f aca="false">IF($B529="","",IFERROR(VLOOKUP($B529,SERVIÇOS!$A:$F,5,0),IFERROR(VLOOKUP($B529,'COMPOSIÇÕES COMPLEMENTARES '!$C:$K,7,0),"")))</f>
        <v/>
      </c>
      <c r="H529" s="375" t="str">
        <f aca="false">IF(E529="","",F529+G529)</f>
        <v/>
      </c>
      <c r="I529" s="375" t="str">
        <f aca="false">IF(E529="","",TRUNC((E529*F529),2))</f>
        <v/>
      </c>
      <c r="J529" s="375" t="str">
        <f aca="false">IF(E529="","",TRUNC((E529*G529),2))</f>
        <v/>
      </c>
      <c r="K529" s="375" t="str">
        <f aca="false">IF(E529="","",TRUNC((E529*H529),2))</f>
        <v/>
      </c>
      <c r="L529" s="375"/>
      <c r="N529" s="377"/>
      <c r="O529" s="378" t="str">
        <f aca="false">IF(OR(N529="",$K529=""),"",(N529/$E529)*$K529)</f>
        <v/>
      </c>
      <c r="P529" s="377"/>
      <c r="Q529" s="379" t="str">
        <f aca="false">IF(OR(P529="",$K529=""),"",(P529/$E529)*$K529)</f>
        <v/>
      </c>
      <c r="R529" s="377"/>
      <c r="S529" s="386" t="str">
        <f aca="false">IF(OR(R529="",$K529=""),"",(R529/$E529)*$K529)</f>
        <v/>
      </c>
      <c r="T529" s="380" t="n">
        <f aca="false">SUMIF($N$8:S$9,"QUANT.",N529:S529)</f>
        <v>0</v>
      </c>
      <c r="U529" s="381" t="n">
        <f aca="false">SUMIF($N$8:$S$9,"CUSTO",N529:S529)</f>
        <v>0</v>
      </c>
      <c r="V529" s="382" t="str">
        <f aca="false">IF(B529&lt;&gt;"",IF(U529=0,"MEDIR",IF(K529-U529=0,"OK",IF(K529-U529&gt;0,"MEDIR","ALERTA!"))),"")</f>
        <v/>
      </c>
      <c r="W529" s="383" t="n">
        <f aca="false">IF(T529="",0,E529-T529)</f>
        <v>0</v>
      </c>
      <c r="X529" s="383" t="e">
        <f aca="false">IF(U529="",0,K529-U529)</f>
        <v>#VALUE!</v>
      </c>
    </row>
    <row r="530" customFormat="false" ht="13.8" hidden="false" customHeight="false" outlineLevel="0" collapsed="false">
      <c r="A530" s="370"/>
      <c r="B530" s="371"/>
      <c r="C530" s="372" t="str">
        <f aca="false">IF($B530="","",IFERROR(VLOOKUP($B530,SERVIÇOS!$A:$F,2,0),IFERROR(VLOOKUP($B530,'COMPOSIÇÕES COMPLEMENTARES '!$C:$K,2,0),"")))</f>
        <v/>
      </c>
      <c r="D530" s="373" t="str">
        <f aca="false">IF($B530="","",IFERROR(VLOOKUP($B530,SERVIÇOS!$A:$F,3,0),IFERROR(VLOOKUP($B530,'COMPOSIÇÕES COMPLEMENTARES '!$C:$K,3,0),"")))</f>
        <v/>
      </c>
      <c r="E530" s="385"/>
      <c r="F530" s="375" t="str">
        <f aca="false">IF($B530="","",IFERROR(VLOOKUP($B530,SERVIÇOS!$A:$F,4,0),IFERROR(VLOOKUP($B530,'COMPOSIÇÕES COMPLEMENTARES '!$C:$K,6,0),"")))</f>
        <v/>
      </c>
      <c r="G530" s="375" t="str">
        <f aca="false">IF($B530="","",IFERROR(VLOOKUP($B530,SERVIÇOS!$A:$F,5,0),IFERROR(VLOOKUP($B530,'COMPOSIÇÕES COMPLEMENTARES '!$C:$K,7,0),"")))</f>
        <v/>
      </c>
      <c r="H530" s="375" t="str">
        <f aca="false">IF(E530="","",F530+G530)</f>
        <v/>
      </c>
      <c r="I530" s="375" t="str">
        <f aca="false">IF(E530="","",TRUNC((E530*F530),2))</f>
        <v/>
      </c>
      <c r="J530" s="375" t="str">
        <f aca="false">IF(E530="","",TRUNC((E530*G530),2))</f>
        <v/>
      </c>
      <c r="K530" s="375" t="str">
        <f aca="false">IF(E530="","",TRUNC((E530*H530),2))</f>
        <v/>
      </c>
      <c r="L530" s="375"/>
      <c r="N530" s="377"/>
      <c r="O530" s="378" t="str">
        <f aca="false">IF(OR(N530="",$K530=""),"",(N530/$E530)*$K530)</f>
        <v/>
      </c>
      <c r="P530" s="377"/>
      <c r="Q530" s="379" t="str">
        <f aca="false">IF(OR(P530="",$K530=""),"",(P530/$E530)*$K530)</f>
        <v/>
      </c>
      <c r="R530" s="377"/>
      <c r="S530" s="386" t="str">
        <f aca="false">IF(OR(R530="",$K530=""),"",(R530/$E530)*$K530)</f>
        <v/>
      </c>
      <c r="T530" s="380" t="n">
        <f aca="false">SUMIF($N$8:S$9,"QUANT.",N530:S530)</f>
        <v>0</v>
      </c>
      <c r="U530" s="381" t="n">
        <f aca="false">SUMIF($N$8:$S$9,"CUSTO",N530:S530)</f>
        <v>0</v>
      </c>
      <c r="V530" s="382" t="str">
        <f aca="false">IF(B530&lt;&gt;"",IF(U530=0,"MEDIR",IF(K530-U530=0,"OK",IF(K530-U530&gt;0,"MEDIR","ALERTA!"))),"")</f>
        <v/>
      </c>
      <c r="W530" s="383" t="n">
        <f aca="false">IF(T530="",0,E530-T530)</f>
        <v>0</v>
      </c>
      <c r="X530" s="383" t="e">
        <f aca="false">IF(U530="",0,K530-U530)</f>
        <v>#VALUE!</v>
      </c>
    </row>
    <row r="531" customFormat="false" ht="13.8" hidden="false" customHeight="false" outlineLevel="0" collapsed="false">
      <c r="A531" s="370"/>
      <c r="B531" s="371"/>
      <c r="C531" s="372" t="str">
        <f aca="false">IF($B531="","",IFERROR(VLOOKUP($B531,SERVIÇOS!$A:$F,2,0),IFERROR(VLOOKUP($B531,'COMPOSIÇÕES COMPLEMENTARES '!$C:$K,2,0),"")))</f>
        <v/>
      </c>
      <c r="D531" s="373" t="str">
        <f aca="false">IF($B531="","",IFERROR(VLOOKUP($B531,SERVIÇOS!$A:$F,3,0),IFERROR(VLOOKUP($B531,'COMPOSIÇÕES COMPLEMENTARES '!$C:$K,3,0),"")))</f>
        <v/>
      </c>
      <c r="E531" s="385"/>
      <c r="F531" s="375" t="str">
        <f aca="false">IF($B531="","",IFERROR(VLOOKUP($B531,SERVIÇOS!$A:$F,4,0),IFERROR(VLOOKUP($B531,'COMPOSIÇÕES COMPLEMENTARES '!$C:$K,6,0),"")))</f>
        <v/>
      </c>
      <c r="G531" s="375" t="str">
        <f aca="false">IF($B531="","",IFERROR(VLOOKUP($B531,SERVIÇOS!$A:$F,5,0),IFERROR(VLOOKUP($B531,'COMPOSIÇÕES COMPLEMENTARES '!$C:$K,7,0),"")))</f>
        <v/>
      </c>
      <c r="H531" s="375" t="str">
        <f aca="false">IF(E531="","",F531+G531)</f>
        <v/>
      </c>
      <c r="I531" s="375" t="str">
        <f aca="false">IF(E531="","",TRUNC((E531*F531),2))</f>
        <v/>
      </c>
      <c r="J531" s="375" t="str">
        <f aca="false">IF(E531="","",TRUNC((E531*G531),2))</f>
        <v/>
      </c>
      <c r="K531" s="375" t="str">
        <f aca="false">IF(E531="","",TRUNC((E531*H531),2))</f>
        <v/>
      </c>
      <c r="L531" s="375"/>
      <c r="N531" s="377"/>
      <c r="O531" s="378" t="str">
        <f aca="false">IF(OR(N531="",$K531=""),"",(N531/$E531)*$K531)</f>
        <v/>
      </c>
      <c r="P531" s="377"/>
      <c r="Q531" s="379" t="str">
        <f aca="false">IF(OR(P531="",$K531=""),"",(P531/$E531)*$K531)</f>
        <v/>
      </c>
      <c r="R531" s="377"/>
      <c r="S531" s="386" t="str">
        <f aca="false">IF(OR(R531="",$K531=""),"",(R531/$E531)*$K531)</f>
        <v/>
      </c>
      <c r="T531" s="380" t="n">
        <f aca="false">SUMIF($N$8:S$9,"QUANT.",N531:S531)</f>
        <v>0</v>
      </c>
      <c r="U531" s="381" t="n">
        <f aca="false">SUMIF($N$8:$S$9,"CUSTO",N531:S531)</f>
        <v>0</v>
      </c>
      <c r="V531" s="382" t="str">
        <f aca="false">IF(B531&lt;&gt;"",IF(U531=0,"MEDIR",IF(K531-U531=0,"OK",IF(K531-U531&gt;0,"MEDIR","ALERTA!"))),"")</f>
        <v/>
      </c>
      <c r="W531" s="383" t="n">
        <f aca="false">IF(T531="",0,E531-T531)</f>
        <v>0</v>
      </c>
      <c r="X531" s="383" t="e">
        <f aca="false">IF(U531="",0,K531-U531)</f>
        <v>#VALUE!</v>
      </c>
    </row>
    <row r="532" customFormat="false" ht="13.8" hidden="false" customHeight="false" outlineLevel="0" collapsed="false">
      <c r="A532" s="370"/>
      <c r="B532" s="371"/>
      <c r="C532" s="372" t="str">
        <f aca="false">IF($B532="","",IFERROR(VLOOKUP($B532,SERVIÇOS!$A:$F,2,0),IFERROR(VLOOKUP($B532,'COMPOSIÇÕES COMPLEMENTARES '!$C:$K,2,0),"")))</f>
        <v/>
      </c>
      <c r="D532" s="373" t="str">
        <f aca="false">IF($B532="","",IFERROR(VLOOKUP($B532,SERVIÇOS!$A:$F,3,0),IFERROR(VLOOKUP($B532,'COMPOSIÇÕES COMPLEMENTARES '!$C:$K,3,0),"")))</f>
        <v/>
      </c>
      <c r="E532" s="385"/>
      <c r="F532" s="375" t="str">
        <f aca="false">IF($B532="","",IFERROR(VLOOKUP($B532,SERVIÇOS!$A:$F,4,0),IFERROR(VLOOKUP($B532,'COMPOSIÇÕES COMPLEMENTARES '!$C:$K,6,0),"")))</f>
        <v/>
      </c>
      <c r="G532" s="375" t="str">
        <f aca="false">IF($B532="","",IFERROR(VLOOKUP($B532,SERVIÇOS!$A:$F,5,0),IFERROR(VLOOKUP($B532,'COMPOSIÇÕES COMPLEMENTARES '!$C:$K,7,0),"")))</f>
        <v/>
      </c>
      <c r="H532" s="375" t="str">
        <f aca="false">IF(E532="","",F532+G532)</f>
        <v/>
      </c>
      <c r="I532" s="375" t="str">
        <f aca="false">IF(E532="","",TRUNC((E532*F532),2))</f>
        <v/>
      </c>
      <c r="J532" s="375" t="str">
        <f aca="false">IF(E532="","",TRUNC((E532*G532),2))</f>
        <v/>
      </c>
      <c r="K532" s="375" t="str">
        <f aca="false">IF(E532="","",TRUNC((E532*H532),2))</f>
        <v/>
      </c>
      <c r="L532" s="375"/>
      <c r="N532" s="377"/>
      <c r="O532" s="378" t="str">
        <f aca="false">IF(OR(N532="",$K532=""),"",(N532/$E532)*$K532)</f>
        <v/>
      </c>
      <c r="P532" s="377"/>
      <c r="Q532" s="379" t="str">
        <f aca="false">IF(OR(P532="",$K532=""),"",(P532/$E532)*$K532)</f>
        <v/>
      </c>
      <c r="R532" s="377"/>
      <c r="S532" s="386" t="str">
        <f aca="false">IF(OR(R532="",$K532=""),"",(R532/$E532)*$K532)</f>
        <v/>
      </c>
      <c r="T532" s="380" t="n">
        <f aca="false">SUMIF($N$8:S$9,"QUANT.",N532:S532)</f>
        <v>0</v>
      </c>
      <c r="U532" s="381" t="n">
        <f aca="false">SUMIF($N$8:$S$9,"CUSTO",N532:S532)</f>
        <v>0</v>
      </c>
      <c r="V532" s="382" t="str">
        <f aca="false">IF(B532&lt;&gt;"",IF(U532=0,"MEDIR",IF(K532-U532=0,"OK",IF(K532-U532&gt;0,"MEDIR","ALERTA!"))),"")</f>
        <v/>
      </c>
      <c r="W532" s="383" t="n">
        <f aca="false">IF(T532="",0,E532-T532)</f>
        <v>0</v>
      </c>
      <c r="X532" s="383" t="e">
        <f aca="false">IF(U532="",0,K532-U532)</f>
        <v>#VALUE!</v>
      </c>
    </row>
    <row r="533" customFormat="false" ht="13.8" hidden="false" customHeight="false" outlineLevel="0" collapsed="false">
      <c r="A533" s="370"/>
      <c r="B533" s="371"/>
      <c r="C533" s="372" t="str">
        <f aca="false">IF($B533="","",IFERROR(VLOOKUP($B533,SERVIÇOS!$A:$F,2,0),IFERROR(VLOOKUP($B533,'COMPOSIÇÕES COMPLEMENTARES '!$C:$K,2,0),"")))</f>
        <v/>
      </c>
      <c r="D533" s="373" t="str">
        <f aca="false">IF($B533="","",IFERROR(VLOOKUP($B533,SERVIÇOS!$A:$F,3,0),IFERROR(VLOOKUP($B533,'COMPOSIÇÕES COMPLEMENTARES '!$C:$K,3,0),"")))</f>
        <v/>
      </c>
      <c r="E533" s="385"/>
      <c r="F533" s="375" t="str">
        <f aca="false">IF($B533="","",IFERROR(VLOOKUP($B533,SERVIÇOS!$A:$F,4,0),IFERROR(VLOOKUP($B533,'COMPOSIÇÕES COMPLEMENTARES '!$C:$K,6,0),"")))</f>
        <v/>
      </c>
      <c r="G533" s="375" t="str">
        <f aca="false">IF($B533="","",IFERROR(VLOOKUP($B533,SERVIÇOS!$A:$F,5,0),IFERROR(VLOOKUP($B533,'COMPOSIÇÕES COMPLEMENTARES '!$C:$K,7,0),"")))</f>
        <v/>
      </c>
      <c r="H533" s="375" t="str">
        <f aca="false">IF(E533="","",F533+G533)</f>
        <v/>
      </c>
      <c r="I533" s="375" t="str">
        <f aca="false">IF(E533="","",TRUNC((E533*F533),2))</f>
        <v/>
      </c>
      <c r="J533" s="375" t="str">
        <f aca="false">IF(E533="","",TRUNC((E533*G533),2))</f>
        <v/>
      </c>
      <c r="K533" s="375" t="str">
        <f aca="false">IF(E533="","",TRUNC((E533*H533),2))</f>
        <v/>
      </c>
      <c r="L533" s="375"/>
      <c r="N533" s="377"/>
      <c r="O533" s="378" t="str">
        <f aca="false">IF(OR(N533="",$K533=""),"",(N533/$E533)*$K533)</f>
        <v/>
      </c>
      <c r="P533" s="377"/>
      <c r="Q533" s="379" t="str">
        <f aca="false">IF(OR(P533="",$K533=""),"",(P533/$E533)*$K533)</f>
        <v/>
      </c>
      <c r="R533" s="377"/>
      <c r="S533" s="386" t="str">
        <f aca="false">IF(OR(R533="",$K533=""),"",(R533/$E533)*$K533)</f>
        <v/>
      </c>
      <c r="T533" s="380" t="n">
        <f aca="false">SUMIF($N$8:S$9,"QUANT.",N533:S533)</f>
        <v>0</v>
      </c>
      <c r="U533" s="381" t="n">
        <f aca="false">SUMIF($N$8:$S$9,"CUSTO",N533:S533)</f>
        <v>0</v>
      </c>
      <c r="V533" s="382" t="str">
        <f aca="false">IF(B533&lt;&gt;"",IF(U533=0,"MEDIR",IF(K533-U533=0,"OK",IF(K533-U533&gt;0,"MEDIR","ALERTA!"))),"")</f>
        <v/>
      </c>
      <c r="W533" s="383" t="n">
        <f aca="false">IF(T533="",0,E533-T533)</f>
        <v>0</v>
      </c>
      <c r="X533" s="383" t="e">
        <f aca="false">IF(U533="",0,K533-U533)</f>
        <v>#VALUE!</v>
      </c>
    </row>
    <row r="534" customFormat="false" ht="13.8" hidden="false" customHeight="false" outlineLevel="0" collapsed="false">
      <c r="A534" s="370"/>
      <c r="B534" s="371"/>
      <c r="C534" s="372" t="str">
        <f aca="false">IF($B534="","",IFERROR(VLOOKUP($B534,SERVIÇOS!$A:$F,2,0),IFERROR(VLOOKUP($B534,'COMPOSIÇÕES COMPLEMENTARES '!$C:$K,2,0),"")))</f>
        <v/>
      </c>
      <c r="D534" s="373" t="str">
        <f aca="false">IF($B534="","",IFERROR(VLOOKUP($B534,SERVIÇOS!$A:$F,3,0),IFERROR(VLOOKUP($B534,'COMPOSIÇÕES COMPLEMENTARES '!$C:$K,3,0),"")))</f>
        <v/>
      </c>
      <c r="E534" s="385"/>
      <c r="F534" s="375" t="str">
        <f aca="false">IF($B534="","",IFERROR(VLOOKUP($B534,SERVIÇOS!$A:$F,4,0),IFERROR(VLOOKUP($B534,'COMPOSIÇÕES COMPLEMENTARES '!$C:$K,6,0),"")))</f>
        <v/>
      </c>
      <c r="G534" s="375" t="str">
        <f aca="false">IF($B534="","",IFERROR(VLOOKUP($B534,SERVIÇOS!$A:$F,5,0),IFERROR(VLOOKUP($B534,'COMPOSIÇÕES COMPLEMENTARES '!$C:$K,7,0),"")))</f>
        <v/>
      </c>
      <c r="H534" s="375" t="str">
        <f aca="false">IF(E534="","",F534+G534)</f>
        <v/>
      </c>
      <c r="I534" s="375" t="str">
        <f aca="false">IF(E534="","",TRUNC((E534*F534),2))</f>
        <v/>
      </c>
      <c r="J534" s="375" t="str">
        <f aca="false">IF(E534="","",TRUNC((E534*G534),2))</f>
        <v/>
      </c>
      <c r="K534" s="375" t="str">
        <f aca="false">IF(E534="","",TRUNC((E534*H534),2))</f>
        <v/>
      </c>
      <c r="L534" s="375"/>
      <c r="N534" s="377"/>
      <c r="O534" s="378" t="str">
        <f aca="false">IF(OR(N534="",$K534=""),"",(N534/$E534)*$K534)</f>
        <v/>
      </c>
      <c r="P534" s="377"/>
      <c r="Q534" s="379" t="str">
        <f aca="false">IF(OR(P534="",$K534=""),"",(P534/$E534)*$K534)</f>
        <v/>
      </c>
      <c r="R534" s="377"/>
      <c r="S534" s="386" t="str">
        <f aca="false">IF(OR(R534="",$K534=""),"",(R534/$E534)*$K534)</f>
        <v/>
      </c>
      <c r="T534" s="380" t="n">
        <f aca="false">SUMIF($N$8:S$9,"QUANT.",N534:S534)</f>
        <v>0</v>
      </c>
      <c r="U534" s="381" t="n">
        <f aca="false">SUMIF($N$8:$S$9,"CUSTO",N534:S534)</f>
        <v>0</v>
      </c>
      <c r="V534" s="382" t="str">
        <f aca="false">IF(B534&lt;&gt;"",IF(U534=0,"MEDIR",IF(K534-U534=0,"OK",IF(K534-U534&gt;0,"MEDIR","ALERTA!"))),"")</f>
        <v/>
      </c>
      <c r="W534" s="383" t="n">
        <f aca="false">IF(T534="",0,E534-T534)</f>
        <v>0</v>
      </c>
      <c r="X534" s="383" t="e">
        <f aca="false">IF(U534="",0,K534-U534)</f>
        <v>#VALUE!</v>
      </c>
    </row>
    <row r="535" customFormat="false" ht="13.8" hidden="false" customHeight="false" outlineLevel="0" collapsed="false">
      <c r="A535" s="370"/>
      <c r="B535" s="371"/>
      <c r="C535" s="372" t="str">
        <f aca="false">IF($B535="","",IFERROR(VLOOKUP($B535,SERVIÇOS!$A:$F,2,0),IFERROR(VLOOKUP($B535,'COMPOSIÇÕES COMPLEMENTARES '!$C:$K,2,0),"")))</f>
        <v/>
      </c>
      <c r="D535" s="373" t="str">
        <f aca="false">IF($B535="","",IFERROR(VLOOKUP($B535,SERVIÇOS!$A:$F,3,0),IFERROR(VLOOKUP($B535,'COMPOSIÇÕES COMPLEMENTARES '!$C:$K,3,0),"")))</f>
        <v/>
      </c>
      <c r="E535" s="385"/>
      <c r="F535" s="375" t="str">
        <f aca="false">IF($B535="","",IFERROR(VLOOKUP($B535,SERVIÇOS!$A:$F,4,0),IFERROR(VLOOKUP($B535,'COMPOSIÇÕES COMPLEMENTARES '!$C:$K,6,0),"")))</f>
        <v/>
      </c>
      <c r="G535" s="375" t="str">
        <f aca="false">IF($B535="","",IFERROR(VLOOKUP($B535,SERVIÇOS!$A:$F,5,0),IFERROR(VLOOKUP($B535,'COMPOSIÇÕES COMPLEMENTARES '!$C:$K,7,0),"")))</f>
        <v/>
      </c>
      <c r="H535" s="375" t="str">
        <f aca="false">IF(E535="","",F535+G535)</f>
        <v/>
      </c>
      <c r="I535" s="375" t="str">
        <f aca="false">IF(E535="","",TRUNC((E535*F535),2))</f>
        <v/>
      </c>
      <c r="J535" s="375" t="str">
        <f aca="false">IF(E535="","",TRUNC((E535*G535),2))</f>
        <v/>
      </c>
      <c r="K535" s="375" t="str">
        <f aca="false">IF(E535="","",TRUNC((E535*H535),2))</f>
        <v/>
      </c>
      <c r="L535" s="375"/>
      <c r="N535" s="377"/>
      <c r="O535" s="378" t="str">
        <f aca="false">IF(OR(N535="",$K535=""),"",(N535/$E535)*$K535)</f>
        <v/>
      </c>
      <c r="P535" s="377"/>
      <c r="Q535" s="379" t="str">
        <f aca="false">IF(OR(P535="",$K535=""),"",(P535/$E535)*$K535)</f>
        <v/>
      </c>
      <c r="R535" s="377"/>
      <c r="S535" s="386" t="str">
        <f aca="false">IF(OR(R535="",$K535=""),"",(R535/$E535)*$K535)</f>
        <v/>
      </c>
      <c r="T535" s="380" t="n">
        <f aca="false">SUMIF($N$8:S$9,"QUANT.",N535:S535)</f>
        <v>0</v>
      </c>
      <c r="U535" s="381" t="n">
        <f aca="false">SUMIF($N$8:$S$9,"CUSTO",N535:S535)</f>
        <v>0</v>
      </c>
      <c r="V535" s="382" t="str">
        <f aca="false">IF(B535&lt;&gt;"",IF(U535=0,"MEDIR",IF(K535-U535=0,"OK",IF(K535-U535&gt;0,"MEDIR","ALERTA!"))),"")</f>
        <v/>
      </c>
      <c r="W535" s="383" t="n">
        <f aca="false">IF(T535="",0,E535-T535)</f>
        <v>0</v>
      </c>
      <c r="X535" s="383" t="e">
        <f aca="false">IF(U535="",0,K535-U535)</f>
        <v>#VALUE!</v>
      </c>
    </row>
    <row r="536" customFormat="false" ht="13.8" hidden="false" customHeight="false" outlineLevel="0" collapsed="false">
      <c r="A536" s="370"/>
      <c r="B536" s="371"/>
      <c r="C536" s="372" t="str">
        <f aca="false">IF($B536="","",IFERROR(VLOOKUP($B536,SERVIÇOS!$A:$F,2,0),IFERROR(VLOOKUP($B536,'COMPOSIÇÕES COMPLEMENTARES '!$C:$K,2,0),"")))</f>
        <v/>
      </c>
      <c r="D536" s="373" t="str">
        <f aca="false">IF($B536="","",IFERROR(VLOOKUP($B536,SERVIÇOS!$A:$F,3,0),IFERROR(VLOOKUP($B536,'COMPOSIÇÕES COMPLEMENTARES '!$C:$K,3,0),"")))</f>
        <v/>
      </c>
      <c r="E536" s="385"/>
      <c r="F536" s="375" t="str">
        <f aca="false">IF($B536="","",IFERROR(VLOOKUP($B536,SERVIÇOS!$A:$F,4,0),IFERROR(VLOOKUP($B536,'COMPOSIÇÕES COMPLEMENTARES '!$C:$K,6,0),"")))</f>
        <v/>
      </c>
      <c r="G536" s="375" t="str">
        <f aca="false">IF($B536="","",IFERROR(VLOOKUP($B536,SERVIÇOS!$A:$F,5,0),IFERROR(VLOOKUP($B536,'COMPOSIÇÕES COMPLEMENTARES '!$C:$K,7,0),"")))</f>
        <v/>
      </c>
      <c r="H536" s="375" t="str">
        <f aca="false">IF(E536="","",F536+G536)</f>
        <v/>
      </c>
      <c r="I536" s="375" t="str">
        <f aca="false">IF(E536="","",TRUNC((E536*F536),2))</f>
        <v/>
      </c>
      <c r="J536" s="375" t="str">
        <f aca="false">IF(E536="","",TRUNC((E536*G536),2))</f>
        <v/>
      </c>
      <c r="K536" s="375" t="str">
        <f aca="false">IF(E536="","",TRUNC((E536*H536),2))</f>
        <v/>
      </c>
      <c r="L536" s="375"/>
      <c r="N536" s="377"/>
      <c r="O536" s="378" t="str">
        <f aca="false">IF(OR(N536="",$K536=""),"",(N536/$E536)*$K536)</f>
        <v/>
      </c>
      <c r="P536" s="377"/>
      <c r="Q536" s="379" t="str">
        <f aca="false">IF(OR(P536="",$K536=""),"",(P536/$E536)*$K536)</f>
        <v/>
      </c>
      <c r="R536" s="377"/>
      <c r="S536" s="386" t="str">
        <f aca="false">IF(OR(R536="",$K536=""),"",(R536/$E536)*$K536)</f>
        <v/>
      </c>
      <c r="T536" s="380" t="n">
        <f aca="false">SUMIF($N$8:S$9,"QUANT.",N536:S536)</f>
        <v>0</v>
      </c>
      <c r="U536" s="381" t="n">
        <f aca="false">SUMIF($N$8:$S$9,"CUSTO",N536:S536)</f>
        <v>0</v>
      </c>
      <c r="V536" s="382" t="str">
        <f aca="false">IF(B536&lt;&gt;"",IF(U536=0,"MEDIR",IF(K536-U536=0,"OK",IF(K536-U536&gt;0,"MEDIR","ALERTA!"))),"")</f>
        <v/>
      </c>
      <c r="W536" s="383" t="n">
        <f aca="false">IF(T536="",0,E536-T536)</f>
        <v>0</v>
      </c>
      <c r="X536" s="383" t="e">
        <f aca="false">IF(U536="",0,K536-U536)</f>
        <v>#VALUE!</v>
      </c>
    </row>
    <row r="537" customFormat="false" ht="13.8" hidden="false" customHeight="false" outlineLevel="0" collapsed="false">
      <c r="A537" s="370"/>
      <c r="B537" s="371"/>
      <c r="C537" s="372" t="str">
        <f aca="false">IF($B537="","",IFERROR(VLOOKUP($B537,SERVIÇOS!$A:$F,2,0),IFERROR(VLOOKUP($B537,'COMPOSIÇÕES COMPLEMENTARES '!$C:$K,2,0),"")))</f>
        <v/>
      </c>
      <c r="D537" s="373" t="str">
        <f aca="false">IF($B537="","",IFERROR(VLOOKUP($B537,SERVIÇOS!$A:$F,3,0),IFERROR(VLOOKUP($B537,'COMPOSIÇÕES COMPLEMENTARES '!$C:$K,3,0),"")))</f>
        <v/>
      </c>
      <c r="E537" s="385"/>
      <c r="F537" s="375" t="str">
        <f aca="false">IF($B537="","",IFERROR(VLOOKUP($B537,SERVIÇOS!$A:$F,4,0),IFERROR(VLOOKUP($B537,'COMPOSIÇÕES COMPLEMENTARES '!$C:$K,6,0),"")))</f>
        <v/>
      </c>
      <c r="G537" s="375" t="str">
        <f aca="false">IF($B537="","",IFERROR(VLOOKUP($B537,SERVIÇOS!$A:$F,5,0),IFERROR(VLOOKUP($B537,'COMPOSIÇÕES COMPLEMENTARES '!$C:$K,7,0),"")))</f>
        <v/>
      </c>
      <c r="H537" s="375" t="str">
        <f aca="false">IF(E537="","",F537+G537)</f>
        <v/>
      </c>
      <c r="I537" s="375" t="str">
        <f aca="false">IF(E537="","",TRUNC((E537*F537),2))</f>
        <v/>
      </c>
      <c r="J537" s="375" t="str">
        <f aca="false">IF(E537="","",TRUNC((E537*G537),2))</f>
        <v/>
      </c>
      <c r="K537" s="375" t="str">
        <f aca="false">IF(E537="","",TRUNC((E537*H537),2))</f>
        <v/>
      </c>
      <c r="L537" s="375"/>
      <c r="N537" s="377"/>
      <c r="O537" s="378" t="str">
        <f aca="false">IF(OR(N537="",$K537=""),"",(N537/$E537)*$K537)</f>
        <v/>
      </c>
      <c r="P537" s="377"/>
      <c r="Q537" s="379" t="str">
        <f aca="false">IF(OR(P537="",$K537=""),"",(P537/$E537)*$K537)</f>
        <v/>
      </c>
      <c r="R537" s="377"/>
      <c r="S537" s="386" t="str">
        <f aca="false">IF(OR(R537="",$K537=""),"",(R537/$E537)*$K537)</f>
        <v/>
      </c>
      <c r="T537" s="380" t="n">
        <f aca="false">SUMIF($N$8:S$9,"QUANT.",N537:S537)</f>
        <v>0</v>
      </c>
      <c r="U537" s="381" t="n">
        <f aca="false">SUMIF($N$8:$S$9,"CUSTO",N537:S537)</f>
        <v>0</v>
      </c>
      <c r="V537" s="382" t="str">
        <f aca="false">IF(B537&lt;&gt;"",IF(U537=0,"MEDIR",IF(K537-U537=0,"OK",IF(K537-U537&gt;0,"MEDIR","ALERTA!"))),"")</f>
        <v/>
      </c>
      <c r="W537" s="383" t="n">
        <f aca="false">IF(T537="",0,E537-T537)</f>
        <v>0</v>
      </c>
      <c r="X537" s="383" t="e">
        <f aca="false">IF(U537="",0,K537-U537)</f>
        <v>#VALUE!</v>
      </c>
    </row>
    <row r="538" customFormat="false" ht="13.8" hidden="false" customHeight="false" outlineLevel="0" collapsed="false">
      <c r="A538" s="370"/>
      <c r="B538" s="371"/>
      <c r="C538" s="372" t="str">
        <f aca="false">IF($B538="","",IFERROR(VLOOKUP($B538,SERVIÇOS!$A:$F,2,0),IFERROR(VLOOKUP($B538,'COMPOSIÇÕES COMPLEMENTARES '!$C:$K,2,0),"")))</f>
        <v/>
      </c>
      <c r="D538" s="373" t="str">
        <f aca="false">IF($B538="","",IFERROR(VLOOKUP($B538,SERVIÇOS!$A:$F,3,0),IFERROR(VLOOKUP($B538,'COMPOSIÇÕES COMPLEMENTARES '!$C:$K,3,0),"")))</f>
        <v/>
      </c>
      <c r="E538" s="385"/>
      <c r="F538" s="375" t="str">
        <f aca="false">IF($B538="","",IFERROR(VLOOKUP($B538,SERVIÇOS!$A:$F,4,0),IFERROR(VLOOKUP($B538,'COMPOSIÇÕES COMPLEMENTARES '!$C:$K,6,0),"")))</f>
        <v/>
      </c>
      <c r="G538" s="375" t="str">
        <f aca="false">IF($B538="","",IFERROR(VLOOKUP($B538,SERVIÇOS!$A:$F,5,0),IFERROR(VLOOKUP($B538,'COMPOSIÇÕES COMPLEMENTARES '!$C:$K,7,0),"")))</f>
        <v/>
      </c>
      <c r="H538" s="375" t="str">
        <f aca="false">IF(E538="","",F538+G538)</f>
        <v/>
      </c>
      <c r="I538" s="375" t="str">
        <f aca="false">IF(E538="","",TRUNC((E538*F538),2))</f>
        <v/>
      </c>
      <c r="J538" s="375" t="str">
        <f aca="false">IF(E538="","",TRUNC((E538*G538),2))</f>
        <v/>
      </c>
      <c r="K538" s="375" t="str">
        <f aca="false">IF(E538="","",TRUNC((E538*H538),2))</f>
        <v/>
      </c>
      <c r="L538" s="375"/>
      <c r="N538" s="377"/>
      <c r="O538" s="378" t="str">
        <f aca="false">IF(OR(N538="",$K538=""),"",(N538/$E538)*$K538)</f>
        <v/>
      </c>
      <c r="P538" s="377"/>
      <c r="Q538" s="379" t="str">
        <f aca="false">IF(OR(P538="",$K538=""),"",(P538/$E538)*$K538)</f>
        <v/>
      </c>
      <c r="R538" s="377"/>
      <c r="S538" s="386" t="str">
        <f aca="false">IF(OR(R538="",$K538=""),"",(R538/$E538)*$K538)</f>
        <v/>
      </c>
      <c r="T538" s="380" t="n">
        <f aca="false">SUMIF($N$8:S$9,"QUANT.",N538:S538)</f>
        <v>0</v>
      </c>
      <c r="U538" s="381" t="n">
        <f aca="false">SUMIF($N$8:$S$9,"CUSTO",N538:S538)</f>
        <v>0</v>
      </c>
      <c r="V538" s="382" t="str">
        <f aca="false">IF(B538&lt;&gt;"",IF(U538=0,"MEDIR",IF(K538-U538=0,"OK",IF(K538-U538&gt;0,"MEDIR","ALERTA!"))),"")</f>
        <v/>
      </c>
      <c r="W538" s="383" t="n">
        <f aca="false">IF(T538="",0,E538-T538)</f>
        <v>0</v>
      </c>
      <c r="X538" s="383" t="e">
        <f aca="false">IF(U538="",0,K538-U538)</f>
        <v>#VALUE!</v>
      </c>
    </row>
    <row r="539" customFormat="false" ht="13.8" hidden="false" customHeight="false" outlineLevel="0" collapsed="false">
      <c r="A539" s="370"/>
      <c r="B539" s="371"/>
      <c r="C539" s="372" t="str">
        <f aca="false">IF($B539="","",IFERROR(VLOOKUP($B539,SERVIÇOS!$A:$F,2,0),IFERROR(VLOOKUP($B539,'COMPOSIÇÕES COMPLEMENTARES '!$C:$K,2,0),"")))</f>
        <v/>
      </c>
      <c r="D539" s="373" t="str">
        <f aca="false">IF($B539="","",IFERROR(VLOOKUP($B539,SERVIÇOS!$A:$F,3,0),IFERROR(VLOOKUP($B539,'COMPOSIÇÕES COMPLEMENTARES '!$C:$K,3,0),"")))</f>
        <v/>
      </c>
      <c r="E539" s="385"/>
      <c r="F539" s="375" t="str">
        <f aca="false">IF($B539="","",IFERROR(VLOOKUP($B539,SERVIÇOS!$A:$F,4,0),IFERROR(VLOOKUP($B539,'COMPOSIÇÕES COMPLEMENTARES '!$C:$K,6,0),"")))</f>
        <v/>
      </c>
      <c r="G539" s="375" t="str">
        <f aca="false">IF($B539="","",IFERROR(VLOOKUP($B539,SERVIÇOS!$A:$F,5,0),IFERROR(VLOOKUP($B539,'COMPOSIÇÕES COMPLEMENTARES '!$C:$K,7,0),"")))</f>
        <v/>
      </c>
      <c r="H539" s="375" t="str">
        <f aca="false">IF(E539="","",F539+G539)</f>
        <v/>
      </c>
      <c r="I539" s="375" t="str">
        <f aca="false">IF(E539="","",TRUNC((E539*F539),2))</f>
        <v/>
      </c>
      <c r="J539" s="375" t="str">
        <f aca="false">IF(E539="","",TRUNC((E539*G539),2))</f>
        <v/>
      </c>
      <c r="K539" s="375" t="str">
        <f aca="false">IF(E539="","",TRUNC((E539*H539),2))</f>
        <v/>
      </c>
      <c r="L539" s="375"/>
      <c r="N539" s="377"/>
      <c r="O539" s="378" t="str">
        <f aca="false">IF(OR(N539="",$K539=""),"",(N539/$E539)*$K539)</f>
        <v/>
      </c>
      <c r="P539" s="377"/>
      <c r="Q539" s="379" t="str">
        <f aca="false">IF(OR(P539="",$K539=""),"",(P539/$E539)*$K539)</f>
        <v/>
      </c>
      <c r="R539" s="377"/>
      <c r="S539" s="386" t="str">
        <f aca="false">IF(OR(R539="",$K539=""),"",(R539/$E539)*$K539)</f>
        <v/>
      </c>
      <c r="T539" s="380" t="n">
        <f aca="false">SUMIF($N$8:S$9,"QUANT.",N539:S539)</f>
        <v>0</v>
      </c>
      <c r="U539" s="381" t="n">
        <f aca="false">SUMIF($N$8:$S$9,"CUSTO",N539:S539)</f>
        <v>0</v>
      </c>
      <c r="V539" s="382" t="str">
        <f aca="false">IF(B539&lt;&gt;"",IF(U539=0,"MEDIR",IF(K539-U539=0,"OK",IF(K539-U539&gt;0,"MEDIR","ALERTA!"))),"")</f>
        <v/>
      </c>
      <c r="W539" s="383" t="n">
        <f aca="false">IF(T539="",0,E539-T539)</f>
        <v>0</v>
      </c>
      <c r="X539" s="383" t="e">
        <f aca="false">IF(U539="",0,K539-U539)</f>
        <v>#VALUE!</v>
      </c>
    </row>
    <row r="540" customFormat="false" ht="13.8" hidden="false" customHeight="false" outlineLevel="0" collapsed="false">
      <c r="A540" s="370"/>
      <c r="B540" s="371"/>
      <c r="C540" s="372" t="str">
        <f aca="false">IF($B540="","",IFERROR(VLOOKUP($B540,SERVIÇOS!$A:$F,2,0),IFERROR(VLOOKUP($B540,'COMPOSIÇÕES COMPLEMENTARES '!$C:$K,2,0),"")))</f>
        <v/>
      </c>
      <c r="D540" s="373" t="str">
        <f aca="false">IF($B540="","",IFERROR(VLOOKUP($B540,SERVIÇOS!$A:$F,3,0),IFERROR(VLOOKUP($B540,'COMPOSIÇÕES COMPLEMENTARES '!$C:$K,3,0),"")))</f>
        <v/>
      </c>
      <c r="E540" s="385"/>
      <c r="F540" s="375" t="str">
        <f aca="false">IF($B540="","",IFERROR(VLOOKUP($B540,SERVIÇOS!$A:$F,4,0),IFERROR(VLOOKUP($B540,'COMPOSIÇÕES COMPLEMENTARES '!$C:$K,6,0),"")))</f>
        <v/>
      </c>
      <c r="G540" s="375" t="str">
        <f aca="false">IF($B540="","",IFERROR(VLOOKUP($B540,SERVIÇOS!$A:$F,5,0),IFERROR(VLOOKUP($B540,'COMPOSIÇÕES COMPLEMENTARES '!$C:$K,7,0),"")))</f>
        <v/>
      </c>
      <c r="H540" s="375" t="str">
        <f aca="false">IF(E540="","",F540+G540)</f>
        <v/>
      </c>
      <c r="I540" s="375" t="str">
        <f aca="false">IF(E540="","",TRUNC((E540*F540),2))</f>
        <v/>
      </c>
      <c r="J540" s="375" t="str">
        <f aca="false">IF(E540="","",TRUNC((E540*G540),2))</f>
        <v/>
      </c>
      <c r="K540" s="375" t="str">
        <f aca="false">IF(E540="","",TRUNC((E540*H540),2))</f>
        <v/>
      </c>
      <c r="L540" s="375"/>
      <c r="N540" s="377"/>
      <c r="O540" s="378" t="str">
        <f aca="false">IF(OR(N540="",$K540=""),"",(N540/$E540)*$K540)</f>
        <v/>
      </c>
      <c r="P540" s="377"/>
      <c r="Q540" s="379" t="str">
        <f aca="false">IF(OR(P540="",$K540=""),"",(P540/$E540)*$K540)</f>
        <v/>
      </c>
      <c r="R540" s="377"/>
      <c r="S540" s="386" t="str">
        <f aca="false">IF(OR(R540="",$K540=""),"",(R540/$E540)*$K540)</f>
        <v/>
      </c>
      <c r="T540" s="380" t="n">
        <f aca="false">SUMIF($N$8:S$9,"QUANT.",N540:S540)</f>
        <v>0</v>
      </c>
      <c r="U540" s="381" t="n">
        <f aca="false">SUMIF($N$8:$S$9,"CUSTO",N540:S540)</f>
        <v>0</v>
      </c>
      <c r="V540" s="382" t="str">
        <f aca="false">IF(B540&lt;&gt;"",IF(U540=0,"MEDIR",IF(K540-U540=0,"OK",IF(K540-U540&gt;0,"MEDIR","ALERTA!"))),"")</f>
        <v/>
      </c>
      <c r="W540" s="383" t="n">
        <f aca="false">IF(T540="",0,E540-T540)</f>
        <v>0</v>
      </c>
      <c r="X540" s="383" t="e">
        <f aca="false">IF(U540="",0,K540-U540)</f>
        <v>#VALUE!</v>
      </c>
    </row>
    <row r="541" customFormat="false" ht="13.8" hidden="false" customHeight="false" outlineLevel="0" collapsed="false">
      <c r="A541" s="370"/>
      <c r="B541" s="371"/>
      <c r="C541" s="372" t="str">
        <f aca="false">IF($B541="","",IFERROR(VLOOKUP($B541,SERVIÇOS!$A:$F,2,0),IFERROR(VLOOKUP($B541,'COMPOSIÇÕES COMPLEMENTARES '!$C:$K,2,0),"")))</f>
        <v/>
      </c>
      <c r="D541" s="373" t="str">
        <f aca="false">IF($B541="","",IFERROR(VLOOKUP($B541,SERVIÇOS!$A:$F,3,0),IFERROR(VLOOKUP($B541,'COMPOSIÇÕES COMPLEMENTARES '!$C:$K,3,0),"")))</f>
        <v/>
      </c>
      <c r="E541" s="385"/>
      <c r="F541" s="375" t="str">
        <f aca="false">IF($B541="","",IFERROR(VLOOKUP($B541,SERVIÇOS!$A:$F,4,0),IFERROR(VLOOKUP($B541,'COMPOSIÇÕES COMPLEMENTARES '!$C:$K,6,0),"")))</f>
        <v/>
      </c>
      <c r="G541" s="375" t="str">
        <f aca="false">IF($B541="","",IFERROR(VLOOKUP($B541,SERVIÇOS!$A:$F,5,0),IFERROR(VLOOKUP($B541,'COMPOSIÇÕES COMPLEMENTARES '!$C:$K,7,0),"")))</f>
        <v/>
      </c>
      <c r="H541" s="375" t="str">
        <f aca="false">IF(E541="","",F541+G541)</f>
        <v/>
      </c>
      <c r="I541" s="375" t="str">
        <f aca="false">IF(E541="","",TRUNC((E541*F541),2))</f>
        <v/>
      </c>
      <c r="J541" s="375" t="str">
        <f aca="false">IF(E541="","",TRUNC((E541*G541),2))</f>
        <v/>
      </c>
      <c r="K541" s="375" t="str">
        <f aca="false">IF(E541="","",TRUNC((E541*H541),2))</f>
        <v/>
      </c>
      <c r="L541" s="375"/>
      <c r="N541" s="377"/>
      <c r="O541" s="378" t="str">
        <f aca="false">IF(OR(N541="",$K541=""),"",(N541/$E541)*$K541)</f>
        <v/>
      </c>
      <c r="P541" s="377"/>
      <c r="Q541" s="379" t="str">
        <f aca="false">IF(OR(P541="",$K541=""),"",(P541/$E541)*$K541)</f>
        <v/>
      </c>
      <c r="R541" s="377"/>
      <c r="S541" s="386" t="str">
        <f aca="false">IF(OR(R541="",$K541=""),"",(R541/$E541)*$K541)</f>
        <v/>
      </c>
      <c r="T541" s="380" t="n">
        <f aca="false">SUMIF($N$8:S$9,"QUANT.",N541:S541)</f>
        <v>0</v>
      </c>
      <c r="U541" s="381" t="n">
        <f aca="false">SUMIF($N$8:$S$9,"CUSTO",N541:S541)</f>
        <v>0</v>
      </c>
      <c r="V541" s="382" t="str">
        <f aca="false">IF(B541&lt;&gt;"",IF(U541=0,"MEDIR",IF(K541-U541=0,"OK",IF(K541-U541&gt;0,"MEDIR","ALERTA!"))),"")</f>
        <v/>
      </c>
      <c r="W541" s="383" t="n">
        <f aca="false">IF(T541="",0,E541-T541)</f>
        <v>0</v>
      </c>
      <c r="X541" s="383" t="e">
        <f aca="false">IF(U541="",0,K541-U541)</f>
        <v>#VALUE!</v>
      </c>
    </row>
    <row r="542" customFormat="false" ht="13.8" hidden="false" customHeight="false" outlineLevel="0" collapsed="false">
      <c r="A542" s="370"/>
      <c r="B542" s="371"/>
      <c r="C542" s="372" t="str">
        <f aca="false">IF($B542="","",IFERROR(VLOOKUP($B542,SERVIÇOS!$A:$F,2,0),IFERROR(VLOOKUP($B542,'COMPOSIÇÕES COMPLEMENTARES '!$C:$K,2,0),"")))</f>
        <v/>
      </c>
      <c r="D542" s="373" t="str">
        <f aca="false">IF($B542="","",IFERROR(VLOOKUP($B542,SERVIÇOS!$A:$F,3,0),IFERROR(VLOOKUP($B542,'COMPOSIÇÕES COMPLEMENTARES '!$C:$K,3,0),"")))</f>
        <v/>
      </c>
      <c r="E542" s="385"/>
      <c r="F542" s="375" t="str">
        <f aca="false">IF($B542="","",IFERROR(VLOOKUP($B542,SERVIÇOS!$A:$F,4,0),IFERROR(VLOOKUP($B542,'COMPOSIÇÕES COMPLEMENTARES '!$C:$K,6,0),"")))</f>
        <v/>
      </c>
      <c r="G542" s="375" t="str">
        <f aca="false">IF($B542="","",IFERROR(VLOOKUP($B542,SERVIÇOS!$A:$F,5,0),IFERROR(VLOOKUP($B542,'COMPOSIÇÕES COMPLEMENTARES '!$C:$K,7,0),"")))</f>
        <v/>
      </c>
      <c r="H542" s="375" t="str">
        <f aca="false">IF(E542="","",F542+G542)</f>
        <v/>
      </c>
      <c r="I542" s="375" t="str">
        <f aca="false">IF(E542="","",TRUNC((E542*F542),2))</f>
        <v/>
      </c>
      <c r="J542" s="375" t="str">
        <f aca="false">IF(E542="","",TRUNC((E542*G542),2))</f>
        <v/>
      </c>
      <c r="K542" s="375" t="str">
        <f aca="false">IF(E542="","",TRUNC((E542*H542),2))</f>
        <v/>
      </c>
      <c r="L542" s="375"/>
      <c r="N542" s="377"/>
      <c r="O542" s="378" t="str">
        <f aca="false">IF(OR(N542="",$K542=""),"",(N542/$E542)*$K542)</f>
        <v/>
      </c>
      <c r="P542" s="377"/>
      <c r="Q542" s="379" t="str">
        <f aca="false">IF(OR(P542="",$K542=""),"",(P542/$E542)*$K542)</f>
        <v/>
      </c>
      <c r="R542" s="377"/>
      <c r="S542" s="386" t="str">
        <f aca="false">IF(OR(R542="",$K542=""),"",(R542/$E542)*$K542)</f>
        <v/>
      </c>
      <c r="T542" s="380" t="n">
        <f aca="false">SUMIF($N$8:S$9,"QUANT.",N542:S542)</f>
        <v>0</v>
      </c>
      <c r="U542" s="381" t="n">
        <f aca="false">SUMIF($N$8:$S$9,"CUSTO",N542:S542)</f>
        <v>0</v>
      </c>
      <c r="V542" s="382" t="str">
        <f aca="false">IF(B542&lt;&gt;"",IF(U542=0,"MEDIR",IF(K542-U542=0,"OK",IF(K542-U542&gt;0,"MEDIR","ALERTA!"))),"")</f>
        <v/>
      </c>
      <c r="W542" s="383" t="n">
        <f aca="false">IF(T542="",0,E542-T542)</f>
        <v>0</v>
      </c>
      <c r="X542" s="383" t="e">
        <f aca="false">IF(U542="",0,K542-U542)</f>
        <v>#VALUE!</v>
      </c>
    </row>
    <row r="543" customFormat="false" ht="13.8" hidden="false" customHeight="false" outlineLevel="0" collapsed="false">
      <c r="A543" s="370"/>
      <c r="B543" s="371"/>
      <c r="C543" s="372" t="str">
        <f aca="false">IF($B543="","",IFERROR(VLOOKUP($B543,SERVIÇOS!$A:$F,2,0),IFERROR(VLOOKUP($B543,'COMPOSIÇÕES COMPLEMENTARES '!$C:$K,2,0),"")))</f>
        <v/>
      </c>
      <c r="D543" s="373" t="str">
        <f aca="false">IF($B543="","",IFERROR(VLOOKUP($B543,SERVIÇOS!$A:$F,3,0),IFERROR(VLOOKUP($B543,'COMPOSIÇÕES COMPLEMENTARES '!$C:$K,3,0),"")))</f>
        <v/>
      </c>
      <c r="E543" s="385"/>
      <c r="F543" s="375" t="str">
        <f aca="false">IF($B543="","",IFERROR(VLOOKUP($B543,SERVIÇOS!$A:$F,4,0),IFERROR(VLOOKUP($B543,'COMPOSIÇÕES COMPLEMENTARES '!$C:$K,6,0),"")))</f>
        <v/>
      </c>
      <c r="G543" s="375" t="str">
        <f aca="false">IF($B543="","",IFERROR(VLOOKUP($B543,SERVIÇOS!$A:$F,5,0),IFERROR(VLOOKUP($B543,'COMPOSIÇÕES COMPLEMENTARES '!$C:$K,7,0),"")))</f>
        <v/>
      </c>
      <c r="H543" s="375" t="str">
        <f aca="false">IF(E543="","",F543+G543)</f>
        <v/>
      </c>
      <c r="I543" s="375" t="str">
        <f aca="false">IF(E543="","",TRUNC((E543*F543),2))</f>
        <v/>
      </c>
      <c r="J543" s="375" t="str">
        <f aca="false">IF(E543="","",TRUNC((E543*G543),2))</f>
        <v/>
      </c>
      <c r="K543" s="375" t="str">
        <f aca="false">IF(E543="","",TRUNC((E543*H543),2))</f>
        <v/>
      </c>
      <c r="L543" s="375"/>
      <c r="N543" s="377"/>
      <c r="O543" s="378" t="str">
        <f aca="false">IF(OR(N543="",$K543=""),"",(N543/$E543)*$K543)</f>
        <v/>
      </c>
      <c r="P543" s="377"/>
      <c r="Q543" s="379" t="str">
        <f aca="false">IF(OR(P543="",$K543=""),"",(P543/$E543)*$K543)</f>
        <v/>
      </c>
      <c r="R543" s="377"/>
      <c r="S543" s="386" t="str">
        <f aca="false">IF(OR(R543="",$K543=""),"",(R543/$E543)*$K543)</f>
        <v/>
      </c>
      <c r="T543" s="380" t="n">
        <f aca="false">SUMIF($N$8:S$9,"QUANT.",N543:S543)</f>
        <v>0</v>
      </c>
      <c r="U543" s="381" t="n">
        <f aca="false">SUMIF($N$8:$S$9,"CUSTO",N543:S543)</f>
        <v>0</v>
      </c>
      <c r="V543" s="382" t="str">
        <f aca="false">IF(B543&lt;&gt;"",IF(U543=0,"MEDIR",IF(K543-U543=0,"OK",IF(K543-U543&gt;0,"MEDIR","ALERTA!"))),"")</f>
        <v/>
      </c>
      <c r="W543" s="383" t="n">
        <f aca="false">IF(T543="",0,E543-T543)</f>
        <v>0</v>
      </c>
      <c r="X543" s="383" t="e">
        <f aca="false">IF(U543="",0,K543-U543)</f>
        <v>#VALUE!</v>
      </c>
    </row>
    <row r="544" customFormat="false" ht="13.8" hidden="false" customHeight="false" outlineLevel="0" collapsed="false">
      <c r="A544" s="370"/>
      <c r="B544" s="371"/>
      <c r="C544" s="372" t="str">
        <f aca="false">IF($B544="","",IFERROR(VLOOKUP($B544,SERVIÇOS!$A:$F,2,0),IFERROR(VLOOKUP($B544,'COMPOSIÇÕES COMPLEMENTARES '!$C:$K,2,0),"")))</f>
        <v/>
      </c>
      <c r="D544" s="373" t="str">
        <f aca="false">IF($B544="","",IFERROR(VLOOKUP($B544,SERVIÇOS!$A:$F,3,0),IFERROR(VLOOKUP($B544,'COMPOSIÇÕES COMPLEMENTARES '!$C:$K,3,0),"")))</f>
        <v/>
      </c>
      <c r="E544" s="385"/>
      <c r="F544" s="375" t="str">
        <f aca="false">IF($B544="","",IFERROR(VLOOKUP($B544,SERVIÇOS!$A:$F,4,0),IFERROR(VLOOKUP($B544,'COMPOSIÇÕES COMPLEMENTARES '!$C:$K,6,0),"")))</f>
        <v/>
      </c>
      <c r="G544" s="375" t="str">
        <f aca="false">IF($B544="","",IFERROR(VLOOKUP($B544,SERVIÇOS!$A:$F,5,0),IFERROR(VLOOKUP($B544,'COMPOSIÇÕES COMPLEMENTARES '!$C:$K,7,0),"")))</f>
        <v/>
      </c>
      <c r="H544" s="375" t="str">
        <f aca="false">IF(E544="","",F544+G544)</f>
        <v/>
      </c>
      <c r="I544" s="375" t="str">
        <f aca="false">IF(E544="","",TRUNC((E544*F544),2))</f>
        <v/>
      </c>
      <c r="J544" s="375" t="str">
        <f aca="false">IF(E544="","",TRUNC((E544*G544),2))</f>
        <v/>
      </c>
      <c r="K544" s="375" t="str">
        <f aca="false">IF(E544="","",TRUNC((E544*H544),2))</f>
        <v/>
      </c>
      <c r="L544" s="375"/>
      <c r="N544" s="377"/>
      <c r="O544" s="378" t="str">
        <f aca="false">IF(OR(N544="",$K544=""),"",(N544/$E544)*$K544)</f>
        <v/>
      </c>
      <c r="P544" s="377"/>
      <c r="Q544" s="379" t="str">
        <f aca="false">IF(OR(P544="",$K544=""),"",(P544/$E544)*$K544)</f>
        <v/>
      </c>
      <c r="R544" s="377"/>
      <c r="S544" s="386" t="str">
        <f aca="false">IF(OR(R544="",$K544=""),"",(R544/$E544)*$K544)</f>
        <v/>
      </c>
      <c r="T544" s="380" t="n">
        <f aca="false">SUMIF($N$8:S$9,"QUANT.",N544:S544)</f>
        <v>0</v>
      </c>
      <c r="U544" s="381" t="n">
        <f aca="false">SUMIF($N$8:$S$9,"CUSTO",N544:S544)</f>
        <v>0</v>
      </c>
      <c r="V544" s="382" t="str">
        <f aca="false">IF(B544&lt;&gt;"",IF(U544=0,"MEDIR",IF(K544-U544=0,"OK",IF(K544-U544&gt;0,"MEDIR","ALERTA!"))),"")</f>
        <v/>
      </c>
      <c r="W544" s="383" t="n">
        <f aca="false">IF(T544="",0,E544-T544)</f>
        <v>0</v>
      </c>
      <c r="X544" s="383" t="e">
        <f aca="false">IF(U544="",0,K544-U544)</f>
        <v>#VALUE!</v>
      </c>
    </row>
    <row r="545" customFormat="false" ht="13.8" hidden="false" customHeight="false" outlineLevel="0" collapsed="false">
      <c r="A545" s="370"/>
      <c r="B545" s="371"/>
      <c r="C545" s="372" t="str">
        <f aca="false">IF($B545="","",IFERROR(VLOOKUP($B545,SERVIÇOS!$A:$F,2,0),IFERROR(VLOOKUP($B545,'COMPOSIÇÕES COMPLEMENTARES '!$C:$K,2,0),"")))</f>
        <v/>
      </c>
      <c r="D545" s="373" t="str">
        <f aca="false">IF($B545="","",IFERROR(VLOOKUP($B545,SERVIÇOS!$A:$F,3,0),IFERROR(VLOOKUP($B545,'COMPOSIÇÕES COMPLEMENTARES '!$C:$K,3,0),"")))</f>
        <v/>
      </c>
      <c r="E545" s="385"/>
      <c r="F545" s="375" t="str">
        <f aca="false">IF($B545="","",IFERROR(VLOOKUP($B545,SERVIÇOS!$A:$F,4,0),IFERROR(VLOOKUP($B545,'COMPOSIÇÕES COMPLEMENTARES '!$C:$K,6,0),"")))</f>
        <v/>
      </c>
      <c r="G545" s="375" t="str">
        <f aca="false">IF($B545="","",IFERROR(VLOOKUP($B545,SERVIÇOS!$A:$F,5,0),IFERROR(VLOOKUP($B545,'COMPOSIÇÕES COMPLEMENTARES '!$C:$K,7,0),"")))</f>
        <v/>
      </c>
      <c r="H545" s="375" t="str">
        <f aca="false">IF(E545="","",F545+G545)</f>
        <v/>
      </c>
      <c r="I545" s="375" t="str">
        <f aca="false">IF(E545="","",TRUNC((E545*F545),2))</f>
        <v/>
      </c>
      <c r="J545" s="375" t="str">
        <f aca="false">IF(E545="","",TRUNC((E545*G545),2))</f>
        <v/>
      </c>
      <c r="K545" s="375" t="str">
        <f aca="false">IF(E545="","",TRUNC((E545*H545),2))</f>
        <v/>
      </c>
      <c r="L545" s="375"/>
      <c r="N545" s="377"/>
      <c r="O545" s="378" t="str">
        <f aca="false">IF(OR(N545="",$K545=""),"",(N545/$E545)*$K545)</f>
        <v/>
      </c>
      <c r="P545" s="377"/>
      <c r="Q545" s="379" t="str">
        <f aca="false">IF(OR(P545="",$K545=""),"",(P545/$E545)*$K545)</f>
        <v/>
      </c>
      <c r="R545" s="377"/>
      <c r="S545" s="386" t="str">
        <f aca="false">IF(OR(R545="",$K545=""),"",(R545/$E545)*$K545)</f>
        <v/>
      </c>
      <c r="T545" s="380" t="n">
        <f aca="false">SUMIF($N$8:S$9,"QUANT.",N545:S545)</f>
        <v>0</v>
      </c>
      <c r="U545" s="381" t="n">
        <f aca="false">SUMIF($N$8:$S$9,"CUSTO",N545:S545)</f>
        <v>0</v>
      </c>
      <c r="V545" s="382" t="str">
        <f aca="false">IF(B545&lt;&gt;"",IF(U545=0,"MEDIR",IF(K545-U545=0,"OK",IF(K545-U545&gt;0,"MEDIR","ALERTA!"))),"")</f>
        <v/>
      </c>
      <c r="W545" s="383" t="n">
        <f aca="false">IF(T545="",0,E545-T545)</f>
        <v>0</v>
      </c>
      <c r="X545" s="383" t="e">
        <f aca="false">IF(U545="",0,K545-U545)</f>
        <v>#VALUE!</v>
      </c>
    </row>
    <row r="546" customFormat="false" ht="13.8" hidden="false" customHeight="false" outlineLevel="0" collapsed="false">
      <c r="A546" s="370"/>
      <c r="B546" s="371"/>
      <c r="C546" s="372" t="str">
        <f aca="false">IF($B546="","",IFERROR(VLOOKUP($B546,SERVIÇOS!$A:$F,2,0),IFERROR(VLOOKUP($B546,'COMPOSIÇÕES COMPLEMENTARES '!$C:$K,2,0),"")))</f>
        <v/>
      </c>
      <c r="D546" s="373" t="str">
        <f aca="false">IF($B546="","",IFERROR(VLOOKUP($B546,SERVIÇOS!$A:$F,3,0),IFERROR(VLOOKUP($B546,'COMPOSIÇÕES COMPLEMENTARES '!$C:$K,3,0),"")))</f>
        <v/>
      </c>
      <c r="E546" s="385"/>
      <c r="F546" s="375" t="str">
        <f aca="false">IF($B546="","",IFERROR(VLOOKUP($B546,SERVIÇOS!$A:$F,4,0),IFERROR(VLOOKUP($B546,'COMPOSIÇÕES COMPLEMENTARES '!$C:$K,6,0),"")))</f>
        <v/>
      </c>
      <c r="G546" s="375" t="str">
        <f aca="false">IF($B546="","",IFERROR(VLOOKUP($B546,SERVIÇOS!$A:$F,5,0),IFERROR(VLOOKUP($B546,'COMPOSIÇÕES COMPLEMENTARES '!$C:$K,7,0),"")))</f>
        <v/>
      </c>
      <c r="H546" s="375" t="str">
        <f aca="false">IF(E546="","",F546+G546)</f>
        <v/>
      </c>
      <c r="I546" s="375" t="str">
        <f aca="false">IF(E546="","",TRUNC((E546*F546),2))</f>
        <v/>
      </c>
      <c r="J546" s="375" t="str">
        <f aca="false">IF(E546="","",TRUNC((E546*G546),2))</f>
        <v/>
      </c>
      <c r="K546" s="375" t="str">
        <f aca="false">IF(E546="","",TRUNC((E546*H546),2))</f>
        <v/>
      </c>
      <c r="L546" s="375"/>
      <c r="N546" s="377"/>
      <c r="O546" s="378" t="str">
        <f aca="false">IF(OR(N546="",$K546=""),"",(N546/$E546)*$K546)</f>
        <v/>
      </c>
      <c r="P546" s="377"/>
      <c r="Q546" s="379" t="str">
        <f aca="false">IF(OR(P546="",$K546=""),"",(P546/$E546)*$K546)</f>
        <v/>
      </c>
      <c r="R546" s="377"/>
      <c r="S546" s="386" t="str">
        <f aca="false">IF(OR(R546="",$K546=""),"",(R546/$E546)*$K546)</f>
        <v/>
      </c>
      <c r="T546" s="380" t="n">
        <f aca="false">SUMIF($N$8:S$9,"QUANT.",N546:S546)</f>
        <v>0</v>
      </c>
      <c r="U546" s="381" t="n">
        <f aca="false">SUMIF($N$8:$S$9,"CUSTO",N546:S546)</f>
        <v>0</v>
      </c>
      <c r="V546" s="382" t="str">
        <f aca="false">IF(B546&lt;&gt;"",IF(U546=0,"MEDIR",IF(K546-U546=0,"OK",IF(K546-U546&gt;0,"MEDIR","ALERTA!"))),"")</f>
        <v/>
      </c>
      <c r="W546" s="383" t="n">
        <f aca="false">IF(T546="",0,E546-T546)</f>
        <v>0</v>
      </c>
      <c r="X546" s="383" t="e">
        <f aca="false">IF(U546="",0,K546-U546)</f>
        <v>#VALUE!</v>
      </c>
    </row>
    <row r="547" customFormat="false" ht="13.8" hidden="false" customHeight="false" outlineLevel="0" collapsed="false">
      <c r="A547" s="370"/>
      <c r="B547" s="371"/>
      <c r="C547" s="372" t="str">
        <f aca="false">IF($B547="","",IFERROR(VLOOKUP($B547,SERVIÇOS!$A:$F,2,0),IFERROR(VLOOKUP($B547,'COMPOSIÇÕES COMPLEMENTARES '!$C:$K,2,0),"")))</f>
        <v/>
      </c>
      <c r="D547" s="373" t="str">
        <f aca="false">IF($B547="","",IFERROR(VLOOKUP($B547,SERVIÇOS!$A:$F,3,0),IFERROR(VLOOKUP($B547,'COMPOSIÇÕES COMPLEMENTARES '!$C:$K,3,0),"")))</f>
        <v/>
      </c>
      <c r="E547" s="385"/>
      <c r="F547" s="375" t="str">
        <f aca="false">IF($B547="","",IFERROR(VLOOKUP($B547,SERVIÇOS!$A:$F,4,0),IFERROR(VLOOKUP($B547,'COMPOSIÇÕES COMPLEMENTARES '!$C:$K,6,0),"")))</f>
        <v/>
      </c>
      <c r="G547" s="375" t="str">
        <f aca="false">IF($B547="","",IFERROR(VLOOKUP($B547,SERVIÇOS!$A:$F,5,0),IFERROR(VLOOKUP($B547,'COMPOSIÇÕES COMPLEMENTARES '!$C:$K,7,0),"")))</f>
        <v/>
      </c>
      <c r="H547" s="375" t="str">
        <f aca="false">IF(E547="","",F547+G547)</f>
        <v/>
      </c>
      <c r="I547" s="375" t="str">
        <f aca="false">IF(E547="","",TRUNC((E547*F547),2))</f>
        <v/>
      </c>
      <c r="J547" s="375" t="str">
        <f aca="false">IF(E547="","",TRUNC((E547*G547),2))</f>
        <v/>
      </c>
      <c r="K547" s="375" t="str">
        <f aca="false">IF(E547="","",TRUNC((E547*H547),2))</f>
        <v/>
      </c>
      <c r="L547" s="375"/>
      <c r="N547" s="377"/>
      <c r="O547" s="378" t="str">
        <f aca="false">IF(OR(N547="",$K547=""),"",(N547/$E547)*$K547)</f>
        <v/>
      </c>
      <c r="P547" s="377"/>
      <c r="Q547" s="379" t="str">
        <f aca="false">IF(OR(P547="",$K547=""),"",(P547/$E547)*$K547)</f>
        <v/>
      </c>
      <c r="R547" s="377"/>
      <c r="S547" s="386" t="str">
        <f aca="false">IF(OR(R547="",$K547=""),"",(R547/$E547)*$K547)</f>
        <v/>
      </c>
      <c r="T547" s="380" t="n">
        <f aca="false">SUMIF($N$8:S$9,"QUANT.",N547:S547)</f>
        <v>0</v>
      </c>
      <c r="U547" s="381" t="n">
        <f aca="false">SUMIF($N$8:$S$9,"CUSTO",N547:S547)</f>
        <v>0</v>
      </c>
      <c r="V547" s="382" t="str">
        <f aca="false">IF(B547&lt;&gt;"",IF(U547=0,"MEDIR",IF(K547-U547=0,"OK",IF(K547-U547&gt;0,"MEDIR","ALERTA!"))),"")</f>
        <v/>
      </c>
      <c r="W547" s="383" t="n">
        <f aca="false">IF(T547="",0,E547-T547)</f>
        <v>0</v>
      </c>
      <c r="X547" s="383" t="e">
        <f aca="false">IF(U547="",0,K547-U547)</f>
        <v>#VALUE!</v>
      </c>
    </row>
    <row r="548" customFormat="false" ht="13.8" hidden="false" customHeight="false" outlineLevel="0" collapsed="false">
      <c r="A548" s="370"/>
      <c r="B548" s="371"/>
      <c r="C548" s="372" t="str">
        <f aca="false">IF($B548="","",IFERROR(VLOOKUP($B548,SERVIÇOS!$A:$F,2,0),IFERROR(VLOOKUP($B548,'COMPOSIÇÕES COMPLEMENTARES '!$C:$K,2,0),"")))</f>
        <v/>
      </c>
      <c r="D548" s="373" t="str">
        <f aca="false">IF($B548="","",IFERROR(VLOOKUP($B548,SERVIÇOS!$A:$F,3,0),IFERROR(VLOOKUP($B548,'COMPOSIÇÕES COMPLEMENTARES '!$C:$K,3,0),"")))</f>
        <v/>
      </c>
      <c r="E548" s="385"/>
      <c r="F548" s="375" t="str">
        <f aca="false">IF($B548="","",IFERROR(VLOOKUP($B548,SERVIÇOS!$A:$F,4,0),IFERROR(VLOOKUP($B548,'COMPOSIÇÕES COMPLEMENTARES '!$C:$K,6,0),"")))</f>
        <v/>
      </c>
      <c r="G548" s="375" t="str">
        <f aca="false">IF($B548="","",IFERROR(VLOOKUP($B548,SERVIÇOS!$A:$F,5,0),IFERROR(VLOOKUP($B548,'COMPOSIÇÕES COMPLEMENTARES '!$C:$K,7,0),"")))</f>
        <v/>
      </c>
      <c r="H548" s="375" t="str">
        <f aca="false">IF(E548="","",F548+G548)</f>
        <v/>
      </c>
      <c r="I548" s="375" t="str">
        <f aca="false">IF(E548="","",TRUNC((E548*F548),2))</f>
        <v/>
      </c>
      <c r="J548" s="375" t="str">
        <f aca="false">IF(E548="","",TRUNC((E548*G548),2))</f>
        <v/>
      </c>
      <c r="K548" s="375" t="str">
        <f aca="false">IF(E548="","",TRUNC((E548*H548),2))</f>
        <v/>
      </c>
      <c r="L548" s="375"/>
      <c r="N548" s="377"/>
      <c r="O548" s="378" t="str">
        <f aca="false">IF(OR(N548="",$K548=""),"",(N548/$E548)*$K548)</f>
        <v/>
      </c>
      <c r="P548" s="377"/>
      <c r="Q548" s="379" t="str">
        <f aca="false">IF(OR(P548="",$K548=""),"",(P548/$E548)*$K548)</f>
        <v/>
      </c>
      <c r="R548" s="377"/>
      <c r="S548" s="386" t="str">
        <f aca="false">IF(OR(R548="",$K548=""),"",(R548/$E548)*$K548)</f>
        <v/>
      </c>
      <c r="T548" s="380" t="n">
        <f aca="false">SUMIF($N$8:S$9,"QUANT.",N548:S548)</f>
        <v>0</v>
      </c>
      <c r="U548" s="381" t="n">
        <f aca="false">SUMIF($N$8:$S$9,"CUSTO",N548:S548)</f>
        <v>0</v>
      </c>
      <c r="V548" s="382" t="str">
        <f aca="false">IF(B548&lt;&gt;"",IF(U548=0,"MEDIR",IF(K548-U548=0,"OK",IF(K548-U548&gt;0,"MEDIR","ALERTA!"))),"")</f>
        <v/>
      </c>
      <c r="W548" s="383" t="n">
        <f aca="false">IF(T548="",0,E548-T548)</f>
        <v>0</v>
      </c>
      <c r="X548" s="383" t="e">
        <f aca="false">IF(U548="",0,K548-U548)</f>
        <v>#VALUE!</v>
      </c>
    </row>
    <row r="549" customFormat="false" ht="13.8" hidden="false" customHeight="false" outlineLevel="0" collapsed="false">
      <c r="A549" s="370"/>
      <c r="B549" s="371"/>
      <c r="C549" s="372" t="str">
        <f aca="false">IF($B549="","",IFERROR(VLOOKUP($B549,SERVIÇOS!$A:$F,2,0),IFERROR(VLOOKUP($B549,'COMPOSIÇÕES COMPLEMENTARES '!$C:$K,2,0),"")))</f>
        <v/>
      </c>
      <c r="D549" s="373" t="str">
        <f aca="false">IF($B549="","",IFERROR(VLOOKUP($B549,SERVIÇOS!$A:$F,3,0),IFERROR(VLOOKUP($B549,'COMPOSIÇÕES COMPLEMENTARES '!$C:$K,3,0),"")))</f>
        <v/>
      </c>
      <c r="E549" s="385"/>
      <c r="F549" s="375" t="str">
        <f aca="false">IF($B549="","",IFERROR(VLOOKUP($B549,SERVIÇOS!$A:$F,4,0),IFERROR(VLOOKUP($B549,'COMPOSIÇÕES COMPLEMENTARES '!$C:$K,6,0),"")))</f>
        <v/>
      </c>
      <c r="G549" s="375" t="str">
        <f aca="false">IF($B549="","",IFERROR(VLOOKUP($B549,SERVIÇOS!$A:$F,5,0),IFERROR(VLOOKUP($B549,'COMPOSIÇÕES COMPLEMENTARES '!$C:$K,7,0),"")))</f>
        <v/>
      </c>
      <c r="H549" s="375" t="str">
        <f aca="false">IF(E549="","",F549+G549)</f>
        <v/>
      </c>
      <c r="I549" s="375" t="str">
        <f aca="false">IF(E549="","",TRUNC((E549*F549),2))</f>
        <v/>
      </c>
      <c r="J549" s="375" t="str">
        <f aca="false">IF(E549="","",TRUNC((E549*G549),2))</f>
        <v/>
      </c>
      <c r="K549" s="375" t="str">
        <f aca="false">IF(E549="","",TRUNC((E549*H549),2))</f>
        <v/>
      </c>
      <c r="L549" s="375"/>
      <c r="N549" s="377"/>
      <c r="O549" s="378" t="str">
        <f aca="false">IF(OR(N549="",$K549=""),"",(N549/$E549)*$K549)</f>
        <v/>
      </c>
      <c r="P549" s="377"/>
      <c r="Q549" s="379" t="str">
        <f aca="false">IF(OR(P549="",$K549=""),"",(P549/$E549)*$K549)</f>
        <v/>
      </c>
      <c r="R549" s="377"/>
      <c r="S549" s="386" t="str">
        <f aca="false">IF(OR(R549="",$K549=""),"",(R549/$E549)*$K549)</f>
        <v/>
      </c>
      <c r="T549" s="380" t="n">
        <f aca="false">SUMIF($N$8:S$9,"QUANT.",N549:S549)</f>
        <v>0</v>
      </c>
      <c r="U549" s="381" t="n">
        <f aca="false">SUMIF($N$8:$S$9,"CUSTO",N549:S549)</f>
        <v>0</v>
      </c>
      <c r="V549" s="382" t="str">
        <f aca="false">IF(B549&lt;&gt;"",IF(U549=0,"MEDIR",IF(K549-U549=0,"OK",IF(K549-U549&gt;0,"MEDIR","ALERTA!"))),"")</f>
        <v/>
      </c>
      <c r="W549" s="383" t="n">
        <f aca="false">IF(T549="",0,E549-T549)</f>
        <v>0</v>
      </c>
      <c r="X549" s="383" t="e">
        <f aca="false">IF(U549="",0,K549-U549)</f>
        <v>#VALUE!</v>
      </c>
    </row>
    <row r="550" customFormat="false" ht="13.8" hidden="false" customHeight="false" outlineLevel="0" collapsed="false">
      <c r="A550" s="370"/>
      <c r="B550" s="371"/>
      <c r="C550" s="372" t="str">
        <f aca="false">IF($B550="","",IFERROR(VLOOKUP($B550,SERVIÇOS!$A:$F,2,0),IFERROR(VLOOKUP($B550,'COMPOSIÇÕES COMPLEMENTARES '!$C:$K,2,0),"")))</f>
        <v/>
      </c>
      <c r="D550" s="373" t="str">
        <f aca="false">IF($B550="","",IFERROR(VLOOKUP($B550,SERVIÇOS!$A:$F,3,0),IFERROR(VLOOKUP($B550,'COMPOSIÇÕES COMPLEMENTARES '!$C:$K,3,0),"")))</f>
        <v/>
      </c>
      <c r="E550" s="385"/>
      <c r="F550" s="375" t="str">
        <f aca="false">IF($B550="","",IFERROR(VLOOKUP($B550,SERVIÇOS!$A:$F,4,0),IFERROR(VLOOKUP($B550,'COMPOSIÇÕES COMPLEMENTARES '!$C:$K,6,0),"")))</f>
        <v/>
      </c>
      <c r="G550" s="375" t="str">
        <f aca="false">IF($B550="","",IFERROR(VLOOKUP($B550,SERVIÇOS!$A:$F,5,0),IFERROR(VLOOKUP($B550,'COMPOSIÇÕES COMPLEMENTARES '!$C:$K,7,0),"")))</f>
        <v/>
      </c>
      <c r="H550" s="375" t="str">
        <f aca="false">IF(E550="","",F550+G550)</f>
        <v/>
      </c>
      <c r="I550" s="375" t="str">
        <f aca="false">IF(E550="","",TRUNC((E550*F550),2))</f>
        <v/>
      </c>
      <c r="J550" s="375" t="str">
        <f aca="false">IF(E550="","",TRUNC((E550*G550),2))</f>
        <v/>
      </c>
      <c r="K550" s="375" t="str">
        <f aca="false">IF(E550="","",TRUNC((E550*H550),2))</f>
        <v/>
      </c>
      <c r="L550" s="375"/>
      <c r="N550" s="377"/>
      <c r="O550" s="378" t="str">
        <f aca="false">IF(OR(N550="",$K550=""),"",(N550/$E550)*$K550)</f>
        <v/>
      </c>
      <c r="P550" s="377"/>
      <c r="Q550" s="379" t="str">
        <f aca="false">IF(OR(P550="",$K550=""),"",(P550/$E550)*$K550)</f>
        <v/>
      </c>
      <c r="R550" s="377"/>
      <c r="S550" s="386" t="str">
        <f aca="false">IF(OR(R550="",$K550=""),"",(R550/$E550)*$K550)</f>
        <v/>
      </c>
      <c r="T550" s="380" t="n">
        <f aca="false">SUMIF($N$8:S$9,"QUANT.",N550:S550)</f>
        <v>0</v>
      </c>
      <c r="U550" s="381" t="n">
        <f aca="false">SUMIF($N$8:$S$9,"CUSTO",N550:S550)</f>
        <v>0</v>
      </c>
      <c r="V550" s="382" t="str">
        <f aca="false">IF(B550&lt;&gt;"",IF(U550=0,"MEDIR",IF(K550-U550=0,"OK",IF(K550-U550&gt;0,"MEDIR","ALERTA!"))),"")</f>
        <v/>
      </c>
      <c r="W550" s="383" t="n">
        <f aca="false">IF(T550="",0,E550-T550)</f>
        <v>0</v>
      </c>
      <c r="X550" s="383" t="e">
        <f aca="false">IF(U550="",0,K550-U550)</f>
        <v>#VALUE!</v>
      </c>
    </row>
    <row r="551" customFormat="false" ht="13.8" hidden="false" customHeight="false" outlineLevel="0" collapsed="false">
      <c r="A551" s="370"/>
      <c r="B551" s="371"/>
      <c r="C551" s="372" t="str">
        <f aca="false">IF($B551="","",IFERROR(VLOOKUP($B551,SERVIÇOS!$A:$F,2,0),IFERROR(VLOOKUP($B551,'COMPOSIÇÕES COMPLEMENTARES '!$C:$K,2,0),"")))</f>
        <v/>
      </c>
      <c r="D551" s="373" t="str">
        <f aca="false">IF($B551="","",IFERROR(VLOOKUP($B551,SERVIÇOS!$A:$F,3,0),IFERROR(VLOOKUP($B551,'COMPOSIÇÕES COMPLEMENTARES '!$C:$K,3,0),"")))</f>
        <v/>
      </c>
      <c r="E551" s="385"/>
      <c r="F551" s="375" t="str">
        <f aca="false">IF($B551="","",IFERROR(VLOOKUP($B551,SERVIÇOS!$A:$F,4,0),IFERROR(VLOOKUP($B551,'COMPOSIÇÕES COMPLEMENTARES '!$C:$K,6,0),"")))</f>
        <v/>
      </c>
      <c r="G551" s="375" t="str">
        <f aca="false">IF($B551="","",IFERROR(VLOOKUP($B551,SERVIÇOS!$A:$F,5,0),IFERROR(VLOOKUP($B551,'COMPOSIÇÕES COMPLEMENTARES '!$C:$K,7,0),"")))</f>
        <v/>
      </c>
      <c r="H551" s="375" t="str">
        <f aca="false">IF(E551="","",F551+G551)</f>
        <v/>
      </c>
      <c r="I551" s="375" t="str">
        <f aca="false">IF(E551="","",TRUNC((E551*F551),2))</f>
        <v/>
      </c>
      <c r="J551" s="375" t="str">
        <f aca="false">IF(E551="","",TRUNC((E551*G551),2))</f>
        <v/>
      </c>
      <c r="K551" s="375" t="str">
        <f aca="false">IF(E551="","",TRUNC((E551*H551),2))</f>
        <v/>
      </c>
      <c r="L551" s="375"/>
      <c r="N551" s="377"/>
      <c r="O551" s="378" t="str">
        <f aca="false">IF(OR(N551="",$K551=""),"",(N551/$E551)*$K551)</f>
        <v/>
      </c>
      <c r="P551" s="377"/>
      <c r="Q551" s="379" t="str">
        <f aca="false">IF(OR(P551="",$K551=""),"",(P551/$E551)*$K551)</f>
        <v/>
      </c>
      <c r="R551" s="377"/>
      <c r="S551" s="386" t="str">
        <f aca="false">IF(OR(R551="",$K551=""),"",(R551/$E551)*$K551)</f>
        <v/>
      </c>
      <c r="T551" s="380" t="n">
        <f aca="false">SUMIF($N$8:S$9,"QUANT.",N551:S551)</f>
        <v>0</v>
      </c>
      <c r="U551" s="381" t="n">
        <f aca="false">SUMIF($N$8:$S$9,"CUSTO",N551:S551)</f>
        <v>0</v>
      </c>
      <c r="V551" s="382" t="str">
        <f aca="false">IF(B551&lt;&gt;"",IF(U551=0,"MEDIR",IF(K551-U551=0,"OK",IF(K551-U551&gt;0,"MEDIR","ALERTA!"))),"")</f>
        <v/>
      </c>
      <c r="W551" s="383" t="n">
        <f aca="false">IF(T551="",0,E551-T551)</f>
        <v>0</v>
      </c>
      <c r="X551" s="383" t="e">
        <f aca="false">IF(U551="",0,K551-U551)</f>
        <v>#VALUE!</v>
      </c>
    </row>
    <row r="552" customFormat="false" ht="13.8" hidden="false" customHeight="false" outlineLevel="0" collapsed="false">
      <c r="A552" s="370"/>
      <c r="B552" s="371"/>
      <c r="C552" s="372" t="str">
        <f aca="false">IF($B552="","",IFERROR(VLOOKUP($B552,SERVIÇOS!$A:$F,2,0),IFERROR(VLOOKUP($B552,'COMPOSIÇÕES COMPLEMENTARES '!$C:$K,2,0),"")))</f>
        <v/>
      </c>
      <c r="D552" s="373" t="str">
        <f aca="false">IF($B552="","",IFERROR(VLOOKUP($B552,SERVIÇOS!$A:$F,3,0),IFERROR(VLOOKUP($B552,'COMPOSIÇÕES COMPLEMENTARES '!$C:$K,3,0),"")))</f>
        <v/>
      </c>
      <c r="E552" s="385"/>
      <c r="F552" s="375" t="str">
        <f aca="false">IF($B552="","",IFERROR(VLOOKUP($B552,SERVIÇOS!$A:$F,4,0),IFERROR(VLOOKUP($B552,'COMPOSIÇÕES COMPLEMENTARES '!$C:$K,6,0),"")))</f>
        <v/>
      </c>
      <c r="G552" s="375" t="str">
        <f aca="false">IF($B552="","",IFERROR(VLOOKUP($B552,SERVIÇOS!$A:$F,5,0),IFERROR(VLOOKUP($B552,'COMPOSIÇÕES COMPLEMENTARES '!$C:$K,7,0),"")))</f>
        <v/>
      </c>
      <c r="H552" s="375" t="str">
        <f aca="false">IF(E552="","",F552+G552)</f>
        <v/>
      </c>
      <c r="I552" s="375" t="str">
        <f aca="false">IF(E552="","",TRUNC((E552*F552),2))</f>
        <v/>
      </c>
      <c r="J552" s="375" t="str">
        <f aca="false">IF(E552="","",TRUNC((E552*G552),2))</f>
        <v/>
      </c>
      <c r="K552" s="375" t="str">
        <f aca="false">IF(E552="","",TRUNC((E552*H552),2))</f>
        <v/>
      </c>
      <c r="L552" s="375"/>
      <c r="N552" s="377"/>
      <c r="O552" s="378" t="str">
        <f aca="false">IF(OR(N552="",$K552=""),"",(N552/$E552)*$K552)</f>
        <v/>
      </c>
      <c r="P552" s="377"/>
      <c r="Q552" s="379" t="str">
        <f aca="false">IF(OR(P552="",$K552=""),"",(P552/$E552)*$K552)</f>
        <v/>
      </c>
      <c r="R552" s="377"/>
      <c r="S552" s="386" t="str">
        <f aca="false">IF(OR(R552="",$K552=""),"",(R552/$E552)*$K552)</f>
        <v/>
      </c>
      <c r="T552" s="380" t="n">
        <f aca="false">SUMIF($N$8:S$9,"QUANT.",N552:S552)</f>
        <v>0</v>
      </c>
      <c r="U552" s="381" t="n">
        <f aca="false">SUMIF($N$8:$S$9,"CUSTO",N552:S552)</f>
        <v>0</v>
      </c>
      <c r="V552" s="382" t="str">
        <f aca="false">IF(B552&lt;&gt;"",IF(U552=0,"MEDIR",IF(K552-U552=0,"OK",IF(K552-U552&gt;0,"MEDIR","ALERTA!"))),"")</f>
        <v/>
      </c>
      <c r="W552" s="383" t="n">
        <f aca="false">IF(T552="",0,E552-T552)</f>
        <v>0</v>
      </c>
      <c r="X552" s="383" t="e">
        <f aca="false">IF(U552="",0,K552-U552)</f>
        <v>#VALUE!</v>
      </c>
    </row>
    <row r="553" customFormat="false" ht="13.8" hidden="false" customHeight="false" outlineLevel="0" collapsed="false">
      <c r="A553" s="370"/>
      <c r="B553" s="371"/>
      <c r="C553" s="372" t="str">
        <f aca="false">IF($B553="","",IFERROR(VLOOKUP($B553,SERVIÇOS!$A:$F,2,0),IFERROR(VLOOKUP($B553,'COMPOSIÇÕES COMPLEMENTARES '!$C:$K,2,0),"")))</f>
        <v/>
      </c>
      <c r="D553" s="373" t="str">
        <f aca="false">IF($B553="","",IFERROR(VLOOKUP($B553,SERVIÇOS!$A:$F,3,0),IFERROR(VLOOKUP($B553,'COMPOSIÇÕES COMPLEMENTARES '!$C:$K,3,0),"")))</f>
        <v/>
      </c>
      <c r="E553" s="385"/>
      <c r="F553" s="375" t="str">
        <f aca="false">IF($B553="","",IFERROR(VLOOKUP($B553,SERVIÇOS!$A:$F,4,0),IFERROR(VLOOKUP($B553,'COMPOSIÇÕES COMPLEMENTARES '!$C:$K,6,0),"")))</f>
        <v/>
      </c>
      <c r="G553" s="375" t="str">
        <f aca="false">IF($B553="","",IFERROR(VLOOKUP($B553,SERVIÇOS!$A:$F,5,0),IFERROR(VLOOKUP($B553,'COMPOSIÇÕES COMPLEMENTARES '!$C:$K,7,0),"")))</f>
        <v/>
      </c>
      <c r="H553" s="375" t="str">
        <f aca="false">IF(E553="","",F553+G553)</f>
        <v/>
      </c>
      <c r="I553" s="375" t="str">
        <f aca="false">IF(E553="","",TRUNC((E553*F553),2))</f>
        <v/>
      </c>
      <c r="J553" s="375" t="str">
        <f aca="false">IF(E553="","",TRUNC((E553*G553),2))</f>
        <v/>
      </c>
      <c r="K553" s="375" t="str">
        <f aca="false">IF(E553="","",TRUNC((E553*H553),2))</f>
        <v/>
      </c>
      <c r="L553" s="375"/>
      <c r="N553" s="377"/>
      <c r="O553" s="378" t="str">
        <f aca="false">IF(OR(N553="",$K553=""),"",(N553/$E553)*$K553)</f>
        <v/>
      </c>
      <c r="P553" s="377"/>
      <c r="Q553" s="379" t="str">
        <f aca="false">IF(OR(P553="",$K553=""),"",(P553/$E553)*$K553)</f>
        <v/>
      </c>
      <c r="R553" s="377"/>
      <c r="S553" s="386" t="str">
        <f aca="false">IF(OR(R553="",$K553=""),"",(R553/$E553)*$K553)</f>
        <v/>
      </c>
      <c r="T553" s="380" t="n">
        <f aca="false">SUMIF($N$8:S$9,"QUANT.",N553:S553)</f>
        <v>0</v>
      </c>
      <c r="U553" s="381" t="n">
        <f aca="false">SUMIF($N$8:$S$9,"CUSTO",N553:S553)</f>
        <v>0</v>
      </c>
      <c r="V553" s="382" t="str">
        <f aca="false">IF(B553&lt;&gt;"",IF(U553=0,"MEDIR",IF(K553-U553=0,"OK",IF(K553-U553&gt;0,"MEDIR","ALERTA!"))),"")</f>
        <v/>
      </c>
      <c r="W553" s="383" t="n">
        <f aca="false">IF(T553="",0,E553-T553)</f>
        <v>0</v>
      </c>
      <c r="X553" s="383" t="e">
        <f aca="false">IF(U553="",0,K553-U553)</f>
        <v>#VALUE!</v>
      </c>
    </row>
    <row r="554" customFormat="false" ht="13.8" hidden="false" customHeight="false" outlineLevel="0" collapsed="false">
      <c r="A554" s="370"/>
      <c r="B554" s="371"/>
      <c r="C554" s="372" t="str">
        <f aca="false">IF($B554="","",IFERROR(VLOOKUP($B554,SERVIÇOS!$A:$F,2,0),IFERROR(VLOOKUP($B554,'COMPOSIÇÕES COMPLEMENTARES '!$C:$K,2,0),"")))</f>
        <v/>
      </c>
      <c r="D554" s="373" t="str">
        <f aca="false">IF($B554="","",IFERROR(VLOOKUP($B554,SERVIÇOS!$A:$F,3,0),IFERROR(VLOOKUP($B554,'COMPOSIÇÕES COMPLEMENTARES '!$C:$K,3,0),"")))</f>
        <v/>
      </c>
      <c r="E554" s="385"/>
      <c r="F554" s="375" t="str">
        <f aca="false">IF($B554="","",IFERROR(VLOOKUP($B554,SERVIÇOS!$A:$F,4,0),IFERROR(VLOOKUP($B554,'COMPOSIÇÕES COMPLEMENTARES '!$C:$K,6,0),"")))</f>
        <v/>
      </c>
      <c r="G554" s="375" t="str">
        <f aca="false">IF($B554="","",IFERROR(VLOOKUP($B554,SERVIÇOS!$A:$F,5,0),IFERROR(VLOOKUP($B554,'COMPOSIÇÕES COMPLEMENTARES '!$C:$K,7,0),"")))</f>
        <v/>
      </c>
      <c r="H554" s="375" t="str">
        <f aca="false">IF(E554="","",F554+G554)</f>
        <v/>
      </c>
      <c r="I554" s="375" t="str">
        <f aca="false">IF(E554="","",TRUNC((E554*F554),2))</f>
        <v/>
      </c>
      <c r="J554" s="375" t="str">
        <f aca="false">IF(E554="","",TRUNC((E554*G554),2))</f>
        <v/>
      </c>
      <c r="K554" s="375" t="str">
        <f aca="false">IF(E554="","",TRUNC((E554*H554),2))</f>
        <v/>
      </c>
      <c r="L554" s="375"/>
      <c r="N554" s="377"/>
      <c r="O554" s="378" t="str">
        <f aca="false">IF(OR(N554="",$K554=""),"",(N554/$E554)*$K554)</f>
        <v/>
      </c>
      <c r="P554" s="377"/>
      <c r="Q554" s="379" t="str">
        <f aca="false">IF(OR(P554="",$K554=""),"",(P554/$E554)*$K554)</f>
        <v/>
      </c>
      <c r="R554" s="377"/>
      <c r="S554" s="386" t="str">
        <f aca="false">IF(OR(R554="",$K554=""),"",(R554/$E554)*$K554)</f>
        <v/>
      </c>
      <c r="T554" s="380" t="n">
        <f aca="false">SUMIF($N$8:S$9,"QUANT.",N554:S554)</f>
        <v>0</v>
      </c>
      <c r="U554" s="381" t="n">
        <f aca="false">SUMIF($N$8:$S$9,"CUSTO",N554:S554)</f>
        <v>0</v>
      </c>
      <c r="V554" s="382" t="str">
        <f aca="false">IF(B554&lt;&gt;"",IF(U554=0,"MEDIR",IF(K554-U554=0,"OK",IF(K554-U554&gt;0,"MEDIR","ALERTA!"))),"")</f>
        <v/>
      </c>
      <c r="W554" s="383" t="n">
        <f aca="false">IF(T554="",0,E554-T554)</f>
        <v>0</v>
      </c>
      <c r="X554" s="383" t="e">
        <f aca="false">IF(U554="",0,K554-U554)</f>
        <v>#VALUE!</v>
      </c>
    </row>
    <row r="555" customFormat="false" ht="13.8" hidden="false" customHeight="false" outlineLevel="0" collapsed="false">
      <c r="A555" s="370"/>
      <c r="B555" s="371"/>
      <c r="C555" s="372" t="str">
        <f aca="false">IF($B555="","",IFERROR(VLOOKUP($B555,SERVIÇOS!$A:$F,2,0),IFERROR(VLOOKUP($B555,'COMPOSIÇÕES COMPLEMENTARES '!$C:$K,2,0),"")))</f>
        <v/>
      </c>
      <c r="D555" s="373" t="str">
        <f aca="false">IF($B555="","",IFERROR(VLOOKUP($B555,SERVIÇOS!$A:$F,3,0),IFERROR(VLOOKUP($B555,'COMPOSIÇÕES COMPLEMENTARES '!$C:$K,3,0),"")))</f>
        <v/>
      </c>
      <c r="E555" s="385"/>
      <c r="F555" s="375" t="str">
        <f aca="false">IF($B555="","",IFERROR(VLOOKUP($B555,SERVIÇOS!$A:$F,4,0),IFERROR(VLOOKUP($B555,'COMPOSIÇÕES COMPLEMENTARES '!$C:$K,6,0),"")))</f>
        <v/>
      </c>
      <c r="G555" s="375" t="str">
        <f aca="false">IF($B555="","",IFERROR(VLOOKUP($B555,SERVIÇOS!$A:$F,5,0),IFERROR(VLOOKUP($B555,'COMPOSIÇÕES COMPLEMENTARES '!$C:$K,7,0),"")))</f>
        <v/>
      </c>
      <c r="H555" s="375" t="str">
        <f aca="false">IF(E555="","",F555+G555)</f>
        <v/>
      </c>
      <c r="I555" s="375" t="str">
        <f aca="false">IF(E555="","",TRUNC((E555*F555),2))</f>
        <v/>
      </c>
      <c r="J555" s="375" t="str">
        <f aca="false">IF(E555="","",TRUNC((E555*G555),2))</f>
        <v/>
      </c>
      <c r="K555" s="375" t="str">
        <f aca="false">IF(E555="","",TRUNC((E555*H555),2))</f>
        <v/>
      </c>
      <c r="L555" s="375"/>
      <c r="N555" s="377"/>
      <c r="O555" s="378" t="str">
        <f aca="false">IF(OR(N555="",$K555=""),"",(N555/$E555)*$K555)</f>
        <v/>
      </c>
      <c r="P555" s="377"/>
      <c r="Q555" s="379" t="str">
        <f aca="false">IF(OR(P555="",$K555=""),"",(P555/$E555)*$K555)</f>
        <v/>
      </c>
      <c r="R555" s="377"/>
      <c r="S555" s="386" t="str">
        <f aca="false">IF(OR(R555="",$K555=""),"",(R555/$E555)*$K555)</f>
        <v/>
      </c>
      <c r="T555" s="380" t="n">
        <f aca="false">SUMIF($N$8:S$9,"QUANT.",N555:S555)</f>
        <v>0</v>
      </c>
      <c r="U555" s="381" t="n">
        <f aca="false">SUMIF($N$8:$S$9,"CUSTO",N555:S555)</f>
        <v>0</v>
      </c>
      <c r="V555" s="382" t="str">
        <f aca="false">IF(B555&lt;&gt;"",IF(U555=0,"MEDIR",IF(K555-U555=0,"OK",IF(K555-U555&gt;0,"MEDIR","ALERTA!"))),"")</f>
        <v/>
      </c>
      <c r="W555" s="383" t="n">
        <f aca="false">IF(T555="",0,E555-T555)</f>
        <v>0</v>
      </c>
      <c r="X555" s="383" t="e">
        <f aca="false">IF(U555="",0,K555-U555)</f>
        <v>#VALUE!</v>
      </c>
    </row>
    <row r="556" customFormat="false" ht="13.8" hidden="false" customHeight="false" outlineLevel="0" collapsed="false">
      <c r="A556" s="370"/>
      <c r="B556" s="371"/>
      <c r="C556" s="372" t="str">
        <f aca="false">IF($B556="","",IFERROR(VLOOKUP($B556,SERVIÇOS!$A:$F,2,0),IFERROR(VLOOKUP($B556,'COMPOSIÇÕES COMPLEMENTARES '!$C:$K,2,0),"")))</f>
        <v/>
      </c>
      <c r="D556" s="373" t="str">
        <f aca="false">IF($B556="","",IFERROR(VLOOKUP($B556,SERVIÇOS!$A:$F,3,0),IFERROR(VLOOKUP($B556,'COMPOSIÇÕES COMPLEMENTARES '!$C:$K,3,0),"")))</f>
        <v/>
      </c>
      <c r="E556" s="385"/>
      <c r="F556" s="375" t="str">
        <f aca="false">IF($B556="","",IFERROR(VLOOKUP($B556,SERVIÇOS!$A:$F,4,0),IFERROR(VLOOKUP($B556,'COMPOSIÇÕES COMPLEMENTARES '!$C:$K,6,0),"")))</f>
        <v/>
      </c>
      <c r="G556" s="375" t="str">
        <f aca="false">IF($B556="","",IFERROR(VLOOKUP($B556,SERVIÇOS!$A:$F,5,0),IFERROR(VLOOKUP($B556,'COMPOSIÇÕES COMPLEMENTARES '!$C:$K,7,0),"")))</f>
        <v/>
      </c>
      <c r="H556" s="375" t="str">
        <f aca="false">IF(E556="","",F556+G556)</f>
        <v/>
      </c>
      <c r="I556" s="375" t="str">
        <f aca="false">IF(E556="","",TRUNC((E556*F556),2))</f>
        <v/>
      </c>
      <c r="J556" s="375" t="str">
        <f aca="false">IF(E556="","",TRUNC((E556*G556),2))</f>
        <v/>
      </c>
      <c r="K556" s="375" t="str">
        <f aca="false">IF(E556="","",TRUNC((E556*H556),2))</f>
        <v/>
      </c>
      <c r="L556" s="375"/>
      <c r="N556" s="377"/>
      <c r="O556" s="378" t="str">
        <f aca="false">IF(OR(N556="",$K556=""),"",(N556/$E556)*$K556)</f>
        <v/>
      </c>
      <c r="P556" s="377"/>
      <c r="Q556" s="379" t="str">
        <f aca="false">IF(OR(P556="",$K556=""),"",(P556/$E556)*$K556)</f>
        <v/>
      </c>
      <c r="R556" s="377"/>
      <c r="S556" s="386" t="str">
        <f aca="false">IF(OR(R556="",$K556=""),"",(R556/$E556)*$K556)</f>
        <v/>
      </c>
      <c r="T556" s="380" t="n">
        <f aca="false">SUMIF($N$8:S$9,"QUANT.",N556:S556)</f>
        <v>0</v>
      </c>
      <c r="U556" s="381" t="n">
        <f aca="false">SUMIF($N$8:$S$9,"CUSTO",N556:S556)</f>
        <v>0</v>
      </c>
      <c r="V556" s="382" t="str">
        <f aca="false">IF(B556&lt;&gt;"",IF(U556=0,"MEDIR",IF(K556-U556=0,"OK",IF(K556-U556&gt;0,"MEDIR","ALERTA!"))),"")</f>
        <v/>
      </c>
      <c r="W556" s="383" t="n">
        <f aca="false">IF(T556="",0,E556-T556)</f>
        <v>0</v>
      </c>
      <c r="X556" s="383" t="e">
        <f aca="false">IF(U556="",0,K556-U556)</f>
        <v>#VALUE!</v>
      </c>
    </row>
    <row r="557" customFormat="false" ht="13.8" hidden="false" customHeight="false" outlineLevel="0" collapsed="false">
      <c r="A557" s="370"/>
      <c r="B557" s="371"/>
      <c r="C557" s="372" t="str">
        <f aca="false">IF($B557="","",IFERROR(VLOOKUP($B557,SERVIÇOS!$A:$F,2,0),IFERROR(VLOOKUP($B557,'COMPOSIÇÕES COMPLEMENTARES '!$C:$K,2,0),"")))</f>
        <v/>
      </c>
      <c r="D557" s="373" t="str">
        <f aca="false">IF($B557="","",IFERROR(VLOOKUP($B557,SERVIÇOS!$A:$F,3,0),IFERROR(VLOOKUP($B557,'COMPOSIÇÕES COMPLEMENTARES '!$C:$K,3,0),"")))</f>
        <v/>
      </c>
      <c r="E557" s="385"/>
      <c r="F557" s="375" t="str">
        <f aca="false">IF($B557="","",IFERROR(VLOOKUP($B557,SERVIÇOS!$A:$F,4,0),IFERROR(VLOOKUP($B557,'COMPOSIÇÕES COMPLEMENTARES '!$C:$K,6,0),"")))</f>
        <v/>
      </c>
      <c r="G557" s="375" t="str">
        <f aca="false">IF($B557="","",IFERROR(VLOOKUP($B557,SERVIÇOS!$A:$F,5,0),IFERROR(VLOOKUP($B557,'COMPOSIÇÕES COMPLEMENTARES '!$C:$K,7,0),"")))</f>
        <v/>
      </c>
      <c r="H557" s="375" t="str">
        <f aca="false">IF(E557="","",F557+G557)</f>
        <v/>
      </c>
      <c r="I557" s="375" t="str">
        <f aca="false">IF(E557="","",TRUNC((E557*F557),2))</f>
        <v/>
      </c>
      <c r="J557" s="375" t="str">
        <f aca="false">IF(E557="","",TRUNC((E557*G557),2))</f>
        <v/>
      </c>
      <c r="K557" s="375" t="str">
        <f aca="false">IF(E557="","",TRUNC((E557*H557),2))</f>
        <v/>
      </c>
      <c r="L557" s="375"/>
      <c r="N557" s="377"/>
      <c r="O557" s="378" t="str">
        <f aca="false">IF(OR(N557="",$K557=""),"",(N557/$E557)*$K557)</f>
        <v/>
      </c>
      <c r="P557" s="377"/>
      <c r="Q557" s="379" t="str">
        <f aca="false">IF(OR(P557="",$K557=""),"",(P557/$E557)*$K557)</f>
        <v/>
      </c>
      <c r="R557" s="377"/>
      <c r="S557" s="386" t="str">
        <f aca="false">IF(OR(R557="",$K557=""),"",(R557/$E557)*$K557)</f>
        <v/>
      </c>
      <c r="T557" s="380" t="n">
        <f aca="false">SUMIF($N$8:S$9,"QUANT.",N557:S557)</f>
        <v>0</v>
      </c>
      <c r="U557" s="381" t="n">
        <f aca="false">SUMIF($N$8:$S$9,"CUSTO",N557:S557)</f>
        <v>0</v>
      </c>
      <c r="V557" s="382" t="str">
        <f aca="false">IF(B557&lt;&gt;"",IF(U557=0,"MEDIR",IF(K557-U557=0,"OK",IF(K557-U557&gt;0,"MEDIR","ALERTA!"))),"")</f>
        <v/>
      </c>
      <c r="W557" s="383" t="n">
        <f aca="false">IF(T557="",0,E557-T557)</f>
        <v>0</v>
      </c>
      <c r="X557" s="383" t="e">
        <f aca="false">IF(U557="",0,K557-U557)</f>
        <v>#VALUE!</v>
      </c>
    </row>
    <row r="558" customFormat="false" ht="13.8" hidden="false" customHeight="false" outlineLevel="0" collapsed="false">
      <c r="A558" s="370"/>
      <c r="B558" s="371"/>
      <c r="C558" s="372" t="str">
        <f aca="false">IF($B558="","",IFERROR(VLOOKUP($B558,SERVIÇOS!$A:$F,2,0),IFERROR(VLOOKUP($B558,'COMPOSIÇÕES COMPLEMENTARES '!$C:$K,2,0),"")))</f>
        <v/>
      </c>
      <c r="D558" s="373" t="str">
        <f aca="false">IF($B558="","",IFERROR(VLOOKUP($B558,SERVIÇOS!$A:$F,3,0),IFERROR(VLOOKUP($B558,'COMPOSIÇÕES COMPLEMENTARES '!$C:$K,3,0),"")))</f>
        <v/>
      </c>
      <c r="E558" s="385"/>
      <c r="F558" s="375" t="str">
        <f aca="false">IF($B558="","",IFERROR(VLOOKUP($B558,SERVIÇOS!$A:$F,4,0),IFERROR(VLOOKUP($B558,'COMPOSIÇÕES COMPLEMENTARES '!$C:$K,6,0),"")))</f>
        <v/>
      </c>
      <c r="G558" s="375" t="str">
        <f aca="false">IF($B558="","",IFERROR(VLOOKUP($B558,SERVIÇOS!$A:$F,5,0),IFERROR(VLOOKUP($B558,'COMPOSIÇÕES COMPLEMENTARES '!$C:$K,7,0),"")))</f>
        <v/>
      </c>
      <c r="H558" s="375" t="str">
        <f aca="false">IF(E558="","",F558+G558)</f>
        <v/>
      </c>
      <c r="I558" s="375" t="str">
        <f aca="false">IF(E558="","",TRUNC((E558*F558),2))</f>
        <v/>
      </c>
      <c r="J558" s="375" t="str">
        <f aca="false">IF(E558="","",TRUNC((E558*G558),2))</f>
        <v/>
      </c>
      <c r="K558" s="375" t="str">
        <f aca="false">IF(E558="","",TRUNC((E558*H558),2))</f>
        <v/>
      </c>
      <c r="L558" s="375"/>
      <c r="N558" s="377"/>
      <c r="O558" s="378" t="str">
        <f aca="false">IF(OR(N558="",$K558=""),"",(N558/$E558)*$K558)</f>
        <v/>
      </c>
      <c r="P558" s="377"/>
      <c r="Q558" s="379" t="str">
        <f aca="false">IF(OR(P558="",$K558=""),"",(P558/$E558)*$K558)</f>
        <v/>
      </c>
      <c r="R558" s="377"/>
      <c r="S558" s="386" t="str">
        <f aca="false">IF(OR(R558="",$K558=""),"",(R558/$E558)*$K558)</f>
        <v/>
      </c>
      <c r="T558" s="380" t="n">
        <f aca="false">SUMIF($N$8:S$9,"QUANT.",N558:S558)</f>
        <v>0</v>
      </c>
      <c r="U558" s="381" t="n">
        <f aca="false">SUMIF($N$8:$S$9,"CUSTO",N558:S558)</f>
        <v>0</v>
      </c>
      <c r="V558" s="382" t="str">
        <f aca="false">IF(B558&lt;&gt;"",IF(U558=0,"MEDIR",IF(K558-U558=0,"OK",IF(K558-U558&gt;0,"MEDIR","ALERTA!"))),"")</f>
        <v/>
      </c>
      <c r="W558" s="383" t="n">
        <f aca="false">IF(T558="",0,E558-T558)</f>
        <v>0</v>
      </c>
      <c r="X558" s="383" t="e">
        <f aca="false">IF(U558="",0,K558-U558)</f>
        <v>#VALUE!</v>
      </c>
    </row>
    <row r="559" customFormat="false" ht="13.8" hidden="false" customHeight="false" outlineLevel="0" collapsed="false">
      <c r="A559" s="370"/>
      <c r="B559" s="371"/>
      <c r="C559" s="372" t="str">
        <f aca="false">IF($B559="","",IFERROR(VLOOKUP($B559,SERVIÇOS!$A:$F,2,0),IFERROR(VLOOKUP($B559,'COMPOSIÇÕES COMPLEMENTARES '!$C:$K,2,0),"")))</f>
        <v/>
      </c>
      <c r="D559" s="373" t="str">
        <f aca="false">IF($B559="","",IFERROR(VLOOKUP($B559,SERVIÇOS!$A:$F,3,0),IFERROR(VLOOKUP($B559,'COMPOSIÇÕES COMPLEMENTARES '!$C:$K,3,0),"")))</f>
        <v/>
      </c>
      <c r="E559" s="385"/>
      <c r="F559" s="375" t="str">
        <f aca="false">IF($B559="","",IFERROR(VLOOKUP($B559,SERVIÇOS!$A:$F,4,0),IFERROR(VLOOKUP($B559,'COMPOSIÇÕES COMPLEMENTARES '!$C:$K,6,0),"")))</f>
        <v/>
      </c>
      <c r="G559" s="375" t="str">
        <f aca="false">IF($B559="","",IFERROR(VLOOKUP($B559,SERVIÇOS!$A:$F,5,0),IFERROR(VLOOKUP($B559,'COMPOSIÇÕES COMPLEMENTARES '!$C:$K,7,0),"")))</f>
        <v/>
      </c>
      <c r="H559" s="375" t="str">
        <f aca="false">IF(E559="","",F559+G559)</f>
        <v/>
      </c>
      <c r="I559" s="375" t="str">
        <f aca="false">IF(E559="","",TRUNC((E559*F559),2))</f>
        <v/>
      </c>
      <c r="J559" s="375" t="str">
        <f aca="false">IF(E559="","",TRUNC((E559*G559),2))</f>
        <v/>
      </c>
      <c r="K559" s="375" t="str">
        <f aca="false">IF(E559="","",TRUNC((E559*H559),2))</f>
        <v/>
      </c>
      <c r="L559" s="375"/>
      <c r="N559" s="377"/>
      <c r="O559" s="378" t="str">
        <f aca="false">IF(OR(N559="",$K559=""),"",(N559/$E559)*$K559)</f>
        <v/>
      </c>
      <c r="P559" s="377"/>
      <c r="Q559" s="379" t="str">
        <f aca="false">IF(OR(P559="",$K559=""),"",(P559/$E559)*$K559)</f>
        <v/>
      </c>
      <c r="R559" s="377"/>
      <c r="S559" s="386" t="str">
        <f aca="false">IF(OR(R559="",$K559=""),"",(R559/$E559)*$K559)</f>
        <v/>
      </c>
      <c r="T559" s="380" t="n">
        <f aca="false">SUMIF($N$8:S$9,"QUANT.",N559:S559)</f>
        <v>0</v>
      </c>
      <c r="U559" s="381" t="n">
        <f aca="false">SUMIF($N$8:$S$9,"CUSTO",N559:S559)</f>
        <v>0</v>
      </c>
      <c r="V559" s="382" t="str">
        <f aca="false">IF(B559&lt;&gt;"",IF(U559=0,"MEDIR",IF(K559-U559=0,"OK",IF(K559-U559&gt;0,"MEDIR","ALERTA!"))),"")</f>
        <v/>
      </c>
      <c r="W559" s="383" t="n">
        <f aca="false">IF(T559="",0,E559-T559)</f>
        <v>0</v>
      </c>
      <c r="X559" s="383" t="e">
        <f aca="false">IF(U559="",0,K559-U559)</f>
        <v>#VALUE!</v>
      </c>
    </row>
    <row r="560" customFormat="false" ht="13.8" hidden="false" customHeight="false" outlineLevel="0" collapsed="false">
      <c r="A560" s="370"/>
      <c r="B560" s="371"/>
      <c r="C560" s="372" t="str">
        <f aca="false">IF($B560="","",IFERROR(VLOOKUP($B560,SERVIÇOS!$A:$F,2,0),IFERROR(VLOOKUP($B560,'COMPOSIÇÕES COMPLEMENTARES '!$C:$K,2,0),"")))</f>
        <v/>
      </c>
      <c r="D560" s="373" t="str">
        <f aca="false">IF($B560="","",IFERROR(VLOOKUP($B560,SERVIÇOS!$A:$F,3,0),IFERROR(VLOOKUP($B560,'COMPOSIÇÕES COMPLEMENTARES '!$C:$K,3,0),"")))</f>
        <v/>
      </c>
      <c r="E560" s="385"/>
      <c r="F560" s="375" t="str">
        <f aca="false">IF($B560="","",IFERROR(VLOOKUP($B560,SERVIÇOS!$A:$F,4,0),IFERROR(VLOOKUP($B560,'COMPOSIÇÕES COMPLEMENTARES '!$C:$K,6,0),"")))</f>
        <v/>
      </c>
      <c r="G560" s="375" t="str">
        <f aca="false">IF($B560="","",IFERROR(VLOOKUP($B560,SERVIÇOS!$A:$F,5,0),IFERROR(VLOOKUP($B560,'COMPOSIÇÕES COMPLEMENTARES '!$C:$K,7,0),"")))</f>
        <v/>
      </c>
      <c r="H560" s="375" t="str">
        <f aca="false">IF(E560="","",F560+G560)</f>
        <v/>
      </c>
      <c r="I560" s="375" t="str">
        <f aca="false">IF(E560="","",TRUNC((E560*F560),2))</f>
        <v/>
      </c>
      <c r="J560" s="375" t="str">
        <f aca="false">IF(E560="","",TRUNC((E560*G560),2))</f>
        <v/>
      </c>
      <c r="K560" s="375" t="str">
        <f aca="false">IF(E560="","",TRUNC((E560*H560),2))</f>
        <v/>
      </c>
      <c r="L560" s="375"/>
      <c r="N560" s="377"/>
      <c r="O560" s="378" t="str">
        <f aca="false">IF(OR(N560="",$K560=""),"",(N560/$E560)*$K560)</f>
        <v/>
      </c>
      <c r="P560" s="377"/>
      <c r="Q560" s="379" t="str">
        <f aca="false">IF(OR(P560="",$K560=""),"",(P560/$E560)*$K560)</f>
        <v/>
      </c>
      <c r="R560" s="377"/>
      <c r="S560" s="386" t="str">
        <f aca="false">IF(OR(R560="",$K560=""),"",(R560/$E560)*$K560)</f>
        <v/>
      </c>
      <c r="T560" s="380" t="n">
        <f aca="false">SUMIF($N$8:S$9,"QUANT.",N560:S560)</f>
        <v>0</v>
      </c>
      <c r="U560" s="381" t="n">
        <f aca="false">SUMIF($N$8:$S$9,"CUSTO",N560:S560)</f>
        <v>0</v>
      </c>
      <c r="V560" s="382" t="str">
        <f aca="false">IF(B560&lt;&gt;"",IF(U560=0,"MEDIR",IF(K560-U560=0,"OK",IF(K560-U560&gt;0,"MEDIR","ALERTA!"))),"")</f>
        <v/>
      </c>
      <c r="W560" s="383" t="n">
        <f aca="false">IF(T560="",0,E560-T560)</f>
        <v>0</v>
      </c>
      <c r="X560" s="383" t="e">
        <f aca="false">IF(U560="",0,K560-U560)</f>
        <v>#VALUE!</v>
      </c>
    </row>
    <row r="561" customFormat="false" ht="13.8" hidden="false" customHeight="false" outlineLevel="0" collapsed="false">
      <c r="A561" s="370"/>
      <c r="B561" s="371"/>
      <c r="C561" s="372" t="str">
        <f aca="false">IF($B561="","",IFERROR(VLOOKUP($B561,SERVIÇOS!$A:$F,2,0),IFERROR(VLOOKUP($B561,'COMPOSIÇÕES COMPLEMENTARES '!$C:$K,2,0),"")))</f>
        <v/>
      </c>
      <c r="D561" s="373" t="str">
        <f aca="false">IF($B561="","",IFERROR(VLOOKUP($B561,SERVIÇOS!$A:$F,3,0),IFERROR(VLOOKUP($B561,'COMPOSIÇÕES COMPLEMENTARES '!$C:$K,3,0),"")))</f>
        <v/>
      </c>
      <c r="E561" s="385"/>
      <c r="F561" s="375" t="str">
        <f aca="false">IF($B561="","",IFERROR(VLOOKUP($B561,SERVIÇOS!$A:$F,4,0),IFERROR(VLOOKUP($B561,'COMPOSIÇÕES COMPLEMENTARES '!$C:$K,6,0),"")))</f>
        <v/>
      </c>
      <c r="G561" s="375" t="str">
        <f aca="false">IF($B561="","",IFERROR(VLOOKUP($B561,SERVIÇOS!$A:$F,5,0),IFERROR(VLOOKUP($B561,'COMPOSIÇÕES COMPLEMENTARES '!$C:$K,7,0),"")))</f>
        <v/>
      </c>
      <c r="H561" s="375" t="str">
        <f aca="false">IF(E561="","",F561+G561)</f>
        <v/>
      </c>
      <c r="I561" s="375" t="str">
        <f aca="false">IF(E561="","",TRUNC((E561*F561),2))</f>
        <v/>
      </c>
      <c r="J561" s="375" t="str">
        <f aca="false">IF(E561="","",TRUNC((E561*G561),2))</f>
        <v/>
      </c>
      <c r="K561" s="375" t="str">
        <f aca="false">IF(E561="","",TRUNC((E561*H561),2))</f>
        <v/>
      </c>
      <c r="L561" s="375"/>
      <c r="N561" s="377"/>
      <c r="O561" s="378" t="str">
        <f aca="false">IF(OR(N561="",$K561=""),"",(N561/$E561)*$K561)</f>
        <v/>
      </c>
      <c r="P561" s="377"/>
      <c r="Q561" s="379" t="str">
        <f aca="false">IF(OR(P561="",$K561=""),"",(P561/$E561)*$K561)</f>
        <v/>
      </c>
      <c r="R561" s="377"/>
      <c r="S561" s="386" t="str">
        <f aca="false">IF(OR(R561="",$K561=""),"",(R561/$E561)*$K561)</f>
        <v/>
      </c>
      <c r="T561" s="380" t="n">
        <f aca="false">SUMIF($N$8:S$9,"QUANT.",N561:S561)</f>
        <v>0</v>
      </c>
      <c r="U561" s="381" t="n">
        <f aca="false">SUMIF($N$8:$S$9,"CUSTO",N561:S561)</f>
        <v>0</v>
      </c>
      <c r="V561" s="382" t="str">
        <f aca="false">IF(B561&lt;&gt;"",IF(U561=0,"MEDIR",IF(K561-U561=0,"OK",IF(K561-U561&gt;0,"MEDIR","ALERTA!"))),"")</f>
        <v/>
      </c>
      <c r="W561" s="383" t="n">
        <f aca="false">IF(T561="",0,E561-T561)</f>
        <v>0</v>
      </c>
      <c r="X561" s="383" t="e">
        <f aca="false">IF(U561="",0,K561-U561)</f>
        <v>#VALUE!</v>
      </c>
    </row>
    <row r="562" customFormat="false" ht="13.8" hidden="false" customHeight="false" outlineLevel="0" collapsed="false">
      <c r="A562" s="370"/>
      <c r="B562" s="371"/>
      <c r="C562" s="372" t="str">
        <f aca="false">IF($B562="","",IFERROR(VLOOKUP($B562,SERVIÇOS!$A:$F,2,0),IFERROR(VLOOKUP($B562,'COMPOSIÇÕES COMPLEMENTARES '!$C:$K,2,0),"")))</f>
        <v/>
      </c>
      <c r="D562" s="373" t="str">
        <f aca="false">IF($B562="","",IFERROR(VLOOKUP($B562,SERVIÇOS!$A:$F,3,0),IFERROR(VLOOKUP($B562,'COMPOSIÇÕES COMPLEMENTARES '!$C:$K,3,0),"")))</f>
        <v/>
      </c>
      <c r="E562" s="385"/>
      <c r="F562" s="375" t="str">
        <f aca="false">IF($B562="","",IFERROR(VLOOKUP($B562,SERVIÇOS!$A:$F,4,0),IFERROR(VLOOKUP($B562,'COMPOSIÇÕES COMPLEMENTARES '!$C:$K,6,0),"")))</f>
        <v/>
      </c>
      <c r="G562" s="375" t="str">
        <f aca="false">IF($B562="","",IFERROR(VLOOKUP($B562,SERVIÇOS!$A:$F,5,0),IFERROR(VLOOKUP($B562,'COMPOSIÇÕES COMPLEMENTARES '!$C:$K,7,0),"")))</f>
        <v/>
      </c>
      <c r="H562" s="375" t="str">
        <f aca="false">IF(E562="","",F562+G562)</f>
        <v/>
      </c>
      <c r="I562" s="375" t="str">
        <f aca="false">IF(E562="","",TRUNC((E562*F562),2))</f>
        <v/>
      </c>
      <c r="J562" s="375" t="str">
        <f aca="false">IF(E562="","",TRUNC((E562*G562),2))</f>
        <v/>
      </c>
      <c r="K562" s="375" t="str">
        <f aca="false">IF(E562="","",TRUNC((E562*H562),2))</f>
        <v/>
      </c>
      <c r="L562" s="375"/>
      <c r="N562" s="377"/>
      <c r="O562" s="378" t="str">
        <f aca="false">IF(OR(N562="",$K562=""),"",(N562/$E562)*$K562)</f>
        <v/>
      </c>
      <c r="P562" s="377"/>
      <c r="Q562" s="379" t="str">
        <f aca="false">IF(OR(P562="",$K562=""),"",(P562/$E562)*$K562)</f>
        <v/>
      </c>
      <c r="R562" s="377"/>
      <c r="S562" s="386" t="str">
        <f aca="false">IF(OR(R562="",$K562=""),"",(R562/$E562)*$K562)</f>
        <v/>
      </c>
      <c r="T562" s="380" t="n">
        <f aca="false">SUMIF($N$8:S$9,"QUANT.",N562:S562)</f>
        <v>0</v>
      </c>
      <c r="U562" s="381" t="n">
        <f aca="false">SUMIF($N$8:$S$9,"CUSTO",N562:S562)</f>
        <v>0</v>
      </c>
      <c r="V562" s="382" t="str">
        <f aca="false">IF(B562&lt;&gt;"",IF(U562=0,"MEDIR",IF(K562-U562=0,"OK",IF(K562-U562&gt;0,"MEDIR","ALERTA!"))),"")</f>
        <v/>
      </c>
      <c r="W562" s="383" t="n">
        <f aca="false">IF(T562="",0,E562-T562)</f>
        <v>0</v>
      </c>
      <c r="X562" s="383" t="e">
        <f aca="false">IF(U562="",0,K562-U562)</f>
        <v>#VALUE!</v>
      </c>
    </row>
    <row r="563" customFormat="false" ht="13.8" hidden="false" customHeight="false" outlineLevel="0" collapsed="false">
      <c r="A563" s="370"/>
      <c r="B563" s="371"/>
      <c r="C563" s="372" t="str">
        <f aca="false">IF($B563="","",IFERROR(VLOOKUP($B563,SERVIÇOS!$A:$F,2,0),IFERROR(VLOOKUP($B563,'COMPOSIÇÕES COMPLEMENTARES '!$C:$K,2,0),"")))</f>
        <v/>
      </c>
      <c r="D563" s="373" t="str">
        <f aca="false">IF($B563="","",IFERROR(VLOOKUP($B563,SERVIÇOS!$A:$F,3,0),IFERROR(VLOOKUP($B563,'COMPOSIÇÕES COMPLEMENTARES '!$C:$K,3,0),"")))</f>
        <v/>
      </c>
      <c r="E563" s="385"/>
      <c r="F563" s="375" t="str">
        <f aca="false">IF($B563="","",IFERROR(VLOOKUP($B563,SERVIÇOS!$A:$F,4,0),IFERROR(VLOOKUP($B563,'COMPOSIÇÕES COMPLEMENTARES '!$C:$K,6,0),"")))</f>
        <v/>
      </c>
      <c r="G563" s="375" t="str">
        <f aca="false">IF($B563="","",IFERROR(VLOOKUP($B563,SERVIÇOS!$A:$F,5,0),IFERROR(VLOOKUP($B563,'COMPOSIÇÕES COMPLEMENTARES '!$C:$K,7,0),"")))</f>
        <v/>
      </c>
      <c r="H563" s="375" t="str">
        <f aca="false">IF(E563="","",F563+G563)</f>
        <v/>
      </c>
      <c r="I563" s="375" t="str">
        <f aca="false">IF(E563="","",TRUNC((E563*F563),2))</f>
        <v/>
      </c>
      <c r="J563" s="375" t="str">
        <f aca="false">IF(E563="","",TRUNC((E563*G563),2))</f>
        <v/>
      </c>
      <c r="K563" s="375" t="str">
        <f aca="false">IF(E563="","",TRUNC((E563*H563),2))</f>
        <v/>
      </c>
      <c r="L563" s="375"/>
      <c r="N563" s="377"/>
      <c r="O563" s="378" t="str">
        <f aca="false">IF(OR(N563="",$K563=""),"",(N563/$E563)*$K563)</f>
        <v/>
      </c>
      <c r="P563" s="377"/>
      <c r="Q563" s="379" t="str">
        <f aca="false">IF(OR(P563="",$K563=""),"",(P563/$E563)*$K563)</f>
        <v/>
      </c>
      <c r="R563" s="377"/>
      <c r="S563" s="386" t="str">
        <f aca="false">IF(OR(R563="",$K563=""),"",(R563/$E563)*$K563)</f>
        <v/>
      </c>
      <c r="T563" s="380" t="n">
        <f aca="false">SUMIF($N$8:S$9,"QUANT.",N563:S563)</f>
        <v>0</v>
      </c>
      <c r="U563" s="381" t="n">
        <f aca="false">SUMIF($N$8:$S$9,"CUSTO",N563:S563)</f>
        <v>0</v>
      </c>
      <c r="V563" s="382" t="str">
        <f aca="false">IF(B563&lt;&gt;"",IF(U563=0,"MEDIR",IF(K563-U563=0,"OK",IF(K563-U563&gt;0,"MEDIR","ALERTA!"))),"")</f>
        <v/>
      </c>
      <c r="W563" s="383" t="n">
        <f aca="false">IF(T563="",0,E563-T563)</f>
        <v>0</v>
      </c>
      <c r="X563" s="383" t="e">
        <f aca="false">IF(U563="",0,K563-U563)</f>
        <v>#VALUE!</v>
      </c>
    </row>
    <row r="564" customFormat="false" ht="13.8" hidden="false" customHeight="false" outlineLevel="0" collapsed="false">
      <c r="A564" s="370"/>
      <c r="B564" s="371"/>
      <c r="C564" s="372" t="str">
        <f aca="false">IF($B564="","",IFERROR(VLOOKUP($B564,SERVIÇOS!$A:$F,2,0),IFERROR(VLOOKUP($B564,'COMPOSIÇÕES COMPLEMENTARES '!$C:$K,2,0),"")))</f>
        <v/>
      </c>
      <c r="D564" s="373" t="str">
        <f aca="false">IF($B564="","",IFERROR(VLOOKUP($B564,SERVIÇOS!$A:$F,3,0),IFERROR(VLOOKUP($B564,'COMPOSIÇÕES COMPLEMENTARES '!$C:$K,3,0),"")))</f>
        <v/>
      </c>
      <c r="E564" s="385"/>
      <c r="F564" s="375" t="str">
        <f aca="false">IF($B564="","",IFERROR(VLOOKUP($B564,SERVIÇOS!$A:$F,4,0),IFERROR(VLOOKUP($B564,'COMPOSIÇÕES COMPLEMENTARES '!$C:$K,6,0),"")))</f>
        <v/>
      </c>
      <c r="G564" s="375" t="str">
        <f aca="false">IF($B564="","",IFERROR(VLOOKUP($B564,SERVIÇOS!$A:$F,5,0),IFERROR(VLOOKUP($B564,'COMPOSIÇÕES COMPLEMENTARES '!$C:$K,7,0),"")))</f>
        <v/>
      </c>
      <c r="H564" s="375" t="str">
        <f aca="false">IF(E564="","",F564+G564)</f>
        <v/>
      </c>
      <c r="I564" s="375" t="str">
        <f aca="false">IF(E564="","",TRUNC((E564*F564),2))</f>
        <v/>
      </c>
      <c r="J564" s="375" t="str">
        <f aca="false">IF(E564="","",TRUNC((E564*G564),2))</f>
        <v/>
      </c>
      <c r="K564" s="375" t="str">
        <f aca="false">IF(E564="","",TRUNC((E564*H564),2))</f>
        <v/>
      </c>
      <c r="L564" s="375"/>
      <c r="N564" s="377"/>
      <c r="O564" s="378" t="str">
        <f aca="false">IF(OR(N564="",$K564=""),"",(N564/$E564)*$K564)</f>
        <v/>
      </c>
      <c r="P564" s="377"/>
      <c r="Q564" s="379" t="str">
        <f aca="false">IF(OR(P564="",$K564=""),"",(P564/$E564)*$K564)</f>
        <v/>
      </c>
      <c r="R564" s="377"/>
      <c r="S564" s="386" t="str">
        <f aca="false">IF(OR(R564="",$K564=""),"",(R564/$E564)*$K564)</f>
        <v/>
      </c>
      <c r="T564" s="380" t="n">
        <f aca="false">SUMIF($N$8:S$9,"QUANT.",N564:S564)</f>
        <v>0</v>
      </c>
      <c r="U564" s="381" t="n">
        <f aca="false">SUMIF($N$8:$S$9,"CUSTO",N564:S564)</f>
        <v>0</v>
      </c>
      <c r="V564" s="382" t="str">
        <f aca="false">IF(B564&lt;&gt;"",IF(U564=0,"MEDIR",IF(K564-U564=0,"OK",IF(K564-U564&gt;0,"MEDIR","ALERTA!"))),"")</f>
        <v/>
      </c>
      <c r="W564" s="383" t="n">
        <f aca="false">IF(T564="",0,E564-T564)</f>
        <v>0</v>
      </c>
      <c r="X564" s="383" t="e">
        <f aca="false">IF(U564="",0,K564-U564)</f>
        <v>#VALUE!</v>
      </c>
    </row>
    <row r="565" customFormat="false" ht="13.8" hidden="false" customHeight="false" outlineLevel="0" collapsed="false">
      <c r="A565" s="370"/>
      <c r="B565" s="371"/>
      <c r="C565" s="372" t="str">
        <f aca="false">IF($B565="","",IFERROR(VLOOKUP($B565,SERVIÇOS!$A:$F,2,0),IFERROR(VLOOKUP($B565,'COMPOSIÇÕES COMPLEMENTARES '!$C:$K,2,0),"")))</f>
        <v/>
      </c>
      <c r="D565" s="373" t="str">
        <f aca="false">IF($B565="","",IFERROR(VLOOKUP($B565,SERVIÇOS!$A:$F,3,0),IFERROR(VLOOKUP($B565,'COMPOSIÇÕES COMPLEMENTARES '!$C:$K,3,0),"")))</f>
        <v/>
      </c>
      <c r="E565" s="385"/>
      <c r="F565" s="375" t="str">
        <f aca="false">IF($B565="","",IFERROR(VLOOKUP($B565,SERVIÇOS!$A:$F,4,0),IFERROR(VLOOKUP($B565,'COMPOSIÇÕES COMPLEMENTARES '!$C:$K,6,0),"")))</f>
        <v/>
      </c>
      <c r="G565" s="375" t="str">
        <f aca="false">IF($B565="","",IFERROR(VLOOKUP($B565,SERVIÇOS!$A:$F,5,0),IFERROR(VLOOKUP($B565,'COMPOSIÇÕES COMPLEMENTARES '!$C:$K,7,0),"")))</f>
        <v/>
      </c>
      <c r="H565" s="375" t="str">
        <f aca="false">IF(E565="","",F565+G565)</f>
        <v/>
      </c>
      <c r="I565" s="375" t="str">
        <f aca="false">IF(E565="","",TRUNC((E565*F565),2))</f>
        <v/>
      </c>
      <c r="J565" s="375" t="str">
        <f aca="false">IF(E565="","",TRUNC((E565*G565),2))</f>
        <v/>
      </c>
      <c r="K565" s="375" t="str">
        <f aca="false">IF(E565="","",TRUNC((E565*H565),2))</f>
        <v/>
      </c>
      <c r="L565" s="375"/>
      <c r="N565" s="377"/>
      <c r="O565" s="378" t="str">
        <f aca="false">IF(OR(N565="",$K565=""),"",(N565/$E565)*$K565)</f>
        <v/>
      </c>
      <c r="P565" s="377"/>
      <c r="Q565" s="379" t="str">
        <f aca="false">IF(OR(P565="",$K565=""),"",(P565/$E565)*$K565)</f>
        <v/>
      </c>
      <c r="R565" s="377"/>
      <c r="S565" s="386" t="str">
        <f aca="false">IF(OR(R565="",$K565=""),"",(R565/$E565)*$K565)</f>
        <v/>
      </c>
      <c r="T565" s="380" t="n">
        <f aca="false">SUMIF($N$8:S$9,"QUANT.",N565:S565)</f>
        <v>0</v>
      </c>
      <c r="U565" s="381" t="n">
        <f aca="false">SUMIF($N$8:$S$9,"CUSTO",N565:S565)</f>
        <v>0</v>
      </c>
      <c r="V565" s="382" t="str">
        <f aca="false">IF(B565&lt;&gt;"",IF(U565=0,"MEDIR",IF(K565-U565=0,"OK",IF(K565-U565&gt;0,"MEDIR","ALERTA!"))),"")</f>
        <v/>
      </c>
      <c r="W565" s="383" t="n">
        <f aca="false">IF(T565="",0,E565-T565)</f>
        <v>0</v>
      </c>
      <c r="X565" s="383" t="e">
        <f aca="false">IF(U565="",0,K565-U565)</f>
        <v>#VALUE!</v>
      </c>
    </row>
    <row r="566" customFormat="false" ht="13.8" hidden="false" customHeight="false" outlineLevel="0" collapsed="false">
      <c r="A566" s="370"/>
      <c r="B566" s="371"/>
      <c r="C566" s="372" t="str">
        <f aca="false">IF($B566="","",IFERROR(VLOOKUP($B566,SERVIÇOS!$A:$F,2,0),IFERROR(VLOOKUP($B566,'COMPOSIÇÕES COMPLEMENTARES '!$C:$K,2,0),"")))</f>
        <v/>
      </c>
      <c r="D566" s="373" t="str">
        <f aca="false">IF($B566="","",IFERROR(VLOOKUP($B566,SERVIÇOS!$A:$F,3,0),IFERROR(VLOOKUP($B566,'COMPOSIÇÕES COMPLEMENTARES '!$C:$K,3,0),"")))</f>
        <v/>
      </c>
      <c r="E566" s="385"/>
      <c r="F566" s="375" t="str">
        <f aca="false">IF($B566="","",IFERROR(VLOOKUP($B566,SERVIÇOS!$A:$F,4,0),IFERROR(VLOOKUP($B566,'COMPOSIÇÕES COMPLEMENTARES '!$C:$K,6,0),"")))</f>
        <v/>
      </c>
      <c r="G566" s="375" t="str">
        <f aca="false">IF($B566="","",IFERROR(VLOOKUP($B566,SERVIÇOS!$A:$F,5,0),IFERROR(VLOOKUP($B566,'COMPOSIÇÕES COMPLEMENTARES '!$C:$K,7,0),"")))</f>
        <v/>
      </c>
      <c r="H566" s="375" t="str">
        <f aca="false">IF(E566="","",F566+G566)</f>
        <v/>
      </c>
      <c r="I566" s="375" t="str">
        <f aca="false">IF(E566="","",TRUNC((E566*F566),2))</f>
        <v/>
      </c>
      <c r="J566" s="375" t="str">
        <f aca="false">IF(E566="","",TRUNC((E566*G566),2))</f>
        <v/>
      </c>
      <c r="K566" s="375" t="str">
        <f aca="false">IF(E566="","",TRUNC((E566*H566),2))</f>
        <v/>
      </c>
      <c r="L566" s="375"/>
      <c r="N566" s="377"/>
      <c r="O566" s="378" t="str">
        <f aca="false">IF(OR(N566="",$K566=""),"",(N566/$E566)*$K566)</f>
        <v/>
      </c>
      <c r="P566" s="377"/>
      <c r="Q566" s="379" t="str">
        <f aca="false">IF(OR(P566="",$K566=""),"",(P566/$E566)*$K566)</f>
        <v/>
      </c>
      <c r="R566" s="377"/>
      <c r="S566" s="386" t="str">
        <f aca="false">IF(OR(R566="",$K566=""),"",(R566/$E566)*$K566)</f>
        <v/>
      </c>
      <c r="T566" s="380" t="n">
        <f aca="false">SUMIF($N$8:S$9,"QUANT.",N566:S566)</f>
        <v>0</v>
      </c>
      <c r="U566" s="381" t="n">
        <f aca="false">SUMIF($N$8:$S$9,"CUSTO",N566:S566)</f>
        <v>0</v>
      </c>
      <c r="V566" s="382" t="str">
        <f aca="false">IF(B566&lt;&gt;"",IF(U566=0,"MEDIR",IF(K566-U566=0,"OK",IF(K566-U566&gt;0,"MEDIR","ALERTA!"))),"")</f>
        <v/>
      </c>
      <c r="W566" s="383" t="n">
        <f aca="false">IF(T566="",0,E566-T566)</f>
        <v>0</v>
      </c>
      <c r="X566" s="383" t="e">
        <f aca="false">IF(U566="",0,K566-U566)</f>
        <v>#VALUE!</v>
      </c>
    </row>
    <row r="567" customFormat="false" ht="13.8" hidden="false" customHeight="false" outlineLevel="0" collapsed="false">
      <c r="A567" s="370"/>
      <c r="B567" s="371"/>
      <c r="C567" s="372" t="str">
        <f aca="false">IF($B567="","",IFERROR(VLOOKUP($B567,SERVIÇOS!$A:$F,2,0),IFERROR(VLOOKUP($B567,'COMPOSIÇÕES COMPLEMENTARES '!$C:$K,2,0),"")))</f>
        <v/>
      </c>
      <c r="D567" s="373" t="str">
        <f aca="false">IF($B567="","",IFERROR(VLOOKUP($B567,SERVIÇOS!$A:$F,3,0),IFERROR(VLOOKUP($B567,'COMPOSIÇÕES COMPLEMENTARES '!$C:$K,3,0),"")))</f>
        <v/>
      </c>
      <c r="E567" s="385"/>
      <c r="F567" s="375" t="str">
        <f aca="false">IF($B567="","",IFERROR(VLOOKUP($B567,SERVIÇOS!$A:$F,4,0),IFERROR(VLOOKUP($B567,'COMPOSIÇÕES COMPLEMENTARES '!$C:$K,6,0),"")))</f>
        <v/>
      </c>
      <c r="G567" s="375" t="str">
        <f aca="false">IF($B567="","",IFERROR(VLOOKUP($B567,SERVIÇOS!$A:$F,5,0),IFERROR(VLOOKUP($B567,'COMPOSIÇÕES COMPLEMENTARES '!$C:$K,7,0),"")))</f>
        <v/>
      </c>
      <c r="H567" s="375" t="str">
        <f aca="false">IF(E567="","",F567+G567)</f>
        <v/>
      </c>
      <c r="I567" s="375" t="str">
        <f aca="false">IF(E567="","",TRUNC((E567*F567),2))</f>
        <v/>
      </c>
      <c r="J567" s="375" t="str">
        <f aca="false">IF(E567="","",TRUNC((E567*G567),2))</f>
        <v/>
      </c>
      <c r="K567" s="375" t="str">
        <f aca="false">IF(E567="","",TRUNC((E567*H567),2))</f>
        <v/>
      </c>
      <c r="L567" s="375"/>
      <c r="N567" s="377"/>
      <c r="O567" s="378" t="str">
        <f aca="false">IF(OR(N567="",$K567=""),"",(N567/$E567)*$K567)</f>
        <v/>
      </c>
      <c r="P567" s="377"/>
      <c r="Q567" s="379" t="str">
        <f aca="false">IF(OR(P567="",$K567=""),"",(P567/$E567)*$K567)</f>
        <v/>
      </c>
      <c r="R567" s="377"/>
      <c r="S567" s="386" t="str">
        <f aca="false">IF(OR(R567="",$K567=""),"",(R567/$E567)*$K567)</f>
        <v/>
      </c>
      <c r="T567" s="380" t="n">
        <f aca="false">SUMIF($N$8:S$9,"QUANT.",N567:S567)</f>
        <v>0</v>
      </c>
      <c r="U567" s="381" t="n">
        <f aca="false">SUMIF($N$8:$S$9,"CUSTO",N567:S567)</f>
        <v>0</v>
      </c>
      <c r="V567" s="382" t="str">
        <f aca="false">IF(B567&lt;&gt;"",IF(U567=0,"MEDIR",IF(K567-U567=0,"OK",IF(K567-U567&gt;0,"MEDIR","ALERTA!"))),"")</f>
        <v/>
      </c>
      <c r="W567" s="383" t="n">
        <f aca="false">IF(T567="",0,E567-T567)</f>
        <v>0</v>
      </c>
      <c r="X567" s="383" t="e">
        <f aca="false">IF(U567="",0,K567-U567)</f>
        <v>#VALUE!</v>
      </c>
    </row>
    <row r="568" customFormat="false" ht="13.8" hidden="false" customHeight="false" outlineLevel="0" collapsed="false">
      <c r="A568" s="370"/>
      <c r="B568" s="371"/>
      <c r="C568" s="372" t="str">
        <f aca="false">IF($B568="","",IFERROR(VLOOKUP($B568,SERVIÇOS!$A:$F,2,0),IFERROR(VLOOKUP($B568,'COMPOSIÇÕES COMPLEMENTARES '!$C:$K,2,0),"")))</f>
        <v/>
      </c>
      <c r="D568" s="373" t="str">
        <f aca="false">IF($B568="","",IFERROR(VLOOKUP($B568,SERVIÇOS!$A:$F,3,0),IFERROR(VLOOKUP($B568,'COMPOSIÇÕES COMPLEMENTARES '!$C:$K,3,0),"")))</f>
        <v/>
      </c>
      <c r="E568" s="385"/>
      <c r="F568" s="375" t="str">
        <f aca="false">IF($B568="","",IFERROR(VLOOKUP($B568,SERVIÇOS!$A:$F,4,0),IFERROR(VLOOKUP($B568,'COMPOSIÇÕES COMPLEMENTARES '!$C:$K,6,0),"")))</f>
        <v/>
      </c>
      <c r="G568" s="375" t="str">
        <f aca="false">IF($B568="","",IFERROR(VLOOKUP($B568,SERVIÇOS!$A:$F,5,0),IFERROR(VLOOKUP($B568,'COMPOSIÇÕES COMPLEMENTARES '!$C:$K,7,0),"")))</f>
        <v/>
      </c>
      <c r="H568" s="375" t="str">
        <f aca="false">IF(E568="","",F568+G568)</f>
        <v/>
      </c>
      <c r="I568" s="375" t="str">
        <f aca="false">IF(E568="","",TRUNC((E568*F568),2))</f>
        <v/>
      </c>
      <c r="J568" s="375" t="str">
        <f aca="false">IF(E568="","",TRUNC((E568*G568),2))</f>
        <v/>
      </c>
      <c r="K568" s="375" t="str">
        <f aca="false">IF(E568="","",TRUNC((E568*H568),2))</f>
        <v/>
      </c>
      <c r="L568" s="375"/>
      <c r="N568" s="377"/>
      <c r="O568" s="378" t="str">
        <f aca="false">IF(OR(N568="",$K568=""),"",(N568/$E568)*$K568)</f>
        <v/>
      </c>
      <c r="P568" s="377"/>
      <c r="Q568" s="379" t="str">
        <f aca="false">IF(OR(P568="",$K568=""),"",(P568/$E568)*$K568)</f>
        <v/>
      </c>
      <c r="R568" s="377"/>
      <c r="S568" s="386" t="str">
        <f aca="false">IF(OR(R568="",$K568=""),"",(R568/$E568)*$K568)</f>
        <v/>
      </c>
      <c r="T568" s="380" t="n">
        <f aca="false">SUMIF($N$8:S$9,"QUANT.",N568:S568)</f>
        <v>0</v>
      </c>
      <c r="U568" s="381" t="n">
        <f aca="false">SUMIF($N$8:$S$9,"CUSTO",N568:S568)</f>
        <v>0</v>
      </c>
      <c r="V568" s="382" t="str">
        <f aca="false">IF(B568&lt;&gt;"",IF(U568=0,"MEDIR",IF(K568-U568=0,"OK",IF(K568-U568&gt;0,"MEDIR","ALERTA!"))),"")</f>
        <v/>
      </c>
      <c r="W568" s="383" t="n">
        <f aca="false">IF(T568="",0,E568-T568)</f>
        <v>0</v>
      </c>
      <c r="X568" s="383" t="e">
        <f aca="false">IF(U568="",0,K568-U568)</f>
        <v>#VALUE!</v>
      </c>
    </row>
    <row r="569" customFormat="false" ht="13.8" hidden="false" customHeight="false" outlineLevel="0" collapsed="false">
      <c r="A569" s="370"/>
      <c r="B569" s="371"/>
      <c r="C569" s="372" t="str">
        <f aca="false">IF($B569="","",IFERROR(VLOOKUP($B569,SERVIÇOS!$A:$F,2,0),IFERROR(VLOOKUP($B569,'COMPOSIÇÕES COMPLEMENTARES '!$C:$K,2,0),"")))</f>
        <v/>
      </c>
      <c r="D569" s="373" t="str">
        <f aca="false">IF($B569="","",IFERROR(VLOOKUP($B569,SERVIÇOS!$A:$F,3,0),IFERROR(VLOOKUP($B569,'COMPOSIÇÕES COMPLEMENTARES '!$C:$K,3,0),"")))</f>
        <v/>
      </c>
      <c r="E569" s="385"/>
      <c r="F569" s="375" t="str">
        <f aca="false">IF($B569="","",IFERROR(VLOOKUP($B569,SERVIÇOS!$A:$F,4,0),IFERROR(VLOOKUP($B569,'COMPOSIÇÕES COMPLEMENTARES '!$C:$K,6,0),"")))</f>
        <v/>
      </c>
      <c r="G569" s="375" t="str">
        <f aca="false">IF($B569="","",IFERROR(VLOOKUP($B569,SERVIÇOS!$A:$F,5,0),IFERROR(VLOOKUP($B569,'COMPOSIÇÕES COMPLEMENTARES '!$C:$K,7,0),"")))</f>
        <v/>
      </c>
      <c r="H569" s="375" t="str">
        <f aca="false">IF(E569="","",F569+G569)</f>
        <v/>
      </c>
      <c r="I569" s="375" t="str">
        <f aca="false">IF(E569="","",TRUNC((E569*F569),2))</f>
        <v/>
      </c>
      <c r="J569" s="375" t="str">
        <f aca="false">IF(E569="","",TRUNC((E569*G569),2))</f>
        <v/>
      </c>
      <c r="K569" s="375" t="str">
        <f aca="false">IF(E569="","",TRUNC((E569*H569),2))</f>
        <v/>
      </c>
      <c r="L569" s="375"/>
      <c r="N569" s="377"/>
      <c r="O569" s="378" t="str">
        <f aca="false">IF(OR(N569="",$K569=""),"",(N569/$E569)*$K569)</f>
        <v/>
      </c>
      <c r="P569" s="377"/>
      <c r="Q569" s="379" t="str">
        <f aca="false">IF(OR(P569="",$K569=""),"",(P569/$E569)*$K569)</f>
        <v/>
      </c>
      <c r="R569" s="377"/>
      <c r="S569" s="386" t="str">
        <f aca="false">IF(OR(R569="",$K569=""),"",(R569/$E569)*$K569)</f>
        <v/>
      </c>
      <c r="T569" s="380" t="n">
        <f aca="false">SUMIF($N$8:S$9,"QUANT.",N569:S569)</f>
        <v>0</v>
      </c>
      <c r="U569" s="381" t="n">
        <f aca="false">SUMIF($N$8:$S$9,"CUSTO",N569:S569)</f>
        <v>0</v>
      </c>
      <c r="V569" s="382" t="str">
        <f aca="false">IF(B569&lt;&gt;"",IF(U569=0,"MEDIR",IF(K569-U569=0,"OK",IF(K569-U569&gt;0,"MEDIR","ALERTA!"))),"")</f>
        <v/>
      </c>
      <c r="W569" s="383" t="n">
        <f aca="false">IF(T569="",0,E569-T569)</f>
        <v>0</v>
      </c>
      <c r="X569" s="383" t="e">
        <f aca="false">IF(U569="",0,K569-U569)</f>
        <v>#VALUE!</v>
      </c>
    </row>
    <row r="570" customFormat="false" ht="13.8" hidden="false" customHeight="false" outlineLevel="0" collapsed="false">
      <c r="A570" s="370"/>
      <c r="B570" s="371"/>
      <c r="C570" s="372" t="str">
        <f aca="false">IF($B570="","",IFERROR(VLOOKUP($B570,SERVIÇOS!$A:$F,2,0),IFERROR(VLOOKUP($B570,'COMPOSIÇÕES COMPLEMENTARES '!$C:$K,2,0),"")))</f>
        <v/>
      </c>
      <c r="D570" s="373" t="str">
        <f aca="false">IF($B570="","",IFERROR(VLOOKUP($B570,SERVIÇOS!$A:$F,3,0),IFERROR(VLOOKUP($B570,'COMPOSIÇÕES COMPLEMENTARES '!$C:$K,3,0),"")))</f>
        <v/>
      </c>
      <c r="E570" s="385"/>
      <c r="F570" s="375" t="str">
        <f aca="false">IF($B570="","",IFERROR(VLOOKUP($B570,SERVIÇOS!$A:$F,4,0),IFERROR(VLOOKUP($B570,'COMPOSIÇÕES COMPLEMENTARES '!$C:$K,6,0),"")))</f>
        <v/>
      </c>
      <c r="G570" s="375" t="str">
        <f aca="false">IF($B570="","",IFERROR(VLOOKUP($B570,SERVIÇOS!$A:$F,5,0),IFERROR(VLOOKUP($B570,'COMPOSIÇÕES COMPLEMENTARES '!$C:$K,7,0),"")))</f>
        <v/>
      </c>
      <c r="H570" s="375" t="str">
        <f aca="false">IF(E570="","",F570+G570)</f>
        <v/>
      </c>
      <c r="I570" s="375" t="str">
        <f aca="false">IF(E570="","",TRUNC((E570*F570),2))</f>
        <v/>
      </c>
      <c r="J570" s="375" t="str">
        <f aca="false">IF(E570="","",TRUNC((E570*G570),2))</f>
        <v/>
      </c>
      <c r="K570" s="375" t="str">
        <f aca="false">IF(E570="","",TRUNC((E570*H570),2))</f>
        <v/>
      </c>
      <c r="L570" s="375"/>
      <c r="N570" s="377"/>
      <c r="O570" s="378" t="str">
        <f aca="false">IF(OR(N570="",$K570=""),"",(N570/$E570)*$K570)</f>
        <v/>
      </c>
      <c r="P570" s="377"/>
      <c r="Q570" s="379" t="str">
        <f aca="false">IF(OR(P570="",$K570=""),"",(P570/$E570)*$K570)</f>
        <v/>
      </c>
      <c r="R570" s="377"/>
      <c r="S570" s="386" t="str">
        <f aca="false">IF(OR(R570="",$K570=""),"",(R570/$E570)*$K570)</f>
        <v/>
      </c>
      <c r="T570" s="380" t="n">
        <f aca="false">SUMIF($N$8:S$9,"QUANT.",N570:S570)</f>
        <v>0</v>
      </c>
      <c r="U570" s="381" t="n">
        <f aca="false">SUMIF($N$8:$S$9,"CUSTO",N570:S570)</f>
        <v>0</v>
      </c>
      <c r="V570" s="382" t="str">
        <f aca="false">IF(B570&lt;&gt;"",IF(U570=0,"MEDIR",IF(K570-U570=0,"OK",IF(K570-U570&gt;0,"MEDIR","ALERTA!"))),"")</f>
        <v/>
      </c>
      <c r="W570" s="383" t="n">
        <f aca="false">IF(T570="",0,E570-T570)</f>
        <v>0</v>
      </c>
      <c r="X570" s="383" t="e">
        <f aca="false">IF(U570="",0,K570-U570)</f>
        <v>#VALUE!</v>
      </c>
    </row>
    <row r="571" customFormat="false" ht="13.8" hidden="false" customHeight="false" outlineLevel="0" collapsed="false">
      <c r="A571" s="370"/>
      <c r="B571" s="371"/>
      <c r="C571" s="372" t="str">
        <f aca="false">IF($B571="","",IFERROR(VLOOKUP($B571,SERVIÇOS!$A:$F,2,0),IFERROR(VLOOKUP($B571,'COMPOSIÇÕES COMPLEMENTARES '!$C:$K,2,0),"")))</f>
        <v/>
      </c>
      <c r="D571" s="373" t="str">
        <f aca="false">IF($B571="","",IFERROR(VLOOKUP($B571,SERVIÇOS!$A:$F,3,0),IFERROR(VLOOKUP($B571,'COMPOSIÇÕES COMPLEMENTARES '!$C:$K,3,0),"")))</f>
        <v/>
      </c>
      <c r="E571" s="385"/>
      <c r="F571" s="375" t="str">
        <f aca="false">IF($B571="","",IFERROR(VLOOKUP($B571,SERVIÇOS!$A:$F,4,0),IFERROR(VLOOKUP($B571,'COMPOSIÇÕES COMPLEMENTARES '!$C:$K,6,0),"")))</f>
        <v/>
      </c>
      <c r="G571" s="375" t="str">
        <f aca="false">IF($B571="","",IFERROR(VLOOKUP($B571,SERVIÇOS!$A:$F,5,0),IFERROR(VLOOKUP($B571,'COMPOSIÇÕES COMPLEMENTARES '!$C:$K,7,0),"")))</f>
        <v/>
      </c>
      <c r="H571" s="375" t="str">
        <f aca="false">IF(E571="","",F571+G571)</f>
        <v/>
      </c>
      <c r="I571" s="375" t="str">
        <f aca="false">IF(E571="","",TRUNC((E571*F571),2))</f>
        <v/>
      </c>
      <c r="J571" s="375" t="str">
        <f aca="false">IF(E571="","",TRUNC((E571*G571),2))</f>
        <v/>
      </c>
      <c r="K571" s="375" t="str">
        <f aca="false">IF(E571="","",TRUNC((E571*H571),2))</f>
        <v/>
      </c>
      <c r="L571" s="375"/>
      <c r="N571" s="377"/>
      <c r="O571" s="378" t="str">
        <f aca="false">IF(OR(N571="",$K571=""),"",(N571/$E571)*$K571)</f>
        <v/>
      </c>
      <c r="P571" s="377"/>
      <c r="Q571" s="379" t="str">
        <f aca="false">IF(OR(P571="",$K571=""),"",(P571/$E571)*$K571)</f>
        <v/>
      </c>
      <c r="R571" s="377"/>
      <c r="S571" s="386" t="str">
        <f aca="false">IF(OR(R571="",$K571=""),"",(R571/$E571)*$K571)</f>
        <v/>
      </c>
      <c r="T571" s="380" t="n">
        <f aca="false">SUMIF($N$8:S$9,"QUANT.",N571:S571)</f>
        <v>0</v>
      </c>
      <c r="U571" s="381" t="n">
        <f aca="false">SUMIF($N$8:$S$9,"CUSTO",N571:S571)</f>
        <v>0</v>
      </c>
      <c r="V571" s="382" t="str">
        <f aca="false">IF(B571&lt;&gt;"",IF(U571=0,"MEDIR",IF(K571-U571=0,"OK",IF(K571-U571&gt;0,"MEDIR","ALERTA!"))),"")</f>
        <v/>
      </c>
      <c r="W571" s="383" t="n">
        <f aca="false">IF(T571="",0,E571-T571)</f>
        <v>0</v>
      </c>
      <c r="X571" s="383" t="e">
        <f aca="false">IF(U571="",0,K571-U571)</f>
        <v>#VALUE!</v>
      </c>
    </row>
    <row r="572" customFormat="false" ht="13.8" hidden="false" customHeight="false" outlineLevel="0" collapsed="false">
      <c r="A572" s="370"/>
      <c r="B572" s="371"/>
      <c r="C572" s="372" t="str">
        <f aca="false">IF($B572="","",IFERROR(VLOOKUP($B572,SERVIÇOS!$A:$F,2,0),IFERROR(VLOOKUP($B572,'COMPOSIÇÕES COMPLEMENTARES '!$C:$K,2,0),"")))</f>
        <v/>
      </c>
      <c r="D572" s="373" t="str">
        <f aca="false">IF($B572="","",IFERROR(VLOOKUP($B572,SERVIÇOS!$A:$F,3,0),IFERROR(VLOOKUP($B572,'COMPOSIÇÕES COMPLEMENTARES '!$C:$K,3,0),"")))</f>
        <v/>
      </c>
      <c r="E572" s="385"/>
      <c r="F572" s="375" t="str">
        <f aca="false">IF($B572="","",IFERROR(VLOOKUP($B572,SERVIÇOS!$A:$F,4,0),IFERROR(VLOOKUP($B572,'COMPOSIÇÕES COMPLEMENTARES '!$C:$K,6,0),"")))</f>
        <v/>
      </c>
      <c r="G572" s="375" t="str">
        <f aca="false">IF($B572="","",IFERROR(VLOOKUP($B572,SERVIÇOS!$A:$F,5,0),IFERROR(VLOOKUP($B572,'COMPOSIÇÕES COMPLEMENTARES '!$C:$K,7,0),"")))</f>
        <v/>
      </c>
      <c r="H572" s="375" t="str">
        <f aca="false">IF(E572="","",F572+G572)</f>
        <v/>
      </c>
      <c r="I572" s="375" t="str">
        <f aca="false">IF(E572="","",TRUNC((E572*F572),2))</f>
        <v/>
      </c>
      <c r="J572" s="375" t="str">
        <f aca="false">IF(E572="","",TRUNC((E572*G572),2))</f>
        <v/>
      </c>
      <c r="K572" s="375" t="str">
        <f aca="false">IF(E572="","",TRUNC((E572*H572),2))</f>
        <v/>
      </c>
      <c r="L572" s="375"/>
      <c r="N572" s="377"/>
      <c r="O572" s="378" t="str">
        <f aca="false">IF(OR(N572="",$K572=""),"",(N572/$E572)*$K572)</f>
        <v/>
      </c>
      <c r="P572" s="377"/>
      <c r="Q572" s="379" t="str">
        <f aca="false">IF(OR(P572="",$K572=""),"",(P572/$E572)*$K572)</f>
        <v/>
      </c>
      <c r="R572" s="377"/>
      <c r="S572" s="386" t="str">
        <f aca="false">IF(OR(R572="",$K572=""),"",(R572/$E572)*$K572)</f>
        <v/>
      </c>
      <c r="T572" s="380" t="n">
        <f aca="false">SUMIF($N$8:S$9,"QUANT.",N572:S572)</f>
        <v>0</v>
      </c>
      <c r="U572" s="381" t="n">
        <f aca="false">SUMIF($N$8:$S$9,"CUSTO",N572:S572)</f>
        <v>0</v>
      </c>
      <c r="V572" s="382" t="str">
        <f aca="false">IF(B572&lt;&gt;"",IF(U572=0,"MEDIR",IF(K572-U572=0,"OK",IF(K572-U572&gt;0,"MEDIR","ALERTA!"))),"")</f>
        <v/>
      </c>
      <c r="W572" s="383" t="n">
        <f aca="false">IF(T572="",0,E572-T572)</f>
        <v>0</v>
      </c>
      <c r="X572" s="383" t="e">
        <f aca="false">IF(U572="",0,K572-U572)</f>
        <v>#VALUE!</v>
      </c>
    </row>
    <row r="573" customFormat="false" ht="13.8" hidden="false" customHeight="false" outlineLevel="0" collapsed="false">
      <c r="A573" s="370"/>
      <c r="B573" s="371"/>
      <c r="C573" s="372" t="str">
        <f aca="false">IF($B573="","",IFERROR(VLOOKUP($B573,SERVIÇOS!$A:$F,2,0),IFERROR(VLOOKUP($B573,'COMPOSIÇÕES COMPLEMENTARES '!$C:$K,2,0),"")))</f>
        <v/>
      </c>
      <c r="D573" s="373" t="str">
        <f aca="false">IF($B573="","",IFERROR(VLOOKUP($B573,SERVIÇOS!$A:$F,3,0),IFERROR(VLOOKUP($B573,'COMPOSIÇÕES COMPLEMENTARES '!$C:$K,3,0),"")))</f>
        <v/>
      </c>
      <c r="E573" s="385"/>
      <c r="F573" s="375" t="str">
        <f aca="false">IF($B573="","",IFERROR(VLOOKUP($B573,SERVIÇOS!$A:$F,4,0),IFERROR(VLOOKUP($B573,'COMPOSIÇÕES COMPLEMENTARES '!$C:$K,6,0),"")))</f>
        <v/>
      </c>
      <c r="G573" s="375" t="str">
        <f aca="false">IF($B573="","",IFERROR(VLOOKUP($B573,SERVIÇOS!$A:$F,5,0),IFERROR(VLOOKUP($B573,'COMPOSIÇÕES COMPLEMENTARES '!$C:$K,7,0),"")))</f>
        <v/>
      </c>
      <c r="H573" s="375" t="str">
        <f aca="false">IF(E573="","",F573+G573)</f>
        <v/>
      </c>
      <c r="I573" s="375" t="str">
        <f aca="false">IF(E573="","",TRUNC((E573*F573),2))</f>
        <v/>
      </c>
      <c r="J573" s="375" t="str">
        <f aca="false">IF(E573="","",TRUNC((E573*G573),2))</f>
        <v/>
      </c>
      <c r="K573" s="375" t="str">
        <f aca="false">IF(E573="","",TRUNC((E573*H573),2))</f>
        <v/>
      </c>
      <c r="L573" s="375"/>
      <c r="N573" s="377"/>
      <c r="O573" s="378" t="str">
        <f aca="false">IF(OR(N573="",$K573=""),"",(N573/$E573)*$K573)</f>
        <v/>
      </c>
      <c r="P573" s="377"/>
      <c r="Q573" s="379" t="str">
        <f aca="false">IF(OR(P573="",$K573=""),"",(P573/$E573)*$K573)</f>
        <v/>
      </c>
      <c r="R573" s="377"/>
      <c r="S573" s="386" t="str">
        <f aca="false">IF(OR(R573="",$K573=""),"",(R573/$E573)*$K573)</f>
        <v/>
      </c>
      <c r="T573" s="380" t="n">
        <f aca="false">SUMIF($N$8:S$9,"QUANT.",N573:S573)</f>
        <v>0</v>
      </c>
      <c r="U573" s="381" t="n">
        <f aca="false">SUMIF($N$8:$S$9,"CUSTO",N573:S573)</f>
        <v>0</v>
      </c>
      <c r="V573" s="382" t="str">
        <f aca="false">IF(B573&lt;&gt;"",IF(U573=0,"MEDIR",IF(K573-U573=0,"OK",IF(K573-U573&gt;0,"MEDIR","ALERTA!"))),"")</f>
        <v/>
      </c>
      <c r="W573" s="383" t="n">
        <f aca="false">IF(T573="",0,E573-T573)</f>
        <v>0</v>
      </c>
      <c r="X573" s="383" t="e">
        <f aca="false">IF(U573="",0,K573-U573)</f>
        <v>#VALUE!</v>
      </c>
    </row>
    <row r="574" customFormat="false" ht="13.8" hidden="false" customHeight="false" outlineLevel="0" collapsed="false">
      <c r="A574" s="370"/>
      <c r="B574" s="371"/>
      <c r="C574" s="372" t="str">
        <f aca="false">IF($B574="","",IFERROR(VLOOKUP($B574,SERVIÇOS!$A:$F,2,0),IFERROR(VLOOKUP($B574,'COMPOSIÇÕES COMPLEMENTARES '!$C:$K,2,0),"")))</f>
        <v/>
      </c>
      <c r="D574" s="373" t="str">
        <f aca="false">IF($B574="","",IFERROR(VLOOKUP($B574,SERVIÇOS!$A:$F,3,0),IFERROR(VLOOKUP($B574,'COMPOSIÇÕES COMPLEMENTARES '!$C:$K,3,0),"")))</f>
        <v/>
      </c>
      <c r="E574" s="385"/>
      <c r="F574" s="375" t="str">
        <f aca="false">IF($B574="","",IFERROR(VLOOKUP($B574,SERVIÇOS!$A:$F,4,0),IFERROR(VLOOKUP($B574,'COMPOSIÇÕES COMPLEMENTARES '!$C:$K,6,0),"")))</f>
        <v/>
      </c>
      <c r="G574" s="375" t="str">
        <f aca="false">IF($B574="","",IFERROR(VLOOKUP($B574,SERVIÇOS!$A:$F,5,0),IFERROR(VLOOKUP($B574,'COMPOSIÇÕES COMPLEMENTARES '!$C:$K,7,0),"")))</f>
        <v/>
      </c>
      <c r="H574" s="375" t="str">
        <f aca="false">IF(E574="","",F574+G574)</f>
        <v/>
      </c>
      <c r="I574" s="375" t="str">
        <f aca="false">IF(E574="","",TRUNC((E574*F574),2))</f>
        <v/>
      </c>
      <c r="J574" s="375" t="str">
        <f aca="false">IF(E574="","",TRUNC((E574*G574),2))</f>
        <v/>
      </c>
      <c r="K574" s="375" t="str">
        <f aca="false">IF(E574="","",TRUNC((E574*H574),2))</f>
        <v/>
      </c>
      <c r="L574" s="375"/>
      <c r="N574" s="377"/>
      <c r="O574" s="378" t="str">
        <f aca="false">IF(OR(N574="",$K574=""),"",(N574/$E574)*$K574)</f>
        <v/>
      </c>
      <c r="P574" s="377"/>
      <c r="Q574" s="379" t="str">
        <f aca="false">IF(OR(P574="",$K574=""),"",(P574/$E574)*$K574)</f>
        <v/>
      </c>
      <c r="R574" s="377"/>
      <c r="S574" s="386" t="str">
        <f aca="false">IF(OR(R574="",$K574=""),"",(R574/$E574)*$K574)</f>
        <v/>
      </c>
      <c r="T574" s="380" t="n">
        <f aca="false">SUMIF($N$8:S$9,"QUANT.",N574:S574)</f>
        <v>0</v>
      </c>
      <c r="U574" s="381" t="n">
        <f aca="false">SUMIF($N$8:$S$9,"CUSTO",N574:S574)</f>
        <v>0</v>
      </c>
      <c r="V574" s="382" t="str">
        <f aca="false">IF(B574&lt;&gt;"",IF(U574=0,"MEDIR",IF(K574-U574=0,"OK",IF(K574-U574&gt;0,"MEDIR","ALERTA!"))),"")</f>
        <v/>
      </c>
      <c r="W574" s="383" t="n">
        <f aca="false">IF(T574="",0,E574-T574)</f>
        <v>0</v>
      </c>
      <c r="X574" s="383" t="e">
        <f aca="false">IF(U574="",0,K574-U574)</f>
        <v>#VALUE!</v>
      </c>
    </row>
    <row r="575" customFormat="false" ht="13.8" hidden="false" customHeight="false" outlineLevel="0" collapsed="false">
      <c r="A575" s="370"/>
      <c r="B575" s="371"/>
      <c r="C575" s="372" t="str">
        <f aca="false">IF($B575="","",IFERROR(VLOOKUP($B575,SERVIÇOS!$A:$F,2,0),IFERROR(VLOOKUP($B575,'COMPOSIÇÕES COMPLEMENTARES '!$C:$K,2,0),"")))</f>
        <v/>
      </c>
      <c r="D575" s="373" t="str">
        <f aca="false">IF($B575="","",IFERROR(VLOOKUP($B575,SERVIÇOS!$A:$F,3,0),IFERROR(VLOOKUP($B575,'COMPOSIÇÕES COMPLEMENTARES '!$C:$K,3,0),"")))</f>
        <v/>
      </c>
      <c r="E575" s="385"/>
      <c r="F575" s="375" t="str">
        <f aca="false">IF($B575="","",IFERROR(VLOOKUP($B575,SERVIÇOS!$A:$F,4,0),IFERROR(VLOOKUP($B575,'COMPOSIÇÕES COMPLEMENTARES '!$C:$K,6,0),"")))</f>
        <v/>
      </c>
      <c r="G575" s="375" t="str">
        <f aca="false">IF($B575="","",IFERROR(VLOOKUP($B575,SERVIÇOS!$A:$F,5,0),IFERROR(VLOOKUP($B575,'COMPOSIÇÕES COMPLEMENTARES '!$C:$K,7,0),"")))</f>
        <v/>
      </c>
      <c r="H575" s="375" t="str">
        <f aca="false">IF(E575="","",F575+G575)</f>
        <v/>
      </c>
      <c r="I575" s="375" t="str">
        <f aca="false">IF(E575="","",TRUNC((E575*F575),2))</f>
        <v/>
      </c>
      <c r="J575" s="375" t="str">
        <f aca="false">IF(E575="","",TRUNC((E575*G575),2))</f>
        <v/>
      </c>
      <c r="K575" s="375" t="str">
        <f aca="false">IF(E575="","",TRUNC((E575*H575),2))</f>
        <v/>
      </c>
      <c r="L575" s="375"/>
      <c r="N575" s="377"/>
      <c r="O575" s="378" t="str">
        <f aca="false">IF(OR(N575="",$K575=""),"",(N575/$E575)*$K575)</f>
        <v/>
      </c>
      <c r="P575" s="377"/>
      <c r="Q575" s="379" t="str">
        <f aca="false">IF(OR(P575="",$K575=""),"",(P575/$E575)*$K575)</f>
        <v/>
      </c>
      <c r="R575" s="377"/>
      <c r="S575" s="386" t="str">
        <f aca="false">IF(OR(R575="",$K575=""),"",(R575/$E575)*$K575)</f>
        <v/>
      </c>
      <c r="T575" s="380" t="n">
        <f aca="false">SUMIF($N$8:S$9,"QUANT.",N575:S575)</f>
        <v>0</v>
      </c>
      <c r="U575" s="381" t="n">
        <f aca="false">SUMIF($N$8:$S$9,"CUSTO",N575:S575)</f>
        <v>0</v>
      </c>
      <c r="V575" s="382" t="str">
        <f aca="false">IF(B575&lt;&gt;"",IF(U575=0,"MEDIR",IF(K575-U575=0,"OK",IF(K575-U575&gt;0,"MEDIR","ALERTA!"))),"")</f>
        <v/>
      </c>
      <c r="W575" s="383" t="n">
        <f aca="false">IF(T575="",0,E575-T575)</f>
        <v>0</v>
      </c>
      <c r="X575" s="383" t="e">
        <f aca="false">IF(U575="",0,K575-U575)</f>
        <v>#VALUE!</v>
      </c>
    </row>
    <row r="576" customFormat="false" ht="13.8" hidden="false" customHeight="false" outlineLevel="0" collapsed="false">
      <c r="A576" s="370"/>
      <c r="B576" s="371"/>
      <c r="C576" s="372" t="str">
        <f aca="false">IF($B576="","",IFERROR(VLOOKUP($B576,SERVIÇOS!$A:$F,2,0),IFERROR(VLOOKUP($B576,'COMPOSIÇÕES COMPLEMENTARES '!$C:$K,2,0),"")))</f>
        <v/>
      </c>
      <c r="D576" s="373" t="str">
        <f aca="false">IF($B576="","",IFERROR(VLOOKUP($B576,SERVIÇOS!$A:$F,3,0),IFERROR(VLOOKUP($B576,'COMPOSIÇÕES COMPLEMENTARES '!$C:$K,3,0),"")))</f>
        <v/>
      </c>
      <c r="E576" s="385"/>
      <c r="F576" s="375" t="str">
        <f aca="false">IF($B576="","",IFERROR(VLOOKUP($B576,SERVIÇOS!$A:$F,4,0),IFERROR(VLOOKUP($B576,'COMPOSIÇÕES COMPLEMENTARES '!$C:$K,6,0),"")))</f>
        <v/>
      </c>
      <c r="G576" s="375" t="str">
        <f aca="false">IF($B576="","",IFERROR(VLOOKUP($B576,SERVIÇOS!$A:$F,5,0),IFERROR(VLOOKUP($B576,'COMPOSIÇÕES COMPLEMENTARES '!$C:$K,7,0),"")))</f>
        <v/>
      </c>
      <c r="H576" s="375" t="str">
        <f aca="false">IF(E576="","",F576+G576)</f>
        <v/>
      </c>
      <c r="I576" s="375" t="str">
        <f aca="false">IF(E576="","",TRUNC((E576*F576),2))</f>
        <v/>
      </c>
      <c r="J576" s="375" t="str">
        <f aca="false">IF(E576="","",TRUNC((E576*G576),2))</f>
        <v/>
      </c>
      <c r="K576" s="375" t="str">
        <f aca="false">IF(E576="","",TRUNC((E576*H576),2))</f>
        <v/>
      </c>
      <c r="L576" s="375"/>
      <c r="N576" s="377"/>
      <c r="O576" s="378" t="str">
        <f aca="false">IF(OR(N576="",$K576=""),"",(N576/$E576)*$K576)</f>
        <v/>
      </c>
      <c r="P576" s="377"/>
      <c r="Q576" s="379" t="str">
        <f aca="false">IF(OR(P576="",$K576=""),"",(P576/$E576)*$K576)</f>
        <v/>
      </c>
      <c r="R576" s="377"/>
      <c r="S576" s="386" t="str">
        <f aca="false">IF(OR(R576="",$K576=""),"",(R576/$E576)*$K576)</f>
        <v/>
      </c>
      <c r="T576" s="380" t="n">
        <f aca="false">SUMIF($N$8:S$9,"QUANT.",N576:S576)</f>
        <v>0</v>
      </c>
      <c r="U576" s="381" t="n">
        <f aca="false">SUMIF($N$8:$S$9,"CUSTO",N576:S576)</f>
        <v>0</v>
      </c>
      <c r="V576" s="382" t="str">
        <f aca="false">IF(B576&lt;&gt;"",IF(U576=0,"MEDIR",IF(K576-U576=0,"OK",IF(K576-U576&gt;0,"MEDIR","ALERTA!"))),"")</f>
        <v/>
      </c>
      <c r="W576" s="383" t="n">
        <f aca="false">IF(T576="",0,E576-T576)</f>
        <v>0</v>
      </c>
      <c r="X576" s="383" t="e">
        <f aca="false">IF(U576="",0,K576-U576)</f>
        <v>#VALUE!</v>
      </c>
    </row>
    <row r="577" customFormat="false" ht="13.8" hidden="false" customHeight="false" outlineLevel="0" collapsed="false">
      <c r="A577" s="370"/>
      <c r="B577" s="371"/>
      <c r="C577" s="372" t="str">
        <f aca="false">IF($B577="","",IFERROR(VLOOKUP($B577,SERVIÇOS!$A:$F,2,0),IFERROR(VLOOKUP($B577,'COMPOSIÇÕES COMPLEMENTARES '!$C:$K,2,0),"")))</f>
        <v/>
      </c>
      <c r="D577" s="373" t="str">
        <f aca="false">IF($B577="","",IFERROR(VLOOKUP($B577,SERVIÇOS!$A:$F,3,0),IFERROR(VLOOKUP($B577,'COMPOSIÇÕES COMPLEMENTARES '!$C:$K,3,0),"")))</f>
        <v/>
      </c>
      <c r="E577" s="385"/>
      <c r="F577" s="375" t="str">
        <f aca="false">IF($B577="","",IFERROR(VLOOKUP($B577,SERVIÇOS!$A:$F,4,0),IFERROR(VLOOKUP($B577,'COMPOSIÇÕES COMPLEMENTARES '!$C:$K,6,0),"")))</f>
        <v/>
      </c>
      <c r="G577" s="375" t="str">
        <f aca="false">IF($B577="","",IFERROR(VLOOKUP($B577,SERVIÇOS!$A:$F,5,0),IFERROR(VLOOKUP($B577,'COMPOSIÇÕES COMPLEMENTARES '!$C:$K,7,0),"")))</f>
        <v/>
      </c>
      <c r="H577" s="375" t="str">
        <f aca="false">IF(E577="","",F577+G577)</f>
        <v/>
      </c>
      <c r="I577" s="375" t="str">
        <f aca="false">IF(E577="","",TRUNC((E577*F577),2))</f>
        <v/>
      </c>
      <c r="J577" s="375" t="str">
        <f aca="false">IF(E577="","",TRUNC((E577*G577),2))</f>
        <v/>
      </c>
      <c r="K577" s="375" t="str">
        <f aca="false">IF(E577="","",TRUNC((E577*H577),2))</f>
        <v/>
      </c>
      <c r="L577" s="375"/>
      <c r="N577" s="377"/>
      <c r="O577" s="378" t="str">
        <f aca="false">IF(OR(N577="",$K577=""),"",(N577/$E577)*$K577)</f>
        <v/>
      </c>
      <c r="P577" s="377"/>
      <c r="Q577" s="379" t="str">
        <f aca="false">IF(OR(P577="",$K577=""),"",(P577/$E577)*$K577)</f>
        <v/>
      </c>
      <c r="R577" s="377"/>
      <c r="S577" s="386" t="str">
        <f aca="false">IF(OR(R577="",$K577=""),"",(R577/$E577)*$K577)</f>
        <v/>
      </c>
      <c r="T577" s="380" t="n">
        <f aca="false">SUMIF($N$8:S$9,"QUANT.",N577:S577)</f>
        <v>0</v>
      </c>
      <c r="U577" s="381" t="n">
        <f aca="false">SUMIF($N$8:$S$9,"CUSTO",N577:S577)</f>
        <v>0</v>
      </c>
      <c r="V577" s="382" t="str">
        <f aca="false">IF(B577&lt;&gt;"",IF(U577=0,"MEDIR",IF(K577-U577=0,"OK",IF(K577-U577&gt;0,"MEDIR","ALERTA!"))),"")</f>
        <v/>
      </c>
      <c r="W577" s="383" t="n">
        <f aca="false">IF(T577="",0,E577-T577)</f>
        <v>0</v>
      </c>
      <c r="X577" s="383" t="e">
        <f aca="false">IF(U577="",0,K577-U577)</f>
        <v>#VALUE!</v>
      </c>
    </row>
    <row r="578" customFormat="false" ht="13.8" hidden="false" customHeight="false" outlineLevel="0" collapsed="false">
      <c r="A578" s="370"/>
      <c r="B578" s="371"/>
      <c r="C578" s="372" t="str">
        <f aca="false">IF($B578="","",IFERROR(VLOOKUP($B578,SERVIÇOS!$A:$F,2,0),IFERROR(VLOOKUP($B578,'COMPOSIÇÕES COMPLEMENTARES '!$C:$K,2,0),"")))</f>
        <v/>
      </c>
      <c r="D578" s="373" t="str">
        <f aca="false">IF($B578="","",IFERROR(VLOOKUP($B578,SERVIÇOS!$A:$F,3,0),IFERROR(VLOOKUP($B578,'COMPOSIÇÕES COMPLEMENTARES '!$C:$K,3,0),"")))</f>
        <v/>
      </c>
      <c r="E578" s="385"/>
      <c r="F578" s="375" t="str">
        <f aca="false">IF($B578="","",IFERROR(VLOOKUP($B578,SERVIÇOS!$A:$F,4,0),IFERROR(VLOOKUP($B578,'COMPOSIÇÕES COMPLEMENTARES '!$C:$K,6,0),"")))</f>
        <v/>
      </c>
      <c r="G578" s="375" t="str">
        <f aca="false">IF($B578="","",IFERROR(VLOOKUP($B578,SERVIÇOS!$A:$F,5,0),IFERROR(VLOOKUP($B578,'COMPOSIÇÕES COMPLEMENTARES '!$C:$K,7,0),"")))</f>
        <v/>
      </c>
      <c r="H578" s="375" t="str">
        <f aca="false">IF(E578="","",F578+G578)</f>
        <v/>
      </c>
      <c r="I578" s="375" t="str">
        <f aca="false">IF(E578="","",TRUNC((E578*F578),2))</f>
        <v/>
      </c>
      <c r="J578" s="375" t="str">
        <f aca="false">IF(E578="","",TRUNC((E578*G578),2))</f>
        <v/>
      </c>
      <c r="K578" s="375" t="str">
        <f aca="false">IF(E578="","",TRUNC((E578*H578),2))</f>
        <v/>
      </c>
      <c r="L578" s="375"/>
      <c r="N578" s="377"/>
      <c r="O578" s="378" t="str">
        <f aca="false">IF(OR(N578="",$K578=""),"",(N578/$E578)*$K578)</f>
        <v/>
      </c>
      <c r="P578" s="377"/>
      <c r="Q578" s="379" t="str">
        <f aca="false">IF(OR(P578="",$K578=""),"",(P578/$E578)*$K578)</f>
        <v/>
      </c>
      <c r="R578" s="377"/>
      <c r="S578" s="386" t="str">
        <f aca="false">IF(OR(R578="",$K578=""),"",(R578/$E578)*$K578)</f>
        <v/>
      </c>
      <c r="T578" s="380" t="n">
        <f aca="false">SUMIF($N$8:S$9,"QUANT.",N578:S578)</f>
        <v>0</v>
      </c>
      <c r="U578" s="381" t="n">
        <f aca="false">SUMIF($N$8:$S$9,"CUSTO",N578:S578)</f>
        <v>0</v>
      </c>
      <c r="V578" s="382" t="str">
        <f aca="false">IF(B578&lt;&gt;"",IF(U578=0,"MEDIR",IF(K578-U578=0,"OK",IF(K578-U578&gt;0,"MEDIR","ALERTA!"))),"")</f>
        <v/>
      </c>
      <c r="W578" s="383" t="n">
        <f aca="false">IF(T578="",0,E578-T578)</f>
        <v>0</v>
      </c>
      <c r="X578" s="383" t="e">
        <f aca="false">IF(U578="",0,K578-U578)</f>
        <v>#VALUE!</v>
      </c>
    </row>
    <row r="579" customFormat="false" ht="13.8" hidden="false" customHeight="false" outlineLevel="0" collapsed="false">
      <c r="A579" s="370"/>
      <c r="B579" s="371"/>
      <c r="C579" s="372" t="str">
        <f aca="false">IF($B579="","",IFERROR(VLOOKUP($B579,SERVIÇOS!$A:$F,2,0),IFERROR(VLOOKUP($B579,'COMPOSIÇÕES COMPLEMENTARES '!$C:$K,2,0),"")))</f>
        <v/>
      </c>
      <c r="D579" s="373" t="str">
        <f aca="false">IF($B579="","",IFERROR(VLOOKUP($B579,SERVIÇOS!$A:$F,3,0),IFERROR(VLOOKUP($B579,'COMPOSIÇÕES COMPLEMENTARES '!$C:$K,3,0),"")))</f>
        <v/>
      </c>
      <c r="E579" s="385"/>
      <c r="F579" s="375" t="str">
        <f aca="false">IF($B579="","",IFERROR(VLOOKUP($B579,SERVIÇOS!$A:$F,4,0),IFERROR(VLOOKUP($B579,'COMPOSIÇÕES COMPLEMENTARES '!$C:$K,6,0),"")))</f>
        <v/>
      </c>
      <c r="G579" s="375" t="str">
        <f aca="false">IF($B579="","",IFERROR(VLOOKUP($B579,SERVIÇOS!$A:$F,5,0),IFERROR(VLOOKUP($B579,'COMPOSIÇÕES COMPLEMENTARES '!$C:$K,7,0),"")))</f>
        <v/>
      </c>
      <c r="H579" s="375" t="str">
        <f aca="false">IF(E579="","",F579+G579)</f>
        <v/>
      </c>
      <c r="I579" s="375" t="str">
        <f aca="false">IF(E579="","",TRUNC((E579*F579),2))</f>
        <v/>
      </c>
      <c r="J579" s="375" t="str">
        <f aca="false">IF(E579="","",TRUNC((E579*G579),2))</f>
        <v/>
      </c>
      <c r="K579" s="375" t="str">
        <f aca="false">IF(E579="","",TRUNC((E579*H579),2))</f>
        <v/>
      </c>
      <c r="L579" s="375"/>
      <c r="N579" s="377"/>
      <c r="O579" s="378" t="str">
        <f aca="false">IF(OR(N579="",$K579=""),"",(N579/$E579)*$K579)</f>
        <v/>
      </c>
      <c r="P579" s="377"/>
      <c r="Q579" s="379" t="str">
        <f aca="false">IF(OR(P579="",$K579=""),"",(P579/$E579)*$K579)</f>
        <v/>
      </c>
      <c r="R579" s="377"/>
      <c r="S579" s="386" t="str">
        <f aca="false">IF(OR(R579="",$K579=""),"",(R579/$E579)*$K579)</f>
        <v/>
      </c>
      <c r="T579" s="380" t="n">
        <f aca="false">SUMIF($N$8:S$9,"QUANT.",N579:S579)</f>
        <v>0</v>
      </c>
      <c r="U579" s="381" t="n">
        <f aca="false">SUMIF($N$8:$S$9,"CUSTO",N579:S579)</f>
        <v>0</v>
      </c>
      <c r="V579" s="382" t="str">
        <f aca="false">IF(B579&lt;&gt;"",IF(U579=0,"MEDIR",IF(K579-U579=0,"OK",IF(K579-U579&gt;0,"MEDIR","ALERTA!"))),"")</f>
        <v/>
      </c>
      <c r="W579" s="383" t="n">
        <f aca="false">IF(T579="",0,E579-T579)</f>
        <v>0</v>
      </c>
      <c r="X579" s="383" t="e">
        <f aca="false">IF(U579="",0,K579-U579)</f>
        <v>#VALUE!</v>
      </c>
    </row>
    <row r="580" customFormat="false" ht="13.8" hidden="false" customHeight="false" outlineLevel="0" collapsed="false">
      <c r="A580" s="370"/>
      <c r="B580" s="371"/>
      <c r="C580" s="372" t="str">
        <f aca="false">IF($B580="","",IFERROR(VLOOKUP($B580,SERVIÇOS!$A:$F,2,0),IFERROR(VLOOKUP($B580,'COMPOSIÇÕES COMPLEMENTARES '!$C:$K,2,0),"")))</f>
        <v/>
      </c>
      <c r="D580" s="373" t="str">
        <f aca="false">IF($B580="","",IFERROR(VLOOKUP($B580,SERVIÇOS!$A:$F,3,0),IFERROR(VLOOKUP($B580,'COMPOSIÇÕES COMPLEMENTARES '!$C:$K,3,0),"")))</f>
        <v/>
      </c>
      <c r="E580" s="385"/>
      <c r="F580" s="375" t="str">
        <f aca="false">IF($B580="","",IFERROR(VLOOKUP($B580,SERVIÇOS!$A:$F,4,0),IFERROR(VLOOKUP($B580,'COMPOSIÇÕES COMPLEMENTARES '!$C:$K,6,0),"")))</f>
        <v/>
      </c>
      <c r="G580" s="375" t="str">
        <f aca="false">IF($B580="","",IFERROR(VLOOKUP($B580,SERVIÇOS!$A:$F,5,0),IFERROR(VLOOKUP($B580,'COMPOSIÇÕES COMPLEMENTARES '!$C:$K,7,0),"")))</f>
        <v/>
      </c>
      <c r="H580" s="375" t="str">
        <f aca="false">IF(E580="","",F580+G580)</f>
        <v/>
      </c>
      <c r="I580" s="375" t="str">
        <f aca="false">IF(E580="","",TRUNC((E580*F580),2))</f>
        <v/>
      </c>
      <c r="J580" s="375" t="str">
        <f aca="false">IF(E580="","",TRUNC((E580*G580),2))</f>
        <v/>
      </c>
      <c r="K580" s="375" t="str">
        <f aca="false">IF(E580="","",TRUNC((E580*H580),2))</f>
        <v/>
      </c>
      <c r="L580" s="375"/>
      <c r="N580" s="377"/>
      <c r="O580" s="378" t="str">
        <f aca="false">IF(OR(N580="",$K580=""),"",(N580/$E580)*$K580)</f>
        <v/>
      </c>
      <c r="P580" s="377"/>
      <c r="Q580" s="379" t="str">
        <f aca="false">IF(OR(P580="",$K580=""),"",(P580/$E580)*$K580)</f>
        <v/>
      </c>
      <c r="R580" s="377"/>
      <c r="S580" s="386" t="str">
        <f aca="false">IF(OR(R580="",$K580=""),"",(R580/$E580)*$K580)</f>
        <v/>
      </c>
      <c r="T580" s="380" t="n">
        <f aca="false">SUMIF($N$8:S$9,"QUANT.",N580:S580)</f>
        <v>0</v>
      </c>
      <c r="U580" s="381" t="n">
        <f aca="false">SUMIF($N$8:$S$9,"CUSTO",N580:S580)</f>
        <v>0</v>
      </c>
      <c r="V580" s="382" t="str">
        <f aca="false">IF(B580&lt;&gt;"",IF(U580=0,"MEDIR",IF(K580-U580=0,"OK",IF(K580-U580&gt;0,"MEDIR","ALERTA!"))),"")</f>
        <v/>
      </c>
      <c r="W580" s="383" t="n">
        <f aca="false">IF(T580="",0,E580-T580)</f>
        <v>0</v>
      </c>
      <c r="X580" s="383" t="e">
        <f aca="false">IF(U580="",0,K580-U580)</f>
        <v>#VALUE!</v>
      </c>
    </row>
    <row r="581" customFormat="false" ht="13.8" hidden="false" customHeight="false" outlineLevel="0" collapsed="false">
      <c r="A581" s="370"/>
      <c r="B581" s="371"/>
      <c r="C581" s="372" t="str">
        <f aca="false">IF($B581="","",IFERROR(VLOOKUP($B581,SERVIÇOS!$A:$F,2,0),IFERROR(VLOOKUP($B581,'COMPOSIÇÕES COMPLEMENTARES '!$C:$K,2,0),"")))</f>
        <v/>
      </c>
      <c r="D581" s="373" t="str">
        <f aca="false">IF($B581="","",IFERROR(VLOOKUP($B581,SERVIÇOS!$A:$F,3,0),IFERROR(VLOOKUP($B581,'COMPOSIÇÕES COMPLEMENTARES '!$C:$K,3,0),"")))</f>
        <v/>
      </c>
      <c r="E581" s="385"/>
      <c r="F581" s="375" t="str">
        <f aca="false">IF($B581="","",IFERROR(VLOOKUP($B581,SERVIÇOS!$A:$F,4,0),IFERROR(VLOOKUP($B581,'COMPOSIÇÕES COMPLEMENTARES '!$C:$K,6,0),"")))</f>
        <v/>
      </c>
      <c r="G581" s="375" t="str">
        <f aca="false">IF($B581="","",IFERROR(VLOOKUP($B581,SERVIÇOS!$A:$F,5,0),IFERROR(VLOOKUP($B581,'COMPOSIÇÕES COMPLEMENTARES '!$C:$K,7,0),"")))</f>
        <v/>
      </c>
      <c r="H581" s="375" t="str">
        <f aca="false">IF(E581="","",F581+G581)</f>
        <v/>
      </c>
      <c r="I581" s="375" t="str">
        <f aca="false">IF(E581="","",TRUNC((E581*F581),2))</f>
        <v/>
      </c>
      <c r="J581" s="375" t="str">
        <f aca="false">IF(E581="","",TRUNC((E581*G581),2))</f>
        <v/>
      </c>
      <c r="K581" s="375" t="str">
        <f aca="false">IF(E581="","",TRUNC((E581*H581),2))</f>
        <v/>
      </c>
      <c r="L581" s="375"/>
      <c r="N581" s="377"/>
      <c r="O581" s="378" t="str">
        <f aca="false">IF(OR(N581="",$K581=""),"",(N581/$E581)*$K581)</f>
        <v/>
      </c>
      <c r="P581" s="377"/>
      <c r="Q581" s="379" t="str">
        <f aca="false">IF(OR(P581="",$K581=""),"",(P581/$E581)*$K581)</f>
        <v/>
      </c>
      <c r="R581" s="377"/>
      <c r="S581" s="386" t="str">
        <f aca="false">IF(OR(R581="",$K581=""),"",(R581/$E581)*$K581)</f>
        <v/>
      </c>
      <c r="T581" s="380" t="n">
        <f aca="false">SUMIF($N$8:S$9,"QUANT.",N581:S581)</f>
        <v>0</v>
      </c>
      <c r="U581" s="381" t="n">
        <f aca="false">SUMIF($N$8:$S$9,"CUSTO",N581:S581)</f>
        <v>0</v>
      </c>
      <c r="V581" s="382" t="str">
        <f aca="false">IF(B581&lt;&gt;"",IF(U581=0,"MEDIR",IF(K581-U581=0,"OK",IF(K581-U581&gt;0,"MEDIR","ALERTA!"))),"")</f>
        <v/>
      </c>
      <c r="W581" s="383" t="n">
        <f aca="false">IF(T581="",0,E581-T581)</f>
        <v>0</v>
      </c>
      <c r="X581" s="383" t="e">
        <f aca="false">IF(U581="",0,K581-U581)</f>
        <v>#VALUE!</v>
      </c>
    </row>
    <row r="582" customFormat="false" ht="13.8" hidden="false" customHeight="false" outlineLevel="0" collapsed="false">
      <c r="A582" s="370"/>
      <c r="B582" s="371"/>
      <c r="C582" s="372" t="str">
        <f aca="false">IF($B582="","",IFERROR(VLOOKUP($B582,SERVIÇOS!$A:$F,2,0),IFERROR(VLOOKUP($B582,'COMPOSIÇÕES COMPLEMENTARES '!$C:$K,2,0),"")))</f>
        <v/>
      </c>
      <c r="D582" s="373" t="str">
        <f aca="false">IF($B582="","",IFERROR(VLOOKUP($B582,SERVIÇOS!$A:$F,3,0),IFERROR(VLOOKUP($B582,'COMPOSIÇÕES COMPLEMENTARES '!$C:$K,3,0),"")))</f>
        <v/>
      </c>
      <c r="E582" s="385"/>
      <c r="F582" s="375" t="str">
        <f aca="false">IF($B582="","",IFERROR(VLOOKUP($B582,SERVIÇOS!$A:$F,4,0),IFERROR(VLOOKUP($B582,'COMPOSIÇÕES COMPLEMENTARES '!$C:$K,6,0),"")))</f>
        <v/>
      </c>
      <c r="G582" s="375" t="str">
        <f aca="false">IF($B582="","",IFERROR(VLOOKUP($B582,SERVIÇOS!$A:$F,5,0),IFERROR(VLOOKUP($B582,'COMPOSIÇÕES COMPLEMENTARES '!$C:$K,7,0),"")))</f>
        <v/>
      </c>
      <c r="H582" s="375" t="str">
        <f aca="false">IF(E582="","",F582+G582)</f>
        <v/>
      </c>
      <c r="I582" s="375" t="str">
        <f aca="false">IF(E582="","",TRUNC((E582*F582),2))</f>
        <v/>
      </c>
      <c r="J582" s="375" t="str">
        <f aca="false">IF(E582="","",TRUNC((E582*G582),2))</f>
        <v/>
      </c>
      <c r="K582" s="375" t="str">
        <f aca="false">IF(E582="","",TRUNC((E582*H582),2))</f>
        <v/>
      </c>
      <c r="L582" s="375"/>
      <c r="N582" s="377"/>
      <c r="O582" s="378" t="str">
        <f aca="false">IF(OR(N582="",$K582=""),"",(N582/$E582)*$K582)</f>
        <v/>
      </c>
      <c r="P582" s="377"/>
      <c r="Q582" s="379" t="str">
        <f aca="false">IF(OR(P582="",$K582=""),"",(P582/$E582)*$K582)</f>
        <v/>
      </c>
      <c r="R582" s="377"/>
      <c r="S582" s="386" t="str">
        <f aca="false">IF(OR(R582="",$K582=""),"",(R582/$E582)*$K582)</f>
        <v/>
      </c>
      <c r="T582" s="380" t="n">
        <f aca="false">SUMIF($N$8:S$9,"QUANT.",N582:S582)</f>
        <v>0</v>
      </c>
      <c r="U582" s="381" t="n">
        <f aca="false">SUMIF($N$8:$S$9,"CUSTO",N582:S582)</f>
        <v>0</v>
      </c>
      <c r="V582" s="382" t="str">
        <f aca="false">IF(B582&lt;&gt;"",IF(U582=0,"MEDIR",IF(K582-U582=0,"OK",IF(K582-U582&gt;0,"MEDIR","ALERTA!"))),"")</f>
        <v/>
      </c>
      <c r="W582" s="383" t="n">
        <f aca="false">IF(T582="",0,E582-T582)</f>
        <v>0</v>
      </c>
      <c r="X582" s="383" t="e">
        <f aca="false">IF(U582="",0,K582-U582)</f>
        <v>#VALUE!</v>
      </c>
    </row>
    <row r="583" customFormat="false" ht="13.8" hidden="false" customHeight="false" outlineLevel="0" collapsed="false">
      <c r="A583" s="370"/>
      <c r="B583" s="371"/>
      <c r="C583" s="372" t="str">
        <f aca="false">IF($B583="","",IFERROR(VLOOKUP($B583,SERVIÇOS!$A:$F,2,0),IFERROR(VLOOKUP($B583,'COMPOSIÇÕES COMPLEMENTARES '!$C:$K,2,0),"")))</f>
        <v/>
      </c>
      <c r="D583" s="373" t="str">
        <f aca="false">IF($B583="","",IFERROR(VLOOKUP($B583,SERVIÇOS!$A:$F,3,0),IFERROR(VLOOKUP($B583,'COMPOSIÇÕES COMPLEMENTARES '!$C:$K,3,0),"")))</f>
        <v/>
      </c>
      <c r="E583" s="385"/>
      <c r="F583" s="375" t="str">
        <f aca="false">IF($B583="","",IFERROR(VLOOKUP($B583,SERVIÇOS!$A:$F,4,0),IFERROR(VLOOKUP($B583,'COMPOSIÇÕES COMPLEMENTARES '!$C:$K,6,0),"")))</f>
        <v/>
      </c>
      <c r="G583" s="375" t="str">
        <f aca="false">IF($B583="","",IFERROR(VLOOKUP($B583,SERVIÇOS!$A:$F,5,0),IFERROR(VLOOKUP($B583,'COMPOSIÇÕES COMPLEMENTARES '!$C:$K,7,0),"")))</f>
        <v/>
      </c>
      <c r="H583" s="375" t="str">
        <f aca="false">IF(E583="","",F583+G583)</f>
        <v/>
      </c>
      <c r="I583" s="375" t="str">
        <f aca="false">IF(E583="","",TRUNC((E583*F583),2))</f>
        <v/>
      </c>
      <c r="J583" s="375" t="str">
        <f aca="false">IF(E583="","",TRUNC((E583*G583),2))</f>
        <v/>
      </c>
      <c r="K583" s="375" t="str">
        <f aca="false">IF(E583="","",TRUNC((E583*H583),2))</f>
        <v/>
      </c>
      <c r="L583" s="375"/>
      <c r="N583" s="377"/>
      <c r="O583" s="378" t="str">
        <f aca="false">IF(OR(N583="",$K583=""),"",(N583/$E583)*$K583)</f>
        <v/>
      </c>
      <c r="P583" s="377"/>
      <c r="Q583" s="379" t="str">
        <f aca="false">IF(OR(P583="",$K583=""),"",(P583/$E583)*$K583)</f>
        <v/>
      </c>
      <c r="R583" s="377"/>
      <c r="S583" s="386" t="str">
        <f aca="false">IF(OR(R583="",$K583=""),"",(R583/$E583)*$K583)</f>
        <v/>
      </c>
      <c r="T583" s="380" t="n">
        <f aca="false">SUMIF($N$8:S$9,"QUANT.",N583:S583)</f>
        <v>0</v>
      </c>
      <c r="U583" s="381" t="n">
        <f aca="false">SUMIF($N$8:$S$9,"CUSTO",N583:S583)</f>
        <v>0</v>
      </c>
      <c r="V583" s="382" t="str">
        <f aca="false">IF(B583&lt;&gt;"",IF(U583=0,"MEDIR",IF(K583-U583=0,"OK",IF(K583-U583&gt;0,"MEDIR","ALERTA!"))),"")</f>
        <v/>
      </c>
      <c r="W583" s="383" t="n">
        <f aca="false">IF(T583="",0,E583-T583)</f>
        <v>0</v>
      </c>
      <c r="X583" s="383" t="e">
        <f aca="false">IF(U583="",0,K583-U583)</f>
        <v>#VALUE!</v>
      </c>
    </row>
    <row r="584" customFormat="false" ht="13.8" hidden="false" customHeight="false" outlineLevel="0" collapsed="false">
      <c r="A584" s="370"/>
      <c r="B584" s="371"/>
      <c r="C584" s="372" t="str">
        <f aca="false">IF($B584="","",IFERROR(VLOOKUP($B584,SERVIÇOS!$A:$F,2,0),IFERROR(VLOOKUP($B584,'COMPOSIÇÕES COMPLEMENTARES '!$C:$K,2,0),"")))</f>
        <v/>
      </c>
      <c r="D584" s="373" t="str">
        <f aca="false">IF($B584="","",IFERROR(VLOOKUP($B584,SERVIÇOS!$A:$F,3,0),IFERROR(VLOOKUP($B584,'COMPOSIÇÕES COMPLEMENTARES '!$C:$K,3,0),"")))</f>
        <v/>
      </c>
      <c r="E584" s="385"/>
      <c r="F584" s="375" t="str">
        <f aca="false">IF($B584="","",IFERROR(VLOOKUP($B584,SERVIÇOS!$A:$F,4,0),IFERROR(VLOOKUP($B584,'COMPOSIÇÕES COMPLEMENTARES '!$C:$K,6,0),"")))</f>
        <v/>
      </c>
      <c r="G584" s="375" t="str">
        <f aca="false">IF($B584="","",IFERROR(VLOOKUP($B584,SERVIÇOS!$A:$F,5,0),IFERROR(VLOOKUP($B584,'COMPOSIÇÕES COMPLEMENTARES '!$C:$K,7,0),"")))</f>
        <v/>
      </c>
      <c r="H584" s="375" t="str">
        <f aca="false">IF(E584="","",F584+G584)</f>
        <v/>
      </c>
      <c r="I584" s="375" t="str">
        <f aca="false">IF(E584="","",TRUNC((E584*F584),2))</f>
        <v/>
      </c>
      <c r="J584" s="375" t="str">
        <f aca="false">IF(E584="","",TRUNC((E584*G584),2))</f>
        <v/>
      </c>
      <c r="K584" s="375" t="str">
        <f aca="false">IF(E584="","",TRUNC((E584*H584),2))</f>
        <v/>
      </c>
      <c r="L584" s="375"/>
      <c r="N584" s="377"/>
      <c r="O584" s="378" t="str">
        <f aca="false">IF(OR(N584="",$K584=""),"",(N584/$E584)*$K584)</f>
        <v/>
      </c>
      <c r="P584" s="377"/>
      <c r="Q584" s="379" t="str">
        <f aca="false">IF(OR(P584="",$K584=""),"",(P584/$E584)*$K584)</f>
        <v/>
      </c>
      <c r="R584" s="377"/>
      <c r="S584" s="386" t="str">
        <f aca="false">IF(OR(R584="",$K584=""),"",(R584/$E584)*$K584)</f>
        <v/>
      </c>
      <c r="T584" s="380" t="n">
        <f aca="false">SUMIF($N$8:S$9,"QUANT.",N584:S584)</f>
        <v>0</v>
      </c>
      <c r="U584" s="381" t="n">
        <f aca="false">SUMIF($N$8:$S$9,"CUSTO",N584:S584)</f>
        <v>0</v>
      </c>
      <c r="V584" s="382" t="str">
        <f aca="false">IF(B584&lt;&gt;"",IF(U584=0,"MEDIR",IF(K584-U584=0,"OK",IF(K584-U584&gt;0,"MEDIR","ALERTA!"))),"")</f>
        <v/>
      </c>
      <c r="W584" s="383" t="n">
        <f aca="false">IF(T584="",0,E584-T584)</f>
        <v>0</v>
      </c>
      <c r="X584" s="383" t="e">
        <f aca="false">IF(U584="",0,K584-U584)</f>
        <v>#VALUE!</v>
      </c>
    </row>
    <row r="585" customFormat="false" ht="13.8" hidden="false" customHeight="false" outlineLevel="0" collapsed="false">
      <c r="A585" s="370"/>
      <c r="B585" s="371"/>
      <c r="C585" s="372" t="str">
        <f aca="false">IF($B585="","",IFERROR(VLOOKUP($B585,SERVIÇOS!$A:$F,2,0),IFERROR(VLOOKUP($B585,'COMPOSIÇÕES COMPLEMENTARES '!$C:$K,2,0),"")))</f>
        <v/>
      </c>
      <c r="D585" s="373" t="str">
        <f aca="false">IF($B585="","",IFERROR(VLOOKUP($B585,SERVIÇOS!$A:$F,3,0),IFERROR(VLOOKUP($B585,'COMPOSIÇÕES COMPLEMENTARES '!$C:$K,3,0),"")))</f>
        <v/>
      </c>
      <c r="E585" s="385"/>
      <c r="F585" s="375" t="str">
        <f aca="false">IF($B585="","",IFERROR(VLOOKUP($B585,SERVIÇOS!$A:$F,4,0),IFERROR(VLOOKUP($B585,'COMPOSIÇÕES COMPLEMENTARES '!$C:$K,6,0),"")))</f>
        <v/>
      </c>
      <c r="G585" s="375" t="str">
        <f aca="false">IF($B585="","",IFERROR(VLOOKUP($B585,SERVIÇOS!$A:$F,5,0),IFERROR(VLOOKUP($B585,'COMPOSIÇÕES COMPLEMENTARES '!$C:$K,7,0),"")))</f>
        <v/>
      </c>
      <c r="H585" s="375" t="str">
        <f aca="false">IF(E585="","",F585+G585)</f>
        <v/>
      </c>
      <c r="I585" s="375" t="str">
        <f aca="false">IF(E585="","",TRUNC((E585*F585),2))</f>
        <v/>
      </c>
      <c r="J585" s="375" t="str">
        <f aca="false">IF(E585="","",TRUNC((E585*G585),2))</f>
        <v/>
      </c>
      <c r="K585" s="375" t="str">
        <f aca="false">IF(E585="","",TRUNC((E585*H585),2))</f>
        <v/>
      </c>
      <c r="L585" s="375"/>
      <c r="N585" s="377"/>
      <c r="O585" s="378" t="str">
        <f aca="false">IF(OR(N585="",$K585=""),"",(N585/$E585)*$K585)</f>
        <v/>
      </c>
      <c r="P585" s="377"/>
      <c r="Q585" s="379" t="str">
        <f aca="false">IF(OR(P585="",$K585=""),"",(P585/$E585)*$K585)</f>
        <v/>
      </c>
      <c r="R585" s="377"/>
      <c r="S585" s="386" t="str">
        <f aca="false">IF(OR(R585="",$K585=""),"",(R585/$E585)*$K585)</f>
        <v/>
      </c>
      <c r="T585" s="380" t="n">
        <f aca="false">SUMIF($N$8:S$9,"QUANT.",N585:S585)</f>
        <v>0</v>
      </c>
      <c r="U585" s="381" t="n">
        <f aca="false">SUMIF($N$8:$S$9,"CUSTO",N585:S585)</f>
        <v>0</v>
      </c>
      <c r="V585" s="382" t="str">
        <f aca="false">IF(B585&lt;&gt;"",IF(U585=0,"MEDIR",IF(K585-U585=0,"OK",IF(K585-U585&gt;0,"MEDIR","ALERTA!"))),"")</f>
        <v/>
      </c>
      <c r="W585" s="383" t="n">
        <f aca="false">IF(T585="",0,E585-T585)</f>
        <v>0</v>
      </c>
      <c r="X585" s="383" t="e">
        <f aca="false">IF(U585="",0,K585-U585)</f>
        <v>#VALUE!</v>
      </c>
    </row>
    <row r="586" customFormat="false" ht="13.8" hidden="false" customHeight="false" outlineLevel="0" collapsed="false">
      <c r="A586" s="370"/>
      <c r="B586" s="371"/>
      <c r="C586" s="372" t="str">
        <f aca="false">IF($B586="","",IFERROR(VLOOKUP($B586,SERVIÇOS!$A:$F,2,0),IFERROR(VLOOKUP($B586,'COMPOSIÇÕES COMPLEMENTARES '!$C:$K,2,0),"")))</f>
        <v/>
      </c>
      <c r="D586" s="373" t="str">
        <f aca="false">IF($B586="","",IFERROR(VLOOKUP($B586,SERVIÇOS!$A:$F,3,0),IFERROR(VLOOKUP($B586,'COMPOSIÇÕES COMPLEMENTARES '!$C:$K,3,0),"")))</f>
        <v/>
      </c>
      <c r="E586" s="385"/>
      <c r="F586" s="375" t="str">
        <f aca="false">IF($B586="","",IFERROR(VLOOKUP($B586,SERVIÇOS!$A:$F,4,0),IFERROR(VLOOKUP($B586,'COMPOSIÇÕES COMPLEMENTARES '!$C:$K,6,0),"")))</f>
        <v/>
      </c>
      <c r="G586" s="375" t="str">
        <f aca="false">IF($B586="","",IFERROR(VLOOKUP($B586,SERVIÇOS!$A:$F,5,0),IFERROR(VLOOKUP($B586,'COMPOSIÇÕES COMPLEMENTARES '!$C:$K,7,0),"")))</f>
        <v/>
      </c>
      <c r="H586" s="375" t="str">
        <f aca="false">IF(E586="","",F586+G586)</f>
        <v/>
      </c>
      <c r="I586" s="375" t="str">
        <f aca="false">IF(E586="","",TRUNC((E586*F586),2))</f>
        <v/>
      </c>
      <c r="J586" s="375" t="str">
        <f aca="false">IF(E586="","",TRUNC((E586*G586),2))</f>
        <v/>
      </c>
      <c r="K586" s="375" t="str">
        <f aca="false">IF(E586="","",TRUNC((E586*H586),2))</f>
        <v/>
      </c>
      <c r="L586" s="375"/>
      <c r="N586" s="377"/>
      <c r="O586" s="378" t="str">
        <f aca="false">IF(OR(N586="",$K586=""),"",(N586/$E586)*$K586)</f>
        <v/>
      </c>
      <c r="P586" s="377"/>
      <c r="Q586" s="379" t="str">
        <f aca="false">IF(OR(P586="",$K586=""),"",(P586/$E586)*$K586)</f>
        <v/>
      </c>
      <c r="R586" s="377"/>
      <c r="S586" s="386" t="str">
        <f aca="false">IF(OR(R586="",$K586=""),"",(R586/$E586)*$K586)</f>
        <v/>
      </c>
      <c r="T586" s="380" t="n">
        <f aca="false">SUMIF($N$8:S$9,"QUANT.",N586:S586)</f>
        <v>0</v>
      </c>
      <c r="U586" s="381" t="n">
        <f aca="false">SUMIF($N$8:$S$9,"CUSTO",N586:S586)</f>
        <v>0</v>
      </c>
      <c r="V586" s="382" t="str">
        <f aca="false">IF(B586&lt;&gt;"",IF(U586=0,"MEDIR",IF(K586-U586=0,"OK",IF(K586-U586&gt;0,"MEDIR","ALERTA!"))),"")</f>
        <v/>
      </c>
      <c r="W586" s="383" t="n">
        <f aca="false">IF(T586="",0,E586-T586)</f>
        <v>0</v>
      </c>
      <c r="X586" s="383" t="e">
        <f aca="false">IF(U586="",0,K586-U586)</f>
        <v>#VALUE!</v>
      </c>
    </row>
    <row r="587" customFormat="false" ht="13.8" hidden="false" customHeight="false" outlineLevel="0" collapsed="false">
      <c r="A587" s="370"/>
      <c r="B587" s="371"/>
      <c r="C587" s="372" t="str">
        <f aca="false">IF($B587="","",IFERROR(VLOOKUP($B587,SERVIÇOS!$A:$F,2,0),IFERROR(VLOOKUP($B587,'COMPOSIÇÕES COMPLEMENTARES '!$C:$K,2,0),"")))</f>
        <v/>
      </c>
      <c r="D587" s="373" t="str">
        <f aca="false">IF($B587="","",IFERROR(VLOOKUP($B587,SERVIÇOS!$A:$F,3,0),IFERROR(VLOOKUP($B587,'COMPOSIÇÕES COMPLEMENTARES '!$C:$K,3,0),"")))</f>
        <v/>
      </c>
      <c r="E587" s="385"/>
      <c r="F587" s="375" t="str">
        <f aca="false">IF($B587="","",IFERROR(VLOOKUP($B587,SERVIÇOS!$A:$F,4,0),IFERROR(VLOOKUP($B587,'COMPOSIÇÕES COMPLEMENTARES '!$C:$K,6,0),"")))</f>
        <v/>
      </c>
      <c r="G587" s="375" t="str">
        <f aca="false">IF($B587="","",IFERROR(VLOOKUP($B587,SERVIÇOS!$A:$F,5,0),IFERROR(VLOOKUP($B587,'COMPOSIÇÕES COMPLEMENTARES '!$C:$K,7,0),"")))</f>
        <v/>
      </c>
      <c r="H587" s="375" t="str">
        <f aca="false">IF(E587="","",F587+G587)</f>
        <v/>
      </c>
      <c r="I587" s="375" t="str">
        <f aca="false">IF(E587="","",TRUNC((E587*F587),2))</f>
        <v/>
      </c>
      <c r="J587" s="375" t="str">
        <f aca="false">IF(E587="","",TRUNC((E587*G587),2))</f>
        <v/>
      </c>
      <c r="K587" s="375" t="str">
        <f aca="false">IF(E587="","",TRUNC((E587*H587),2))</f>
        <v/>
      </c>
      <c r="L587" s="375"/>
      <c r="N587" s="377"/>
      <c r="O587" s="378" t="str">
        <f aca="false">IF(OR(N587="",$K587=""),"",(N587/$E587)*$K587)</f>
        <v/>
      </c>
      <c r="P587" s="377"/>
      <c r="Q587" s="379" t="str">
        <f aca="false">IF(OR(P587="",$K587=""),"",(P587/$E587)*$K587)</f>
        <v/>
      </c>
      <c r="R587" s="377"/>
      <c r="S587" s="386" t="str">
        <f aca="false">IF(OR(R587="",$K587=""),"",(R587/$E587)*$K587)</f>
        <v/>
      </c>
      <c r="T587" s="380" t="n">
        <f aca="false">SUMIF($N$8:S$9,"QUANT.",N587:S587)</f>
        <v>0</v>
      </c>
      <c r="U587" s="381" t="n">
        <f aca="false">SUMIF($N$8:$S$9,"CUSTO",N587:S587)</f>
        <v>0</v>
      </c>
      <c r="V587" s="382" t="str">
        <f aca="false">IF(B587&lt;&gt;"",IF(U587=0,"MEDIR",IF(K587-U587=0,"OK",IF(K587-U587&gt;0,"MEDIR","ALERTA!"))),"")</f>
        <v/>
      </c>
      <c r="W587" s="383" t="n">
        <f aca="false">IF(T587="",0,E587-T587)</f>
        <v>0</v>
      </c>
      <c r="X587" s="383" t="e">
        <f aca="false">IF(U587="",0,K587-U587)</f>
        <v>#VALUE!</v>
      </c>
    </row>
    <row r="588" customFormat="false" ht="13.8" hidden="false" customHeight="false" outlineLevel="0" collapsed="false">
      <c r="A588" s="370"/>
      <c r="B588" s="371"/>
      <c r="C588" s="372" t="str">
        <f aca="false">IF($B588="","",IFERROR(VLOOKUP($B588,SERVIÇOS!$A:$F,2,0),IFERROR(VLOOKUP($B588,'COMPOSIÇÕES COMPLEMENTARES '!$C:$K,2,0),"")))</f>
        <v/>
      </c>
      <c r="D588" s="373" t="str">
        <f aca="false">IF($B588="","",IFERROR(VLOOKUP($B588,SERVIÇOS!$A:$F,3,0),IFERROR(VLOOKUP($B588,'COMPOSIÇÕES COMPLEMENTARES '!$C:$K,3,0),"")))</f>
        <v/>
      </c>
      <c r="E588" s="385"/>
      <c r="F588" s="375" t="str">
        <f aca="false">IF($B588="","",IFERROR(VLOOKUP($B588,SERVIÇOS!$A:$F,4,0),IFERROR(VLOOKUP($B588,'COMPOSIÇÕES COMPLEMENTARES '!$C:$K,6,0),"")))</f>
        <v/>
      </c>
      <c r="G588" s="375" t="str">
        <f aca="false">IF($B588="","",IFERROR(VLOOKUP($B588,SERVIÇOS!$A:$F,5,0),IFERROR(VLOOKUP($B588,'COMPOSIÇÕES COMPLEMENTARES '!$C:$K,7,0),"")))</f>
        <v/>
      </c>
      <c r="H588" s="375" t="str">
        <f aca="false">IF(E588="","",F588+G588)</f>
        <v/>
      </c>
      <c r="I588" s="375" t="str">
        <f aca="false">IF(E588="","",TRUNC((E588*F588),2))</f>
        <v/>
      </c>
      <c r="J588" s="375" t="str">
        <f aca="false">IF(E588="","",TRUNC((E588*G588),2))</f>
        <v/>
      </c>
      <c r="K588" s="375" t="str">
        <f aca="false">IF(E588="","",TRUNC((E588*H588),2))</f>
        <v/>
      </c>
      <c r="L588" s="375"/>
      <c r="N588" s="377"/>
      <c r="O588" s="378" t="str">
        <f aca="false">IF(OR(N588="",$K588=""),"",(N588/$E588)*$K588)</f>
        <v/>
      </c>
      <c r="P588" s="377"/>
      <c r="Q588" s="379" t="str">
        <f aca="false">IF(OR(P588="",$K588=""),"",(P588/$E588)*$K588)</f>
        <v/>
      </c>
      <c r="R588" s="377"/>
      <c r="S588" s="386" t="str">
        <f aca="false">IF(OR(R588="",$K588=""),"",(R588/$E588)*$K588)</f>
        <v/>
      </c>
      <c r="T588" s="380" t="n">
        <f aca="false">SUMIF($N$8:S$9,"QUANT.",N588:S588)</f>
        <v>0</v>
      </c>
      <c r="U588" s="381" t="n">
        <f aca="false">SUMIF($N$8:$S$9,"CUSTO",N588:S588)</f>
        <v>0</v>
      </c>
      <c r="V588" s="382" t="str">
        <f aca="false">IF(B588&lt;&gt;"",IF(U588=0,"MEDIR",IF(K588-U588=0,"OK",IF(K588-U588&gt;0,"MEDIR","ALERTA!"))),"")</f>
        <v/>
      </c>
      <c r="W588" s="383" t="n">
        <f aca="false">IF(T588="",0,E588-T588)</f>
        <v>0</v>
      </c>
      <c r="X588" s="383" t="e">
        <f aca="false">IF(U588="",0,K588-U588)</f>
        <v>#VALUE!</v>
      </c>
    </row>
    <row r="589" customFormat="false" ht="13.8" hidden="false" customHeight="false" outlineLevel="0" collapsed="false">
      <c r="A589" s="370"/>
      <c r="B589" s="371"/>
      <c r="C589" s="372" t="str">
        <f aca="false">IF($B589="","",IFERROR(VLOOKUP($B589,SERVIÇOS!$A:$F,2,0),IFERROR(VLOOKUP($B589,'COMPOSIÇÕES COMPLEMENTARES '!$C:$K,2,0),"")))</f>
        <v/>
      </c>
      <c r="D589" s="373" t="str">
        <f aca="false">IF($B589="","",IFERROR(VLOOKUP($B589,SERVIÇOS!$A:$F,3,0),IFERROR(VLOOKUP($B589,'COMPOSIÇÕES COMPLEMENTARES '!$C:$K,3,0),"")))</f>
        <v/>
      </c>
      <c r="E589" s="385"/>
      <c r="F589" s="375" t="str">
        <f aca="false">IF($B589="","",IFERROR(VLOOKUP($B589,SERVIÇOS!$A:$F,4,0),IFERROR(VLOOKUP($B589,'COMPOSIÇÕES COMPLEMENTARES '!$C:$K,6,0),"")))</f>
        <v/>
      </c>
      <c r="G589" s="375" t="str">
        <f aca="false">IF($B589="","",IFERROR(VLOOKUP($B589,SERVIÇOS!$A:$F,5,0),IFERROR(VLOOKUP($B589,'COMPOSIÇÕES COMPLEMENTARES '!$C:$K,7,0),"")))</f>
        <v/>
      </c>
      <c r="H589" s="375" t="str">
        <f aca="false">IF(E589="","",F589+G589)</f>
        <v/>
      </c>
      <c r="I589" s="375" t="str">
        <f aca="false">IF(E589="","",TRUNC((E589*F589),2))</f>
        <v/>
      </c>
      <c r="J589" s="375" t="str">
        <f aca="false">IF(E589="","",TRUNC((E589*G589),2))</f>
        <v/>
      </c>
      <c r="K589" s="375" t="str">
        <f aca="false">IF(E589="","",TRUNC((E589*H589),2))</f>
        <v/>
      </c>
      <c r="L589" s="375"/>
      <c r="N589" s="377"/>
      <c r="O589" s="378" t="str">
        <f aca="false">IF(OR(N589="",$K589=""),"",(N589/$E589)*$K589)</f>
        <v/>
      </c>
      <c r="P589" s="377"/>
      <c r="Q589" s="379" t="str">
        <f aca="false">IF(OR(P589="",$K589=""),"",(P589/$E589)*$K589)</f>
        <v/>
      </c>
      <c r="R589" s="377"/>
      <c r="S589" s="386" t="str">
        <f aca="false">IF(OR(R589="",$K589=""),"",(R589/$E589)*$K589)</f>
        <v/>
      </c>
      <c r="T589" s="380" t="n">
        <f aca="false">SUMIF($N$8:S$9,"QUANT.",N589:S589)</f>
        <v>0</v>
      </c>
      <c r="U589" s="381" t="n">
        <f aca="false">SUMIF($N$8:$S$9,"CUSTO",N589:S589)</f>
        <v>0</v>
      </c>
      <c r="V589" s="382" t="str">
        <f aca="false">IF(B589&lt;&gt;"",IF(U589=0,"MEDIR",IF(K589-U589=0,"OK",IF(K589-U589&gt;0,"MEDIR","ALERTA!"))),"")</f>
        <v/>
      </c>
      <c r="W589" s="383" t="n">
        <f aca="false">IF(T589="",0,E589-T589)</f>
        <v>0</v>
      </c>
      <c r="X589" s="383" t="e">
        <f aca="false">IF(U589="",0,K589-U589)</f>
        <v>#VALUE!</v>
      </c>
    </row>
    <row r="590" customFormat="false" ht="13.8" hidden="false" customHeight="false" outlineLevel="0" collapsed="false">
      <c r="A590" s="370"/>
      <c r="B590" s="371"/>
      <c r="C590" s="372" t="str">
        <f aca="false">IF($B590="","",IFERROR(VLOOKUP($B590,SERVIÇOS!$A:$F,2,0),IFERROR(VLOOKUP($B590,'COMPOSIÇÕES COMPLEMENTARES '!$C:$K,2,0),"")))</f>
        <v/>
      </c>
      <c r="D590" s="373" t="str">
        <f aca="false">IF($B590="","",IFERROR(VLOOKUP($B590,SERVIÇOS!$A:$F,3,0),IFERROR(VLOOKUP($B590,'COMPOSIÇÕES COMPLEMENTARES '!$C:$K,3,0),"")))</f>
        <v/>
      </c>
      <c r="E590" s="385"/>
      <c r="F590" s="375" t="str">
        <f aca="false">IF($B590="","",IFERROR(VLOOKUP($B590,SERVIÇOS!$A:$F,4,0),IFERROR(VLOOKUP($B590,'COMPOSIÇÕES COMPLEMENTARES '!$C:$K,6,0),"")))</f>
        <v/>
      </c>
      <c r="G590" s="375" t="str">
        <f aca="false">IF($B590="","",IFERROR(VLOOKUP($B590,SERVIÇOS!$A:$F,5,0),IFERROR(VLOOKUP($B590,'COMPOSIÇÕES COMPLEMENTARES '!$C:$K,7,0),"")))</f>
        <v/>
      </c>
      <c r="H590" s="375" t="str">
        <f aca="false">IF(E590="","",F590+G590)</f>
        <v/>
      </c>
      <c r="I590" s="375" t="str">
        <f aca="false">IF(E590="","",TRUNC((E590*F590),2))</f>
        <v/>
      </c>
      <c r="J590" s="375" t="str">
        <f aca="false">IF(E590="","",TRUNC((E590*G590),2))</f>
        <v/>
      </c>
      <c r="K590" s="375" t="str">
        <f aca="false">IF(E590="","",TRUNC((E590*H590),2))</f>
        <v/>
      </c>
      <c r="L590" s="375"/>
      <c r="N590" s="377"/>
      <c r="O590" s="378" t="str">
        <f aca="false">IF(OR(N590="",$K590=""),"",(N590/$E590)*$K590)</f>
        <v/>
      </c>
      <c r="P590" s="377"/>
      <c r="Q590" s="379" t="str">
        <f aca="false">IF(OR(P590="",$K590=""),"",(P590/$E590)*$K590)</f>
        <v/>
      </c>
      <c r="R590" s="377"/>
      <c r="S590" s="386" t="str">
        <f aca="false">IF(OR(R590="",$K590=""),"",(R590/$E590)*$K590)</f>
        <v/>
      </c>
      <c r="T590" s="380" t="n">
        <f aca="false">SUMIF($N$8:S$9,"QUANT.",N590:S590)</f>
        <v>0</v>
      </c>
      <c r="U590" s="381" t="n">
        <f aca="false">SUMIF($N$8:$S$9,"CUSTO",N590:S590)</f>
        <v>0</v>
      </c>
      <c r="V590" s="382" t="str">
        <f aca="false">IF(B590&lt;&gt;"",IF(U590=0,"MEDIR",IF(K590-U590=0,"OK",IF(K590-U590&gt;0,"MEDIR","ALERTA!"))),"")</f>
        <v/>
      </c>
      <c r="W590" s="383" t="n">
        <f aca="false">IF(T590="",0,E590-T590)</f>
        <v>0</v>
      </c>
      <c r="X590" s="383" t="e">
        <f aca="false">IF(U590="",0,K590-U590)</f>
        <v>#VALUE!</v>
      </c>
    </row>
    <row r="591" customFormat="false" ht="13.8" hidden="false" customHeight="false" outlineLevel="0" collapsed="false">
      <c r="A591" s="370"/>
      <c r="B591" s="371"/>
      <c r="C591" s="372" t="str">
        <f aca="false">IF($B591="","",IFERROR(VLOOKUP($B591,SERVIÇOS!$A:$F,2,0),IFERROR(VLOOKUP($B591,'COMPOSIÇÕES COMPLEMENTARES '!$C:$K,2,0),"")))</f>
        <v/>
      </c>
      <c r="D591" s="373" t="str">
        <f aca="false">IF($B591="","",IFERROR(VLOOKUP($B591,SERVIÇOS!$A:$F,3,0),IFERROR(VLOOKUP($B591,'COMPOSIÇÕES COMPLEMENTARES '!$C:$K,3,0),"")))</f>
        <v/>
      </c>
      <c r="E591" s="385"/>
      <c r="F591" s="375" t="str">
        <f aca="false">IF($B591="","",IFERROR(VLOOKUP($B591,SERVIÇOS!$A:$F,4,0),IFERROR(VLOOKUP($B591,'COMPOSIÇÕES COMPLEMENTARES '!$C:$K,6,0),"")))</f>
        <v/>
      </c>
      <c r="G591" s="375" t="str">
        <f aca="false">IF($B591="","",IFERROR(VLOOKUP($B591,SERVIÇOS!$A:$F,5,0),IFERROR(VLOOKUP($B591,'COMPOSIÇÕES COMPLEMENTARES '!$C:$K,7,0),"")))</f>
        <v/>
      </c>
      <c r="H591" s="375" t="str">
        <f aca="false">IF(E591="","",F591+G591)</f>
        <v/>
      </c>
      <c r="I591" s="375" t="str">
        <f aca="false">IF(E591="","",TRUNC((E591*F591),2))</f>
        <v/>
      </c>
      <c r="J591" s="375" t="str">
        <f aca="false">IF(E591="","",TRUNC((E591*G591),2))</f>
        <v/>
      </c>
      <c r="K591" s="375" t="str">
        <f aca="false">IF(E591="","",TRUNC((E591*H591),2))</f>
        <v/>
      </c>
      <c r="L591" s="375"/>
      <c r="N591" s="377"/>
      <c r="O591" s="378" t="str">
        <f aca="false">IF(OR(N591="",$K591=""),"",(N591/$E591)*$K591)</f>
        <v/>
      </c>
      <c r="P591" s="377"/>
      <c r="Q591" s="379" t="str">
        <f aca="false">IF(OR(P591="",$K591=""),"",(P591/$E591)*$K591)</f>
        <v/>
      </c>
      <c r="R591" s="377"/>
      <c r="S591" s="386" t="str">
        <f aca="false">IF(OR(R591="",$K591=""),"",(R591/$E591)*$K591)</f>
        <v/>
      </c>
      <c r="T591" s="380" t="n">
        <f aca="false">SUMIF($N$8:S$9,"QUANT.",N591:S591)</f>
        <v>0</v>
      </c>
      <c r="U591" s="381" t="n">
        <f aca="false">SUMIF($N$8:$S$9,"CUSTO",N591:S591)</f>
        <v>0</v>
      </c>
      <c r="V591" s="382" t="str">
        <f aca="false">IF(B591&lt;&gt;"",IF(U591=0,"MEDIR",IF(K591-U591=0,"OK",IF(K591-U591&gt;0,"MEDIR","ALERTA!"))),"")</f>
        <v/>
      </c>
      <c r="W591" s="383" t="n">
        <f aca="false">IF(T591="",0,E591-T591)</f>
        <v>0</v>
      </c>
      <c r="X591" s="383" t="e">
        <f aca="false">IF(U591="",0,K591-U591)</f>
        <v>#VALUE!</v>
      </c>
    </row>
    <row r="592" customFormat="false" ht="13.8" hidden="false" customHeight="false" outlineLevel="0" collapsed="false">
      <c r="A592" s="370"/>
      <c r="B592" s="371"/>
      <c r="C592" s="372" t="str">
        <f aca="false">IF($B592="","",IFERROR(VLOOKUP($B592,SERVIÇOS!$A:$F,2,0),IFERROR(VLOOKUP($B592,'COMPOSIÇÕES COMPLEMENTARES '!$C:$K,2,0),"")))</f>
        <v/>
      </c>
      <c r="D592" s="373" t="str">
        <f aca="false">IF($B592="","",IFERROR(VLOOKUP($B592,SERVIÇOS!$A:$F,3,0),IFERROR(VLOOKUP($B592,'COMPOSIÇÕES COMPLEMENTARES '!$C:$K,3,0),"")))</f>
        <v/>
      </c>
      <c r="E592" s="385"/>
      <c r="F592" s="375" t="str">
        <f aca="false">IF($B592="","",IFERROR(VLOOKUP($B592,SERVIÇOS!$A:$F,4,0),IFERROR(VLOOKUP($B592,'COMPOSIÇÕES COMPLEMENTARES '!$C:$K,6,0),"")))</f>
        <v/>
      </c>
      <c r="G592" s="375" t="str">
        <f aca="false">IF($B592="","",IFERROR(VLOOKUP($B592,SERVIÇOS!$A:$F,5,0),IFERROR(VLOOKUP($B592,'COMPOSIÇÕES COMPLEMENTARES '!$C:$K,7,0),"")))</f>
        <v/>
      </c>
      <c r="H592" s="375" t="str">
        <f aca="false">IF(E592="","",F592+G592)</f>
        <v/>
      </c>
      <c r="I592" s="375" t="str">
        <f aca="false">IF(E592="","",TRUNC((E592*F592),2))</f>
        <v/>
      </c>
      <c r="J592" s="375" t="str">
        <f aca="false">IF(E592="","",TRUNC((E592*G592),2))</f>
        <v/>
      </c>
      <c r="K592" s="375" t="str">
        <f aca="false">IF(E592="","",TRUNC((E592*H592),2))</f>
        <v/>
      </c>
      <c r="L592" s="375"/>
      <c r="N592" s="377"/>
      <c r="O592" s="378" t="str">
        <f aca="false">IF(OR(N592="",$K592=""),"",(N592/$E592)*$K592)</f>
        <v/>
      </c>
      <c r="P592" s="377"/>
      <c r="Q592" s="379" t="str">
        <f aca="false">IF(OR(P592="",$K592=""),"",(P592/$E592)*$K592)</f>
        <v/>
      </c>
      <c r="R592" s="377"/>
      <c r="S592" s="386" t="str">
        <f aca="false">IF(OR(R592="",$K592=""),"",(R592/$E592)*$K592)</f>
        <v/>
      </c>
      <c r="T592" s="380" t="n">
        <f aca="false">SUMIF($N$8:S$9,"QUANT.",N592:S592)</f>
        <v>0</v>
      </c>
      <c r="U592" s="381" t="n">
        <f aca="false">SUMIF($N$8:$S$9,"CUSTO",N592:S592)</f>
        <v>0</v>
      </c>
      <c r="V592" s="382" t="str">
        <f aca="false">IF(B592&lt;&gt;"",IF(U592=0,"MEDIR",IF(K592-U592=0,"OK",IF(K592-U592&gt;0,"MEDIR","ALERTA!"))),"")</f>
        <v/>
      </c>
      <c r="W592" s="383" t="n">
        <f aca="false">IF(T592="",0,E592-T592)</f>
        <v>0</v>
      </c>
      <c r="X592" s="383" t="e">
        <f aca="false">IF(U592="",0,K592-U592)</f>
        <v>#VALUE!</v>
      </c>
    </row>
    <row r="593" customFormat="false" ht="13.8" hidden="false" customHeight="false" outlineLevel="0" collapsed="false">
      <c r="A593" s="370"/>
      <c r="B593" s="371"/>
      <c r="C593" s="372" t="str">
        <f aca="false">IF($B593="","",IFERROR(VLOOKUP($B593,SERVIÇOS!$A:$F,2,0),IFERROR(VLOOKUP($B593,'COMPOSIÇÕES COMPLEMENTARES '!$C:$K,2,0),"")))</f>
        <v/>
      </c>
      <c r="D593" s="373" t="str">
        <f aca="false">IF($B593="","",IFERROR(VLOOKUP($B593,SERVIÇOS!$A:$F,3,0),IFERROR(VLOOKUP($B593,'COMPOSIÇÕES COMPLEMENTARES '!$C:$K,3,0),"")))</f>
        <v/>
      </c>
      <c r="E593" s="385"/>
      <c r="F593" s="375" t="str">
        <f aca="false">IF($B593="","",IFERROR(VLOOKUP($B593,SERVIÇOS!$A:$F,4,0),IFERROR(VLOOKUP($B593,'COMPOSIÇÕES COMPLEMENTARES '!$C:$K,6,0),"")))</f>
        <v/>
      </c>
      <c r="G593" s="375" t="str">
        <f aca="false">IF($B593="","",IFERROR(VLOOKUP($B593,SERVIÇOS!$A:$F,5,0),IFERROR(VLOOKUP($B593,'COMPOSIÇÕES COMPLEMENTARES '!$C:$K,7,0),"")))</f>
        <v/>
      </c>
      <c r="H593" s="375" t="str">
        <f aca="false">IF(E593="","",F593+G593)</f>
        <v/>
      </c>
      <c r="I593" s="375" t="str">
        <f aca="false">IF(E593="","",TRUNC((E593*F593),2))</f>
        <v/>
      </c>
      <c r="J593" s="375" t="str">
        <f aca="false">IF(E593="","",TRUNC((E593*G593),2))</f>
        <v/>
      </c>
      <c r="K593" s="375" t="str">
        <f aca="false">IF(E593="","",TRUNC((E593*H593),2))</f>
        <v/>
      </c>
      <c r="L593" s="375"/>
      <c r="N593" s="377"/>
      <c r="O593" s="378" t="str">
        <f aca="false">IF(OR(N593="",$K593=""),"",(N593/$E593)*$K593)</f>
        <v/>
      </c>
      <c r="P593" s="377"/>
      <c r="Q593" s="379" t="str">
        <f aca="false">IF(OR(P593="",$K593=""),"",(P593/$E593)*$K593)</f>
        <v/>
      </c>
      <c r="R593" s="377"/>
      <c r="S593" s="386" t="str">
        <f aca="false">IF(OR(R593="",$K593=""),"",(R593/$E593)*$K593)</f>
        <v/>
      </c>
      <c r="T593" s="380" t="n">
        <f aca="false">SUMIF($N$8:S$9,"QUANT.",N593:S593)</f>
        <v>0</v>
      </c>
      <c r="U593" s="381" t="n">
        <f aca="false">SUMIF($N$8:$S$9,"CUSTO",N593:S593)</f>
        <v>0</v>
      </c>
      <c r="V593" s="382" t="str">
        <f aca="false">IF(B593&lt;&gt;"",IF(U593=0,"MEDIR",IF(K593-U593=0,"OK",IF(K593-U593&gt;0,"MEDIR","ALERTA!"))),"")</f>
        <v/>
      </c>
      <c r="W593" s="383" t="n">
        <f aca="false">IF(T593="",0,E593-T593)</f>
        <v>0</v>
      </c>
      <c r="X593" s="383" t="e">
        <f aca="false">IF(U593="",0,K593-U593)</f>
        <v>#VALUE!</v>
      </c>
    </row>
    <row r="594" customFormat="false" ht="13.8" hidden="false" customHeight="false" outlineLevel="0" collapsed="false">
      <c r="A594" s="370"/>
      <c r="B594" s="371"/>
      <c r="C594" s="372" t="str">
        <f aca="false">IF($B594="","",IFERROR(VLOOKUP($B594,SERVIÇOS!$A:$F,2,0),IFERROR(VLOOKUP($B594,'COMPOSIÇÕES COMPLEMENTARES '!$C:$K,2,0),"")))</f>
        <v/>
      </c>
      <c r="D594" s="373" t="str">
        <f aca="false">IF($B594="","",IFERROR(VLOOKUP($B594,SERVIÇOS!$A:$F,3,0),IFERROR(VLOOKUP($B594,'COMPOSIÇÕES COMPLEMENTARES '!$C:$K,3,0),"")))</f>
        <v/>
      </c>
      <c r="E594" s="385"/>
      <c r="F594" s="375" t="str">
        <f aca="false">IF($B594="","",IFERROR(VLOOKUP($B594,SERVIÇOS!$A:$F,4,0),IFERROR(VLOOKUP($B594,'COMPOSIÇÕES COMPLEMENTARES '!$C:$K,6,0),"")))</f>
        <v/>
      </c>
      <c r="G594" s="375" t="str">
        <f aca="false">IF($B594="","",IFERROR(VLOOKUP($B594,SERVIÇOS!$A:$F,5,0),IFERROR(VLOOKUP($B594,'COMPOSIÇÕES COMPLEMENTARES '!$C:$K,7,0),"")))</f>
        <v/>
      </c>
      <c r="H594" s="375" t="str">
        <f aca="false">IF(E594="","",F594+G594)</f>
        <v/>
      </c>
      <c r="I594" s="375" t="str">
        <f aca="false">IF(E594="","",TRUNC((E594*F594),2))</f>
        <v/>
      </c>
      <c r="J594" s="375" t="str">
        <f aca="false">IF(E594="","",TRUNC((E594*G594),2))</f>
        <v/>
      </c>
      <c r="K594" s="375" t="str">
        <f aca="false">IF(E594="","",TRUNC((E594*H594),2))</f>
        <v/>
      </c>
      <c r="L594" s="375"/>
      <c r="N594" s="377"/>
      <c r="O594" s="378" t="str">
        <f aca="false">IF(OR(N594="",$K594=""),"",(N594/$E594)*$K594)</f>
        <v/>
      </c>
      <c r="P594" s="377"/>
      <c r="Q594" s="379" t="str">
        <f aca="false">IF(OR(P594="",$K594=""),"",(P594/$E594)*$K594)</f>
        <v/>
      </c>
      <c r="R594" s="377"/>
      <c r="S594" s="386" t="str">
        <f aca="false">IF(OR(R594="",$K594=""),"",(R594/$E594)*$K594)</f>
        <v/>
      </c>
      <c r="T594" s="380" t="n">
        <f aca="false">SUMIF($N$8:S$9,"QUANT.",N594:S594)</f>
        <v>0</v>
      </c>
      <c r="U594" s="381" t="n">
        <f aca="false">SUMIF($N$8:$S$9,"CUSTO",N594:S594)</f>
        <v>0</v>
      </c>
      <c r="V594" s="382" t="str">
        <f aca="false">IF(B594&lt;&gt;"",IF(U594=0,"MEDIR",IF(K594-U594=0,"OK",IF(K594-U594&gt;0,"MEDIR","ALERTA!"))),"")</f>
        <v/>
      </c>
      <c r="W594" s="383" t="n">
        <f aca="false">IF(T594="",0,E594-T594)</f>
        <v>0</v>
      </c>
      <c r="X594" s="383" t="e">
        <f aca="false">IF(U594="",0,K594-U594)</f>
        <v>#VALUE!</v>
      </c>
    </row>
    <row r="595" customFormat="false" ht="13.8" hidden="false" customHeight="false" outlineLevel="0" collapsed="false">
      <c r="A595" s="370"/>
      <c r="B595" s="371"/>
      <c r="C595" s="372" t="str">
        <f aca="false">IF($B595="","",IFERROR(VLOOKUP($B595,SERVIÇOS!$A:$F,2,0),IFERROR(VLOOKUP($B595,'COMPOSIÇÕES COMPLEMENTARES '!$C:$K,2,0),"")))</f>
        <v/>
      </c>
      <c r="D595" s="373" t="str">
        <f aca="false">IF($B595="","",IFERROR(VLOOKUP($B595,SERVIÇOS!$A:$F,3,0),IFERROR(VLOOKUP($B595,'COMPOSIÇÕES COMPLEMENTARES '!$C:$K,3,0),"")))</f>
        <v/>
      </c>
      <c r="E595" s="385"/>
      <c r="F595" s="375" t="str">
        <f aca="false">IF($B595="","",IFERROR(VLOOKUP($B595,SERVIÇOS!$A:$F,4,0),IFERROR(VLOOKUP($B595,'COMPOSIÇÕES COMPLEMENTARES '!$C:$K,6,0),"")))</f>
        <v/>
      </c>
      <c r="G595" s="375" t="str">
        <f aca="false">IF($B595="","",IFERROR(VLOOKUP($B595,SERVIÇOS!$A:$F,5,0),IFERROR(VLOOKUP($B595,'COMPOSIÇÕES COMPLEMENTARES '!$C:$K,7,0),"")))</f>
        <v/>
      </c>
      <c r="H595" s="375" t="str">
        <f aca="false">IF(E595="","",F595+G595)</f>
        <v/>
      </c>
      <c r="I595" s="375" t="str">
        <f aca="false">IF(E595="","",TRUNC((E595*F595),2))</f>
        <v/>
      </c>
      <c r="J595" s="375" t="str">
        <f aca="false">IF(E595="","",TRUNC((E595*G595),2))</f>
        <v/>
      </c>
      <c r="K595" s="375" t="str">
        <f aca="false">IF(E595="","",TRUNC((E595*H595),2))</f>
        <v/>
      </c>
      <c r="L595" s="375"/>
      <c r="N595" s="377"/>
      <c r="O595" s="378" t="str">
        <f aca="false">IF(OR(N595="",$K595=""),"",(N595/$E595)*$K595)</f>
        <v/>
      </c>
      <c r="P595" s="377"/>
      <c r="Q595" s="379" t="str">
        <f aca="false">IF(OR(P595="",$K595=""),"",(P595/$E595)*$K595)</f>
        <v/>
      </c>
      <c r="R595" s="377"/>
      <c r="S595" s="386" t="str">
        <f aca="false">IF(OR(R595="",$K595=""),"",(R595/$E595)*$K595)</f>
        <v/>
      </c>
      <c r="T595" s="380" t="n">
        <f aca="false">SUMIF($N$8:S$9,"QUANT.",N595:S595)</f>
        <v>0</v>
      </c>
      <c r="U595" s="381" t="n">
        <f aca="false">SUMIF($N$8:$S$9,"CUSTO",N595:S595)</f>
        <v>0</v>
      </c>
      <c r="V595" s="382" t="str">
        <f aca="false">IF(B595&lt;&gt;"",IF(U595=0,"MEDIR",IF(K595-U595=0,"OK",IF(K595-U595&gt;0,"MEDIR","ALERTA!"))),"")</f>
        <v/>
      </c>
      <c r="W595" s="383" t="n">
        <f aca="false">IF(T595="",0,E595-T595)</f>
        <v>0</v>
      </c>
      <c r="X595" s="383" t="e">
        <f aca="false">IF(U595="",0,K595-U595)</f>
        <v>#VALUE!</v>
      </c>
    </row>
    <row r="596" customFormat="false" ht="13.8" hidden="false" customHeight="false" outlineLevel="0" collapsed="false">
      <c r="A596" s="370"/>
      <c r="B596" s="371"/>
      <c r="C596" s="372" t="str">
        <f aca="false">IF($B596="","",IFERROR(VLOOKUP($B596,SERVIÇOS!$A:$F,2,0),IFERROR(VLOOKUP($B596,'COMPOSIÇÕES COMPLEMENTARES '!$C:$K,2,0),"")))</f>
        <v/>
      </c>
      <c r="D596" s="373" t="str">
        <f aca="false">IF($B596="","",IFERROR(VLOOKUP($B596,SERVIÇOS!$A:$F,3,0),IFERROR(VLOOKUP($B596,'COMPOSIÇÕES COMPLEMENTARES '!$C:$K,3,0),"")))</f>
        <v/>
      </c>
      <c r="E596" s="385"/>
      <c r="F596" s="375" t="str">
        <f aca="false">IF($B596="","",IFERROR(VLOOKUP($B596,SERVIÇOS!$A:$F,4,0),IFERROR(VLOOKUP($B596,'COMPOSIÇÕES COMPLEMENTARES '!$C:$K,6,0),"")))</f>
        <v/>
      </c>
      <c r="G596" s="375" t="str">
        <f aca="false">IF($B596="","",IFERROR(VLOOKUP($B596,SERVIÇOS!$A:$F,5,0),IFERROR(VLOOKUP($B596,'COMPOSIÇÕES COMPLEMENTARES '!$C:$K,7,0),"")))</f>
        <v/>
      </c>
      <c r="H596" s="375" t="str">
        <f aca="false">IF(E596="","",F596+G596)</f>
        <v/>
      </c>
      <c r="I596" s="375" t="str">
        <f aca="false">IF(E596="","",TRUNC((E596*F596),2))</f>
        <v/>
      </c>
      <c r="J596" s="375" t="str">
        <f aca="false">IF(E596="","",TRUNC((E596*G596),2))</f>
        <v/>
      </c>
      <c r="K596" s="375" t="str">
        <f aca="false">IF(E596="","",TRUNC((E596*H596),2))</f>
        <v/>
      </c>
      <c r="L596" s="375"/>
      <c r="N596" s="377"/>
      <c r="O596" s="378" t="str">
        <f aca="false">IF(OR(N596="",$K596=""),"",(N596/$E596)*$K596)</f>
        <v/>
      </c>
      <c r="P596" s="377"/>
      <c r="Q596" s="379" t="str">
        <f aca="false">IF(OR(P596="",$K596=""),"",(P596/$E596)*$K596)</f>
        <v/>
      </c>
      <c r="R596" s="377"/>
      <c r="S596" s="386" t="str">
        <f aca="false">IF(OR(R596="",$K596=""),"",(R596/$E596)*$K596)</f>
        <v/>
      </c>
      <c r="T596" s="380" t="n">
        <f aca="false">SUMIF($N$8:S$9,"QUANT.",N596:S596)</f>
        <v>0</v>
      </c>
      <c r="U596" s="381" t="n">
        <f aca="false">SUMIF($N$8:$S$9,"CUSTO",N596:S596)</f>
        <v>0</v>
      </c>
      <c r="V596" s="382" t="str">
        <f aca="false">IF(B596&lt;&gt;"",IF(U596=0,"MEDIR",IF(K596-U596=0,"OK",IF(K596-U596&gt;0,"MEDIR","ALERTA!"))),"")</f>
        <v/>
      </c>
      <c r="W596" s="383" t="n">
        <f aca="false">IF(T596="",0,E596-T596)</f>
        <v>0</v>
      </c>
      <c r="X596" s="383" t="e">
        <f aca="false">IF(U596="",0,K596-U596)</f>
        <v>#VALUE!</v>
      </c>
    </row>
    <row r="597" customFormat="false" ht="13.8" hidden="false" customHeight="false" outlineLevel="0" collapsed="false">
      <c r="A597" s="370"/>
      <c r="B597" s="371"/>
      <c r="C597" s="372" t="str">
        <f aca="false">IF($B597="","",IFERROR(VLOOKUP($B597,SERVIÇOS!$A:$F,2,0),IFERROR(VLOOKUP($B597,'COMPOSIÇÕES COMPLEMENTARES '!$C:$K,2,0),"")))</f>
        <v/>
      </c>
      <c r="D597" s="373" t="str">
        <f aca="false">IF($B597="","",IFERROR(VLOOKUP($B597,SERVIÇOS!$A:$F,3,0),IFERROR(VLOOKUP($B597,'COMPOSIÇÕES COMPLEMENTARES '!$C:$K,3,0),"")))</f>
        <v/>
      </c>
      <c r="E597" s="385"/>
      <c r="F597" s="375" t="str">
        <f aca="false">IF($B597="","",IFERROR(VLOOKUP($B597,SERVIÇOS!$A:$F,4,0),IFERROR(VLOOKUP($B597,'COMPOSIÇÕES COMPLEMENTARES '!$C:$K,6,0),"")))</f>
        <v/>
      </c>
      <c r="G597" s="375" t="str">
        <f aca="false">IF($B597="","",IFERROR(VLOOKUP($B597,SERVIÇOS!$A:$F,5,0),IFERROR(VLOOKUP($B597,'COMPOSIÇÕES COMPLEMENTARES '!$C:$K,7,0),"")))</f>
        <v/>
      </c>
      <c r="H597" s="375" t="str">
        <f aca="false">IF(E597="","",F597+G597)</f>
        <v/>
      </c>
      <c r="I597" s="375" t="str">
        <f aca="false">IF(E597="","",TRUNC((E597*F597),2))</f>
        <v/>
      </c>
      <c r="J597" s="375" t="str">
        <f aca="false">IF(E597="","",TRUNC((E597*G597),2))</f>
        <v/>
      </c>
      <c r="K597" s="375" t="str">
        <f aca="false">IF(E597="","",TRUNC((E597*H597),2))</f>
        <v/>
      </c>
      <c r="L597" s="375"/>
      <c r="N597" s="377"/>
      <c r="O597" s="378" t="str">
        <f aca="false">IF(OR(N597="",$K597=""),"",(N597/$E597)*$K597)</f>
        <v/>
      </c>
      <c r="P597" s="377"/>
      <c r="Q597" s="379" t="str">
        <f aca="false">IF(OR(P597="",$K597=""),"",(P597/$E597)*$K597)</f>
        <v/>
      </c>
      <c r="R597" s="377"/>
      <c r="S597" s="386" t="str">
        <f aca="false">IF(OR(R597="",$K597=""),"",(R597/$E597)*$K597)</f>
        <v/>
      </c>
      <c r="T597" s="380" t="n">
        <f aca="false">SUMIF($N$8:S$9,"QUANT.",N597:S597)</f>
        <v>0</v>
      </c>
      <c r="U597" s="381" t="n">
        <f aca="false">SUMIF($N$8:$S$9,"CUSTO",N597:S597)</f>
        <v>0</v>
      </c>
      <c r="V597" s="382" t="str">
        <f aca="false">IF(B597&lt;&gt;"",IF(U597=0,"MEDIR",IF(K597-U597=0,"OK",IF(K597-U597&gt;0,"MEDIR","ALERTA!"))),"")</f>
        <v/>
      </c>
      <c r="W597" s="383" t="n">
        <f aca="false">IF(T597="",0,E597-T597)</f>
        <v>0</v>
      </c>
      <c r="X597" s="383" t="e">
        <f aca="false">IF(U597="",0,K597-U597)</f>
        <v>#VALUE!</v>
      </c>
    </row>
    <row r="598" customFormat="false" ht="13.8" hidden="false" customHeight="false" outlineLevel="0" collapsed="false">
      <c r="A598" s="370"/>
      <c r="B598" s="371"/>
      <c r="C598" s="372" t="str">
        <f aca="false">IF($B598="","",IFERROR(VLOOKUP($B598,SERVIÇOS!$A:$F,2,0),IFERROR(VLOOKUP($B598,'COMPOSIÇÕES COMPLEMENTARES '!$C:$K,2,0),"")))</f>
        <v/>
      </c>
      <c r="D598" s="373" t="str">
        <f aca="false">IF($B598="","",IFERROR(VLOOKUP($B598,SERVIÇOS!$A:$F,3,0),IFERROR(VLOOKUP($B598,'COMPOSIÇÕES COMPLEMENTARES '!$C:$K,3,0),"")))</f>
        <v/>
      </c>
      <c r="E598" s="385"/>
      <c r="F598" s="375" t="str">
        <f aca="false">IF($B598="","",IFERROR(VLOOKUP($B598,SERVIÇOS!$A:$F,4,0),IFERROR(VLOOKUP($B598,'COMPOSIÇÕES COMPLEMENTARES '!$C:$K,6,0),"")))</f>
        <v/>
      </c>
      <c r="G598" s="375" t="str">
        <f aca="false">IF($B598="","",IFERROR(VLOOKUP($B598,SERVIÇOS!$A:$F,5,0),IFERROR(VLOOKUP($B598,'COMPOSIÇÕES COMPLEMENTARES '!$C:$K,7,0),"")))</f>
        <v/>
      </c>
      <c r="H598" s="375" t="str">
        <f aca="false">IF(E598="","",F598+G598)</f>
        <v/>
      </c>
      <c r="I598" s="375" t="str">
        <f aca="false">IF(E598="","",TRUNC((E598*F598),2))</f>
        <v/>
      </c>
      <c r="J598" s="375" t="str">
        <f aca="false">IF(E598="","",TRUNC((E598*G598),2))</f>
        <v/>
      </c>
      <c r="K598" s="375" t="str">
        <f aca="false">IF(E598="","",TRUNC((E598*H598),2))</f>
        <v/>
      </c>
      <c r="L598" s="375"/>
      <c r="N598" s="377"/>
      <c r="O598" s="378" t="str">
        <f aca="false">IF(OR(N598="",$K598=""),"",(N598/$E598)*$K598)</f>
        <v/>
      </c>
      <c r="P598" s="377"/>
      <c r="Q598" s="379" t="str">
        <f aca="false">IF(OR(P598="",$K598=""),"",(P598/$E598)*$K598)</f>
        <v/>
      </c>
      <c r="R598" s="377"/>
      <c r="S598" s="386" t="str">
        <f aca="false">IF(OR(R598="",$K598=""),"",(R598/$E598)*$K598)</f>
        <v/>
      </c>
      <c r="T598" s="380" t="n">
        <f aca="false">SUMIF($N$8:S$9,"QUANT.",N598:S598)</f>
        <v>0</v>
      </c>
      <c r="U598" s="381" t="n">
        <f aca="false">SUMIF($N$8:$S$9,"CUSTO",N598:S598)</f>
        <v>0</v>
      </c>
      <c r="V598" s="382" t="str">
        <f aca="false">IF(B598&lt;&gt;"",IF(U598=0,"MEDIR",IF(K598-U598=0,"OK",IF(K598-U598&gt;0,"MEDIR","ALERTA!"))),"")</f>
        <v/>
      </c>
      <c r="W598" s="383" t="n">
        <f aca="false">IF(T598="",0,E598-T598)</f>
        <v>0</v>
      </c>
      <c r="X598" s="383" t="e">
        <f aca="false">IF(U598="",0,K598-U598)</f>
        <v>#VALUE!</v>
      </c>
    </row>
    <row r="599" customFormat="false" ht="13.8" hidden="false" customHeight="false" outlineLevel="0" collapsed="false">
      <c r="A599" s="370"/>
      <c r="B599" s="371"/>
      <c r="C599" s="372" t="str">
        <f aca="false">IF($B599="","",IFERROR(VLOOKUP($B599,SERVIÇOS!$A:$F,2,0),IFERROR(VLOOKUP($B599,'COMPOSIÇÕES COMPLEMENTARES '!$C:$K,2,0),"")))</f>
        <v/>
      </c>
      <c r="D599" s="373" t="str">
        <f aca="false">IF($B599="","",IFERROR(VLOOKUP($B599,SERVIÇOS!$A:$F,3,0),IFERROR(VLOOKUP($B599,'COMPOSIÇÕES COMPLEMENTARES '!$C:$K,3,0),"")))</f>
        <v/>
      </c>
      <c r="E599" s="385"/>
      <c r="F599" s="375" t="str">
        <f aca="false">IF($B599="","",IFERROR(VLOOKUP($B599,SERVIÇOS!$A:$F,4,0),IFERROR(VLOOKUP($B599,'COMPOSIÇÕES COMPLEMENTARES '!$C:$K,6,0),"")))</f>
        <v/>
      </c>
      <c r="G599" s="375" t="str">
        <f aca="false">IF($B599="","",IFERROR(VLOOKUP($B599,SERVIÇOS!$A:$F,5,0),IFERROR(VLOOKUP($B599,'COMPOSIÇÕES COMPLEMENTARES '!$C:$K,7,0),"")))</f>
        <v/>
      </c>
      <c r="H599" s="375" t="str">
        <f aca="false">IF(E599="","",F599+G599)</f>
        <v/>
      </c>
      <c r="I599" s="375" t="str">
        <f aca="false">IF(E599="","",TRUNC((E599*F599),2))</f>
        <v/>
      </c>
      <c r="J599" s="375" t="str">
        <f aca="false">IF(E599="","",TRUNC((E599*G599),2))</f>
        <v/>
      </c>
      <c r="K599" s="375" t="str">
        <f aca="false">IF(E599="","",TRUNC((E599*H599),2))</f>
        <v/>
      </c>
      <c r="L599" s="375"/>
      <c r="N599" s="377"/>
      <c r="O599" s="378" t="str">
        <f aca="false">IF(OR(N599="",$K599=""),"",(N599/$E599)*$K599)</f>
        <v/>
      </c>
      <c r="P599" s="377"/>
      <c r="Q599" s="379" t="str">
        <f aca="false">IF(OR(P599="",$K599=""),"",(P599/$E599)*$K599)</f>
        <v/>
      </c>
      <c r="R599" s="377"/>
      <c r="S599" s="386" t="str">
        <f aca="false">IF(OR(R599="",$K599=""),"",(R599/$E599)*$K599)</f>
        <v/>
      </c>
      <c r="T599" s="380" t="n">
        <f aca="false">SUMIF($N$8:S$9,"QUANT.",N599:S599)</f>
        <v>0</v>
      </c>
      <c r="U599" s="381" t="n">
        <f aca="false">SUMIF($N$8:$S$9,"CUSTO",N599:S599)</f>
        <v>0</v>
      </c>
      <c r="V599" s="382" t="str">
        <f aca="false">IF(B599&lt;&gt;"",IF(U599=0,"MEDIR",IF(K599-U599=0,"OK",IF(K599-U599&gt;0,"MEDIR","ALERTA!"))),"")</f>
        <v/>
      </c>
      <c r="W599" s="383" t="n">
        <f aca="false">IF(T599="",0,E599-T599)</f>
        <v>0</v>
      </c>
      <c r="X599" s="383" t="e">
        <f aca="false">IF(U599="",0,K599-U599)</f>
        <v>#VALUE!</v>
      </c>
    </row>
    <row r="600" customFormat="false" ht="13.8" hidden="false" customHeight="false" outlineLevel="0" collapsed="false">
      <c r="A600" s="370"/>
      <c r="B600" s="371"/>
      <c r="C600" s="372" t="str">
        <f aca="false">IF($B600="","",IFERROR(VLOOKUP($B600,SERVIÇOS!$A:$F,2,0),IFERROR(VLOOKUP($B600,'COMPOSIÇÕES COMPLEMENTARES '!$C:$K,2,0),"")))</f>
        <v/>
      </c>
      <c r="D600" s="373" t="str">
        <f aca="false">IF($B600="","",IFERROR(VLOOKUP($B600,SERVIÇOS!$A:$F,3,0),IFERROR(VLOOKUP($B600,'COMPOSIÇÕES COMPLEMENTARES '!$C:$K,3,0),"")))</f>
        <v/>
      </c>
      <c r="E600" s="385"/>
      <c r="F600" s="375" t="str">
        <f aca="false">IF($B600="","",IFERROR(VLOOKUP($B600,SERVIÇOS!$A:$F,4,0),IFERROR(VLOOKUP($B600,'COMPOSIÇÕES COMPLEMENTARES '!$C:$K,6,0),"")))</f>
        <v/>
      </c>
      <c r="G600" s="375" t="str">
        <f aca="false">IF($B600="","",IFERROR(VLOOKUP($B600,SERVIÇOS!$A:$F,5,0),IFERROR(VLOOKUP($B600,'COMPOSIÇÕES COMPLEMENTARES '!$C:$K,7,0),"")))</f>
        <v/>
      </c>
      <c r="H600" s="375" t="str">
        <f aca="false">IF(E600="","",F600+G600)</f>
        <v/>
      </c>
      <c r="I600" s="375" t="str">
        <f aca="false">IF(E600="","",TRUNC((E600*F600),2))</f>
        <v/>
      </c>
      <c r="J600" s="375" t="str">
        <f aca="false">IF(E600="","",TRUNC((E600*G600),2))</f>
        <v/>
      </c>
      <c r="K600" s="375" t="str">
        <f aca="false">IF(E600="","",TRUNC((E600*H600),2))</f>
        <v/>
      </c>
      <c r="L600" s="375"/>
      <c r="N600" s="377"/>
      <c r="O600" s="378" t="str">
        <f aca="false">IF(OR(N600="",$K600=""),"",(N600/$E600)*$K600)</f>
        <v/>
      </c>
      <c r="P600" s="377"/>
      <c r="Q600" s="379" t="str">
        <f aca="false">IF(OR(P600="",$K600=""),"",(P600/$E600)*$K600)</f>
        <v/>
      </c>
      <c r="R600" s="377"/>
      <c r="S600" s="386" t="str">
        <f aca="false">IF(OR(R600="",$K600=""),"",(R600/$E600)*$K600)</f>
        <v/>
      </c>
      <c r="T600" s="380" t="n">
        <f aca="false">SUMIF($N$8:S$9,"QUANT.",N600:S600)</f>
        <v>0</v>
      </c>
      <c r="U600" s="381" t="n">
        <f aca="false">SUMIF($N$8:$S$9,"CUSTO",N600:S600)</f>
        <v>0</v>
      </c>
      <c r="V600" s="382" t="str">
        <f aca="false">IF(B600&lt;&gt;"",IF(U600=0,"MEDIR",IF(K600-U600=0,"OK",IF(K600-U600&gt;0,"MEDIR","ALERTA!"))),"")</f>
        <v/>
      </c>
      <c r="W600" s="383" t="n">
        <f aca="false">IF(T600="",0,E600-T600)</f>
        <v>0</v>
      </c>
      <c r="X600" s="383" t="e">
        <f aca="false">IF(U600="",0,K600-U600)</f>
        <v>#VALUE!</v>
      </c>
    </row>
    <row r="601" customFormat="false" ht="13.8" hidden="false" customHeight="false" outlineLevel="0" collapsed="false">
      <c r="A601" s="370"/>
      <c r="B601" s="371"/>
      <c r="C601" s="372" t="str">
        <f aca="false">IF($B601="","",IFERROR(VLOOKUP($B601,SERVIÇOS!$A:$F,2,0),IFERROR(VLOOKUP($B601,'COMPOSIÇÕES COMPLEMENTARES '!$C:$K,2,0),"")))</f>
        <v/>
      </c>
      <c r="D601" s="373" t="str">
        <f aca="false">IF($B601="","",IFERROR(VLOOKUP($B601,SERVIÇOS!$A:$F,3,0),IFERROR(VLOOKUP($B601,'COMPOSIÇÕES COMPLEMENTARES '!$C:$K,3,0),"")))</f>
        <v/>
      </c>
      <c r="E601" s="385"/>
      <c r="F601" s="375" t="str">
        <f aca="false">IF($B601="","",IFERROR(VLOOKUP($B601,SERVIÇOS!$A:$F,4,0),IFERROR(VLOOKUP($B601,'COMPOSIÇÕES COMPLEMENTARES '!$C:$K,6,0),"")))</f>
        <v/>
      </c>
      <c r="G601" s="375" t="str">
        <f aca="false">IF($B601="","",IFERROR(VLOOKUP($B601,SERVIÇOS!$A:$F,5,0),IFERROR(VLOOKUP($B601,'COMPOSIÇÕES COMPLEMENTARES '!$C:$K,7,0),"")))</f>
        <v/>
      </c>
      <c r="H601" s="375" t="str">
        <f aca="false">IF(E601="","",F601+G601)</f>
        <v/>
      </c>
      <c r="I601" s="375" t="str">
        <f aca="false">IF(E601="","",TRUNC((E601*F601),2))</f>
        <v/>
      </c>
      <c r="J601" s="375" t="str">
        <f aca="false">IF(E601="","",TRUNC((E601*G601),2))</f>
        <v/>
      </c>
      <c r="K601" s="375" t="str">
        <f aca="false">IF(E601="","",TRUNC((E601*H601),2))</f>
        <v/>
      </c>
      <c r="L601" s="375"/>
      <c r="N601" s="377"/>
      <c r="O601" s="378" t="str">
        <f aca="false">IF(OR(N601="",$K601=""),"",(N601/$E601)*$K601)</f>
        <v/>
      </c>
      <c r="P601" s="377"/>
      <c r="Q601" s="379" t="str">
        <f aca="false">IF(OR(P601="",$K601=""),"",(P601/$E601)*$K601)</f>
        <v/>
      </c>
      <c r="R601" s="377"/>
      <c r="S601" s="386" t="str">
        <f aca="false">IF(OR(R601="",$K601=""),"",(R601/$E601)*$K601)</f>
        <v/>
      </c>
      <c r="T601" s="380" t="n">
        <f aca="false">SUMIF($N$8:S$9,"QUANT.",N601:S601)</f>
        <v>0</v>
      </c>
      <c r="U601" s="381" t="n">
        <f aca="false">SUMIF($N$8:$S$9,"CUSTO",N601:S601)</f>
        <v>0</v>
      </c>
      <c r="V601" s="382" t="str">
        <f aca="false">IF(B601&lt;&gt;"",IF(U601=0,"MEDIR",IF(K601-U601=0,"OK",IF(K601-U601&gt;0,"MEDIR","ALERTA!"))),"")</f>
        <v/>
      </c>
      <c r="W601" s="383" t="n">
        <f aca="false">IF(T601="",0,E601-T601)</f>
        <v>0</v>
      </c>
      <c r="X601" s="383" t="e">
        <f aca="false">IF(U601="",0,K601-U601)</f>
        <v>#VALUE!</v>
      </c>
    </row>
    <row r="602" customFormat="false" ht="13.8" hidden="false" customHeight="false" outlineLevel="0" collapsed="false">
      <c r="A602" s="370"/>
      <c r="B602" s="371"/>
      <c r="C602" s="372" t="str">
        <f aca="false">IF($B602="","",IFERROR(VLOOKUP($B602,SERVIÇOS!$A:$F,2,0),IFERROR(VLOOKUP($B602,'COMPOSIÇÕES COMPLEMENTARES '!$C:$K,2,0),"")))</f>
        <v/>
      </c>
      <c r="D602" s="373" t="str">
        <f aca="false">IF($B602="","",IFERROR(VLOOKUP($B602,SERVIÇOS!$A:$F,3,0),IFERROR(VLOOKUP($B602,'COMPOSIÇÕES COMPLEMENTARES '!$C:$K,3,0),"")))</f>
        <v/>
      </c>
      <c r="E602" s="385"/>
      <c r="F602" s="375" t="str">
        <f aca="false">IF($B602="","",IFERROR(VLOOKUP($B602,SERVIÇOS!$A:$F,4,0),IFERROR(VLOOKUP($B602,'COMPOSIÇÕES COMPLEMENTARES '!$C:$K,6,0),"")))</f>
        <v/>
      </c>
      <c r="G602" s="375" t="str">
        <f aca="false">IF($B602="","",IFERROR(VLOOKUP($B602,SERVIÇOS!$A:$F,5,0),IFERROR(VLOOKUP($B602,'COMPOSIÇÕES COMPLEMENTARES '!$C:$K,7,0),"")))</f>
        <v/>
      </c>
      <c r="H602" s="375" t="str">
        <f aca="false">IF(E602="","",F602+G602)</f>
        <v/>
      </c>
      <c r="I602" s="375" t="str">
        <f aca="false">IF(E602="","",TRUNC((E602*F602),2))</f>
        <v/>
      </c>
      <c r="J602" s="375" t="str">
        <f aca="false">IF(E602="","",TRUNC((E602*G602),2))</f>
        <v/>
      </c>
      <c r="K602" s="375" t="str">
        <f aca="false">IF(E602="","",TRUNC((E602*H602),2))</f>
        <v/>
      </c>
      <c r="L602" s="375"/>
      <c r="N602" s="377"/>
      <c r="O602" s="378" t="str">
        <f aca="false">IF(OR(N602="",$K602=""),"",(N602/$E602)*$K602)</f>
        <v/>
      </c>
      <c r="P602" s="377"/>
      <c r="Q602" s="379" t="str">
        <f aca="false">IF(OR(P602="",$K602=""),"",(P602/$E602)*$K602)</f>
        <v/>
      </c>
      <c r="R602" s="377"/>
      <c r="S602" s="386" t="str">
        <f aca="false">IF(OR(R602="",$K602=""),"",(R602/$E602)*$K602)</f>
        <v/>
      </c>
      <c r="T602" s="380" t="n">
        <f aca="false">SUMIF($N$8:S$9,"QUANT.",N602:S602)</f>
        <v>0</v>
      </c>
      <c r="U602" s="381" t="n">
        <f aca="false">SUMIF($N$8:$S$9,"CUSTO",N602:S602)</f>
        <v>0</v>
      </c>
      <c r="V602" s="382" t="str">
        <f aca="false">IF(B602&lt;&gt;"",IF(U602=0,"MEDIR",IF(K602-U602=0,"OK",IF(K602-U602&gt;0,"MEDIR","ALERTA!"))),"")</f>
        <v/>
      </c>
      <c r="W602" s="383" t="n">
        <f aca="false">IF(T602="",0,E602-T602)</f>
        <v>0</v>
      </c>
      <c r="X602" s="383" t="e">
        <f aca="false">IF(U602="",0,K602-U602)</f>
        <v>#VALUE!</v>
      </c>
    </row>
    <row r="603" customFormat="false" ht="13.8" hidden="false" customHeight="false" outlineLevel="0" collapsed="false">
      <c r="A603" s="370"/>
      <c r="B603" s="371"/>
      <c r="C603" s="372" t="str">
        <f aca="false">IF($B603="","",IFERROR(VLOOKUP($B603,SERVIÇOS!$A:$F,2,0),IFERROR(VLOOKUP($B603,'COMPOSIÇÕES COMPLEMENTARES '!$C:$K,2,0),"")))</f>
        <v/>
      </c>
      <c r="D603" s="373" t="str">
        <f aca="false">IF($B603="","",IFERROR(VLOOKUP($B603,SERVIÇOS!$A:$F,3,0),IFERROR(VLOOKUP($B603,'COMPOSIÇÕES COMPLEMENTARES '!$C:$K,3,0),"")))</f>
        <v/>
      </c>
      <c r="E603" s="385"/>
      <c r="F603" s="375" t="str">
        <f aca="false">IF($B603="","",IFERROR(VLOOKUP($B603,SERVIÇOS!$A:$F,4,0),IFERROR(VLOOKUP($B603,'COMPOSIÇÕES COMPLEMENTARES '!$C:$K,6,0),"")))</f>
        <v/>
      </c>
      <c r="G603" s="375" t="str">
        <f aca="false">IF($B603="","",IFERROR(VLOOKUP($B603,SERVIÇOS!$A:$F,5,0),IFERROR(VLOOKUP($B603,'COMPOSIÇÕES COMPLEMENTARES '!$C:$K,7,0),"")))</f>
        <v/>
      </c>
      <c r="H603" s="375" t="str">
        <f aca="false">IF(E603="","",F603+G603)</f>
        <v/>
      </c>
      <c r="I603" s="375" t="str">
        <f aca="false">IF(E603="","",TRUNC((E603*F603),2))</f>
        <v/>
      </c>
      <c r="J603" s="375" t="str">
        <f aca="false">IF(E603="","",TRUNC((E603*G603),2))</f>
        <v/>
      </c>
      <c r="K603" s="375" t="str">
        <f aca="false">IF(E603="","",TRUNC((E603*H603),2))</f>
        <v/>
      </c>
      <c r="L603" s="375"/>
      <c r="N603" s="377"/>
      <c r="O603" s="378" t="str">
        <f aca="false">IF(OR(N603="",$K603=""),"",(N603/$E603)*$K603)</f>
        <v/>
      </c>
      <c r="P603" s="377"/>
      <c r="Q603" s="379" t="str">
        <f aca="false">IF(OR(P603="",$K603=""),"",(P603/$E603)*$K603)</f>
        <v/>
      </c>
      <c r="R603" s="377"/>
      <c r="S603" s="386" t="str">
        <f aca="false">IF(OR(R603="",$K603=""),"",(R603/$E603)*$K603)</f>
        <v/>
      </c>
      <c r="T603" s="380" t="n">
        <f aca="false">SUMIF($N$8:S$9,"QUANT.",N603:S603)</f>
        <v>0</v>
      </c>
      <c r="U603" s="381" t="n">
        <f aca="false">SUMIF($N$8:$S$9,"CUSTO",N603:S603)</f>
        <v>0</v>
      </c>
      <c r="V603" s="382" t="str">
        <f aca="false">IF(B603&lt;&gt;"",IF(U603=0,"MEDIR",IF(K603-U603=0,"OK",IF(K603-U603&gt;0,"MEDIR","ALERTA!"))),"")</f>
        <v/>
      </c>
      <c r="W603" s="383" t="n">
        <f aca="false">IF(T603="",0,E603-T603)</f>
        <v>0</v>
      </c>
      <c r="X603" s="383" t="e">
        <f aca="false">IF(U603="",0,K603-U603)</f>
        <v>#VALUE!</v>
      </c>
    </row>
    <row r="604" customFormat="false" ht="13.8" hidden="false" customHeight="false" outlineLevel="0" collapsed="false">
      <c r="A604" s="370"/>
      <c r="B604" s="371"/>
      <c r="C604" s="372" t="str">
        <f aca="false">IF($B604="","",IFERROR(VLOOKUP($B604,SERVIÇOS!$A:$F,2,0),IFERROR(VLOOKUP($B604,'COMPOSIÇÕES COMPLEMENTARES '!$C:$K,2,0),"")))</f>
        <v/>
      </c>
      <c r="D604" s="373" t="str">
        <f aca="false">IF($B604="","",IFERROR(VLOOKUP($B604,SERVIÇOS!$A:$F,3,0),IFERROR(VLOOKUP($B604,'COMPOSIÇÕES COMPLEMENTARES '!$C:$K,3,0),"")))</f>
        <v/>
      </c>
      <c r="E604" s="385"/>
      <c r="F604" s="375" t="str">
        <f aca="false">IF($B604="","",IFERROR(VLOOKUP($B604,SERVIÇOS!$A:$F,4,0),IFERROR(VLOOKUP($B604,'COMPOSIÇÕES COMPLEMENTARES '!$C:$K,6,0),"")))</f>
        <v/>
      </c>
      <c r="G604" s="375" t="str">
        <f aca="false">IF($B604="","",IFERROR(VLOOKUP($B604,SERVIÇOS!$A:$F,5,0),IFERROR(VLOOKUP($B604,'COMPOSIÇÕES COMPLEMENTARES '!$C:$K,7,0),"")))</f>
        <v/>
      </c>
      <c r="H604" s="375" t="str">
        <f aca="false">IF(E604="","",F604+G604)</f>
        <v/>
      </c>
      <c r="I604" s="375" t="str">
        <f aca="false">IF(E604="","",TRUNC((E604*F604),2))</f>
        <v/>
      </c>
      <c r="J604" s="375" t="str">
        <f aca="false">IF(E604="","",TRUNC((E604*G604),2))</f>
        <v/>
      </c>
      <c r="K604" s="375" t="str">
        <f aca="false">IF(E604="","",TRUNC((E604*H604),2))</f>
        <v/>
      </c>
      <c r="L604" s="375"/>
      <c r="N604" s="377"/>
      <c r="O604" s="378" t="str">
        <f aca="false">IF(OR(N604="",$K604=""),"",(N604/$E604)*$K604)</f>
        <v/>
      </c>
      <c r="P604" s="377"/>
      <c r="Q604" s="379" t="str">
        <f aca="false">IF(OR(P604="",$K604=""),"",(P604/$E604)*$K604)</f>
        <v/>
      </c>
      <c r="R604" s="377"/>
      <c r="S604" s="386" t="str">
        <f aca="false">IF(OR(R604="",$K604=""),"",(R604/$E604)*$K604)</f>
        <v/>
      </c>
      <c r="T604" s="380" t="n">
        <f aca="false">SUMIF($N$8:S$9,"QUANT.",N604:S604)</f>
        <v>0</v>
      </c>
      <c r="U604" s="381" t="n">
        <f aca="false">SUMIF($N$8:$S$9,"CUSTO",N604:S604)</f>
        <v>0</v>
      </c>
      <c r="V604" s="382" t="str">
        <f aca="false">IF(B604&lt;&gt;"",IF(U604=0,"MEDIR",IF(K604-U604=0,"OK",IF(K604-U604&gt;0,"MEDIR","ALERTA!"))),"")</f>
        <v/>
      </c>
      <c r="W604" s="383" t="n">
        <f aca="false">IF(T604="",0,E604-T604)</f>
        <v>0</v>
      </c>
      <c r="X604" s="383" t="e">
        <f aca="false">IF(U604="",0,K604-U604)</f>
        <v>#VALUE!</v>
      </c>
    </row>
    <row r="605" customFormat="false" ht="13.8" hidden="false" customHeight="false" outlineLevel="0" collapsed="false">
      <c r="A605" s="370"/>
      <c r="B605" s="371"/>
      <c r="C605" s="372" t="str">
        <f aca="false">IF($B605="","",IFERROR(VLOOKUP($B605,SERVIÇOS!$A:$F,2,0),IFERROR(VLOOKUP($B605,'COMPOSIÇÕES COMPLEMENTARES '!$C:$K,2,0),"")))</f>
        <v/>
      </c>
      <c r="D605" s="373" t="str">
        <f aca="false">IF($B605="","",IFERROR(VLOOKUP($B605,SERVIÇOS!$A:$F,3,0),IFERROR(VLOOKUP($B605,'COMPOSIÇÕES COMPLEMENTARES '!$C:$K,3,0),"")))</f>
        <v/>
      </c>
      <c r="E605" s="385"/>
      <c r="F605" s="375" t="str">
        <f aca="false">IF($B605="","",IFERROR(VLOOKUP($B605,SERVIÇOS!$A:$F,4,0),IFERROR(VLOOKUP($B605,'COMPOSIÇÕES COMPLEMENTARES '!$C:$K,6,0),"")))</f>
        <v/>
      </c>
      <c r="G605" s="375" t="str">
        <f aca="false">IF($B605="","",IFERROR(VLOOKUP($B605,SERVIÇOS!$A:$F,5,0),IFERROR(VLOOKUP($B605,'COMPOSIÇÕES COMPLEMENTARES '!$C:$K,7,0),"")))</f>
        <v/>
      </c>
      <c r="H605" s="375" t="str">
        <f aca="false">IF(E605="","",F605+G605)</f>
        <v/>
      </c>
      <c r="I605" s="375" t="str">
        <f aca="false">IF(E605="","",TRUNC((E605*F605),2))</f>
        <v/>
      </c>
      <c r="J605" s="375" t="str">
        <f aca="false">IF(E605="","",TRUNC((E605*G605),2))</f>
        <v/>
      </c>
      <c r="K605" s="375" t="str">
        <f aca="false">IF(E605="","",TRUNC((E605*H605),2))</f>
        <v/>
      </c>
      <c r="L605" s="375"/>
      <c r="N605" s="377"/>
      <c r="O605" s="378" t="str">
        <f aca="false">IF(OR(N605="",$K605=""),"",(N605/$E605)*$K605)</f>
        <v/>
      </c>
      <c r="P605" s="377"/>
      <c r="Q605" s="379" t="str">
        <f aca="false">IF(OR(P605="",$K605=""),"",(P605/$E605)*$K605)</f>
        <v/>
      </c>
      <c r="R605" s="377"/>
      <c r="S605" s="386" t="str">
        <f aca="false">IF(OR(R605="",$K605=""),"",(R605/$E605)*$K605)</f>
        <v/>
      </c>
      <c r="T605" s="380" t="n">
        <f aca="false">SUMIF($N$8:S$9,"QUANT.",N605:S605)</f>
        <v>0</v>
      </c>
      <c r="U605" s="381" t="n">
        <f aca="false">SUMIF($N$8:$S$9,"CUSTO",N605:S605)</f>
        <v>0</v>
      </c>
      <c r="V605" s="382" t="str">
        <f aca="false">IF(B605&lt;&gt;"",IF(U605=0,"MEDIR",IF(K605-U605=0,"OK",IF(K605-U605&gt;0,"MEDIR","ALERTA!"))),"")</f>
        <v/>
      </c>
      <c r="W605" s="383" t="n">
        <f aca="false">IF(T605="",0,E605-T605)</f>
        <v>0</v>
      </c>
      <c r="X605" s="383" t="e">
        <f aca="false">IF(U605="",0,K605-U605)</f>
        <v>#VALUE!</v>
      </c>
    </row>
    <row r="606" customFormat="false" ht="13.8" hidden="false" customHeight="false" outlineLevel="0" collapsed="false">
      <c r="A606" s="370"/>
      <c r="B606" s="371"/>
      <c r="C606" s="372" t="str">
        <f aca="false">IF($B606="","",IFERROR(VLOOKUP($B606,SERVIÇOS!$A:$F,2,0),IFERROR(VLOOKUP($B606,'COMPOSIÇÕES COMPLEMENTARES '!$C:$K,2,0),"")))</f>
        <v/>
      </c>
      <c r="D606" s="373" t="str">
        <f aca="false">IF($B606="","",IFERROR(VLOOKUP($B606,SERVIÇOS!$A:$F,3,0),IFERROR(VLOOKUP($B606,'COMPOSIÇÕES COMPLEMENTARES '!$C:$K,3,0),"")))</f>
        <v/>
      </c>
      <c r="E606" s="385"/>
      <c r="F606" s="375" t="str">
        <f aca="false">IF($B606="","",IFERROR(VLOOKUP($B606,SERVIÇOS!$A:$F,4,0),IFERROR(VLOOKUP($B606,'COMPOSIÇÕES COMPLEMENTARES '!$C:$K,6,0),"")))</f>
        <v/>
      </c>
      <c r="G606" s="375" t="str">
        <f aca="false">IF($B606="","",IFERROR(VLOOKUP($B606,SERVIÇOS!$A:$F,5,0),IFERROR(VLOOKUP($B606,'COMPOSIÇÕES COMPLEMENTARES '!$C:$K,7,0),"")))</f>
        <v/>
      </c>
      <c r="H606" s="375" t="str">
        <f aca="false">IF(E606="","",F606+G606)</f>
        <v/>
      </c>
      <c r="I606" s="375" t="str">
        <f aca="false">IF(E606="","",TRUNC((E606*F606),2))</f>
        <v/>
      </c>
      <c r="J606" s="375" t="str">
        <f aca="false">IF(E606="","",TRUNC((E606*G606),2))</f>
        <v/>
      </c>
      <c r="K606" s="375" t="str">
        <f aca="false">IF(E606="","",TRUNC((E606*H606),2))</f>
        <v/>
      </c>
      <c r="L606" s="375"/>
      <c r="N606" s="377"/>
      <c r="O606" s="378" t="str">
        <f aca="false">IF(OR(N606="",$K606=""),"",(N606/$E606)*$K606)</f>
        <v/>
      </c>
      <c r="P606" s="377"/>
      <c r="Q606" s="379" t="str">
        <f aca="false">IF(OR(P606="",$K606=""),"",(P606/$E606)*$K606)</f>
        <v/>
      </c>
      <c r="R606" s="377"/>
      <c r="S606" s="386" t="str">
        <f aca="false">IF(OR(R606="",$K606=""),"",(R606/$E606)*$K606)</f>
        <v/>
      </c>
      <c r="T606" s="380" t="n">
        <f aca="false">SUMIF($N$8:S$9,"QUANT.",N606:S606)</f>
        <v>0</v>
      </c>
      <c r="U606" s="381" t="n">
        <f aca="false">SUMIF($N$8:$S$9,"CUSTO",N606:S606)</f>
        <v>0</v>
      </c>
      <c r="V606" s="382" t="str">
        <f aca="false">IF(B606&lt;&gt;"",IF(U606=0,"MEDIR",IF(K606-U606=0,"OK",IF(K606-U606&gt;0,"MEDIR","ALERTA!"))),"")</f>
        <v/>
      </c>
      <c r="W606" s="383" t="n">
        <f aca="false">IF(T606="",0,E606-T606)</f>
        <v>0</v>
      </c>
      <c r="X606" s="383" t="e">
        <f aca="false">IF(U606="",0,K606-U606)</f>
        <v>#VALUE!</v>
      </c>
    </row>
    <row r="607" customFormat="false" ht="13.8" hidden="false" customHeight="false" outlineLevel="0" collapsed="false">
      <c r="A607" s="370"/>
      <c r="B607" s="371"/>
      <c r="C607" s="372" t="str">
        <f aca="false">IF($B607="","",IFERROR(VLOOKUP($B607,SERVIÇOS!$A:$F,2,0),IFERROR(VLOOKUP($B607,'COMPOSIÇÕES COMPLEMENTARES '!$C:$K,2,0),"")))</f>
        <v/>
      </c>
      <c r="D607" s="373" t="str">
        <f aca="false">IF($B607="","",IFERROR(VLOOKUP($B607,SERVIÇOS!$A:$F,3,0),IFERROR(VLOOKUP($B607,'COMPOSIÇÕES COMPLEMENTARES '!$C:$K,3,0),"")))</f>
        <v/>
      </c>
      <c r="E607" s="385"/>
      <c r="F607" s="375" t="str">
        <f aca="false">IF($B607="","",IFERROR(VLOOKUP($B607,SERVIÇOS!$A:$F,4,0),IFERROR(VLOOKUP($B607,'COMPOSIÇÕES COMPLEMENTARES '!$C:$K,6,0),"")))</f>
        <v/>
      </c>
      <c r="G607" s="375" t="str">
        <f aca="false">IF($B607="","",IFERROR(VLOOKUP($B607,SERVIÇOS!$A:$F,5,0),IFERROR(VLOOKUP($B607,'COMPOSIÇÕES COMPLEMENTARES '!$C:$K,7,0),"")))</f>
        <v/>
      </c>
      <c r="H607" s="375" t="str">
        <f aca="false">IF(E607="","",F607+G607)</f>
        <v/>
      </c>
      <c r="I607" s="375" t="str">
        <f aca="false">IF(E607="","",TRUNC((E607*F607),2))</f>
        <v/>
      </c>
      <c r="J607" s="375" t="str">
        <f aca="false">IF(E607="","",TRUNC((E607*G607),2))</f>
        <v/>
      </c>
      <c r="K607" s="375" t="str">
        <f aca="false">IF(E607="","",TRUNC((E607*H607),2))</f>
        <v/>
      </c>
      <c r="L607" s="375"/>
      <c r="N607" s="377"/>
      <c r="O607" s="378" t="str">
        <f aca="false">IF(OR(N607="",$K607=""),"",(N607/$E607)*$K607)</f>
        <v/>
      </c>
      <c r="P607" s="377"/>
      <c r="Q607" s="379" t="str">
        <f aca="false">IF(OR(P607="",$K607=""),"",(P607/$E607)*$K607)</f>
        <v/>
      </c>
      <c r="R607" s="377"/>
      <c r="S607" s="386" t="str">
        <f aca="false">IF(OR(R607="",$K607=""),"",(R607/$E607)*$K607)</f>
        <v/>
      </c>
      <c r="T607" s="380" t="n">
        <f aca="false">SUMIF($N$8:S$9,"QUANT.",N607:S607)</f>
        <v>0</v>
      </c>
      <c r="U607" s="381" t="n">
        <f aca="false">SUMIF($N$8:$S$9,"CUSTO",N607:S607)</f>
        <v>0</v>
      </c>
      <c r="V607" s="382" t="str">
        <f aca="false">IF(B607&lt;&gt;"",IF(U607=0,"MEDIR",IF(K607-U607=0,"OK",IF(K607-U607&gt;0,"MEDIR","ALERTA!"))),"")</f>
        <v/>
      </c>
      <c r="W607" s="383" t="n">
        <f aca="false">IF(T607="",0,E607-T607)</f>
        <v>0</v>
      </c>
      <c r="X607" s="383" t="e">
        <f aca="false">IF(U607="",0,K607-U607)</f>
        <v>#VALUE!</v>
      </c>
    </row>
    <row r="608" customFormat="false" ht="13.8" hidden="false" customHeight="false" outlineLevel="0" collapsed="false">
      <c r="A608" s="370"/>
      <c r="B608" s="371"/>
      <c r="C608" s="372" t="str">
        <f aca="false">IF($B608="","",IFERROR(VLOOKUP($B608,SERVIÇOS!$A:$F,2,0),IFERROR(VLOOKUP($B608,'COMPOSIÇÕES COMPLEMENTARES '!$C:$K,2,0),"")))</f>
        <v/>
      </c>
      <c r="D608" s="373" t="str">
        <f aca="false">IF($B608="","",IFERROR(VLOOKUP($B608,SERVIÇOS!$A:$F,3,0),IFERROR(VLOOKUP($B608,'COMPOSIÇÕES COMPLEMENTARES '!$C:$K,3,0),"")))</f>
        <v/>
      </c>
      <c r="E608" s="385"/>
      <c r="F608" s="375" t="str">
        <f aca="false">IF($B608="","",IFERROR(VLOOKUP($B608,SERVIÇOS!$A:$F,4,0),IFERROR(VLOOKUP($B608,'COMPOSIÇÕES COMPLEMENTARES '!$C:$K,6,0),"")))</f>
        <v/>
      </c>
      <c r="G608" s="375" t="str">
        <f aca="false">IF($B608="","",IFERROR(VLOOKUP($B608,SERVIÇOS!$A:$F,5,0),IFERROR(VLOOKUP($B608,'COMPOSIÇÕES COMPLEMENTARES '!$C:$K,7,0),"")))</f>
        <v/>
      </c>
      <c r="H608" s="375" t="str">
        <f aca="false">IF(E608="","",F608+G608)</f>
        <v/>
      </c>
      <c r="I608" s="375" t="str">
        <f aca="false">IF(E608="","",TRUNC((E608*F608),2))</f>
        <v/>
      </c>
      <c r="J608" s="375" t="str">
        <f aca="false">IF(E608="","",TRUNC((E608*G608),2))</f>
        <v/>
      </c>
      <c r="K608" s="375" t="str">
        <f aca="false">IF(E608="","",TRUNC((E608*H608),2))</f>
        <v/>
      </c>
      <c r="L608" s="375"/>
      <c r="N608" s="377"/>
      <c r="O608" s="378" t="str">
        <f aca="false">IF(OR(N608="",$K608=""),"",(N608/$E608)*$K608)</f>
        <v/>
      </c>
      <c r="P608" s="377"/>
      <c r="Q608" s="379" t="str">
        <f aca="false">IF(OR(P608="",$K608=""),"",(P608/$E608)*$K608)</f>
        <v/>
      </c>
      <c r="R608" s="377"/>
      <c r="S608" s="386" t="str">
        <f aca="false">IF(OR(R608="",$K608=""),"",(R608/$E608)*$K608)</f>
        <v/>
      </c>
      <c r="T608" s="380" t="n">
        <f aca="false">SUMIF($N$8:S$9,"QUANT.",N608:S608)</f>
        <v>0</v>
      </c>
      <c r="U608" s="381" t="n">
        <f aca="false">SUMIF($N$8:$S$9,"CUSTO",N608:S608)</f>
        <v>0</v>
      </c>
      <c r="V608" s="382" t="str">
        <f aca="false">IF(B608&lt;&gt;"",IF(U608=0,"MEDIR",IF(K608-U608=0,"OK",IF(K608-U608&gt;0,"MEDIR","ALERTA!"))),"")</f>
        <v/>
      </c>
      <c r="W608" s="383" t="n">
        <f aca="false">IF(T608="",0,E608-T608)</f>
        <v>0</v>
      </c>
      <c r="X608" s="383" t="e">
        <f aca="false">IF(U608="",0,K608-U608)</f>
        <v>#VALUE!</v>
      </c>
    </row>
    <row r="609" customFormat="false" ht="13.8" hidden="false" customHeight="false" outlineLevel="0" collapsed="false">
      <c r="A609" s="370"/>
      <c r="B609" s="371"/>
      <c r="C609" s="372" t="str">
        <f aca="false">IF($B609="","",IFERROR(VLOOKUP($B609,SERVIÇOS!$A:$F,2,0),IFERROR(VLOOKUP($B609,'COMPOSIÇÕES COMPLEMENTARES '!$C:$K,2,0),"")))</f>
        <v/>
      </c>
      <c r="D609" s="373" t="str">
        <f aca="false">IF($B609="","",IFERROR(VLOOKUP($B609,SERVIÇOS!$A:$F,3,0),IFERROR(VLOOKUP($B609,'COMPOSIÇÕES COMPLEMENTARES '!$C:$K,3,0),"")))</f>
        <v/>
      </c>
      <c r="E609" s="385"/>
      <c r="F609" s="375" t="str">
        <f aca="false">IF($B609="","",IFERROR(VLOOKUP($B609,SERVIÇOS!$A:$F,4,0),IFERROR(VLOOKUP($B609,'COMPOSIÇÕES COMPLEMENTARES '!$C:$K,6,0),"")))</f>
        <v/>
      </c>
      <c r="G609" s="375" t="str">
        <f aca="false">IF($B609="","",IFERROR(VLOOKUP($B609,SERVIÇOS!$A:$F,5,0),IFERROR(VLOOKUP($B609,'COMPOSIÇÕES COMPLEMENTARES '!$C:$K,7,0),"")))</f>
        <v/>
      </c>
      <c r="H609" s="375" t="str">
        <f aca="false">IF(E609="","",F609+G609)</f>
        <v/>
      </c>
      <c r="I609" s="375" t="str">
        <f aca="false">IF(E609="","",TRUNC((E609*F609),2))</f>
        <v/>
      </c>
      <c r="J609" s="375" t="str">
        <f aca="false">IF(E609="","",TRUNC((E609*G609),2))</f>
        <v/>
      </c>
      <c r="K609" s="375" t="str">
        <f aca="false">IF(E609="","",TRUNC((E609*H609),2))</f>
        <v/>
      </c>
      <c r="L609" s="375"/>
      <c r="N609" s="377"/>
      <c r="O609" s="378" t="str">
        <f aca="false">IF(OR(N609="",$K609=""),"",(N609/$E609)*$K609)</f>
        <v/>
      </c>
      <c r="P609" s="377"/>
      <c r="Q609" s="379" t="str">
        <f aca="false">IF(OR(P609="",$K609=""),"",(P609/$E609)*$K609)</f>
        <v/>
      </c>
      <c r="R609" s="377"/>
      <c r="S609" s="386" t="str">
        <f aca="false">IF(OR(R609="",$K609=""),"",(R609/$E609)*$K609)</f>
        <v/>
      </c>
      <c r="T609" s="380" t="n">
        <f aca="false">SUMIF($N$8:S$9,"QUANT.",N609:S609)</f>
        <v>0</v>
      </c>
      <c r="U609" s="381" t="n">
        <f aca="false">SUMIF($N$8:$S$9,"CUSTO",N609:S609)</f>
        <v>0</v>
      </c>
      <c r="V609" s="382" t="str">
        <f aca="false">IF(B609&lt;&gt;"",IF(U609=0,"MEDIR",IF(K609-U609=0,"OK",IF(K609-U609&gt;0,"MEDIR","ALERTA!"))),"")</f>
        <v/>
      </c>
      <c r="W609" s="383" t="n">
        <f aca="false">IF(T609="",0,E609-T609)</f>
        <v>0</v>
      </c>
      <c r="X609" s="383" t="e">
        <f aca="false">IF(U609="",0,K609-U609)</f>
        <v>#VALUE!</v>
      </c>
    </row>
    <row r="610" customFormat="false" ht="13.8" hidden="false" customHeight="false" outlineLevel="0" collapsed="false">
      <c r="A610" s="370"/>
      <c r="B610" s="371"/>
      <c r="C610" s="372" t="str">
        <f aca="false">IF($B610="","",IFERROR(VLOOKUP($B610,SERVIÇOS!$A:$F,2,0),IFERROR(VLOOKUP($B610,'COMPOSIÇÕES COMPLEMENTARES '!$C:$K,2,0),"")))</f>
        <v/>
      </c>
      <c r="D610" s="373" t="str">
        <f aca="false">IF($B610="","",IFERROR(VLOOKUP($B610,SERVIÇOS!$A:$F,3,0),IFERROR(VLOOKUP($B610,'COMPOSIÇÕES COMPLEMENTARES '!$C:$K,3,0),"")))</f>
        <v/>
      </c>
      <c r="E610" s="385"/>
      <c r="F610" s="375" t="str">
        <f aca="false">IF($B610="","",IFERROR(VLOOKUP($B610,SERVIÇOS!$A:$F,4,0),IFERROR(VLOOKUP($B610,'COMPOSIÇÕES COMPLEMENTARES '!$C:$K,6,0),"")))</f>
        <v/>
      </c>
      <c r="G610" s="375" t="str">
        <f aca="false">IF($B610="","",IFERROR(VLOOKUP($B610,SERVIÇOS!$A:$F,5,0),IFERROR(VLOOKUP($B610,'COMPOSIÇÕES COMPLEMENTARES '!$C:$K,7,0),"")))</f>
        <v/>
      </c>
      <c r="H610" s="375" t="str">
        <f aca="false">IF(E610="","",F610+G610)</f>
        <v/>
      </c>
      <c r="I610" s="375" t="str">
        <f aca="false">IF(E610="","",TRUNC((E610*F610),2))</f>
        <v/>
      </c>
      <c r="J610" s="375" t="str">
        <f aca="false">IF(E610="","",TRUNC((E610*G610),2))</f>
        <v/>
      </c>
      <c r="K610" s="375" t="str">
        <f aca="false">IF(E610="","",TRUNC((E610*H610),2))</f>
        <v/>
      </c>
      <c r="L610" s="375"/>
      <c r="N610" s="377"/>
      <c r="O610" s="378" t="str">
        <f aca="false">IF(OR(N610="",$K610=""),"",(N610/$E610)*$K610)</f>
        <v/>
      </c>
      <c r="P610" s="377"/>
      <c r="Q610" s="379" t="str">
        <f aca="false">IF(OR(P610="",$K610=""),"",(P610/$E610)*$K610)</f>
        <v/>
      </c>
      <c r="R610" s="377"/>
      <c r="S610" s="386" t="str">
        <f aca="false">IF(OR(R610="",$K610=""),"",(R610/$E610)*$K610)</f>
        <v/>
      </c>
      <c r="T610" s="380" t="n">
        <f aca="false">SUMIF($N$8:S$9,"QUANT.",N610:S610)</f>
        <v>0</v>
      </c>
      <c r="U610" s="381" t="n">
        <f aca="false">SUMIF($N$8:$S$9,"CUSTO",N610:S610)</f>
        <v>0</v>
      </c>
      <c r="V610" s="382" t="str">
        <f aca="false">IF(B610&lt;&gt;"",IF(U610=0,"MEDIR",IF(K610-U610=0,"OK",IF(K610-U610&gt;0,"MEDIR","ALERTA!"))),"")</f>
        <v/>
      </c>
      <c r="W610" s="383" t="n">
        <f aca="false">IF(T610="",0,E610-T610)</f>
        <v>0</v>
      </c>
      <c r="X610" s="383" t="e">
        <f aca="false">IF(U610="",0,K610-U610)</f>
        <v>#VALUE!</v>
      </c>
    </row>
    <row r="611" customFormat="false" ht="13.8" hidden="false" customHeight="false" outlineLevel="0" collapsed="false">
      <c r="A611" s="370"/>
      <c r="B611" s="371"/>
      <c r="C611" s="372" t="str">
        <f aca="false">IF($B611="","",IFERROR(VLOOKUP($B611,SERVIÇOS!$A:$F,2,0),IFERROR(VLOOKUP($B611,'COMPOSIÇÕES COMPLEMENTARES '!$C:$K,2,0),"")))</f>
        <v/>
      </c>
      <c r="D611" s="373" t="str">
        <f aca="false">IF($B611="","",IFERROR(VLOOKUP($B611,SERVIÇOS!$A:$F,3,0),IFERROR(VLOOKUP($B611,'COMPOSIÇÕES COMPLEMENTARES '!$C:$K,3,0),"")))</f>
        <v/>
      </c>
      <c r="E611" s="385"/>
      <c r="F611" s="375" t="str">
        <f aca="false">IF($B611="","",IFERROR(VLOOKUP($B611,SERVIÇOS!$A:$F,4,0),IFERROR(VLOOKUP($B611,'COMPOSIÇÕES COMPLEMENTARES '!$C:$K,6,0),"")))</f>
        <v/>
      </c>
      <c r="G611" s="375" t="str">
        <f aca="false">IF($B611="","",IFERROR(VLOOKUP($B611,SERVIÇOS!$A:$F,5,0),IFERROR(VLOOKUP($B611,'COMPOSIÇÕES COMPLEMENTARES '!$C:$K,7,0),"")))</f>
        <v/>
      </c>
      <c r="H611" s="375" t="str">
        <f aca="false">IF(E611="","",F611+G611)</f>
        <v/>
      </c>
      <c r="I611" s="375" t="str">
        <f aca="false">IF(E611="","",TRUNC((E611*F611),2))</f>
        <v/>
      </c>
      <c r="J611" s="375" t="str">
        <f aca="false">IF(E611="","",TRUNC((E611*G611),2))</f>
        <v/>
      </c>
      <c r="K611" s="375" t="str">
        <f aca="false">IF(E611="","",TRUNC((E611*H611),2))</f>
        <v/>
      </c>
      <c r="L611" s="375"/>
      <c r="N611" s="377"/>
      <c r="O611" s="378" t="str">
        <f aca="false">IF(OR(N611="",$K611=""),"",(N611/$E611)*$K611)</f>
        <v/>
      </c>
      <c r="P611" s="377"/>
      <c r="Q611" s="379" t="str">
        <f aca="false">IF(OR(P611="",$K611=""),"",(P611/$E611)*$K611)</f>
        <v/>
      </c>
      <c r="R611" s="377"/>
      <c r="S611" s="386" t="str">
        <f aca="false">IF(OR(R611="",$K611=""),"",(R611/$E611)*$K611)</f>
        <v/>
      </c>
      <c r="T611" s="380" t="n">
        <f aca="false">SUMIF($N$8:S$9,"QUANT.",N611:S611)</f>
        <v>0</v>
      </c>
      <c r="U611" s="381" t="n">
        <f aca="false">SUMIF($N$8:$S$9,"CUSTO",N611:S611)</f>
        <v>0</v>
      </c>
      <c r="V611" s="382" t="str">
        <f aca="false">IF(B611&lt;&gt;"",IF(U611=0,"MEDIR",IF(K611-U611=0,"OK",IF(K611-U611&gt;0,"MEDIR","ALERTA!"))),"")</f>
        <v/>
      </c>
      <c r="W611" s="383" t="n">
        <f aca="false">IF(T611="",0,E611-T611)</f>
        <v>0</v>
      </c>
      <c r="X611" s="383" t="e">
        <f aca="false">IF(U611="",0,K611-U611)</f>
        <v>#VALUE!</v>
      </c>
    </row>
    <row r="612" customFormat="false" ht="13.8" hidden="false" customHeight="false" outlineLevel="0" collapsed="false">
      <c r="A612" s="370"/>
      <c r="B612" s="371"/>
      <c r="C612" s="372" t="str">
        <f aca="false">IF($B612="","",IFERROR(VLOOKUP($B612,SERVIÇOS!$A:$F,2,0),IFERROR(VLOOKUP($B612,'COMPOSIÇÕES COMPLEMENTARES '!$C:$K,2,0),"")))</f>
        <v/>
      </c>
      <c r="D612" s="373" t="str">
        <f aca="false">IF($B612="","",IFERROR(VLOOKUP($B612,SERVIÇOS!$A:$F,3,0),IFERROR(VLOOKUP($B612,'COMPOSIÇÕES COMPLEMENTARES '!$C:$K,3,0),"")))</f>
        <v/>
      </c>
      <c r="E612" s="385"/>
      <c r="F612" s="375" t="str">
        <f aca="false">IF($B612="","",IFERROR(VLOOKUP($B612,SERVIÇOS!$A:$F,4,0),IFERROR(VLOOKUP($B612,'COMPOSIÇÕES COMPLEMENTARES '!$C:$K,6,0),"")))</f>
        <v/>
      </c>
      <c r="G612" s="375" t="str">
        <f aca="false">IF($B612="","",IFERROR(VLOOKUP($B612,SERVIÇOS!$A:$F,5,0),IFERROR(VLOOKUP($B612,'COMPOSIÇÕES COMPLEMENTARES '!$C:$K,7,0),"")))</f>
        <v/>
      </c>
      <c r="H612" s="375" t="str">
        <f aca="false">IF(E612="","",F612+G612)</f>
        <v/>
      </c>
      <c r="I612" s="375" t="str">
        <f aca="false">IF(E612="","",TRUNC((E612*F612),2))</f>
        <v/>
      </c>
      <c r="J612" s="375" t="str">
        <f aca="false">IF(E612="","",TRUNC((E612*G612),2))</f>
        <v/>
      </c>
      <c r="K612" s="375" t="str">
        <f aca="false">IF(E612="","",TRUNC((E612*H612),2))</f>
        <v/>
      </c>
      <c r="L612" s="375"/>
      <c r="N612" s="377"/>
      <c r="O612" s="378" t="str">
        <f aca="false">IF(OR(N612="",$K612=""),"",(N612/$E612)*$K612)</f>
        <v/>
      </c>
      <c r="P612" s="377"/>
      <c r="Q612" s="379" t="str">
        <f aca="false">IF(OR(P612="",$K612=""),"",(P612/$E612)*$K612)</f>
        <v/>
      </c>
      <c r="R612" s="377"/>
      <c r="S612" s="386" t="str">
        <f aca="false">IF(OR(R612="",$K612=""),"",(R612/$E612)*$K612)</f>
        <v/>
      </c>
      <c r="T612" s="380" t="n">
        <f aca="false">SUMIF($N$8:S$9,"QUANT.",N612:S612)</f>
        <v>0</v>
      </c>
      <c r="U612" s="381" t="n">
        <f aca="false">SUMIF($N$8:$S$9,"CUSTO",N612:S612)</f>
        <v>0</v>
      </c>
      <c r="V612" s="382" t="str">
        <f aca="false">IF(B612&lt;&gt;"",IF(U612=0,"MEDIR",IF(K612-U612=0,"OK",IF(K612-U612&gt;0,"MEDIR","ALERTA!"))),"")</f>
        <v/>
      </c>
      <c r="W612" s="383" t="n">
        <f aca="false">IF(T612="",0,E612-T612)</f>
        <v>0</v>
      </c>
      <c r="X612" s="383" t="e">
        <f aca="false">IF(U612="",0,K612-U612)</f>
        <v>#VALUE!</v>
      </c>
    </row>
    <row r="613" customFormat="false" ht="13.8" hidden="false" customHeight="false" outlineLevel="0" collapsed="false">
      <c r="A613" s="370"/>
      <c r="B613" s="371"/>
      <c r="C613" s="372" t="str">
        <f aca="false">IF($B613="","",IFERROR(VLOOKUP($B613,SERVIÇOS!$A:$F,2,0),IFERROR(VLOOKUP($B613,'COMPOSIÇÕES COMPLEMENTARES '!$C:$K,2,0),"")))</f>
        <v/>
      </c>
      <c r="D613" s="373" t="str">
        <f aca="false">IF($B613="","",IFERROR(VLOOKUP($B613,SERVIÇOS!$A:$F,3,0),IFERROR(VLOOKUP($B613,'COMPOSIÇÕES COMPLEMENTARES '!$C:$K,3,0),"")))</f>
        <v/>
      </c>
      <c r="E613" s="385"/>
      <c r="F613" s="375" t="str">
        <f aca="false">IF($B613="","",IFERROR(VLOOKUP($B613,SERVIÇOS!$A:$F,4,0),IFERROR(VLOOKUP($B613,'COMPOSIÇÕES COMPLEMENTARES '!$C:$K,6,0),"")))</f>
        <v/>
      </c>
      <c r="G613" s="375" t="str">
        <f aca="false">IF($B613="","",IFERROR(VLOOKUP($B613,SERVIÇOS!$A:$F,5,0),IFERROR(VLOOKUP($B613,'COMPOSIÇÕES COMPLEMENTARES '!$C:$K,7,0),"")))</f>
        <v/>
      </c>
      <c r="H613" s="375" t="str">
        <f aca="false">IF(E613="","",F613+G613)</f>
        <v/>
      </c>
      <c r="I613" s="375" t="str">
        <f aca="false">IF(E613="","",TRUNC((E613*F613),2))</f>
        <v/>
      </c>
      <c r="J613" s="375" t="str">
        <f aca="false">IF(E613="","",TRUNC((E613*G613),2))</f>
        <v/>
      </c>
      <c r="K613" s="375" t="str">
        <f aca="false">IF(E613="","",TRUNC((E613*H613),2))</f>
        <v/>
      </c>
      <c r="L613" s="375"/>
      <c r="N613" s="377"/>
      <c r="O613" s="378" t="str">
        <f aca="false">IF(OR(N613="",$K613=""),"",(N613/$E613)*$K613)</f>
        <v/>
      </c>
      <c r="P613" s="377"/>
      <c r="Q613" s="379" t="str">
        <f aca="false">IF(OR(P613="",$K613=""),"",(P613/$E613)*$K613)</f>
        <v/>
      </c>
      <c r="R613" s="377"/>
      <c r="S613" s="386" t="str">
        <f aca="false">IF(OR(R613="",$K613=""),"",(R613/$E613)*$K613)</f>
        <v/>
      </c>
      <c r="T613" s="380" t="n">
        <f aca="false">SUMIF($N$8:S$9,"QUANT.",N613:S613)</f>
        <v>0</v>
      </c>
      <c r="U613" s="381" t="n">
        <f aca="false">SUMIF($N$8:$S$9,"CUSTO",N613:S613)</f>
        <v>0</v>
      </c>
      <c r="V613" s="382" t="str">
        <f aca="false">IF(B613&lt;&gt;"",IF(U613=0,"MEDIR",IF(K613-U613=0,"OK",IF(K613-U613&gt;0,"MEDIR","ALERTA!"))),"")</f>
        <v/>
      </c>
      <c r="W613" s="383" t="n">
        <f aca="false">IF(T613="",0,E613-T613)</f>
        <v>0</v>
      </c>
      <c r="X613" s="383" t="e">
        <f aca="false">IF(U613="",0,K613-U613)</f>
        <v>#VALUE!</v>
      </c>
    </row>
    <row r="614" customFormat="false" ht="13.8" hidden="false" customHeight="false" outlineLevel="0" collapsed="false">
      <c r="A614" s="370"/>
      <c r="B614" s="371"/>
      <c r="C614" s="372" t="str">
        <f aca="false">IF($B614="","",IFERROR(VLOOKUP($B614,SERVIÇOS!$A:$F,2,0),IFERROR(VLOOKUP($B614,'COMPOSIÇÕES COMPLEMENTARES '!$C:$K,2,0),"")))</f>
        <v/>
      </c>
      <c r="D614" s="373" t="str">
        <f aca="false">IF($B614="","",IFERROR(VLOOKUP($B614,SERVIÇOS!$A:$F,3,0),IFERROR(VLOOKUP($B614,'COMPOSIÇÕES COMPLEMENTARES '!$C:$K,3,0),"")))</f>
        <v/>
      </c>
      <c r="E614" s="385"/>
      <c r="F614" s="375" t="str">
        <f aca="false">IF($B614="","",IFERROR(VLOOKUP($B614,SERVIÇOS!$A:$F,4,0),IFERROR(VLOOKUP($B614,'COMPOSIÇÕES COMPLEMENTARES '!$C:$K,6,0),"")))</f>
        <v/>
      </c>
      <c r="G614" s="375" t="str">
        <f aca="false">IF($B614="","",IFERROR(VLOOKUP($B614,SERVIÇOS!$A:$F,5,0),IFERROR(VLOOKUP($B614,'COMPOSIÇÕES COMPLEMENTARES '!$C:$K,7,0),"")))</f>
        <v/>
      </c>
      <c r="H614" s="375" t="str">
        <f aca="false">IF(E614="","",F614+G614)</f>
        <v/>
      </c>
      <c r="I614" s="375" t="str">
        <f aca="false">IF(E614="","",TRUNC((E614*F614),2))</f>
        <v/>
      </c>
      <c r="J614" s="375" t="str">
        <f aca="false">IF(E614="","",TRUNC((E614*G614),2))</f>
        <v/>
      </c>
      <c r="K614" s="375" t="str">
        <f aca="false">IF(E614="","",TRUNC((E614*H614),2))</f>
        <v/>
      </c>
      <c r="L614" s="375"/>
      <c r="N614" s="377"/>
      <c r="O614" s="378" t="str">
        <f aca="false">IF(OR(N614="",$K614=""),"",(N614/$E614)*$K614)</f>
        <v/>
      </c>
      <c r="P614" s="377"/>
      <c r="Q614" s="379" t="str">
        <f aca="false">IF(OR(P614="",$K614=""),"",(P614/$E614)*$K614)</f>
        <v/>
      </c>
      <c r="R614" s="377"/>
      <c r="S614" s="386" t="str">
        <f aca="false">IF(OR(R614="",$K614=""),"",(R614/$E614)*$K614)</f>
        <v/>
      </c>
      <c r="T614" s="380" t="n">
        <f aca="false">SUMIF($N$8:S$9,"QUANT.",N614:S614)</f>
        <v>0</v>
      </c>
      <c r="U614" s="381" t="n">
        <f aca="false">SUMIF($N$8:$S$9,"CUSTO",N614:S614)</f>
        <v>0</v>
      </c>
      <c r="V614" s="382" t="str">
        <f aca="false">IF(B614&lt;&gt;"",IF(U614=0,"MEDIR",IF(K614-U614=0,"OK",IF(K614-U614&gt;0,"MEDIR","ALERTA!"))),"")</f>
        <v/>
      </c>
      <c r="W614" s="383" t="n">
        <f aca="false">IF(T614="",0,E614-T614)</f>
        <v>0</v>
      </c>
      <c r="X614" s="383" t="e">
        <f aca="false">IF(U614="",0,K614-U614)</f>
        <v>#VALUE!</v>
      </c>
    </row>
    <row r="615" customFormat="false" ht="13.8" hidden="false" customHeight="false" outlineLevel="0" collapsed="false">
      <c r="A615" s="370"/>
      <c r="B615" s="371"/>
      <c r="C615" s="372" t="str">
        <f aca="false">IF($B615="","",IFERROR(VLOOKUP($B615,SERVIÇOS!$A:$F,2,0),IFERROR(VLOOKUP($B615,'COMPOSIÇÕES COMPLEMENTARES '!$C:$K,2,0),"")))</f>
        <v/>
      </c>
      <c r="D615" s="373" t="str">
        <f aca="false">IF($B615="","",IFERROR(VLOOKUP($B615,SERVIÇOS!$A:$F,3,0),IFERROR(VLOOKUP($B615,'COMPOSIÇÕES COMPLEMENTARES '!$C:$K,3,0),"")))</f>
        <v/>
      </c>
      <c r="E615" s="385"/>
      <c r="F615" s="375" t="str">
        <f aca="false">IF($B615="","",IFERROR(VLOOKUP($B615,SERVIÇOS!$A:$F,4,0),IFERROR(VLOOKUP($B615,'COMPOSIÇÕES COMPLEMENTARES '!$C:$K,6,0),"")))</f>
        <v/>
      </c>
      <c r="G615" s="375" t="str">
        <f aca="false">IF($B615="","",IFERROR(VLOOKUP($B615,SERVIÇOS!$A:$F,5,0),IFERROR(VLOOKUP($B615,'COMPOSIÇÕES COMPLEMENTARES '!$C:$K,7,0),"")))</f>
        <v/>
      </c>
      <c r="H615" s="375" t="str">
        <f aca="false">IF(E615="","",F615+G615)</f>
        <v/>
      </c>
      <c r="I615" s="375" t="str">
        <f aca="false">IF(E615="","",TRUNC((E615*F615),2))</f>
        <v/>
      </c>
      <c r="J615" s="375" t="str">
        <f aca="false">IF(E615="","",TRUNC((E615*G615),2))</f>
        <v/>
      </c>
      <c r="K615" s="375" t="str">
        <f aca="false">IF(E615="","",TRUNC((E615*H615),2))</f>
        <v/>
      </c>
      <c r="L615" s="375"/>
      <c r="N615" s="377"/>
      <c r="O615" s="378" t="str">
        <f aca="false">IF(OR(N615="",$K615=""),"",(N615/$E615)*$K615)</f>
        <v/>
      </c>
      <c r="P615" s="377"/>
      <c r="Q615" s="379" t="str">
        <f aca="false">IF(OR(P615="",$K615=""),"",(P615/$E615)*$K615)</f>
        <v/>
      </c>
      <c r="R615" s="377"/>
      <c r="S615" s="386" t="str">
        <f aca="false">IF(OR(R615="",$K615=""),"",(R615/$E615)*$K615)</f>
        <v/>
      </c>
      <c r="T615" s="380" t="n">
        <f aca="false">SUMIF($N$8:S$9,"QUANT.",N615:S615)</f>
        <v>0</v>
      </c>
      <c r="U615" s="381" t="n">
        <f aca="false">SUMIF($N$8:$S$9,"CUSTO",N615:S615)</f>
        <v>0</v>
      </c>
      <c r="V615" s="382" t="str">
        <f aca="false">IF(B615&lt;&gt;"",IF(U615=0,"MEDIR",IF(K615-U615=0,"OK",IF(K615-U615&gt;0,"MEDIR","ALERTA!"))),"")</f>
        <v/>
      </c>
      <c r="W615" s="383" t="n">
        <f aca="false">IF(T615="",0,E615-T615)</f>
        <v>0</v>
      </c>
      <c r="X615" s="383" t="e">
        <f aca="false">IF(U615="",0,K615-U615)</f>
        <v>#VALUE!</v>
      </c>
    </row>
    <row r="616" customFormat="false" ht="13.8" hidden="false" customHeight="false" outlineLevel="0" collapsed="false">
      <c r="A616" s="370"/>
      <c r="B616" s="371"/>
      <c r="C616" s="372" t="str">
        <f aca="false">IF($B616="","",IFERROR(VLOOKUP($B616,SERVIÇOS!$A:$F,2,0),IFERROR(VLOOKUP($B616,'COMPOSIÇÕES COMPLEMENTARES '!$C:$K,2,0),"")))</f>
        <v/>
      </c>
      <c r="D616" s="373" t="str">
        <f aca="false">IF($B616="","",IFERROR(VLOOKUP($B616,SERVIÇOS!$A:$F,3,0),IFERROR(VLOOKUP($B616,'COMPOSIÇÕES COMPLEMENTARES '!$C:$K,3,0),"")))</f>
        <v/>
      </c>
      <c r="E616" s="385"/>
      <c r="F616" s="375" t="str">
        <f aca="false">IF($B616="","",IFERROR(VLOOKUP($B616,SERVIÇOS!$A:$F,4,0),IFERROR(VLOOKUP($B616,'COMPOSIÇÕES COMPLEMENTARES '!$C:$K,6,0),"")))</f>
        <v/>
      </c>
      <c r="G616" s="375" t="str">
        <f aca="false">IF($B616="","",IFERROR(VLOOKUP($B616,SERVIÇOS!$A:$F,5,0),IFERROR(VLOOKUP($B616,'COMPOSIÇÕES COMPLEMENTARES '!$C:$K,7,0),"")))</f>
        <v/>
      </c>
      <c r="H616" s="375" t="str">
        <f aca="false">IF(E616="","",F616+G616)</f>
        <v/>
      </c>
      <c r="I616" s="375" t="str">
        <f aca="false">IF(E616="","",TRUNC((E616*F616),2))</f>
        <v/>
      </c>
      <c r="J616" s="375" t="str">
        <f aca="false">IF(E616="","",TRUNC((E616*G616),2))</f>
        <v/>
      </c>
      <c r="K616" s="375" t="str">
        <f aca="false">IF(E616="","",TRUNC((E616*H616),2))</f>
        <v/>
      </c>
      <c r="L616" s="375"/>
      <c r="N616" s="377"/>
      <c r="O616" s="378" t="str">
        <f aca="false">IF(OR(N616="",$K616=""),"",(N616/$E616)*$K616)</f>
        <v/>
      </c>
      <c r="P616" s="377"/>
      <c r="Q616" s="379" t="str">
        <f aca="false">IF(OR(P616="",$K616=""),"",(P616/$E616)*$K616)</f>
        <v/>
      </c>
      <c r="R616" s="377"/>
      <c r="S616" s="386" t="str">
        <f aca="false">IF(OR(R616="",$K616=""),"",(R616/$E616)*$K616)</f>
        <v/>
      </c>
      <c r="T616" s="380" t="n">
        <f aca="false">SUMIF($N$8:S$9,"QUANT.",N616:S616)</f>
        <v>0</v>
      </c>
      <c r="U616" s="381" t="n">
        <f aca="false">SUMIF($N$8:$S$9,"CUSTO",N616:S616)</f>
        <v>0</v>
      </c>
      <c r="V616" s="382" t="str">
        <f aca="false">IF(B616&lt;&gt;"",IF(U616=0,"MEDIR",IF(K616-U616=0,"OK",IF(K616-U616&gt;0,"MEDIR","ALERTA!"))),"")</f>
        <v/>
      </c>
      <c r="W616" s="383" t="n">
        <f aca="false">IF(T616="",0,E616-T616)</f>
        <v>0</v>
      </c>
      <c r="X616" s="383" t="e">
        <f aca="false">IF(U616="",0,K616-U616)</f>
        <v>#VALUE!</v>
      </c>
    </row>
    <row r="617" customFormat="false" ht="13.8" hidden="false" customHeight="false" outlineLevel="0" collapsed="false">
      <c r="A617" s="370"/>
      <c r="B617" s="371"/>
      <c r="C617" s="372" t="str">
        <f aca="false">IF($B617="","",IFERROR(VLOOKUP($B617,SERVIÇOS!$A:$F,2,0),IFERROR(VLOOKUP($B617,'COMPOSIÇÕES COMPLEMENTARES '!$C:$K,2,0),"")))</f>
        <v/>
      </c>
      <c r="D617" s="373" t="str">
        <f aca="false">IF($B617="","",IFERROR(VLOOKUP($B617,SERVIÇOS!$A:$F,3,0),IFERROR(VLOOKUP($B617,'COMPOSIÇÕES COMPLEMENTARES '!$C:$K,3,0),"")))</f>
        <v/>
      </c>
      <c r="E617" s="385"/>
      <c r="F617" s="375" t="str">
        <f aca="false">IF($B617="","",IFERROR(VLOOKUP($B617,SERVIÇOS!$A:$F,4,0),IFERROR(VLOOKUP($B617,'COMPOSIÇÕES COMPLEMENTARES '!$C:$K,6,0),"")))</f>
        <v/>
      </c>
      <c r="G617" s="375" t="str">
        <f aca="false">IF($B617="","",IFERROR(VLOOKUP($B617,SERVIÇOS!$A:$F,5,0),IFERROR(VLOOKUP($B617,'COMPOSIÇÕES COMPLEMENTARES '!$C:$K,7,0),"")))</f>
        <v/>
      </c>
      <c r="H617" s="375" t="str">
        <f aca="false">IF(E617="","",F617+G617)</f>
        <v/>
      </c>
      <c r="I617" s="375" t="str">
        <f aca="false">IF(E617="","",TRUNC((E617*F617),2))</f>
        <v/>
      </c>
      <c r="J617" s="375" t="str">
        <f aca="false">IF(E617="","",TRUNC((E617*G617),2))</f>
        <v/>
      </c>
      <c r="K617" s="375" t="str">
        <f aca="false">IF(E617="","",TRUNC((E617*H617),2))</f>
        <v/>
      </c>
      <c r="L617" s="375"/>
      <c r="N617" s="377"/>
      <c r="O617" s="378" t="str">
        <f aca="false">IF(OR(N617="",$K617=""),"",(N617/$E617)*$K617)</f>
        <v/>
      </c>
      <c r="P617" s="377"/>
      <c r="Q617" s="379" t="str">
        <f aca="false">IF(OR(P617="",$K617=""),"",(P617/$E617)*$K617)</f>
        <v/>
      </c>
      <c r="R617" s="377"/>
      <c r="S617" s="386" t="str">
        <f aca="false">IF(OR(R617="",$K617=""),"",(R617/$E617)*$K617)</f>
        <v/>
      </c>
      <c r="T617" s="380" t="n">
        <f aca="false">SUMIF($N$8:S$9,"QUANT.",N617:S617)</f>
        <v>0</v>
      </c>
      <c r="U617" s="381" t="n">
        <f aca="false">SUMIF($N$8:$S$9,"CUSTO",N617:S617)</f>
        <v>0</v>
      </c>
      <c r="V617" s="382" t="str">
        <f aca="false">IF(B617&lt;&gt;"",IF(U617=0,"MEDIR",IF(K617-U617=0,"OK",IF(K617-U617&gt;0,"MEDIR","ALERTA!"))),"")</f>
        <v/>
      </c>
      <c r="W617" s="383" t="n">
        <f aca="false">IF(T617="",0,E617-T617)</f>
        <v>0</v>
      </c>
      <c r="X617" s="383" t="e">
        <f aca="false">IF(U617="",0,K617-U617)</f>
        <v>#VALUE!</v>
      </c>
    </row>
    <row r="618" customFormat="false" ht="13.8" hidden="false" customHeight="false" outlineLevel="0" collapsed="false">
      <c r="A618" s="370"/>
      <c r="B618" s="371"/>
      <c r="C618" s="372" t="str">
        <f aca="false">IF($B618="","",IFERROR(VLOOKUP($B618,SERVIÇOS!$A:$F,2,0),IFERROR(VLOOKUP($B618,'COMPOSIÇÕES COMPLEMENTARES '!$C:$K,2,0),"")))</f>
        <v/>
      </c>
      <c r="D618" s="373" t="str">
        <f aca="false">IF($B618="","",IFERROR(VLOOKUP($B618,SERVIÇOS!$A:$F,3,0),IFERROR(VLOOKUP($B618,'COMPOSIÇÕES COMPLEMENTARES '!$C:$K,3,0),"")))</f>
        <v/>
      </c>
      <c r="E618" s="385"/>
      <c r="F618" s="375" t="str">
        <f aca="false">IF($B618="","",IFERROR(VLOOKUP($B618,SERVIÇOS!$A:$F,4,0),IFERROR(VLOOKUP($B618,'COMPOSIÇÕES COMPLEMENTARES '!$C:$K,6,0),"")))</f>
        <v/>
      </c>
      <c r="G618" s="375" t="str">
        <f aca="false">IF($B618="","",IFERROR(VLOOKUP($B618,SERVIÇOS!$A:$F,5,0),IFERROR(VLOOKUP($B618,'COMPOSIÇÕES COMPLEMENTARES '!$C:$K,7,0),"")))</f>
        <v/>
      </c>
      <c r="H618" s="375" t="str">
        <f aca="false">IF(E618="","",F618+G618)</f>
        <v/>
      </c>
      <c r="I618" s="375" t="str">
        <f aca="false">IF(E618="","",TRUNC((E618*F618),2))</f>
        <v/>
      </c>
      <c r="J618" s="375" t="str">
        <f aca="false">IF(E618="","",TRUNC((E618*G618),2))</f>
        <v/>
      </c>
      <c r="K618" s="375" t="str">
        <f aca="false">IF(E618="","",TRUNC((E618*H618),2))</f>
        <v/>
      </c>
      <c r="L618" s="375"/>
      <c r="N618" s="377"/>
      <c r="O618" s="378" t="str">
        <f aca="false">IF(OR(N618="",$K618=""),"",(N618/$E618)*$K618)</f>
        <v/>
      </c>
      <c r="P618" s="377"/>
      <c r="Q618" s="379" t="str">
        <f aca="false">IF(OR(P618="",$K618=""),"",(P618/$E618)*$K618)</f>
        <v/>
      </c>
      <c r="R618" s="377"/>
      <c r="S618" s="386" t="str">
        <f aca="false">IF(OR(R618="",$K618=""),"",(R618/$E618)*$K618)</f>
        <v/>
      </c>
      <c r="T618" s="380" t="n">
        <f aca="false">SUMIF($N$8:S$9,"QUANT.",N618:S618)</f>
        <v>0</v>
      </c>
      <c r="U618" s="381" t="n">
        <f aca="false">SUMIF($N$8:$S$9,"CUSTO",N618:S618)</f>
        <v>0</v>
      </c>
      <c r="V618" s="382" t="str">
        <f aca="false">IF(B618&lt;&gt;"",IF(U618=0,"MEDIR",IF(K618-U618=0,"OK",IF(K618-U618&gt;0,"MEDIR","ALERTA!"))),"")</f>
        <v/>
      </c>
      <c r="W618" s="383" t="n">
        <f aca="false">IF(T618="",0,E618-T618)</f>
        <v>0</v>
      </c>
      <c r="X618" s="383" t="e">
        <f aca="false">IF(U618="",0,K618-U618)</f>
        <v>#VALUE!</v>
      </c>
    </row>
    <row r="619" customFormat="false" ht="13.8" hidden="false" customHeight="false" outlineLevel="0" collapsed="false">
      <c r="A619" s="370"/>
      <c r="B619" s="371"/>
      <c r="C619" s="372" t="str">
        <f aca="false">IF($B619="","",IFERROR(VLOOKUP($B619,SERVIÇOS!$A:$F,2,0),IFERROR(VLOOKUP($B619,'COMPOSIÇÕES COMPLEMENTARES '!$C:$K,2,0),"")))</f>
        <v/>
      </c>
      <c r="D619" s="373" t="str">
        <f aca="false">IF($B619="","",IFERROR(VLOOKUP($B619,SERVIÇOS!$A:$F,3,0),IFERROR(VLOOKUP($B619,'COMPOSIÇÕES COMPLEMENTARES '!$C:$K,3,0),"")))</f>
        <v/>
      </c>
      <c r="E619" s="385"/>
      <c r="F619" s="375" t="str">
        <f aca="false">IF($B619="","",IFERROR(VLOOKUP($B619,SERVIÇOS!$A:$F,4,0),IFERROR(VLOOKUP($B619,'COMPOSIÇÕES COMPLEMENTARES '!$C:$K,6,0),"")))</f>
        <v/>
      </c>
      <c r="G619" s="375" t="str">
        <f aca="false">IF($B619="","",IFERROR(VLOOKUP($B619,SERVIÇOS!$A:$F,5,0),IFERROR(VLOOKUP($B619,'COMPOSIÇÕES COMPLEMENTARES '!$C:$K,7,0),"")))</f>
        <v/>
      </c>
      <c r="H619" s="375" t="str">
        <f aca="false">IF(E619="","",F619+G619)</f>
        <v/>
      </c>
      <c r="I619" s="375" t="str">
        <f aca="false">IF(E619="","",TRUNC((E619*F619),2))</f>
        <v/>
      </c>
      <c r="J619" s="375" t="str">
        <f aca="false">IF(E619="","",TRUNC((E619*G619),2))</f>
        <v/>
      </c>
      <c r="K619" s="375" t="str">
        <f aca="false">IF(E619="","",TRUNC((E619*H619),2))</f>
        <v/>
      </c>
      <c r="L619" s="375"/>
      <c r="N619" s="377"/>
      <c r="O619" s="378" t="str">
        <f aca="false">IF(OR(N619="",$K619=""),"",(N619/$E619)*$K619)</f>
        <v/>
      </c>
      <c r="P619" s="377"/>
      <c r="Q619" s="379" t="str">
        <f aca="false">IF(OR(P619="",$K619=""),"",(P619/$E619)*$K619)</f>
        <v/>
      </c>
      <c r="R619" s="377"/>
      <c r="S619" s="386" t="str">
        <f aca="false">IF(OR(R619="",$K619=""),"",(R619/$E619)*$K619)</f>
        <v/>
      </c>
      <c r="T619" s="380" t="n">
        <f aca="false">SUMIF($N$8:S$9,"QUANT.",N619:S619)</f>
        <v>0</v>
      </c>
      <c r="U619" s="381" t="n">
        <f aca="false">SUMIF($N$8:$S$9,"CUSTO",N619:S619)</f>
        <v>0</v>
      </c>
      <c r="V619" s="382" t="str">
        <f aca="false">IF(B619&lt;&gt;"",IF(U619=0,"MEDIR",IF(K619-U619=0,"OK",IF(K619-U619&gt;0,"MEDIR","ALERTA!"))),"")</f>
        <v/>
      </c>
      <c r="W619" s="383" t="n">
        <f aca="false">IF(T619="",0,E619-T619)</f>
        <v>0</v>
      </c>
      <c r="X619" s="383" t="e">
        <f aca="false">IF(U619="",0,K619-U619)</f>
        <v>#VALUE!</v>
      </c>
    </row>
    <row r="620" customFormat="false" ht="13.8" hidden="false" customHeight="false" outlineLevel="0" collapsed="false">
      <c r="A620" s="370"/>
      <c r="B620" s="371"/>
      <c r="C620" s="372" t="str">
        <f aca="false">IF($B620="","",IFERROR(VLOOKUP($B620,SERVIÇOS!$A:$F,2,0),IFERROR(VLOOKUP($B620,'COMPOSIÇÕES COMPLEMENTARES '!$C:$K,2,0),"")))</f>
        <v/>
      </c>
      <c r="D620" s="373" t="str">
        <f aca="false">IF($B620="","",IFERROR(VLOOKUP($B620,SERVIÇOS!$A:$F,3,0),IFERROR(VLOOKUP($B620,'COMPOSIÇÕES COMPLEMENTARES '!$C:$K,3,0),"")))</f>
        <v/>
      </c>
      <c r="E620" s="385"/>
      <c r="F620" s="375" t="str">
        <f aca="false">IF($B620="","",IFERROR(VLOOKUP($B620,SERVIÇOS!$A:$F,4,0),IFERROR(VLOOKUP($B620,'COMPOSIÇÕES COMPLEMENTARES '!$C:$K,6,0),"")))</f>
        <v/>
      </c>
      <c r="G620" s="375" t="str">
        <f aca="false">IF($B620="","",IFERROR(VLOOKUP($B620,SERVIÇOS!$A:$F,5,0),IFERROR(VLOOKUP($B620,'COMPOSIÇÕES COMPLEMENTARES '!$C:$K,7,0),"")))</f>
        <v/>
      </c>
      <c r="H620" s="375" t="str">
        <f aca="false">IF(E620="","",F620+G620)</f>
        <v/>
      </c>
      <c r="I620" s="375" t="str">
        <f aca="false">IF(E620="","",TRUNC((E620*F620),2))</f>
        <v/>
      </c>
      <c r="J620" s="375" t="str">
        <f aca="false">IF(E620="","",TRUNC((E620*G620),2))</f>
        <v/>
      </c>
      <c r="K620" s="375" t="str">
        <f aca="false">IF(E620="","",TRUNC((E620*H620),2))</f>
        <v/>
      </c>
      <c r="L620" s="375"/>
      <c r="N620" s="377"/>
      <c r="O620" s="378" t="str">
        <f aca="false">IF(OR(N620="",$K620=""),"",(N620/$E620)*$K620)</f>
        <v/>
      </c>
      <c r="P620" s="377"/>
      <c r="Q620" s="379" t="str">
        <f aca="false">IF(OR(P620="",$K620=""),"",(P620/$E620)*$K620)</f>
        <v/>
      </c>
      <c r="R620" s="377"/>
      <c r="S620" s="386" t="str">
        <f aca="false">IF(OR(R620="",$K620=""),"",(R620/$E620)*$K620)</f>
        <v/>
      </c>
      <c r="T620" s="380" t="n">
        <f aca="false">SUMIF($N$8:S$9,"QUANT.",N620:S620)</f>
        <v>0</v>
      </c>
      <c r="U620" s="381" t="n">
        <f aca="false">SUMIF($N$8:$S$9,"CUSTO",N620:S620)</f>
        <v>0</v>
      </c>
      <c r="V620" s="382" t="str">
        <f aca="false">IF(B620&lt;&gt;"",IF(U620=0,"MEDIR",IF(K620-U620=0,"OK",IF(K620-U620&gt;0,"MEDIR","ALERTA!"))),"")</f>
        <v/>
      </c>
      <c r="W620" s="383" t="n">
        <f aca="false">IF(T620="",0,E620-T620)</f>
        <v>0</v>
      </c>
      <c r="X620" s="383" t="e">
        <f aca="false">IF(U620="",0,K620-U620)</f>
        <v>#VALUE!</v>
      </c>
    </row>
    <row r="621" customFormat="false" ht="13.8" hidden="false" customHeight="false" outlineLevel="0" collapsed="false">
      <c r="A621" s="370"/>
      <c r="B621" s="371"/>
      <c r="C621" s="372" t="str">
        <f aca="false">IF($B621="","",IFERROR(VLOOKUP($B621,SERVIÇOS!$A:$F,2,0),IFERROR(VLOOKUP($B621,'COMPOSIÇÕES COMPLEMENTARES '!$C:$K,2,0),"")))</f>
        <v/>
      </c>
      <c r="D621" s="373" t="str">
        <f aca="false">IF($B621="","",IFERROR(VLOOKUP($B621,SERVIÇOS!$A:$F,3,0),IFERROR(VLOOKUP($B621,'COMPOSIÇÕES COMPLEMENTARES '!$C:$K,3,0),"")))</f>
        <v/>
      </c>
      <c r="E621" s="385"/>
      <c r="F621" s="375" t="str">
        <f aca="false">IF($B621="","",IFERROR(VLOOKUP($B621,SERVIÇOS!$A:$F,4,0),IFERROR(VLOOKUP($B621,'COMPOSIÇÕES COMPLEMENTARES '!$C:$K,6,0),"")))</f>
        <v/>
      </c>
      <c r="G621" s="375" t="str">
        <f aca="false">IF($B621="","",IFERROR(VLOOKUP($B621,SERVIÇOS!$A:$F,5,0),IFERROR(VLOOKUP($B621,'COMPOSIÇÕES COMPLEMENTARES '!$C:$K,7,0),"")))</f>
        <v/>
      </c>
      <c r="H621" s="375" t="str">
        <f aca="false">IF(E621="","",F621+G621)</f>
        <v/>
      </c>
      <c r="I621" s="375" t="str">
        <f aca="false">IF(E621="","",TRUNC((E621*F621),2))</f>
        <v/>
      </c>
      <c r="J621" s="375" t="str">
        <f aca="false">IF(E621="","",TRUNC((E621*G621),2))</f>
        <v/>
      </c>
      <c r="K621" s="375" t="str">
        <f aca="false">IF(E621="","",TRUNC((E621*H621),2))</f>
        <v/>
      </c>
      <c r="L621" s="375"/>
      <c r="N621" s="377"/>
      <c r="O621" s="378" t="str">
        <f aca="false">IF(OR(N621="",$K621=""),"",(N621/$E621)*$K621)</f>
        <v/>
      </c>
      <c r="P621" s="377"/>
      <c r="Q621" s="379" t="str">
        <f aca="false">IF(OR(P621="",$K621=""),"",(P621/$E621)*$K621)</f>
        <v/>
      </c>
      <c r="R621" s="377"/>
      <c r="S621" s="386" t="str">
        <f aca="false">IF(OR(R621="",$K621=""),"",(R621/$E621)*$K621)</f>
        <v/>
      </c>
      <c r="T621" s="380" t="n">
        <f aca="false">SUMIF($N$8:S$9,"QUANT.",N621:S621)</f>
        <v>0</v>
      </c>
      <c r="U621" s="381" t="n">
        <f aca="false">SUMIF($N$8:$S$9,"CUSTO",N621:S621)</f>
        <v>0</v>
      </c>
      <c r="V621" s="382" t="str">
        <f aca="false">IF(B621&lt;&gt;"",IF(U621=0,"MEDIR",IF(K621-U621=0,"OK",IF(K621-U621&gt;0,"MEDIR","ALERTA!"))),"")</f>
        <v/>
      </c>
      <c r="W621" s="383" t="n">
        <f aca="false">IF(T621="",0,E621-T621)</f>
        <v>0</v>
      </c>
      <c r="X621" s="383" t="e">
        <f aca="false">IF(U621="",0,K621-U621)</f>
        <v>#VALUE!</v>
      </c>
    </row>
    <row r="622" customFormat="false" ht="13.8" hidden="false" customHeight="false" outlineLevel="0" collapsed="false">
      <c r="A622" s="370"/>
      <c r="B622" s="371"/>
      <c r="C622" s="372" t="str">
        <f aca="false">IF($B622="","",IFERROR(VLOOKUP($B622,SERVIÇOS!$A:$F,2,0),IFERROR(VLOOKUP($B622,'COMPOSIÇÕES COMPLEMENTARES '!$C:$K,2,0),"")))</f>
        <v/>
      </c>
      <c r="D622" s="373" t="str">
        <f aca="false">IF($B622="","",IFERROR(VLOOKUP($B622,SERVIÇOS!$A:$F,3,0),IFERROR(VLOOKUP($B622,'COMPOSIÇÕES COMPLEMENTARES '!$C:$K,3,0),"")))</f>
        <v/>
      </c>
      <c r="E622" s="385"/>
      <c r="F622" s="375" t="str">
        <f aca="false">IF($B622="","",IFERROR(VLOOKUP($B622,SERVIÇOS!$A:$F,4,0),IFERROR(VLOOKUP($B622,'COMPOSIÇÕES COMPLEMENTARES '!$C:$K,6,0),"")))</f>
        <v/>
      </c>
      <c r="G622" s="375" t="str">
        <f aca="false">IF($B622="","",IFERROR(VLOOKUP($B622,SERVIÇOS!$A:$F,5,0),IFERROR(VLOOKUP($B622,'COMPOSIÇÕES COMPLEMENTARES '!$C:$K,7,0),"")))</f>
        <v/>
      </c>
      <c r="H622" s="375" t="str">
        <f aca="false">IF(E622="","",F622+G622)</f>
        <v/>
      </c>
      <c r="I622" s="375" t="str">
        <f aca="false">IF(E622="","",TRUNC((E622*F622),2))</f>
        <v/>
      </c>
      <c r="J622" s="375" t="str">
        <f aca="false">IF(E622="","",TRUNC((E622*G622),2))</f>
        <v/>
      </c>
      <c r="K622" s="375" t="str">
        <f aca="false">IF(E622="","",TRUNC((E622*H622),2))</f>
        <v/>
      </c>
      <c r="L622" s="375"/>
      <c r="N622" s="377"/>
      <c r="O622" s="378" t="str">
        <f aca="false">IF(OR(N622="",$K622=""),"",(N622/$E622)*$K622)</f>
        <v/>
      </c>
      <c r="P622" s="377"/>
      <c r="Q622" s="379" t="str">
        <f aca="false">IF(OR(P622="",$K622=""),"",(P622/$E622)*$K622)</f>
        <v/>
      </c>
      <c r="R622" s="377"/>
      <c r="S622" s="386" t="str">
        <f aca="false">IF(OR(R622="",$K622=""),"",(R622/$E622)*$K622)</f>
        <v/>
      </c>
      <c r="T622" s="380" t="n">
        <f aca="false">SUMIF($N$8:S$9,"QUANT.",N622:S622)</f>
        <v>0</v>
      </c>
      <c r="U622" s="381" t="n">
        <f aca="false">SUMIF($N$8:$S$9,"CUSTO",N622:S622)</f>
        <v>0</v>
      </c>
      <c r="V622" s="382" t="str">
        <f aca="false">IF(B622&lt;&gt;"",IF(U622=0,"MEDIR",IF(K622-U622=0,"OK",IF(K622-U622&gt;0,"MEDIR","ALERTA!"))),"")</f>
        <v/>
      </c>
      <c r="W622" s="383" t="n">
        <f aca="false">IF(T622="",0,E622-T622)</f>
        <v>0</v>
      </c>
      <c r="X622" s="383" t="e">
        <f aca="false">IF(U622="",0,K622-U622)</f>
        <v>#VALUE!</v>
      </c>
    </row>
    <row r="623" customFormat="false" ht="13.8" hidden="false" customHeight="false" outlineLevel="0" collapsed="false">
      <c r="A623" s="370"/>
      <c r="B623" s="371"/>
      <c r="C623" s="372" t="str">
        <f aca="false">IF($B623="","",IFERROR(VLOOKUP($B623,SERVIÇOS!$A:$F,2,0),IFERROR(VLOOKUP($B623,'COMPOSIÇÕES COMPLEMENTARES '!$C:$K,2,0),"")))</f>
        <v/>
      </c>
      <c r="D623" s="373" t="str">
        <f aca="false">IF($B623="","",IFERROR(VLOOKUP($B623,SERVIÇOS!$A:$F,3,0),IFERROR(VLOOKUP($B623,'COMPOSIÇÕES COMPLEMENTARES '!$C:$K,3,0),"")))</f>
        <v/>
      </c>
      <c r="E623" s="385"/>
      <c r="F623" s="375" t="str">
        <f aca="false">IF($B623="","",IFERROR(VLOOKUP($B623,SERVIÇOS!$A:$F,4,0),IFERROR(VLOOKUP($B623,'COMPOSIÇÕES COMPLEMENTARES '!$C:$K,6,0),"")))</f>
        <v/>
      </c>
      <c r="G623" s="375" t="str">
        <f aca="false">IF($B623="","",IFERROR(VLOOKUP($B623,SERVIÇOS!$A:$F,5,0),IFERROR(VLOOKUP($B623,'COMPOSIÇÕES COMPLEMENTARES '!$C:$K,7,0),"")))</f>
        <v/>
      </c>
      <c r="H623" s="375" t="str">
        <f aca="false">IF(E623="","",F623+G623)</f>
        <v/>
      </c>
      <c r="I623" s="375" t="str">
        <f aca="false">IF(E623="","",TRUNC((E623*F623),2))</f>
        <v/>
      </c>
      <c r="J623" s="375" t="str">
        <f aca="false">IF(E623="","",TRUNC((E623*G623),2))</f>
        <v/>
      </c>
      <c r="K623" s="375" t="str">
        <f aca="false">IF(E623="","",TRUNC((E623*H623),2))</f>
        <v/>
      </c>
      <c r="L623" s="375"/>
      <c r="N623" s="377"/>
      <c r="O623" s="378" t="str">
        <f aca="false">IF(OR(N623="",$K623=""),"",(N623/$E623)*$K623)</f>
        <v/>
      </c>
      <c r="P623" s="377"/>
      <c r="Q623" s="379" t="str">
        <f aca="false">IF(OR(P623="",$K623=""),"",(P623/$E623)*$K623)</f>
        <v/>
      </c>
      <c r="R623" s="377"/>
      <c r="S623" s="386" t="str">
        <f aca="false">IF(OR(R623="",$K623=""),"",(R623/$E623)*$K623)</f>
        <v/>
      </c>
      <c r="T623" s="380" t="n">
        <f aca="false">SUMIF($N$8:S$9,"QUANT.",N623:S623)</f>
        <v>0</v>
      </c>
      <c r="U623" s="381" t="n">
        <f aca="false">SUMIF($N$8:$S$9,"CUSTO",N623:S623)</f>
        <v>0</v>
      </c>
      <c r="V623" s="382" t="str">
        <f aca="false">IF(B623&lt;&gt;"",IF(U623=0,"MEDIR",IF(K623-U623=0,"OK",IF(K623-U623&gt;0,"MEDIR","ALERTA!"))),"")</f>
        <v/>
      </c>
      <c r="W623" s="383" t="n">
        <f aca="false">IF(T623="",0,E623-T623)</f>
        <v>0</v>
      </c>
      <c r="X623" s="383" t="e">
        <f aca="false">IF(U623="",0,K623-U623)</f>
        <v>#VALUE!</v>
      </c>
    </row>
    <row r="624" customFormat="false" ht="13.8" hidden="false" customHeight="false" outlineLevel="0" collapsed="false">
      <c r="A624" s="370"/>
      <c r="B624" s="371"/>
      <c r="C624" s="372" t="str">
        <f aca="false">IF($B624="","",IFERROR(VLOOKUP($B624,SERVIÇOS!$A:$F,2,0),IFERROR(VLOOKUP($B624,'COMPOSIÇÕES COMPLEMENTARES '!$C:$K,2,0),"")))</f>
        <v/>
      </c>
      <c r="D624" s="373" t="str">
        <f aca="false">IF($B624="","",IFERROR(VLOOKUP($B624,SERVIÇOS!$A:$F,3,0),IFERROR(VLOOKUP($B624,'COMPOSIÇÕES COMPLEMENTARES '!$C:$K,3,0),"")))</f>
        <v/>
      </c>
      <c r="E624" s="385"/>
      <c r="F624" s="375" t="str">
        <f aca="false">IF($B624="","",IFERROR(VLOOKUP($B624,SERVIÇOS!$A:$F,4,0),IFERROR(VLOOKUP($B624,'COMPOSIÇÕES COMPLEMENTARES '!$C:$K,6,0),"")))</f>
        <v/>
      </c>
      <c r="G624" s="375" t="str">
        <f aca="false">IF($B624="","",IFERROR(VLOOKUP($B624,SERVIÇOS!$A:$F,5,0),IFERROR(VLOOKUP($B624,'COMPOSIÇÕES COMPLEMENTARES '!$C:$K,7,0),"")))</f>
        <v/>
      </c>
      <c r="H624" s="375" t="str">
        <f aca="false">IF(E624="","",F624+G624)</f>
        <v/>
      </c>
      <c r="I624" s="375" t="str">
        <f aca="false">IF(E624="","",TRUNC((E624*F624),2))</f>
        <v/>
      </c>
      <c r="J624" s="375" t="str">
        <f aca="false">IF(E624="","",TRUNC((E624*G624),2))</f>
        <v/>
      </c>
      <c r="K624" s="375" t="str">
        <f aca="false">IF(E624="","",TRUNC((E624*H624),2))</f>
        <v/>
      </c>
      <c r="L624" s="375"/>
      <c r="N624" s="377"/>
      <c r="O624" s="378" t="str">
        <f aca="false">IF(OR(N624="",$K624=""),"",(N624/$E624)*$K624)</f>
        <v/>
      </c>
      <c r="P624" s="377"/>
      <c r="Q624" s="379" t="str">
        <f aca="false">IF(OR(P624="",$K624=""),"",(P624/$E624)*$K624)</f>
        <v/>
      </c>
      <c r="R624" s="377"/>
      <c r="S624" s="386" t="str">
        <f aca="false">IF(OR(R624="",$K624=""),"",(R624/$E624)*$K624)</f>
        <v/>
      </c>
      <c r="T624" s="380" t="n">
        <f aca="false">SUMIF($N$8:S$9,"QUANT.",N624:S624)</f>
        <v>0</v>
      </c>
      <c r="U624" s="381" t="n">
        <f aca="false">SUMIF($N$8:$S$9,"CUSTO",N624:S624)</f>
        <v>0</v>
      </c>
      <c r="V624" s="382" t="str">
        <f aca="false">IF(B624&lt;&gt;"",IF(U624=0,"MEDIR",IF(K624-U624=0,"OK",IF(K624-U624&gt;0,"MEDIR","ALERTA!"))),"")</f>
        <v/>
      </c>
      <c r="W624" s="383" t="n">
        <f aca="false">IF(T624="",0,E624-T624)</f>
        <v>0</v>
      </c>
      <c r="X624" s="383" t="e">
        <f aca="false">IF(U624="",0,K624-U624)</f>
        <v>#VALUE!</v>
      </c>
    </row>
    <row r="625" customFormat="false" ht="13.8" hidden="false" customHeight="false" outlineLevel="0" collapsed="false">
      <c r="A625" s="370"/>
      <c r="B625" s="371"/>
      <c r="C625" s="372" t="str">
        <f aca="false">IF($B625="","",IFERROR(VLOOKUP($B625,SERVIÇOS!$A:$F,2,0),IFERROR(VLOOKUP($B625,'COMPOSIÇÕES COMPLEMENTARES '!$C:$K,2,0),"")))</f>
        <v/>
      </c>
      <c r="D625" s="373" t="str">
        <f aca="false">IF($B625="","",IFERROR(VLOOKUP($B625,SERVIÇOS!$A:$F,3,0),IFERROR(VLOOKUP($B625,'COMPOSIÇÕES COMPLEMENTARES '!$C:$K,3,0),"")))</f>
        <v/>
      </c>
      <c r="E625" s="385"/>
      <c r="F625" s="375" t="str">
        <f aca="false">IF($B625="","",IFERROR(VLOOKUP($B625,SERVIÇOS!$A:$F,4,0),IFERROR(VLOOKUP($B625,'COMPOSIÇÕES COMPLEMENTARES '!$C:$K,6,0),"")))</f>
        <v/>
      </c>
      <c r="G625" s="375" t="str">
        <f aca="false">IF($B625="","",IFERROR(VLOOKUP($B625,SERVIÇOS!$A:$F,5,0),IFERROR(VLOOKUP($B625,'COMPOSIÇÕES COMPLEMENTARES '!$C:$K,7,0),"")))</f>
        <v/>
      </c>
      <c r="H625" s="375" t="str">
        <f aca="false">IF(E625="","",F625+G625)</f>
        <v/>
      </c>
      <c r="I625" s="375" t="str">
        <f aca="false">IF(E625="","",TRUNC((E625*F625),2))</f>
        <v/>
      </c>
      <c r="J625" s="375" t="str">
        <f aca="false">IF(E625="","",TRUNC((E625*G625),2))</f>
        <v/>
      </c>
      <c r="K625" s="375" t="str">
        <f aca="false">IF(E625="","",TRUNC((E625*H625),2))</f>
        <v/>
      </c>
      <c r="L625" s="375"/>
      <c r="N625" s="377"/>
      <c r="O625" s="378" t="str">
        <f aca="false">IF(OR(N625="",$K625=""),"",(N625/$E625)*$K625)</f>
        <v/>
      </c>
      <c r="P625" s="377"/>
      <c r="Q625" s="379" t="str">
        <f aca="false">IF(OR(P625="",$K625=""),"",(P625/$E625)*$K625)</f>
        <v/>
      </c>
      <c r="R625" s="377"/>
      <c r="S625" s="386" t="str">
        <f aca="false">IF(OR(R625="",$K625=""),"",(R625/$E625)*$K625)</f>
        <v/>
      </c>
      <c r="T625" s="380" t="n">
        <f aca="false">SUMIF($N$8:S$9,"QUANT.",N625:S625)</f>
        <v>0</v>
      </c>
      <c r="U625" s="381" t="n">
        <f aca="false">SUMIF($N$8:$S$9,"CUSTO",N625:S625)</f>
        <v>0</v>
      </c>
      <c r="V625" s="382" t="str">
        <f aca="false">IF(B625&lt;&gt;"",IF(U625=0,"MEDIR",IF(K625-U625=0,"OK",IF(K625-U625&gt;0,"MEDIR","ALERTA!"))),"")</f>
        <v/>
      </c>
      <c r="W625" s="383" t="n">
        <f aca="false">IF(T625="",0,E625-T625)</f>
        <v>0</v>
      </c>
      <c r="X625" s="383" t="e">
        <f aca="false">IF(U625="",0,K625-U625)</f>
        <v>#VALUE!</v>
      </c>
    </row>
    <row r="626" customFormat="false" ht="13.8" hidden="false" customHeight="false" outlineLevel="0" collapsed="false">
      <c r="A626" s="370"/>
      <c r="B626" s="371"/>
      <c r="C626" s="372" t="str">
        <f aca="false">IF($B626="","",IFERROR(VLOOKUP($B626,SERVIÇOS!$A:$F,2,0),IFERROR(VLOOKUP($B626,'COMPOSIÇÕES COMPLEMENTARES '!$C:$K,2,0),"")))</f>
        <v/>
      </c>
      <c r="D626" s="373" t="str">
        <f aca="false">IF($B626="","",IFERROR(VLOOKUP($B626,SERVIÇOS!$A:$F,3,0),IFERROR(VLOOKUP($B626,'COMPOSIÇÕES COMPLEMENTARES '!$C:$K,3,0),"")))</f>
        <v/>
      </c>
      <c r="E626" s="385"/>
      <c r="F626" s="375" t="str">
        <f aca="false">IF($B626="","",IFERROR(VLOOKUP($B626,SERVIÇOS!$A:$F,4,0),IFERROR(VLOOKUP($B626,'COMPOSIÇÕES COMPLEMENTARES '!$C:$K,6,0),"")))</f>
        <v/>
      </c>
      <c r="G626" s="375" t="str">
        <f aca="false">IF($B626="","",IFERROR(VLOOKUP($B626,SERVIÇOS!$A:$F,5,0),IFERROR(VLOOKUP($B626,'COMPOSIÇÕES COMPLEMENTARES '!$C:$K,7,0),"")))</f>
        <v/>
      </c>
      <c r="H626" s="375" t="str">
        <f aca="false">IF(E626="","",F626+G626)</f>
        <v/>
      </c>
      <c r="I626" s="375" t="str">
        <f aca="false">IF(E626="","",TRUNC((E626*F626),2))</f>
        <v/>
      </c>
      <c r="J626" s="375" t="str">
        <f aca="false">IF(E626="","",TRUNC((E626*G626),2))</f>
        <v/>
      </c>
      <c r="K626" s="375" t="str">
        <f aca="false">IF(E626="","",TRUNC((E626*H626),2))</f>
        <v/>
      </c>
      <c r="L626" s="375"/>
      <c r="N626" s="377"/>
      <c r="O626" s="378" t="str">
        <f aca="false">IF(OR(N626="",$K626=""),"",(N626/$E626)*$K626)</f>
        <v/>
      </c>
      <c r="P626" s="377"/>
      <c r="Q626" s="379" t="str">
        <f aca="false">IF(OR(P626="",$K626=""),"",(P626/$E626)*$K626)</f>
        <v/>
      </c>
      <c r="R626" s="377"/>
      <c r="S626" s="386" t="str">
        <f aca="false">IF(OR(R626="",$K626=""),"",(R626/$E626)*$K626)</f>
        <v/>
      </c>
      <c r="T626" s="380" t="n">
        <f aca="false">SUMIF($N$8:S$9,"QUANT.",N626:S626)</f>
        <v>0</v>
      </c>
      <c r="U626" s="381" t="n">
        <f aca="false">SUMIF($N$8:$S$9,"CUSTO",N626:S626)</f>
        <v>0</v>
      </c>
      <c r="V626" s="382" t="str">
        <f aca="false">IF(B626&lt;&gt;"",IF(U626=0,"MEDIR",IF(K626-U626=0,"OK",IF(K626-U626&gt;0,"MEDIR","ALERTA!"))),"")</f>
        <v/>
      </c>
      <c r="W626" s="383" t="n">
        <f aca="false">IF(T626="",0,E626-T626)</f>
        <v>0</v>
      </c>
      <c r="X626" s="383" t="e">
        <f aca="false">IF(U626="",0,K626-U626)</f>
        <v>#VALUE!</v>
      </c>
    </row>
    <row r="627" customFormat="false" ht="13.8" hidden="false" customHeight="false" outlineLevel="0" collapsed="false">
      <c r="A627" s="370"/>
      <c r="B627" s="371"/>
      <c r="C627" s="372" t="str">
        <f aca="false">IF($B627="","",IFERROR(VLOOKUP($B627,SERVIÇOS!$A:$F,2,0),IFERROR(VLOOKUP($B627,'COMPOSIÇÕES COMPLEMENTARES '!$C:$K,2,0),"")))</f>
        <v/>
      </c>
      <c r="D627" s="373" t="str">
        <f aca="false">IF($B627="","",IFERROR(VLOOKUP($B627,SERVIÇOS!$A:$F,3,0),IFERROR(VLOOKUP($B627,'COMPOSIÇÕES COMPLEMENTARES '!$C:$K,3,0),"")))</f>
        <v/>
      </c>
      <c r="E627" s="385"/>
      <c r="F627" s="375" t="str">
        <f aca="false">IF($B627="","",IFERROR(VLOOKUP($B627,SERVIÇOS!$A:$F,4,0),IFERROR(VLOOKUP($B627,'COMPOSIÇÕES COMPLEMENTARES '!$C:$K,6,0),"")))</f>
        <v/>
      </c>
      <c r="G627" s="375" t="str">
        <f aca="false">IF($B627="","",IFERROR(VLOOKUP($B627,SERVIÇOS!$A:$F,5,0),IFERROR(VLOOKUP($B627,'COMPOSIÇÕES COMPLEMENTARES '!$C:$K,7,0),"")))</f>
        <v/>
      </c>
      <c r="H627" s="375" t="str">
        <f aca="false">IF(E627="","",F627+G627)</f>
        <v/>
      </c>
      <c r="I627" s="375" t="str">
        <f aca="false">IF(E627="","",TRUNC((E627*F627),2))</f>
        <v/>
      </c>
      <c r="J627" s="375" t="str">
        <f aca="false">IF(E627="","",TRUNC((E627*G627),2))</f>
        <v/>
      </c>
      <c r="K627" s="375" t="str">
        <f aca="false">IF(E627="","",TRUNC((E627*H627),2))</f>
        <v/>
      </c>
      <c r="L627" s="375"/>
      <c r="N627" s="377"/>
      <c r="O627" s="378" t="str">
        <f aca="false">IF(OR(N627="",$K627=""),"",(N627/$E627)*$K627)</f>
        <v/>
      </c>
      <c r="P627" s="377"/>
      <c r="Q627" s="379" t="str">
        <f aca="false">IF(OR(P627="",$K627=""),"",(P627/$E627)*$K627)</f>
        <v/>
      </c>
      <c r="R627" s="377"/>
      <c r="S627" s="386" t="str">
        <f aca="false">IF(OR(R627="",$K627=""),"",(R627/$E627)*$K627)</f>
        <v/>
      </c>
      <c r="T627" s="380" t="n">
        <f aca="false">SUMIF($N$8:S$9,"QUANT.",N627:S627)</f>
        <v>0</v>
      </c>
      <c r="U627" s="381" t="n">
        <f aca="false">SUMIF($N$8:$S$9,"CUSTO",N627:S627)</f>
        <v>0</v>
      </c>
      <c r="V627" s="382" t="str">
        <f aca="false">IF(B627&lt;&gt;"",IF(U627=0,"MEDIR",IF(K627-U627=0,"OK",IF(K627-U627&gt;0,"MEDIR","ALERTA!"))),"")</f>
        <v/>
      </c>
      <c r="W627" s="383" t="n">
        <f aca="false">IF(T627="",0,E627-T627)</f>
        <v>0</v>
      </c>
      <c r="X627" s="383" t="e">
        <f aca="false">IF(U627="",0,K627-U627)</f>
        <v>#VALUE!</v>
      </c>
    </row>
    <row r="628" customFormat="false" ht="13.8" hidden="false" customHeight="false" outlineLevel="0" collapsed="false">
      <c r="A628" s="370"/>
      <c r="B628" s="371"/>
      <c r="C628" s="372" t="str">
        <f aca="false">IF($B628="","",IFERROR(VLOOKUP($B628,SERVIÇOS!$A:$F,2,0),IFERROR(VLOOKUP($B628,'COMPOSIÇÕES COMPLEMENTARES '!$C:$K,2,0),"")))</f>
        <v/>
      </c>
      <c r="D628" s="373" t="str">
        <f aca="false">IF($B628="","",IFERROR(VLOOKUP($B628,SERVIÇOS!$A:$F,3,0),IFERROR(VLOOKUP($B628,'COMPOSIÇÕES COMPLEMENTARES '!$C:$K,3,0),"")))</f>
        <v/>
      </c>
      <c r="E628" s="385"/>
      <c r="F628" s="375" t="str">
        <f aca="false">IF($B628="","",IFERROR(VLOOKUP($B628,SERVIÇOS!$A:$F,4,0),IFERROR(VLOOKUP($B628,'COMPOSIÇÕES COMPLEMENTARES '!$C:$K,6,0),"")))</f>
        <v/>
      </c>
      <c r="G628" s="375" t="str">
        <f aca="false">IF($B628="","",IFERROR(VLOOKUP($B628,SERVIÇOS!$A:$F,5,0),IFERROR(VLOOKUP($B628,'COMPOSIÇÕES COMPLEMENTARES '!$C:$K,7,0),"")))</f>
        <v/>
      </c>
      <c r="H628" s="375" t="str">
        <f aca="false">IF(E628="","",F628+G628)</f>
        <v/>
      </c>
      <c r="I628" s="375" t="str">
        <f aca="false">IF(E628="","",TRUNC((E628*F628),2))</f>
        <v/>
      </c>
      <c r="J628" s="375" t="str">
        <f aca="false">IF(E628="","",TRUNC((E628*G628),2))</f>
        <v/>
      </c>
      <c r="K628" s="375" t="str">
        <f aca="false">IF(E628="","",TRUNC((E628*H628),2))</f>
        <v/>
      </c>
      <c r="L628" s="375"/>
      <c r="N628" s="377"/>
      <c r="O628" s="378" t="str">
        <f aca="false">IF(OR(N628="",$K628=""),"",(N628/$E628)*$K628)</f>
        <v/>
      </c>
      <c r="P628" s="377"/>
      <c r="Q628" s="379" t="str">
        <f aca="false">IF(OR(P628="",$K628=""),"",(P628/$E628)*$K628)</f>
        <v/>
      </c>
      <c r="R628" s="377"/>
      <c r="S628" s="386" t="str">
        <f aca="false">IF(OR(R628="",$K628=""),"",(R628/$E628)*$K628)</f>
        <v/>
      </c>
      <c r="T628" s="380" t="n">
        <f aca="false">SUMIF($N$8:S$9,"QUANT.",N628:S628)</f>
        <v>0</v>
      </c>
      <c r="U628" s="381" t="n">
        <f aca="false">SUMIF($N$8:$S$9,"CUSTO",N628:S628)</f>
        <v>0</v>
      </c>
      <c r="V628" s="382" t="str">
        <f aca="false">IF(B628&lt;&gt;"",IF(U628=0,"MEDIR",IF(K628-U628=0,"OK",IF(K628-U628&gt;0,"MEDIR","ALERTA!"))),"")</f>
        <v/>
      </c>
      <c r="W628" s="383" t="n">
        <f aca="false">IF(T628="",0,E628-T628)</f>
        <v>0</v>
      </c>
      <c r="X628" s="383" t="e">
        <f aca="false">IF(U628="",0,K628-U628)</f>
        <v>#VALUE!</v>
      </c>
    </row>
    <row r="629" customFormat="false" ht="13.8" hidden="false" customHeight="false" outlineLevel="0" collapsed="false">
      <c r="A629" s="370"/>
      <c r="B629" s="371"/>
      <c r="C629" s="372" t="str">
        <f aca="false">IF($B629="","",IFERROR(VLOOKUP($B629,SERVIÇOS!$A:$F,2,0),IFERROR(VLOOKUP($B629,'COMPOSIÇÕES COMPLEMENTARES '!$C:$K,2,0),"")))</f>
        <v/>
      </c>
      <c r="D629" s="373" t="str">
        <f aca="false">IF($B629="","",IFERROR(VLOOKUP($B629,SERVIÇOS!$A:$F,3,0),IFERROR(VLOOKUP($B629,'COMPOSIÇÕES COMPLEMENTARES '!$C:$K,3,0),"")))</f>
        <v/>
      </c>
      <c r="E629" s="385"/>
      <c r="F629" s="375" t="str">
        <f aca="false">IF($B629="","",IFERROR(VLOOKUP($B629,SERVIÇOS!$A:$F,4,0),IFERROR(VLOOKUP($B629,'COMPOSIÇÕES COMPLEMENTARES '!$C:$K,6,0),"")))</f>
        <v/>
      </c>
      <c r="G629" s="375" t="str">
        <f aca="false">IF($B629="","",IFERROR(VLOOKUP($B629,SERVIÇOS!$A:$F,5,0),IFERROR(VLOOKUP($B629,'COMPOSIÇÕES COMPLEMENTARES '!$C:$K,7,0),"")))</f>
        <v/>
      </c>
      <c r="H629" s="375" t="str">
        <f aca="false">IF(E629="","",F629+G629)</f>
        <v/>
      </c>
      <c r="I629" s="375" t="str">
        <f aca="false">IF(E629="","",TRUNC((E629*F629),2))</f>
        <v/>
      </c>
      <c r="J629" s="375" t="str">
        <f aca="false">IF(E629="","",TRUNC((E629*G629),2))</f>
        <v/>
      </c>
      <c r="K629" s="375" t="str">
        <f aca="false">IF(E629="","",TRUNC((E629*H629),2))</f>
        <v/>
      </c>
      <c r="L629" s="375"/>
      <c r="N629" s="377"/>
      <c r="O629" s="378" t="str">
        <f aca="false">IF(OR(N629="",$K629=""),"",(N629/$E629)*$K629)</f>
        <v/>
      </c>
      <c r="P629" s="377"/>
      <c r="Q629" s="379" t="str">
        <f aca="false">IF(OR(P629="",$K629=""),"",(P629/$E629)*$K629)</f>
        <v/>
      </c>
      <c r="R629" s="377"/>
      <c r="S629" s="386" t="str">
        <f aca="false">IF(OR(R629="",$K629=""),"",(R629/$E629)*$K629)</f>
        <v/>
      </c>
      <c r="T629" s="380" t="n">
        <f aca="false">SUMIF($N$8:S$9,"QUANT.",N629:S629)</f>
        <v>0</v>
      </c>
      <c r="U629" s="381" t="n">
        <f aca="false">SUMIF($N$8:$S$9,"CUSTO",N629:S629)</f>
        <v>0</v>
      </c>
      <c r="V629" s="382" t="str">
        <f aca="false">IF(B629&lt;&gt;"",IF(U629=0,"MEDIR",IF(K629-U629=0,"OK",IF(K629-U629&gt;0,"MEDIR","ALERTA!"))),"")</f>
        <v/>
      </c>
      <c r="W629" s="383" t="n">
        <f aca="false">IF(T629="",0,E629-T629)</f>
        <v>0</v>
      </c>
      <c r="X629" s="383" t="e">
        <f aca="false">IF(U629="",0,K629-U629)</f>
        <v>#VALUE!</v>
      </c>
    </row>
    <row r="630" customFormat="false" ht="13.8" hidden="false" customHeight="false" outlineLevel="0" collapsed="false">
      <c r="A630" s="370"/>
      <c r="B630" s="371"/>
      <c r="C630" s="372" t="str">
        <f aca="false">IF($B630="","",IFERROR(VLOOKUP($B630,SERVIÇOS!$A:$F,2,0),IFERROR(VLOOKUP($B630,'COMPOSIÇÕES COMPLEMENTARES '!$C:$K,2,0),"")))</f>
        <v/>
      </c>
      <c r="D630" s="373" t="str">
        <f aca="false">IF($B630="","",IFERROR(VLOOKUP($B630,SERVIÇOS!$A:$F,3,0),IFERROR(VLOOKUP($B630,'COMPOSIÇÕES COMPLEMENTARES '!$C:$K,3,0),"")))</f>
        <v/>
      </c>
      <c r="E630" s="385"/>
      <c r="F630" s="375" t="str">
        <f aca="false">IF($B630="","",IFERROR(VLOOKUP($B630,SERVIÇOS!$A:$F,4,0),IFERROR(VLOOKUP($B630,'COMPOSIÇÕES COMPLEMENTARES '!$C:$K,6,0),"")))</f>
        <v/>
      </c>
      <c r="G630" s="375" t="str">
        <f aca="false">IF($B630="","",IFERROR(VLOOKUP($B630,SERVIÇOS!$A:$F,5,0),IFERROR(VLOOKUP($B630,'COMPOSIÇÕES COMPLEMENTARES '!$C:$K,7,0),"")))</f>
        <v/>
      </c>
      <c r="H630" s="375" t="str">
        <f aca="false">IF(E630="","",F630+G630)</f>
        <v/>
      </c>
      <c r="I630" s="375" t="str">
        <f aca="false">IF(E630="","",TRUNC((E630*F630),2))</f>
        <v/>
      </c>
      <c r="J630" s="375" t="str">
        <f aca="false">IF(E630="","",TRUNC((E630*G630),2))</f>
        <v/>
      </c>
      <c r="K630" s="375" t="str">
        <f aca="false">IF(E630="","",TRUNC((E630*H630),2))</f>
        <v/>
      </c>
      <c r="L630" s="375"/>
      <c r="N630" s="377"/>
      <c r="O630" s="378" t="str">
        <f aca="false">IF(OR(N630="",$K630=""),"",(N630/$E630)*$K630)</f>
        <v/>
      </c>
      <c r="P630" s="377"/>
      <c r="Q630" s="379" t="str">
        <f aca="false">IF(OR(P630="",$K630=""),"",(P630/$E630)*$K630)</f>
        <v/>
      </c>
      <c r="R630" s="377"/>
      <c r="S630" s="386" t="str">
        <f aca="false">IF(OR(R630="",$K630=""),"",(R630/$E630)*$K630)</f>
        <v/>
      </c>
      <c r="T630" s="380" t="n">
        <f aca="false">SUMIF($N$8:S$9,"QUANT.",N630:S630)</f>
        <v>0</v>
      </c>
      <c r="U630" s="381" t="n">
        <f aca="false">SUMIF($N$8:$S$9,"CUSTO",N630:S630)</f>
        <v>0</v>
      </c>
      <c r="V630" s="382" t="str">
        <f aca="false">IF(B630&lt;&gt;"",IF(U630=0,"MEDIR",IF(K630-U630=0,"OK",IF(K630-U630&gt;0,"MEDIR","ALERTA!"))),"")</f>
        <v/>
      </c>
      <c r="W630" s="383" t="n">
        <f aca="false">IF(T630="",0,E630-T630)</f>
        <v>0</v>
      </c>
      <c r="X630" s="383" t="e">
        <f aca="false">IF(U630="",0,K630-U630)</f>
        <v>#VALUE!</v>
      </c>
    </row>
    <row r="631" customFormat="false" ht="13.8" hidden="false" customHeight="false" outlineLevel="0" collapsed="false">
      <c r="A631" s="370"/>
      <c r="B631" s="371"/>
      <c r="C631" s="372" t="str">
        <f aca="false">IF($B631="","",IFERROR(VLOOKUP($B631,SERVIÇOS!$A:$F,2,0),IFERROR(VLOOKUP($B631,'COMPOSIÇÕES COMPLEMENTARES '!$C:$K,2,0),"")))</f>
        <v/>
      </c>
      <c r="D631" s="373" t="str">
        <f aca="false">IF($B631="","",IFERROR(VLOOKUP($B631,SERVIÇOS!$A:$F,3,0),IFERROR(VLOOKUP($B631,'COMPOSIÇÕES COMPLEMENTARES '!$C:$K,3,0),"")))</f>
        <v/>
      </c>
      <c r="E631" s="385"/>
      <c r="F631" s="375" t="str">
        <f aca="false">IF($B631="","",IFERROR(VLOOKUP($B631,SERVIÇOS!$A:$F,4,0),IFERROR(VLOOKUP($B631,'COMPOSIÇÕES COMPLEMENTARES '!$C:$K,6,0),"")))</f>
        <v/>
      </c>
      <c r="G631" s="375" t="str">
        <f aca="false">IF($B631="","",IFERROR(VLOOKUP($B631,SERVIÇOS!$A:$F,5,0),IFERROR(VLOOKUP($B631,'COMPOSIÇÕES COMPLEMENTARES '!$C:$K,7,0),"")))</f>
        <v/>
      </c>
      <c r="H631" s="375" t="str">
        <f aca="false">IF(E631="","",F631+G631)</f>
        <v/>
      </c>
      <c r="I631" s="375" t="str">
        <f aca="false">IF(E631="","",TRUNC((E631*F631),2))</f>
        <v/>
      </c>
      <c r="J631" s="375" t="str">
        <f aca="false">IF(E631="","",TRUNC((E631*G631),2))</f>
        <v/>
      </c>
      <c r="K631" s="375" t="str">
        <f aca="false">IF(E631="","",TRUNC((E631*H631),2))</f>
        <v/>
      </c>
      <c r="L631" s="375"/>
      <c r="N631" s="377"/>
      <c r="O631" s="378" t="str">
        <f aca="false">IF(OR(N631="",$K631=""),"",(N631/$E631)*$K631)</f>
        <v/>
      </c>
      <c r="P631" s="377"/>
      <c r="Q631" s="379" t="str">
        <f aca="false">IF(OR(P631="",$K631=""),"",(P631/$E631)*$K631)</f>
        <v/>
      </c>
      <c r="R631" s="377"/>
      <c r="S631" s="386" t="str">
        <f aca="false">IF(OR(R631="",$K631=""),"",(R631/$E631)*$K631)</f>
        <v/>
      </c>
      <c r="T631" s="380" t="n">
        <f aca="false">SUMIF($N$8:S$9,"QUANT.",N631:S631)</f>
        <v>0</v>
      </c>
      <c r="U631" s="381" t="n">
        <f aca="false">SUMIF($N$8:$S$9,"CUSTO",N631:S631)</f>
        <v>0</v>
      </c>
      <c r="V631" s="382" t="str">
        <f aca="false">IF(B631&lt;&gt;"",IF(U631=0,"MEDIR",IF(K631-U631=0,"OK",IF(K631-U631&gt;0,"MEDIR","ALERTA!"))),"")</f>
        <v/>
      </c>
      <c r="W631" s="383" t="n">
        <f aca="false">IF(T631="",0,E631-T631)</f>
        <v>0</v>
      </c>
      <c r="X631" s="383" t="e">
        <f aca="false">IF(U631="",0,K631-U631)</f>
        <v>#VALUE!</v>
      </c>
    </row>
    <row r="632" customFormat="false" ht="13.8" hidden="false" customHeight="false" outlineLevel="0" collapsed="false">
      <c r="A632" s="370"/>
      <c r="B632" s="371"/>
      <c r="C632" s="372" t="str">
        <f aca="false">IF($B632="","",IFERROR(VLOOKUP($B632,SERVIÇOS!$A:$F,2,0),IFERROR(VLOOKUP($B632,'COMPOSIÇÕES COMPLEMENTARES '!$C:$K,2,0),"")))</f>
        <v/>
      </c>
      <c r="D632" s="373" t="str">
        <f aca="false">IF($B632="","",IFERROR(VLOOKUP($B632,SERVIÇOS!$A:$F,3,0),IFERROR(VLOOKUP($B632,'COMPOSIÇÕES COMPLEMENTARES '!$C:$K,3,0),"")))</f>
        <v/>
      </c>
      <c r="E632" s="385"/>
      <c r="F632" s="375" t="str">
        <f aca="false">IF($B632="","",IFERROR(VLOOKUP($B632,SERVIÇOS!$A:$F,4,0),IFERROR(VLOOKUP($B632,'COMPOSIÇÕES COMPLEMENTARES '!$C:$K,6,0),"")))</f>
        <v/>
      </c>
      <c r="G632" s="375" t="str">
        <f aca="false">IF($B632="","",IFERROR(VLOOKUP($B632,SERVIÇOS!$A:$F,5,0),IFERROR(VLOOKUP($B632,'COMPOSIÇÕES COMPLEMENTARES '!$C:$K,7,0),"")))</f>
        <v/>
      </c>
      <c r="H632" s="375" t="str">
        <f aca="false">IF(E632="","",F632+G632)</f>
        <v/>
      </c>
      <c r="I632" s="375" t="str">
        <f aca="false">IF(E632="","",TRUNC((E632*F632),2))</f>
        <v/>
      </c>
      <c r="J632" s="375" t="str">
        <f aca="false">IF(E632="","",TRUNC((E632*G632),2))</f>
        <v/>
      </c>
      <c r="K632" s="375" t="str">
        <f aca="false">IF(E632="","",TRUNC((E632*H632),2))</f>
        <v/>
      </c>
      <c r="L632" s="375"/>
      <c r="N632" s="377"/>
      <c r="O632" s="378" t="str">
        <f aca="false">IF(OR(N632="",$K632=""),"",(N632/$E632)*$K632)</f>
        <v/>
      </c>
      <c r="P632" s="377"/>
      <c r="Q632" s="379" t="str">
        <f aca="false">IF(OR(P632="",$K632=""),"",(P632/$E632)*$K632)</f>
        <v/>
      </c>
      <c r="R632" s="377"/>
      <c r="S632" s="386" t="str">
        <f aca="false">IF(OR(R632="",$K632=""),"",(R632/$E632)*$K632)</f>
        <v/>
      </c>
      <c r="T632" s="380" t="n">
        <f aca="false">SUMIF($N$8:S$9,"QUANT.",N632:S632)</f>
        <v>0</v>
      </c>
      <c r="U632" s="381" t="n">
        <f aca="false">SUMIF($N$8:$S$9,"CUSTO",N632:S632)</f>
        <v>0</v>
      </c>
      <c r="V632" s="382" t="str">
        <f aca="false">IF(B632&lt;&gt;"",IF(U632=0,"MEDIR",IF(K632-U632=0,"OK",IF(K632-U632&gt;0,"MEDIR","ALERTA!"))),"")</f>
        <v/>
      </c>
      <c r="W632" s="383" t="n">
        <f aca="false">IF(T632="",0,E632-T632)</f>
        <v>0</v>
      </c>
      <c r="X632" s="383" t="e">
        <f aca="false">IF(U632="",0,K632-U632)</f>
        <v>#VALUE!</v>
      </c>
    </row>
    <row r="633" customFormat="false" ht="13.8" hidden="false" customHeight="false" outlineLevel="0" collapsed="false">
      <c r="A633" s="370"/>
      <c r="B633" s="371"/>
      <c r="C633" s="372" t="str">
        <f aca="false">IF($B633="","",IFERROR(VLOOKUP($B633,SERVIÇOS!$A:$F,2,0),IFERROR(VLOOKUP($B633,'COMPOSIÇÕES COMPLEMENTARES '!$C:$K,2,0),"")))</f>
        <v/>
      </c>
      <c r="D633" s="373" t="str">
        <f aca="false">IF($B633="","",IFERROR(VLOOKUP($B633,SERVIÇOS!$A:$F,3,0),IFERROR(VLOOKUP($B633,'COMPOSIÇÕES COMPLEMENTARES '!$C:$K,3,0),"")))</f>
        <v/>
      </c>
      <c r="E633" s="385"/>
      <c r="F633" s="375" t="str">
        <f aca="false">IF($B633="","",IFERROR(VLOOKUP($B633,SERVIÇOS!$A:$F,4,0),IFERROR(VLOOKUP($B633,'COMPOSIÇÕES COMPLEMENTARES '!$C:$K,6,0),"")))</f>
        <v/>
      </c>
      <c r="G633" s="375" t="str">
        <f aca="false">IF($B633="","",IFERROR(VLOOKUP($B633,SERVIÇOS!$A:$F,5,0),IFERROR(VLOOKUP($B633,'COMPOSIÇÕES COMPLEMENTARES '!$C:$K,7,0),"")))</f>
        <v/>
      </c>
      <c r="H633" s="375" t="str">
        <f aca="false">IF(E633="","",F633+G633)</f>
        <v/>
      </c>
      <c r="I633" s="375" t="str">
        <f aca="false">IF(E633="","",TRUNC((E633*F633),2))</f>
        <v/>
      </c>
      <c r="J633" s="375" t="str">
        <f aca="false">IF(E633="","",TRUNC((E633*G633),2))</f>
        <v/>
      </c>
      <c r="K633" s="375" t="str">
        <f aca="false">IF(E633="","",TRUNC((E633*H633),2))</f>
        <v/>
      </c>
      <c r="L633" s="375"/>
      <c r="N633" s="377"/>
      <c r="O633" s="378" t="str">
        <f aca="false">IF(OR(N633="",$K633=""),"",(N633/$E633)*$K633)</f>
        <v/>
      </c>
      <c r="P633" s="377"/>
      <c r="Q633" s="379" t="str">
        <f aca="false">IF(OR(P633="",$K633=""),"",(P633/$E633)*$K633)</f>
        <v/>
      </c>
      <c r="R633" s="377"/>
      <c r="S633" s="386" t="str">
        <f aca="false">IF(OR(R633="",$K633=""),"",(R633/$E633)*$K633)</f>
        <v/>
      </c>
      <c r="T633" s="380" t="n">
        <f aca="false">SUMIF($N$8:S$9,"QUANT.",N633:S633)</f>
        <v>0</v>
      </c>
      <c r="U633" s="381" t="n">
        <f aca="false">SUMIF($N$8:$S$9,"CUSTO",N633:S633)</f>
        <v>0</v>
      </c>
      <c r="V633" s="382" t="str">
        <f aca="false">IF(B633&lt;&gt;"",IF(U633=0,"MEDIR",IF(K633-U633=0,"OK",IF(K633-U633&gt;0,"MEDIR","ALERTA!"))),"")</f>
        <v/>
      </c>
      <c r="W633" s="383" t="n">
        <f aca="false">IF(T633="",0,E633-T633)</f>
        <v>0</v>
      </c>
      <c r="X633" s="383" t="e">
        <f aca="false">IF(U633="",0,K633-U633)</f>
        <v>#VALUE!</v>
      </c>
    </row>
    <row r="634" customFormat="false" ht="13.8" hidden="false" customHeight="false" outlineLevel="0" collapsed="false">
      <c r="A634" s="370"/>
      <c r="B634" s="371"/>
      <c r="C634" s="372" t="str">
        <f aca="false">IF($B634="","",IFERROR(VLOOKUP($B634,SERVIÇOS!$A:$F,2,0),IFERROR(VLOOKUP($B634,'COMPOSIÇÕES COMPLEMENTARES '!$C:$K,2,0),"")))</f>
        <v/>
      </c>
      <c r="D634" s="373" t="str">
        <f aca="false">IF($B634="","",IFERROR(VLOOKUP($B634,SERVIÇOS!$A:$F,3,0),IFERROR(VLOOKUP($B634,'COMPOSIÇÕES COMPLEMENTARES '!$C:$K,3,0),"")))</f>
        <v/>
      </c>
      <c r="E634" s="385"/>
      <c r="F634" s="375" t="str">
        <f aca="false">IF($B634="","",IFERROR(VLOOKUP($B634,SERVIÇOS!$A:$F,4,0),IFERROR(VLOOKUP($B634,'COMPOSIÇÕES COMPLEMENTARES '!$C:$K,6,0),"")))</f>
        <v/>
      </c>
      <c r="G634" s="375" t="str">
        <f aca="false">IF($B634="","",IFERROR(VLOOKUP($B634,SERVIÇOS!$A:$F,5,0),IFERROR(VLOOKUP($B634,'COMPOSIÇÕES COMPLEMENTARES '!$C:$K,7,0),"")))</f>
        <v/>
      </c>
      <c r="H634" s="375" t="str">
        <f aca="false">IF(E634="","",F634+G634)</f>
        <v/>
      </c>
      <c r="I634" s="375" t="str">
        <f aca="false">IF(E634="","",TRUNC((E634*F634),2))</f>
        <v/>
      </c>
      <c r="J634" s="375" t="str">
        <f aca="false">IF(E634="","",TRUNC((E634*G634),2))</f>
        <v/>
      </c>
      <c r="K634" s="375" t="str">
        <f aca="false">IF(E634="","",TRUNC((E634*H634),2))</f>
        <v/>
      </c>
      <c r="L634" s="375"/>
      <c r="N634" s="377"/>
      <c r="O634" s="378" t="str">
        <f aca="false">IF(OR(N634="",$K634=""),"",(N634/$E634)*$K634)</f>
        <v/>
      </c>
      <c r="P634" s="377"/>
      <c r="Q634" s="379" t="str">
        <f aca="false">IF(OR(P634="",$K634=""),"",(P634/$E634)*$K634)</f>
        <v/>
      </c>
      <c r="R634" s="377"/>
      <c r="S634" s="386" t="str">
        <f aca="false">IF(OR(R634="",$K634=""),"",(R634/$E634)*$K634)</f>
        <v/>
      </c>
      <c r="T634" s="380" t="n">
        <f aca="false">SUMIF($N$8:S$9,"QUANT.",N634:S634)</f>
        <v>0</v>
      </c>
      <c r="U634" s="381" t="n">
        <f aca="false">SUMIF($N$8:$S$9,"CUSTO",N634:S634)</f>
        <v>0</v>
      </c>
      <c r="V634" s="382" t="str">
        <f aca="false">IF(B634&lt;&gt;"",IF(U634=0,"MEDIR",IF(K634-U634=0,"OK",IF(K634-U634&gt;0,"MEDIR","ALERTA!"))),"")</f>
        <v/>
      </c>
      <c r="W634" s="383" t="n">
        <f aca="false">IF(T634="",0,E634-T634)</f>
        <v>0</v>
      </c>
      <c r="X634" s="383" t="e">
        <f aca="false">IF(U634="",0,K634-U634)</f>
        <v>#VALUE!</v>
      </c>
    </row>
    <row r="635" customFormat="false" ht="13.8" hidden="false" customHeight="false" outlineLevel="0" collapsed="false">
      <c r="A635" s="370"/>
      <c r="B635" s="371"/>
      <c r="C635" s="372" t="str">
        <f aca="false">IF($B635="","",IFERROR(VLOOKUP($B635,SERVIÇOS!$A:$F,2,0),IFERROR(VLOOKUP($B635,'COMPOSIÇÕES COMPLEMENTARES '!$C:$K,2,0),"")))</f>
        <v/>
      </c>
      <c r="D635" s="373" t="str">
        <f aca="false">IF($B635="","",IFERROR(VLOOKUP($B635,SERVIÇOS!$A:$F,3,0),IFERROR(VLOOKUP($B635,'COMPOSIÇÕES COMPLEMENTARES '!$C:$K,3,0),"")))</f>
        <v/>
      </c>
      <c r="E635" s="385"/>
      <c r="F635" s="375" t="str">
        <f aca="false">IF($B635="","",IFERROR(VLOOKUP($B635,SERVIÇOS!$A:$F,4,0),IFERROR(VLOOKUP($B635,'COMPOSIÇÕES COMPLEMENTARES '!$C:$K,6,0),"")))</f>
        <v/>
      </c>
      <c r="G635" s="375" t="str">
        <f aca="false">IF($B635="","",IFERROR(VLOOKUP($B635,SERVIÇOS!$A:$F,5,0),IFERROR(VLOOKUP($B635,'COMPOSIÇÕES COMPLEMENTARES '!$C:$K,7,0),"")))</f>
        <v/>
      </c>
      <c r="H635" s="375" t="str">
        <f aca="false">IF(E635="","",F635+G635)</f>
        <v/>
      </c>
      <c r="I635" s="375" t="str">
        <f aca="false">IF(E635="","",TRUNC((E635*F635),2))</f>
        <v/>
      </c>
      <c r="J635" s="375" t="str">
        <f aca="false">IF(E635="","",TRUNC((E635*G635),2))</f>
        <v/>
      </c>
      <c r="K635" s="375" t="str">
        <f aca="false">IF(E635="","",TRUNC((E635*H635),2))</f>
        <v/>
      </c>
      <c r="L635" s="375"/>
      <c r="N635" s="377"/>
      <c r="O635" s="378" t="str">
        <f aca="false">IF(OR(N635="",$K635=""),"",(N635/$E635)*$K635)</f>
        <v/>
      </c>
      <c r="P635" s="377"/>
      <c r="Q635" s="379" t="str">
        <f aca="false">IF(OR(P635="",$K635=""),"",(P635/$E635)*$K635)</f>
        <v/>
      </c>
      <c r="R635" s="377"/>
      <c r="S635" s="386" t="str">
        <f aca="false">IF(OR(R635="",$K635=""),"",(R635/$E635)*$K635)</f>
        <v/>
      </c>
      <c r="T635" s="380" t="n">
        <f aca="false">SUMIF($N$8:S$9,"QUANT.",N635:S635)</f>
        <v>0</v>
      </c>
      <c r="U635" s="381" t="n">
        <f aca="false">SUMIF($N$8:$S$9,"CUSTO",N635:S635)</f>
        <v>0</v>
      </c>
      <c r="V635" s="382" t="str">
        <f aca="false">IF(B635&lt;&gt;"",IF(U635=0,"MEDIR",IF(K635-U635=0,"OK",IF(K635-U635&gt;0,"MEDIR","ALERTA!"))),"")</f>
        <v/>
      </c>
      <c r="W635" s="383" t="n">
        <f aca="false">IF(T635="",0,E635-T635)</f>
        <v>0</v>
      </c>
      <c r="X635" s="383" t="e">
        <f aca="false">IF(U635="",0,K635-U635)</f>
        <v>#VALUE!</v>
      </c>
    </row>
    <row r="636" customFormat="false" ht="13.8" hidden="false" customHeight="false" outlineLevel="0" collapsed="false">
      <c r="A636" s="370"/>
      <c r="B636" s="371"/>
      <c r="C636" s="372" t="str">
        <f aca="false">IF($B636="","",IFERROR(VLOOKUP($B636,SERVIÇOS!$A:$F,2,0),IFERROR(VLOOKUP($B636,'COMPOSIÇÕES COMPLEMENTARES '!$C:$K,2,0),"")))</f>
        <v/>
      </c>
      <c r="D636" s="373" t="str">
        <f aca="false">IF($B636="","",IFERROR(VLOOKUP($B636,SERVIÇOS!$A:$F,3,0),IFERROR(VLOOKUP($B636,'COMPOSIÇÕES COMPLEMENTARES '!$C:$K,3,0),"")))</f>
        <v/>
      </c>
      <c r="E636" s="385"/>
      <c r="F636" s="375" t="str">
        <f aca="false">IF($B636="","",IFERROR(VLOOKUP($B636,SERVIÇOS!$A:$F,4,0),IFERROR(VLOOKUP($B636,'COMPOSIÇÕES COMPLEMENTARES '!$C:$K,6,0),"")))</f>
        <v/>
      </c>
      <c r="G636" s="375" t="str">
        <f aca="false">IF($B636="","",IFERROR(VLOOKUP($B636,SERVIÇOS!$A:$F,5,0),IFERROR(VLOOKUP($B636,'COMPOSIÇÕES COMPLEMENTARES '!$C:$K,7,0),"")))</f>
        <v/>
      </c>
      <c r="H636" s="375" t="str">
        <f aca="false">IF(E636="","",F636+G636)</f>
        <v/>
      </c>
      <c r="I636" s="375" t="str">
        <f aca="false">IF(E636="","",TRUNC((E636*F636),2))</f>
        <v/>
      </c>
      <c r="J636" s="375" t="str">
        <f aca="false">IF(E636="","",TRUNC((E636*G636),2))</f>
        <v/>
      </c>
      <c r="K636" s="375" t="str">
        <f aca="false">IF(E636="","",TRUNC((E636*H636),2))</f>
        <v/>
      </c>
      <c r="L636" s="375"/>
      <c r="N636" s="377"/>
      <c r="O636" s="378" t="str">
        <f aca="false">IF(OR(N636="",$K636=""),"",(N636/$E636)*$K636)</f>
        <v/>
      </c>
      <c r="P636" s="377"/>
      <c r="Q636" s="379" t="str">
        <f aca="false">IF(OR(P636="",$K636=""),"",(P636/$E636)*$K636)</f>
        <v/>
      </c>
      <c r="R636" s="377"/>
      <c r="S636" s="386" t="str">
        <f aca="false">IF(OR(R636="",$K636=""),"",(R636/$E636)*$K636)</f>
        <v/>
      </c>
      <c r="T636" s="380" t="n">
        <f aca="false">SUMIF($N$8:S$9,"QUANT.",N636:S636)</f>
        <v>0</v>
      </c>
      <c r="U636" s="381" t="n">
        <f aca="false">SUMIF($N$8:$S$9,"CUSTO",N636:S636)</f>
        <v>0</v>
      </c>
      <c r="V636" s="382" t="str">
        <f aca="false">IF(B636&lt;&gt;"",IF(U636=0,"MEDIR",IF(K636-U636=0,"OK",IF(K636-U636&gt;0,"MEDIR","ALERTA!"))),"")</f>
        <v/>
      </c>
      <c r="W636" s="383" t="n">
        <f aca="false">IF(T636="",0,E636-T636)</f>
        <v>0</v>
      </c>
      <c r="X636" s="383" t="e">
        <f aca="false">IF(U636="",0,K636-U636)</f>
        <v>#VALUE!</v>
      </c>
    </row>
    <row r="637" customFormat="false" ht="13.8" hidden="false" customHeight="false" outlineLevel="0" collapsed="false">
      <c r="A637" s="370"/>
      <c r="B637" s="371"/>
      <c r="C637" s="372" t="str">
        <f aca="false">IF($B637="","",IFERROR(VLOOKUP($B637,SERVIÇOS!$A:$F,2,0),IFERROR(VLOOKUP($B637,'COMPOSIÇÕES COMPLEMENTARES '!$C:$K,2,0),"")))</f>
        <v/>
      </c>
      <c r="D637" s="373" t="str">
        <f aca="false">IF($B637="","",IFERROR(VLOOKUP($B637,SERVIÇOS!$A:$F,3,0),IFERROR(VLOOKUP($B637,'COMPOSIÇÕES COMPLEMENTARES '!$C:$K,3,0),"")))</f>
        <v/>
      </c>
      <c r="E637" s="385"/>
      <c r="F637" s="375" t="str">
        <f aca="false">IF($B637="","",IFERROR(VLOOKUP($B637,SERVIÇOS!$A:$F,4,0),IFERROR(VLOOKUP($B637,'COMPOSIÇÕES COMPLEMENTARES '!$C:$K,6,0),"")))</f>
        <v/>
      </c>
      <c r="G637" s="375" t="str">
        <f aca="false">IF($B637="","",IFERROR(VLOOKUP($B637,SERVIÇOS!$A:$F,5,0),IFERROR(VLOOKUP($B637,'COMPOSIÇÕES COMPLEMENTARES '!$C:$K,7,0),"")))</f>
        <v/>
      </c>
      <c r="H637" s="375" t="str">
        <f aca="false">IF(E637="","",F637+G637)</f>
        <v/>
      </c>
      <c r="I637" s="375" t="str">
        <f aca="false">IF(E637="","",TRUNC((E637*F637),2))</f>
        <v/>
      </c>
      <c r="J637" s="375" t="str">
        <f aca="false">IF(E637="","",TRUNC((E637*G637),2))</f>
        <v/>
      </c>
      <c r="K637" s="375" t="str">
        <f aca="false">IF(E637="","",TRUNC((E637*H637),2))</f>
        <v/>
      </c>
      <c r="L637" s="375"/>
      <c r="N637" s="377"/>
      <c r="O637" s="378" t="str">
        <f aca="false">IF(OR(N637="",$K637=""),"",(N637/$E637)*$K637)</f>
        <v/>
      </c>
      <c r="P637" s="377"/>
      <c r="Q637" s="379" t="str">
        <f aca="false">IF(OR(P637="",$K637=""),"",(P637/$E637)*$K637)</f>
        <v/>
      </c>
      <c r="R637" s="377"/>
      <c r="S637" s="386" t="str">
        <f aca="false">IF(OR(R637="",$K637=""),"",(R637/$E637)*$K637)</f>
        <v/>
      </c>
      <c r="T637" s="380" t="n">
        <f aca="false">SUMIF($N$8:S$9,"QUANT.",N637:S637)</f>
        <v>0</v>
      </c>
      <c r="U637" s="381" t="n">
        <f aca="false">SUMIF($N$8:$S$9,"CUSTO",N637:S637)</f>
        <v>0</v>
      </c>
      <c r="V637" s="382" t="str">
        <f aca="false">IF(B637&lt;&gt;"",IF(U637=0,"MEDIR",IF(K637-U637=0,"OK",IF(K637-U637&gt;0,"MEDIR","ALERTA!"))),"")</f>
        <v/>
      </c>
      <c r="W637" s="383" t="n">
        <f aca="false">IF(T637="",0,E637-T637)</f>
        <v>0</v>
      </c>
      <c r="X637" s="383" t="e">
        <f aca="false">IF(U637="",0,K637-U637)</f>
        <v>#VALUE!</v>
      </c>
    </row>
    <row r="638" customFormat="false" ht="13.8" hidden="false" customHeight="false" outlineLevel="0" collapsed="false">
      <c r="A638" s="370"/>
      <c r="B638" s="371"/>
      <c r="C638" s="372" t="str">
        <f aca="false">IF($B638="","",IFERROR(VLOOKUP($B638,SERVIÇOS!$A:$F,2,0),IFERROR(VLOOKUP($B638,'COMPOSIÇÕES COMPLEMENTARES '!$C:$K,2,0),"")))</f>
        <v/>
      </c>
      <c r="D638" s="373" t="str">
        <f aca="false">IF($B638="","",IFERROR(VLOOKUP($B638,SERVIÇOS!$A:$F,3,0),IFERROR(VLOOKUP($B638,'COMPOSIÇÕES COMPLEMENTARES '!$C:$K,3,0),"")))</f>
        <v/>
      </c>
      <c r="E638" s="385"/>
      <c r="F638" s="375" t="str">
        <f aca="false">IF($B638="","",IFERROR(VLOOKUP($B638,SERVIÇOS!$A:$F,4,0),IFERROR(VLOOKUP($B638,'COMPOSIÇÕES COMPLEMENTARES '!$C:$K,6,0),"")))</f>
        <v/>
      </c>
      <c r="G638" s="375" t="str">
        <f aca="false">IF($B638="","",IFERROR(VLOOKUP($B638,SERVIÇOS!$A:$F,5,0),IFERROR(VLOOKUP($B638,'COMPOSIÇÕES COMPLEMENTARES '!$C:$K,7,0),"")))</f>
        <v/>
      </c>
      <c r="H638" s="375" t="str">
        <f aca="false">IF(E638="","",F638+G638)</f>
        <v/>
      </c>
      <c r="I638" s="375" t="str">
        <f aca="false">IF(E638="","",TRUNC((E638*F638),2))</f>
        <v/>
      </c>
      <c r="J638" s="375" t="str">
        <f aca="false">IF(E638="","",TRUNC((E638*G638),2))</f>
        <v/>
      </c>
      <c r="K638" s="375" t="str">
        <f aca="false">IF(E638="","",TRUNC((E638*H638),2))</f>
        <v/>
      </c>
      <c r="L638" s="375"/>
      <c r="N638" s="377"/>
      <c r="O638" s="378" t="str">
        <f aca="false">IF(OR(N638="",$K638=""),"",(N638/$E638)*$K638)</f>
        <v/>
      </c>
      <c r="P638" s="377"/>
      <c r="Q638" s="379" t="str">
        <f aca="false">IF(OR(P638="",$K638=""),"",(P638/$E638)*$K638)</f>
        <v/>
      </c>
      <c r="R638" s="377"/>
      <c r="S638" s="386" t="str">
        <f aca="false">IF(OR(R638="",$K638=""),"",(R638/$E638)*$K638)</f>
        <v/>
      </c>
      <c r="T638" s="380" t="n">
        <f aca="false">SUMIF($N$8:S$9,"QUANT.",N638:S638)</f>
        <v>0</v>
      </c>
      <c r="U638" s="381" t="n">
        <f aca="false">SUMIF($N$8:$S$9,"CUSTO",N638:S638)</f>
        <v>0</v>
      </c>
      <c r="V638" s="382" t="str">
        <f aca="false">IF(B638&lt;&gt;"",IF(U638=0,"MEDIR",IF(K638-U638=0,"OK",IF(K638-U638&gt;0,"MEDIR","ALERTA!"))),"")</f>
        <v/>
      </c>
      <c r="W638" s="383" t="n">
        <f aca="false">IF(T638="",0,E638-T638)</f>
        <v>0</v>
      </c>
      <c r="X638" s="383" t="e">
        <f aca="false">IF(U638="",0,K638-U638)</f>
        <v>#VALUE!</v>
      </c>
    </row>
    <row r="639" customFormat="false" ht="13.8" hidden="false" customHeight="false" outlineLevel="0" collapsed="false">
      <c r="A639" s="370"/>
      <c r="B639" s="371"/>
      <c r="C639" s="372" t="str">
        <f aca="false">IF($B639="","",IFERROR(VLOOKUP($B639,SERVIÇOS!$A:$F,2,0),IFERROR(VLOOKUP($B639,'COMPOSIÇÕES COMPLEMENTARES '!$C:$K,2,0),"")))</f>
        <v/>
      </c>
      <c r="D639" s="373" t="str">
        <f aca="false">IF($B639="","",IFERROR(VLOOKUP($B639,SERVIÇOS!$A:$F,3,0),IFERROR(VLOOKUP($B639,'COMPOSIÇÕES COMPLEMENTARES '!$C:$K,3,0),"")))</f>
        <v/>
      </c>
      <c r="E639" s="385"/>
      <c r="F639" s="375" t="str">
        <f aca="false">IF($B639="","",IFERROR(VLOOKUP($B639,SERVIÇOS!$A:$F,4,0),IFERROR(VLOOKUP($B639,'COMPOSIÇÕES COMPLEMENTARES '!$C:$K,6,0),"")))</f>
        <v/>
      </c>
      <c r="G639" s="375" t="str">
        <f aca="false">IF($B639="","",IFERROR(VLOOKUP($B639,SERVIÇOS!$A:$F,5,0),IFERROR(VLOOKUP($B639,'COMPOSIÇÕES COMPLEMENTARES '!$C:$K,7,0),"")))</f>
        <v/>
      </c>
      <c r="H639" s="375" t="str">
        <f aca="false">IF(E639="","",F639+G639)</f>
        <v/>
      </c>
      <c r="I639" s="375" t="str">
        <f aca="false">IF(E639="","",TRUNC((E639*F639),2))</f>
        <v/>
      </c>
      <c r="J639" s="375" t="str">
        <f aca="false">IF(E639="","",TRUNC((E639*G639),2))</f>
        <v/>
      </c>
      <c r="K639" s="375" t="str">
        <f aca="false">IF(E639="","",TRUNC((E639*H639),2))</f>
        <v/>
      </c>
      <c r="L639" s="375"/>
      <c r="N639" s="377"/>
      <c r="O639" s="378" t="str">
        <f aca="false">IF(OR(N639="",$K639=""),"",(N639/$E639)*$K639)</f>
        <v/>
      </c>
      <c r="P639" s="377"/>
      <c r="Q639" s="379" t="str">
        <f aca="false">IF(OR(P639="",$K639=""),"",(P639/$E639)*$K639)</f>
        <v/>
      </c>
      <c r="R639" s="377"/>
      <c r="S639" s="386" t="str">
        <f aca="false">IF(OR(R639="",$K639=""),"",(R639/$E639)*$K639)</f>
        <v/>
      </c>
      <c r="T639" s="380" t="n">
        <f aca="false">SUMIF($N$8:S$9,"QUANT.",N639:S639)</f>
        <v>0</v>
      </c>
      <c r="U639" s="381" t="n">
        <f aca="false">SUMIF($N$8:$S$9,"CUSTO",N639:S639)</f>
        <v>0</v>
      </c>
      <c r="V639" s="382" t="str">
        <f aca="false">IF(B639&lt;&gt;"",IF(U639=0,"MEDIR",IF(K639-U639=0,"OK",IF(K639-U639&gt;0,"MEDIR","ALERTA!"))),"")</f>
        <v/>
      </c>
      <c r="W639" s="383" t="n">
        <f aca="false">IF(T639="",0,E639-T639)</f>
        <v>0</v>
      </c>
      <c r="X639" s="383" t="e">
        <f aca="false">IF(U639="",0,K639-U639)</f>
        <v>#VALUE!</v>
      </c>
    </row>
    <row r="640" customFormat="false" ht="13.8" hidden="false" customHeight="false" outlineLevel="0" collapsed="false">
      <c r="A640" s="370"/>
      <c r="B640" s="371"/>
      <c r="C640" s="372" t="str">
        <f aca="false">IF($B640="","",IFERROR(VLOOKUP($B640,SERVIÇOS!$A:$F,2,0),IFERROR(VLOOKUP($B640,'COMPOSIÇÕES COMPLEMENTARES '!$C:$K,2,0),"")))</f>
        <v/>
      </c>
      <c r="D640" s="373" t="str">
        <f aca="false">IF($B640="","",IFERROR(VLOOKUP($B640,SERVIÇOS!$A:$F,3,0),IFERROR(VLOOKUP($B640,'COMPOSIÇÕES COMPLEMENTARES '!$C:$K,3,0),"")))</f>
        <v/>
      </c>
      <c r="E640" s="385"/>
      <c r="F640" s="375" t="str">
        <f aca="false">IF($B640="","",IFERROR(VLOOKUP($B640,SERVIÇOS!$A:$F,4,0),IFERROR(VLOOKUP($B640,'COMPOSIÇÕES COMPLEMENTARES '!$C:$K,6,0),"")))</f>
        <v/>
      </c>
      <c r="G640" s="375" t="str">
        <f aca="false">IF($B640="","",IFERROR(VLOOKUP($B640,SERVIÇOS!$A:$F,5,0),IFERROR(VLOOKUP($B640,'COMPOSIÇÕES COMPLEMENTARES '!$C:$K,7,0),"")))</f>
        <v/>
      </c>
      <c r="H640" s="375" t="str">
        <f aca="false">IF(E640="","",F640+G640)</f>
        <v/>
      </c>
      <c r="I640" s="375" t="str">
        <f aca="false">IF(E640="","",TRUNC((E640*F640),2))</f>
        <v/>
      </c>
      <c r="J640" s="375" t="str">
        <f aca="false">IF(E640="","",TRUNC((E640*G640),2))</f>
        <v/>
      </c>
      <c r="K640" s="375" t="str">
        <f aca="false">IF(E640="","",TRUNC((E640*H640),2))</f>
        <v/>
      </c>
      <c r="L640" s="375"/>
      <c r="N640" s="377"/>
      <c r="O640" s="378" t="str">
        <f aca="false">IF(OR(N640="",$K640=""),"",(N640/$E640)*$K640)</f>
        <v/>
      </c>
      <c r="P640" s="377"/>
      <c r="Q640" s="379" t="str">
        <f aca="false">IF(OR(P640="",$K640=""),"",(P640/$E640)*$K640)</f>
        <v/>
      </c>
      <c r="R640" s="377"/>
      <c r="S640" s="386" t="str">
        <f aca="false">IF(OR(R640="",$K640=""),"",(R640/$E640)*$K640)</f>
        <v/>
      </c>
      <c r="T640" s="380" t="n">
        <f aca="false">SUMIF($N$8:S$9,"QUANT.",N640:S640)</f>
        <v>0</v>
      </c>
      <c r="U640" s="381" t="n">
        <f aca="false">SUMIF($N$8:$S$9,"CUSTO",N640:S640)</f>
        <v>0</v>
      </c>
      <c r="V640" s="382" t="str">
        <f aca="false">IF(B640&lt;&gt;"",IF(U640=0,"MEDIR",IF(K640-U640=0,"OK",IF(K640-U640&gt;0,"MEDIR","ALERTA!"))),"")</f>
        <v/>
      </c>
      <c r="W640" s="383" t="n">
        <f aca="false">IF(T640="",0,E640-T640)</f>
        <v>0</v>
      </c>
      <c r="X640" s="383" t="e">
        <f aca="false">IF(U640="",0,K640-U640)</f>
        <v>#VALUE!</v>
      </c>
    </row>
    <row r="641" customFormat="false" ht="13.8" hidden="false" customHeight="false" outlineLevel="0" collapsed="false">
      <c r="A641" s="370"/>
      <c r="B641" s="371"/>
      <c r="C641" s="372" t="str">
        <f aca="false">IF($B641="","",IFERROR(VLOOKUP($B641,SERVIÇOS!$A:$F,2,0),IFERROR(VLOOKUP($B641,'COMPOSIÇÕES COMPLEMENTARES '!$C:$K,2,0),"")))</f>
        <v/>
      </c>
      <c r="D641" s="373" t="str">
        <f aca="false">IF($B641="","",IFERROR(VLOOKUP($B641,SERVIÇOS!$A:$F,3,0),IFERROR(VLOOKUP($B641,'COMPOSIÇÕES COMPLEMENTARES '!$C:$K,3,0),"")))</f>
        <v/>
      </c>
      <c r="E641" s="385"/>
      <c r="F641" s="375" t="str">
        <f aca="false">IF($B641="","",IFERROR(VLOOKUP($B641,SERVIÇOS!$A:$F,4,0),IFERROR(VLOOKUP($B641,'COMPOSIÇÕES COMPLEMENTARES '!$C:$K,6,0),"")))</f>
        <v/>
      </c>
      <c r="G641" s="375" t="str">
        <f aca="false">IF($B641="","",IFERROR(VLOOKUP($B641,SERVIÇOS!$A:$F,5,0),IFERROR(VLOOKUP($B641,'COMPOSIÇÕES COMPLEMENTARES '!$C:$K,7,0),"")))</f>
        <v/>
      </c>
      <c r="H641" s="375" t="str">
        <f aca="false">IF(E641="","",F641+G641)</f>
        <v/>
      </c>
      <c r="I641" s="375" t="str">
        <f aca="false">IF(E641="","",TRUNC((E641*F641),2))</f>
        <v/>
      </c>
      <c r="J641" s="375" t="str">
        <f aca="false">IF(E641="","",TRUNC((E641*G641),2))</f>
        <v/>
      </c>
      <c r="K641" s="375" t="str">
        <f aca="false">IF(E641="","",TRUNC((E641*H641),2))</f>
        <v/>
      </c>
      <c r="L641" s="375"/>
      <c r="N641" s="377"/>
      <c r="O641" s="378" t="str">
        <f aca="false">IF(OR(N641="",$K641=""),"",(N641/$E641)*$K641)</f>
        <v/>
      </c>
      <c r="P641" s="377"/>
      <c r="Q641" s="379" t="str">
        <f aca="false">IF(OR(P641="",$K641=""),"",(P641/$E641)*$K641)</f>
        <v/>
      </c>
      <c r="R641" s="377"/>
      <c r="S641" s="386" t="str">
        <f aca="false">IF(OR(R641="",$K641=""),"",(R641/$E641)*$K641)</f>
        <v/>
      </c>
      <c r="T641" s="380" t="n">
        <f aca="false">SUMIF($N$8:S$9,"QUANT.",N641:S641)</f>
        <v>0</v>
      </c>
      <c r="U641" s="381" t="n">
        <f aca="false">SUMIF($N$8:$S$9,"CUSTO",N641:S641)</f>
        <v>0</v>
      </c>
      <c r="V641" s="382" t="str">
        <f aca="false">IF(B641&lt;&gt;"",IF(U641=0,"MEDIR",IF(K641-U641=0,"OK",IF(K641-U641&gt;0,"MEDIR","ALERTA!"))),"")</f>
        <v/>
      </c>
      <c r="W641" s="383" t="n">
        <f aca="false">IF(T641="",0,E641-T641)</f>
        <v>0</v>
      </c>
      <c r="X641" s="383" t="e">
        <f aca="false">IF(U641="",0,K641-U641)</f>
        <v>#VALUE!</v>
      </c>
    </row>
    <row r="642" customFormat="false" ht="13.8" hidden="false" customHeight="false" outlineLevel="0" collapsed="false">
      <c r="A642" s="370"/>
      <c r="B642" s="371"/>
      <c r="C642" s="372" t="str">
        <f aca="false">IF($B642="","",IFERROR(VLOOKUP($B642,SERVIÇOS!$A:$F,2,0),IFERROR(VLOOKUP($B642,'COMPOSIÇÕES COMPLEMENTARES '!$C:$K,2,0),"")))</f>
        <v/>
      </c>
      <c r="D642" s="373" t="str">
        <f aca="false">IF($B642="","",IFERROR(VLOOKUP($B642,SERVIÇOS!$A:$F,3,0),IFERROR(VLOOKUP($B642,'COMPOSIÇÕES COMPLEMENTARES '!$C:$K,3,0),"")))</f>
        <v/>
      </c>
      <c r="E642" s="385"/>
      <c r="F642" s="375" t="str">
        <f aca="false">IF($B642="","",IFERROR(VLOOKUP($B642,SERVIÇOS!$A:$F,4,0),IFERROR(VLOOKUP($B642,'COMPOSIÇÕES COMPLEMENTARES '!$C:$K,6,0),"")))</f>
        <v/>
      </c>
      <c r="G642" s="375" t="str">
        <f aca="false">IF($B642="","",IFERROR(VLOOKUP($B642,SERVIÇOS!$A:$F,5,0),IFERROR(VLOOKUP($B642,'COMPOSIÇÕES COMPLEMENTARES '!$C:$K,7,0),"")))</f>
        <v/>
      </c>
      <c r="H642" s="375" t="str">
        <f aca="false">IF(E642="","",F642+G642)</f>
        <v/>
      </c>
      <c r="I642" s="375" t="str">
        <f aca="false">IF(E642="","",TRUNC((E642*F642),2))</f>
        <v/>
      </c>
      <c r="J642" s="375" t="str">
        <f aca="false">IF(E642="","",TRUNC((E642*G642),2))</f>
        <v/>
      </c>
      <c r="K642" s="375" t="str">
        <f aca="false">IF(E642="","",TRUNC((E642*H642),2))</f>
        <v/>
      </c>
      <c r="L642" s="375"/>
      <c r="N642" s="377"/>
      <c r="O642" s="378" t="str">
        <f aca="false">IF(OR(N642="",$K642=""),"",(N642/$E642)*$K642)</f>
        <v/>
      </c>
      <c r="P642" s="377"/>
      <c r="Q642" s="379" t="str">
        <f aca="false">IF(OR(P642="",$K642=""),"",(P642/$E642)*$K642)</f>
        <v/>
      </c>
      <c r="R642" s="377"/>
      <c r="S642" s="386" t="str">
        <f aca="false">IF(OR(R642="",$K642=""),"",(R642/$E642)*$K642)</f>
        <v/>
      </c>
      <c r="T642" s="380" t="n">
        <f aca="false">SUMIF($N$8:S$9,"QUANT.",N642:S642)</f>
        <v>0</v>
      </c>
      <c r="U642" s="381" t="n">
        <f aca="false">SUMIF($N$8:$S$9,"CUSTO",N642:S642)</f>
        <v>0</v>
      </c>
      <c r="V642" s="382" t="str">
        <f aca="false">IF(B642&lt;&gt;"",IF(U642=0,"MEDIR",IF(K642-U642=0,"OK",IF(K642-U642&gt;0,"MEDIR","ALERTA!"))),"")</f>
        <v/>
      </c>
      <c r="W642" s="383" t="n">
        <f aca="false">IF(T642="",0,E642-T642)</f>
        <v>0</v>
      </c>
      <c r="X642" s="383" t="e">
        <f aca="false">IF(U642="",0,K642-U642)</f>
        <v>#VALUE!</v>
      </c>
    </row>
    <row r="643" customFormat="false" ht="13.8" hidden="false" customHeight="false" outlineLevel="0" collapsed="false">
      <c r="A643" s="370"/>
      <c r="B643" s="371"/>
      <c r="C643" s="372" t="str">
        <f aca="false">IF($B643="","",IFERROR(VLOOKUP($B643,SERVIÇOS!$A:$F,2,0),IFERROR(VLOOKUP($B643,'COMPOSIÇÕES COMPLEMENTARES '!$C:$K,2,0),"")))</f>
        <v/>
      </c>
      <c r="D643" s="373" t="str">
        <f aca="false">IF($B643="","",IFERROR(VLOOKUP($B643,SERVIÇOS!$A:$F,3,0),IFERROR(VLOOKUP($B643,'COMPOSIÇÕES COMPLEMENTARES '!$C:$K,3,0),"")))</f>
        <v/>
      </c>
      <c r="E643" s="385"/>
      <c r="F643" s="375" t="str">
        <f aca="false">IF($B643="","",IFERROR(VLOOKUP($B643,SERVIÇOS!$A:$F,4,0),IFERROR(VLOOKUP($B643,'COMPOSIÇÕES COMPLEMENTARES '!$C:$K,6,0),"")))</f>
        <v/>
      </c>
      <c r="G643" s="375" t="str">
        <f aca="false">IF($B643="","",IFERROR(VLOOKUP($B643,SERVIÇOS!$A:$F,5,0),IFERROR(VLOOKUP($B643,'COMPOSIÇÕES COMPLEMENTARES '!$C:$K,7,0),"")))</f>
        <v/>
      </c>
      <c r="H643" s="375" t="str">
        <f aca="false">IF(E643="","",F643+G643)</f>
        <v/>
      </c>
      <c r="I643" s="375" t="str">
        <f aca="false">IF(E643="","",TRUNC((E643*F643),2))</f>
        <v/>
      </c>
      <c r="J643" s="375" t="str">
        <f aca="false">IF(E643="","",TRUNC((E643*G643),2))</f>
        <v/>
      </c>
      <c r="K643" s="375" t="str">
        <f aca="false">IF(E643="","",TRUNC((E643*H643),2))</f>
        <v/>
      </c>
      <c r="L643" s="375"/>
      <c r="N643" s="377"/>
      <c r="O643" s="378" t="str">
        <f aca="false">IF(OR(N643="",$K643=""),"",(N643/$E643)*$K643)</f>
        <v/>
      </c>
      <c r="P643" s="377"/>
      <c r="Q643" s="379" t="str">
        <f aca="false">IF(OR(P643="",$K643=""),"",(P643/$E643)*$K643)</f>
        <v/>
      </c>
      <c r="R643" s="377"/>
      <c r="S643" s="386" t="str">
        <f aca="false">IF(OR(R643="",$K643=""),"",(R643/$E643)*$K643)</f>
        <v/>
      </c>
      <c r="T643" s="380" t="n">
        <f aca="false">SUMIF($N$8:S$9,"QUANT.",N643:S643)</f>
        <v>0</v>
      </c>
      <c r="U643" s="381" t="n">
        <f aca="false">SUMIF($N$8:$S$9,"CUSTO",N643:S643)</f>
        <v>0</v>
      </c>
      <c r="V643" s="382" t="str">
        <f aca="false">IF(B643&lt;&gt;"",IF(U643=0,"MEDIR",IF(K643-U643=0,"OK",IF(K643-U643&gt;0,"MEDIR","ALERTA!"))),"")</f>
        <v/>
      </c>
      <c r="W643" s="383" t="n">
        <f aca="false">IF(T643="",0,E643-T643)</f>
        <v>0</v>
      </c>
      <c r="X643" s="383" t="e">
        <f aca="false">IF(U643="",0,K643-U643)</f>
        <v>#VALUE!</v>
      </c>
    </row>
    <row r="644" customFormat="false" ht="13.8" hidden="false" customHeight="false" outlineLevel="0" collapsed="false">
      <c r="A644" s="370"/>
      <c r="B644" s="371"/>
      <c r="C644" s="372" t="str">
        <f aca="false">IF($B644="","",IFERROR(VLOOKUP($B644,SERVIÇOS!$A:$F,2,0),IFERROR(VLOOKUP($B644,'COMPOSIÇÕES COMPLEMENTARES '!$C:$K,2,0),"")))</f>
        <v/>
      </c>
      <c r="D644" s="373" t="str">
        <f aca="false">IF($B644="","",IFERROR(VLOOKUP($B644,SERVIÇOS!$A:$F,3,0),IFERROR(VLOOKUP($B644,'COMPOSIÇÕES COMPLEMENTARES '!$C:$K,3,0),"")))</f>
        <v/>
      </c>
      <c r="E644" s="385"/>
      <c r="F644" s="375" t="str">
        <f aca="false">IF($B644="","",IFERROR(VLOOKUP($B644,SERVIÇOS!$A:$F,4,0),IFERROR(VLOOKUP($B644,'COMPOSIÇÕES COMPLEMENTARES '!$C:$K,6,0),"")))</f>
        <v/>
      </c>
      <c r="G644" s="375" t="str">
        <f aca="false">IF($B644="","",IFERROR(VLOOKUP($B644,SERVIÇOS!$A:$F,5,0),IFERROR(VLOOKUP($B644,'COMPOSIÇÕES COMPLEMENTARES '!$C:$K,7,0),"")))</f>
        <v/>
      </c>
      <c r="H644" s="375" t="str">
        <f aca="false">IF(E644="","",F644+G644)</f>
        <v/>
      </c>
      <c r="I644" s="375" t="str">
        <f aca="false">IF(E644="","",TRUNC((E644*F644),2))</f>
        <v/>
      </c>
      <c r="J644" s="375" t="str">
        <f aca="false">IF(E644="","",TRUNC((E644*G644),2))</f>
        <v/>
      </c>
      <c r="K644" s="375" t="str">
        <f aca="false">IF(E644="","",TRUNC((E644*H644),2))</f>
        <v/>
      </c>
      <c r="L644" s="375"/>
      <c r="N644" s="377"/>
      <c r="O644" s="378" t="str">
        <f aca="false">IF(OR(N644="",$K644=""),"",(N644/$E644)*$K644)</f>
        <v/>
      </c>
      <c r="P644" s="377"/>
      <c r="Q644" s="379" t="str">
        <f aca="false">IF(OR(P644="",$K644=""),"",(P644/$E644)*$K644)</f>
        <v/>
      </c>
      <c r="R644" s="377"/>
      <c r="S644" s="386" t="str">
        <f aca="false">IF(OR(R644="",$K644=""),"",(R644/$E644)*$K644)</f>
        <v/>
      </c>
      <c r="T644" s="380" t="n">
        <f aca="false">SUMIF($N$8:S$9,"QUANT.",N644:S644)</f>
        <v>0</v>
      </c>
      <c r="U644" s="381" t="n">
        <f aca="false">SUMIF($N$8:$S$9,"CUSTO",N644:S644)</f>
        <v>0</v>
      </c>
      <c r="V644" s="382" t="str">
        <f aca="false">IF(B644&lt;&gt;"",IF(U644=0,"MEDIR",IF(K644-U644=0,"OK",IF(K644-U644&gt;0,"MEDIR","ALERTA!"))),"")</f>
        <v/>
      </c>
      <c r="W644" s="383" t="n">
        <f aca="false">IF(T644="",0,E644-T644)</f>
        <v>0</v>
      </c>
      <c r="X644" s="383" t="e">
        <f aca="false">IF(U644="",0,K644-U644)</f>
        <v>#VALUE!</v>
      </c>
    </row>
    <row r="645" customFormat="false" ht="13.8" hidden="false" customHeight="false" outlineLevel="0" collapsed="false">
      <c r="A645" s="370"/>
      <c r="B645" s="371"/>
      <c r="C645" s="372" t="str">
        <f aca="false">IF($B645="","",IFERROR(VLOOKUP($B645,SERVIÇOS!$A:$F,2,0),IFERROR(VLOOKUP($B645,'COMPOSIÇÕES COMPLEMENTARES '!$C:$K,2,0),"")))</f>
        <v/>
      </c>
      <c r="D645" s="373" t="str">
        <f aca="false">IF($B645="","",IFERROR(VLOOKUP($B645,SERVIÇOS!$A:$F,3,0),IFERROR(VLOOKUP($B645,'COMPOSIÇÕES COMPLEMENTARES '!$C:$K,3,0),"")))</f>
        <v/>
      </c>
      <c r="E645" s="385"/>
      <c r="F645" s="375" t="str">
        <f aca="false">IF($B645="","",IFERROR(VLOOKUP($B645,SERVIÇOS!$A:$F,4,0),IFERROR(VLOOKUP($B645,'COMPOSIÇÕES COMPLEMENTARES '!$C:$K,6,0),"")))</f>
        <v/>
      </c>
      <c r="G645" s="375" t="str">
        <f aca="false">IF($B645="","",IFERROR(VLOOKUP($B645,SERVIÇOS!$A:$F,5,0),IFERROR(VLOOKUP($B645,'COMPOSIÇÕES COMPLEMENTARES '!$C:$K,7,0),"")))</f>
        <v/>
      </c>
      <c r="H645" s="375" t="str">
        <f aca="false">IF(E645="","",F645+G645)</f>
        <v/>
      </c>
      <c r="I645" s="375" t="str">
        <f aca="false">IF(E645="","",TRUNC((E645*F645),2))</f>
        <v/>
      </c>
      <c r="J645" s="375" t="str">
        <f aca="false">IF(E645="","",TRUNC((E645*G645),2))</f>
        <v/>
      </c>
      <c r="K645" s="375" t="str">
        <f aca="false">IF(E645="","",TRUNC((E645*H645),2))</f>
        <v/>
      </c>
      <c r="L645" s="375"/>
      <c r="N645" s="377"/>
      <c r="O645" s="378" t="str">
        <f aca="false">IF(OR(N645="",$K645=""),"",(N645/$E645)*$K645)</f>
        <v/>
      </c>
      <c r="P645" s="377"/>
      <c r="Q645" s="379" t="str">
        <f aca="false">IF(OR(P645="",$K645=""),"",(P645/$E645)*$K645)</f>
        <v/>
      </c>
      <c r="R645" s="377"/>
      <c r="S645" s="386" t="str">
        <f aca="false">IF(OR(R645="",$K645=""),"",(R645/$E645)*$K645)</f>
        <v/>
      </c>
      <c r="T645" s="380" t="n">
        <f aca="false">SUMIF($N$8:S$9,"QUANT.",N645:S645)</f>
        <v>0</v>
      </c>
      <c r="U645" s="381" t="n">
        <f aca="false">SUMIF($N$8:$S$9,"CUSTO",N645:S645)</f>
        <v>0</v>
      </c>
      <c r="V645" s="382" t="str">
        <f aca="false">IF(B645&lt;&gt;"",IF(U645=0,"MEDIR",IF(K645-U645=0,"OK",IF(K645-U645&gt;0,"MEDIR","ALERTA!"))),"")</f>
        <v/>
      </c>
      <c r="W645" s="383" t="n">
        <f aca="false">IF(T645="",0,E645-T645)</f>
        <v>0</v>
      </c>
      <c r="X645" s="383" t="e">
        <f aca="false">IF(U645="",0,K645-U645)</f>
        <v>#VALUE!</v>
      </c>
    </row>
    <row r="646" customFormat="false" ht="13.8" hidden="false" customHeight="false" outlineLevel="0" collapsed="false">
      <c r="A646" s="370"/>
      <c r="B646" s="371"/>
      <c r="C646" s="372" t="str">
        <f aca="false">IF($B646="","",IFERROR(VLOOKUP($B646,SERVIÇOS!$A:$F,2,0),IFERROR(VLOOKUP($B646,'COMPOSIÇÕES COMPLEMENTARES '!$C:$K,2,0),"")))</f>
        <v/>
      </c>
      <c r="D646" s="373" t="str">
        <f aca="false">IF($B646="","",IFERROR(VLOOKUP($B646,SERVIÇOS!$A:$F,3,0),IFERROR(VLOOKUP($B646,'COMPOSIÇÕES COMPLEMENTARES '!$C:$K,3,0),"")))</f>
        <v/>
      </c>
      <c r="E646" s="385"/>
      <c r="F646" s="375" t="str">
        <f aca="false">IF($B646="","",IFERROR(VLOOKUP($B646,SERVIÇOS!$A:$F,4,0),IFERROR(VLOOKUP($B646,'COMPOSIÇÕES COMPLEMENTARES '!$C:$K,6,0),"")))</f>
        <v/>
      </c>
      <c r="G646" s="375" t="str">
        <f aca="false">IF($B646="","",IFERROR(VLOOKUP($B646,SERVIÇOS!$A:$F,5,0),IFERROR(VLOOKUP($B646,'COMPOSIÇÕES COMPLEMENTARES '!$C:$K,7,0),"")))</f>
        <v/>
      </c>
      <c r="H646" s="375" t="str">
        <f aca="false">IF(E646="","",F646+G646)</f>
        <v/>
      </c>
      <c r="I646" s="375" t="str">
        <f aca="false">IF(E646="","",TRUNC((E646*F646),2))</f>
        <v/>
      </c>
      <c r="J646" s="375" t="str">
        <f aca="false">IF(E646="","",TRUNC((E646*G646),2))</f>
        <v/>
      </c>
      <c r="K646" s="375" t="str">
        <f aca="false">IF(E646="","",TRUNC((E646*H646),2))</f>
        <v/>
      </c>
      <c r="L646" s="375"/>
      <c r="N646" s="377"/>
      <c r="O646" s="378" t="str">
        <f aca="false">IF(OR(N646="",$K646=""),"",(N646/$E646)*$K646)</f>
        <v/>
      </c>
      <c r="P646" s="377"/>
      <c r="Q646" s="379" t="str">
        <f aca="false">IF(OR(P646="",$K646=""),"",(P646/$E646)*$K646)</f>
        <v/>
      </c>
      <c r="R646" s="377"/>
      <c r="S646" s="386" t="str">
        <f aca="false">IF(OR(R646="",$K646=""),"",(R646/$E646)*$K646)</f>
        <v/>
      </c>
      <c r="T646" s="380" t="n">
        <f aca="false">SUMIF($N$8:S$9,"QUANT.",N646:S646)</f>
        <v>0</v>
      </c>
      <c r="U646" s="381" t="n">
        <f aca="false">SUMIF($N$8:$S$9,"CUSTO",N646:S646)</f>
        <v>0</v>
      </c>
      <c r="V646" s="382" t="str">
        <f aca="false">IF(B646&lt;&gt;"",IF(U646=0,"MEDIR",IF(K646-U646=0,"OK",IF(K646-U646&gt;0,"MEDIR","ALERTA!"))),"")</f>
        <v/>
      </c>
      <c r="W646" s="383" t="n">
        <f aca="false">IF(T646="",0,E646-T646)</f>
        <v>0</v>
      </c>
      <c r="X646" s="383" t="e">
        <f aca="false">IF(U646="",0,K646-U646)</f>
        <v>#VALUE!</v>
      </c>
    </row>
    <row r="647" customFormat="false" ht="13.8" hidden="false" customHeight="false" outlineLevel="0" collapsed="false">
      <c r="A647" s="370"/>
      <c r="B647" s="371"/>
      <c r="C647" s="372" t="str">
        <f aca="false">IF($B647="","",IFERROR(VLOOKUP($B647,SERVIÇOS!$A:$F,2,0),IFERROR(VLOOKUP($B647,'COMPOSIÇÕES COMPLEMENTARES '!$C:$K,2,0),"")))</f>
        <v/>
      </c>
      <c r="D647" s="373" t="str">
        <f aca="false">IF($B647="","",IFERROR(VLOOKUP($B647,SERVIÇOS!$A:$F,3,0),IFERROR(VLOOKUP($B647,'COMPOSIÇÕES COMPLEMENTARES '!$C:$K,3,0),"")))</f>
        <v/>
      </c>
      <c r="E647" s="385"/>
      <c r="F647" s="375" t="str">
        <f aca="false">IF($B647="","",IFERROR(VLOOKUP($B647,SERVIÇOS!$A:$F,4,0),IFERROR(VLOOKUP($B647,'COMPOSIÇÕES COMPLEMENTARES '!$C:$K,6,0),"")))</f>
        <v/>
      </c>
      <c r="G647" s="375" t="str">
        <f aca="false">IF($B647="","",IFERROR(VLOOKUP($B647,SERVIÇOS!$A:$F,5,0),IFERROR(VLOOKUP($B647,'COMPOSIÇÕES COMPLEMENTARES '!$C:$K,7,0),"")))</f>
        <v/>
      </c>
      <c r="H647" s="375" t="str">
        <f aca="false">IF(E647="","",F647+G647)</f>
        <v/>
      </c>
      <c r="I647" s="375" t="str">
        <f aca="false">IF(E647="","",TRUNC((E647*F647),2))</f>
        <v/>
      </c>
      <c r="J647" s="375" t="str">
        <f aca="false">IF(E647="","",TRUNC((E647*G647),2))</f>
        <v/>
      </c>
      <c r="K647" s="375" t="str">
        <f aca="false">IF(E647="","",TRUNC((E647*H647),2))</f>
        <v/>
      </c>
      <c r="L647" s="375"/>
      <c r="N647" s="377"/>
      <c r="O647" s="378" t="str">
        <f aca="false">IF(OR(N647="",$K647=""),"",(N647/$E647)*$K647)</f>
        <v/>
      </c>
      <c r="P647" s="377"/>
      <c r="Q647" s="379" t="str">
        <f aca="false">IF(OR(P647="",$K647=""),"",(P647/$E647)*$K647)</f>
        <v/>
      </c>
      <c r="R647" s="377"/>
      <c r="S647" s="386" t="str">
        <f aca="false">IF(OR(R647="",$K647=""),"",(R647/$E647)*$K647)</f>
        <v/>
      </c>
      <c r="T647" s="380" t="n">
        <f aca="false">SUMIF($N$8:S$9,"QUANT.",N647:S647)</f>
        <v>0</v>
      </c>
      <c r="U647" s="381" t="n">
        <f aca="false">SUMIF($N$8:$S$9,"CUSTO",N647:S647)</f>
        <v>0</v>
      </c>
      <c r="V647" s="382" t="str">
        <f aca="false">IF(B647&lt;&gt;"",IF(U647=0,"MEDIR",IF(K647-U647=0,"OK",IF(K647-U647&gt;0,"MEDIR","ALERTA!"))),"")</f>
        <v/>
      </c>
      <c r="W647" s="383" t="n">
        <f aca="false">IF(T647="",0,E647-T647)</f>
        <v>0</v>
      </c>
      <c r="X647" s="383" t="e">
        <f aca="false">IF(U647="",0,K647-U647)</f>
        <v>#VALUE!</v>
      </c>
    </row>
    <row r="648" customFormat="false" ht="13.8" hidden="false" customHeight="false" outlineLevel="0" collapsed="false">
      <c r="A648" s="370"/>
      <c r="B648" s="371"/>
      <c r="C648" s="372" t="str">
        <f aca="false">IF($B648="","",IFERROR(VLOOKUP($B648,SERVIÇOS!$A:$F,2,0),IFERROR(VLOOKUP($B648,'COMPOSIÇÕES COMPLEMENTARES '!$C:$K,2,0),"")))</f>
        <v/>
      </c>
      <c r="D648" s="373" t="str">
        <f aca="false">IF($B648="","",IFERROR(VLOOKUP($B648,SERVIÇOS!$A:$F,3,0),IFERROR(VLOOKUP($B648,'COMPOSIÇÕES COMPLEMENTARES '!$C:$K,3,0),"")))</f>
        <v/>
      </c>
      <c r="E648" s="385"/>
      <c r="F648" s="375" t="str">
        <f aca="false">IF($B648="","",IFERROR(VLOOKUP($B648,SERVIÇOS!$A:$F,4,0),IFERROR(VLOOKUP($B648,'COMPOSIÇÕES COMPLEMENTARES '!$C:$K,6,0),"")))</f>
        <v/>
      </c>
      <c r="G648" s="375" t="str">
        <f aca="false">IF($B648="","",IFERROR(VLOOKUP($B648,SERVIÇOS!$A:$F,5,0),IFERROR(VLOOKUP($B648,'COMPOSIÇÕES COMPLEMENTARES '!$C:$K,7,0),"")))</f>
        <v/>
      </c>
      <c r="H648" s="375" t="str">
        <f aca="false">IF(E648="","",F648+G648)</f>
        <v/>
      </c>
      <c r="I648" s="375" t="str">
        <f aca="false">IF(E648="","",TRUNC((E648*F648),2))</f>
        <v/>
      </c>
      <c r="J648" s="375" t="str">
        <f aca="false">IF(E648="","",TRUNC((E648*G648),2))</f>
        <v/>
      </c>
      <c r="K648" s="375" t="str">
        <f aca="false">IF(E648="","",TRUNC((E648*H648),2))</f>
        <v/>
      </c>
      <c r="L648" s="375"/>
      <c r="N648" s="377"/>
      <c r="O648" s="378" t="str">
        <f aca="false">IF(OR(N648="",$K648=""),"",(N648/$E648)*$K648)</f>
        <v/>
      </c>
      <c r="P648" s="377"/>
      <c r="Q648" s="379" t="str">
        <f aca="false">IF(OR(P648="",$K648=""),"",(P648/$E648)*$K648)</f>
        <v/>
      </c>
      <c r="R648" s="377"/>
      <c r="S648" s="386" t="str">
        <f aca="false">IF(OR(R648="",$K648=""),"",(R648/$E648)*$K648)</f>
        <v/>
      </c>
      <c r="T648" s="380" t="n">
        <f aca="false">SUMIF($N$8:S$9,"QUANT.",N648:S648)</f>
        <v>0</v>
      </c>
      <c r="U648" s="381" t="n">
        <f aca="false">SUMIF($N$8:$S$9,"CUSTO",N648:S648)</f>
        <v>0</v>
      </c>
      <c r="V648" s="382" t="str">
        <f aca="false">IF(B648&lt;&gt;"",IF(U648=0,"MEDIR",IF(K648-U648=0,"OK",IF(K648-U648&gt;0,"MEDIR","ALERTA!"))),"")</f>
        <v/>
      </c>
      <c r="W648" s="383" t="n">
        <f aca="false">IF(T648="",0,E648-T648)</f>
        <v>0</v>
      </c>
      <c r="X648" s="383" t="e">
        <f aca="false">IF(U648="",0,K648-U648)</f>
        <v>#VALUE!</v>
      </c>
    </row>
    <row r="649" customFormat="false" ht="13.8" hidden="false" customHeight="false" outlineLevel="0" collapsed="false">
      <c r="A649" s="370"/>
      <c r="B649" s="371"/>
      <c r="C649" s="372" t="str">
        <f aca="false">IF($B649="","",IFERROR(VLOOKUP($B649,SERVIÇOS!$A:$F,2,0),IFERROR(VLOOKUP($B649,'COMPOSIÇÕES COMPLEMENTARES '!$C:$K,2,0),"")))</f>
        <v/>
      </c>
      <c r="D649" s="373" t="str">
        <f aca="false">IF($B649="","",IFERROR(VLOOKUP($B649,SERVIÇOS!$A:$F,3,0),IFERROR(VLOOKUP($B649,'COMPOSIÇÕES COMPLEMENTARES '!$C:$K,3,0),"")))</f>
        <v/>
      </c>
      <c r="E649" s="385"/>
      <c r="F649" s="375" t="str">
        <f aca="false">IF($B649="","",IFERROR(VLOOKUP($B649,SERVIÇOS!$A:$F,4,0),IFERROR(VLOOKUP($B649,'COMPOSIÇÕES COMPLEMENTARES '!$C:$K,6,0),"")))</f>
        <v/>
      </c>
      <c r="G649" s="375" t="str">
        <f aca="false">IF($B649="","",IFERROR(VLOOKUP($B649,SERVIÇOS!$A:$F,5,0),IFERROR(VLOOKUP($B649,'COMPOSIÇÕES COMPLEMENTARES '!$C:$K,7,0),"")))</f>
        <v/>
      </c>
      <c r="H649" s="375" t="str">
        <f aca="false">IF(E649="","",F649+G649)</f>
        <v/>
      </c>
      <c r="I649" s="375" t="str">
        <f aca="false">IF(E649="","",TRUNC((E649*F649),2))</f>
        <v/>
      </c>
      <c r="J649" s="375" t="str">
        <f aca="false">IF(E649="","",TRUNC((E649*G649),2))</f>
        <v/>
      </c>
      <c r="K649" s="375" t="str">
        <f aca="false">IF(E649="","",TRUNC((E649*H649),2))</f>
        <v/>
      </c>
      <c r="L649" s="375"/>
      <c r="N649" s="377"/>
      <c r="O649" s="378" t="str">
        <f aca="false">IF(OR(N649="",$K649=""),"",(N649/$E649)*$K649)</f>
        <v/>
      </c>
      <c r="P649" s="377"/>
      <c r="Q649" s="379" t="str">
        <f aca="false">IF(OR(P649="",$K649=""),"",(P649/$E649)*$K649)</f>
        <v/>
      </c>
      <c r="R649" s="377"/>
      <c r="S649" s="386" t="str">
        <f aca="false">IF(OR(R649="",$K649=""),"",(R649/$E649)*$K649)</f>
        <v/>
      </c>
      <c r="T649" s="380" t="n">
        <f aca="false">SUMIF($N$8:S$9,"QUANT.",N649:S649)</f>
        <v>0</v>
      </c>
      <c r="U649" s="381" t="n">
        <f aca="false">SUMIF($N$8:$S$9,"CUSTO",N649:S649)</f>
        <v>0</v>
      </c>
      <c r="V649" s="382" t="str">
        <f aca="false">IF(B649&lt;&gt;"",IF(U649=0,"MEDIR",IF(K649-U649=0,"OK",IF(K649-U649&gt;0,"MEDIR","ALERTA!"))),"")</f>
        <v/>
      </c>
      <c r="W649" s="383" t="n">
        <f aca="false">IF(T649="",0,E649-T649)</f>
        <v>0</v>
      </c>
      <c r="X649" s="383" t="e">
        <f aca="false">IF(U649="",0,K649-U649)</f>
        <v>#VALUE!</v>
      </c>
    </row>
    <row r="650" customFormat="false" ht="13.8" hidden="false" customHeight="false" outlineLevel="0" collapsed="false">
      <c r="A650" s="370"/>
      <c r="B650" s="371"/>
      <c r="C650" s="372" t="str">
        <f aca="false">IF($B650="","",IFERROR(VLOOKUP($B650,SERVIÇOS!$A:$F,2,0),IFERROR(VLOOKUP($B650,'COMPOSIÇÕES COMPLEMENTARES '!$C:$K,2,0),"")))</f>
        <v/>
      </c>
      <c r="D650" s="373" t="str">
        <f aca="false">IF($B650="","",IFERROR(VLOOKUP($B650,SERVIÇOS!$A:$F,3,0),IFERROR(VLOOKUP($B650,'COMPOSIÇÕES COMPLEMENTARES '!$C:$K,3,0),"")))</f>
        <v/>
      </c>
      <c r="E650" s="385"/>
      <c r="F650" s="375" t="str">
        <f aca="false">IF($B650="","",IFERROR(VLOOKUP($B650,SERVIÇOS!$A:$F,4,0),IFERROR(VLOOKUP($B650,'COMPOSIÇÕES COMPLEMENTARES '!$C:$K,6,0),"")))</f>
        <v/>
      </c>
      <c r="G650" s="375" t="str">
        <f aca="false">IF($B650="","",IFERROR(VLOOKUP($B650,SERVIÇOS!$A:$F,5,0),IFERROR(VLOOKUP($B650,'COMPOSIÇÕES COMPLEMENTARES '!$C:$K,7,0),"")))</f>
        <v/>
      </c>
      <c r="H650" s="375" t="str">
        <f aca="false">IF(E650="","",F650+G650)</f>
        <v/>
      </c>
      <c r="I650" s="375" t="str">
        <f aca="false">IF(E650="","",TRUNC((E650*F650),2))</f>
        <v/>
      </c>
      <c r="J650" s="375" t="str">
        <f aca="false">IF(E650="","",TRUNC((E650*G650),2))</f>
        <v/>
      </c>
      <c r="K650" s="375" t="str">
        <f aca="false">IF(E650="","",TRUNC((E650*H650),2))</f>
        <v/>
      </c>
      <c r="L650" s="375"/>
      <c r="N650" s="377"/>
      <c r="O650" s="378" t="str">
        <f aca="false">IF(OR(N650="",$K650=""),"",(N650/$E650)*$K650)</f>
        <v/>
      </c>
      <c r="P650" s="377"/>
      <c r="Q650" s="379" t="str">
        <f aca="false">IF(OR(P650="",$K650=""),"",(P650/$E650)*$K650)</f>
        <v/>
      </c>
      <c r="R650" s="377"/>
      <c r="S650" s="386" t="str">
        <f aca="false">IF(OR(R650="",$K650=""),"",(R650/$E650)*$K650)</f>
        <v/>
      </c>
      <c r="T650" s="380" t="n">
        <f aca="false">SUMIF($N$8:S$9,"QUANT.",N650:S650)</f>
        <v>0</v>
      </c>
      <c r="U650" s="381" t="n">
        <f aca="false">SUMIF($N$8:$S$9,"CUSTO",N650:S650)</f>
        <v>0</v>
      </c>
      <c r="V650" s="382" t="str">
        <f aca="false">IF(B650&lt;&gt;"",IF(U650=0,"MEDIR",IF(K650-U650=0,"OK",IF(K650-U650&gt;0,"MEDIR","ALERTA!"))),"")</f>
        <v/>
      </c>
      <c r="W650" s="383" t="n">
        <f aca="false">IF(T650="",0,E650-T650)</f>
        <v>0</v>
      </c>
      <c r="X650" s="383" t="e">
        <f aca="false">IF(U650="",0,K650-U650)</f>
        <v>#VALUE!</v>
      </c>
    </row>
    <row r="651" customFormat="false" ht="13.8" hidden="false" customHeight="false" outlineLevel="0" collapsed="false">
      <c r="A651" s="370"/>
      <c r="B651" s="371"/>
      <c r="C651" s="372" t="str">
        <f aca="false">IF($B651="","",IFERROR(VLOOKUP($B651,SERVIÇOS!$A:$F,2,0),IFERROR(VLOOKUP($B651,'COMPOSIÇÕES COMPLEMENTARES '!$C:$K,2,0),"")))</f>
        <v/>
      </c>
      <c r="D651" s="373" t="str">
        <f aca="false">IF($B651="","",IFERROR(VLOOKUP($B651,SERVIÇOS!$A:$F,3,0),IFERROR(VLOOKUP($B651,'COMPOSIÇÕES COMPLEMENTARES '!$C:$K,3,0),"")))</f>
        <v/>
      </c>
      <c r="E651" s="385"/>
      <c r="F651" s="375" t="str">
        <f aca="false">IF($B651="","",IFERROR(VLOOKUP($B651,SERVIÇOS!$A:$F,4,0),IFERROR(VLOOKUP($B651,'COMPOSIÇÕES COMPLEMENTARES '!$C:$K,6,0),"")))</f>
        <v/>
      </c>
      <c r="G651" s="375" t="str">
        <f aca="false">IF($B651="","",IFERROR(VLOOKUP($B651,SERVIÇOS!$A:$F,5,0),IFERROR(VLOOKUP($B651,'COMPOSIÇÕES COMPLEMENTARES '!$C:$K,7,0),"")))</f>
        <v/>
      </c>
      <c r="H651" s="375" t="str">
        <f aca="false">IF(E651="","",F651+G651)</f>
        <v/>
      </c>
      <c r="I651" s="375" t="str">
        <f aca="false">IF(E651="","",TRUNC((E651*F651),2))</f>
        <v/>
      </c>
      <c r="J651" s="375" t="str">
        <f aca="false">IF(E651="","",TRUNC((E651*G651),2))</f>
        <v/>
      </c>
      <c r="K651" s="375" t="str">
        <f aca="false">IF(E651="","",TRUNC((E651*H651),2))</f>
        <v/>
      </c>
      <c r="L651" s="375"/>
      <c r="N651" s="377"/>
      <c r="O651" s="378" t="str">
        <f aca="false">IF(OR(N651="",$K651=""),"",(N651/$E651)*$K651)</f>
        <v/>
      </c>
      <c r="P651" s="377"/>
      <c r="Q651" s="379" t="str">
        <f aca="false">IF(OR(P651="",$K651=""),"",(P651/$E651)*$K651)</f>
        <v/>
      </c>
      <c r="R651" s="377"/>
      <c r="S651" s="386" t="str">
        <f aca="false">IF(OR(R651="",$K651=""),"",(R651/$E651)*$K651)</f>
        <v/>
      </c>
      <c r="T651" s="380" t="n">
        <f aca="false">SUMIF($N$8:S$9,"QUANT.",N651:S651)</f>
        <v>0</v>
      </c>
      <c r="U651" s="381" t="n">
        <f aca="false">SUMIF($N$8:$S$9,"CUSTO",N651:S651)</f>
        <v>0</v>
      </c>
      <c r="V651" s="382" t="str">
        <f aca="false">IF(B651&lt;&gt;"",IF(U651=0,"MEDIR",IF(K651-U651=0,"OK",IF(K651-U651&gt;0,"MEDIR","ALERTA!"))),"")</f>
        <v/>
      </c>
      <c r="W651" s="383" t="n">
        <f aca="false">IF(T651="",0,E651-T651)</f>
        <v>0</v>
      </c>
      <c r="X651" s="383" t="e">
        <f aca="false">IF(U651="",0,K651-U651)</f>
        <v>#VALUE!</v>
      </c>
    </row>
    <row r="652" customFormat="false" ht="13.8" hidden="false" customHeight="false" outlineLevel="0" collapsed="false">
      <c r="A652" s="370"/>
      <c r="B652" s="371"/>
      <c r="C652" s="372" t="str">
        <f aca="false">IF($B652="","",IFERROR(VLOOKUP($B652,SERVIÇOS!$A:$F,2,0),IFERROR(VLOOKUP($B652,'COMPOSIÇÕES COMPLEMENTARES '!$C:$K,2,0),"")))</f>
        <v/>
      </c>
      <c r="D652" s="373" t="str">
        <f aca="false">IF($B652="","",IFERROR(VLOOKUP($B652,SERVIÇOS!$A:$F,3,0),IFERROR(VLOOKUP($B652,'COMPOSIÇÕES COMPLEMENTARES '!$C:$K,3,0),"")))</f>
        <v/>
      </c>
      <c r="E652" s="385"/>
      <c r="F652" s="375" t="str">
        <f aca="false">IF($B652="","",IFERROR(VLOOKUP($B652,SERVIÇOS!$A:$F,4,0),IFERROR(VLOOKUP($B652,'COMPOSIÇÕES COMPLEMENTARES '!$C:$K,6,0),"")))</f>
        <v/>
      </c>
      <c r="G652" s="375" t="str">
        <f aca="false">IF($B652="","",IFERROR(VLOOKUP($B652,SERVIÇOS!$A:$F,5,0),IFERROR(VLOOKUP($B652,'COMPOSIÇÕES COMPLEMENTARES '!$C:$K,7,0),"")))</f>
        <v/>
      </c>
      <c r="H652" s="375" t="str">
        <f aca="false">IF(E652="","",F652+G652)</f>
        <v/>
      </c>
      <c r="I652" s="375" t="str">
        <f aca="false">IF(E652="","",TRUNC((E652*F652),2))</f>
        <v/>
      </c>
      <c r="J652" s="375" t="str">
        <f aca="false">IF(E652="","",TRUNC((E652*G652),2))</f>
        <v/>
      </c>
      <c r="K652" s="375" t="str">
        <f aca="false">IF(E652="","",TRUNC((E652*H652),2))</f>
        <v/>
      </c>
      <c r="L652" s="375"/>
      <c r="N652" s="377"/>
      <c r="O652" s="378" t="str">
        <f aca="false">IF(OR(N652="",$K652=""),"",(N652/$E652)*$K652)</f>
        <v/>
      </c>
      <c r="P652" s="377"/>
      <c r="Q652" s="379" t="str">
        <f aca="false">IF(OR(P652="",$K652=""),"",(P652/$E652)*$K652)</f>
        <v/>
      </c>
      <c r="R652" s="377"/>
      <c r="S652" s="386" t="str">
        <f aca="false">IF(OR(R652="",$K652=""),"",(R652/$E652)*$K652)</f>
        <v/>
      </c>
      <c r="T652" s="380" t="n">
        <f aca="false">SUMIF($N$8:S$9,"QUANT.",N652:S652)</f>
        <v>0</v>
      </c>
      <c r="U652" s="381" t="n">
        <f aca="false">SUMIF($N$8:$S$9,"CUSTO",N652:S652)</f>
        <v>0</v>
      </c>
      <c r="V652" s="382" t="str">
        <f aca="false">IF(B652&lt;&gt;"",IF(U652=0,"MEDIR",IF(K652-U652=0,"OK",IF(K652-U652&gt;0,"MEDIR","ALERTA!"))),"")</f>
        <v/>
      </c>
      <c r="W652" s="383" t="n">
        <f aca="false">IF(T652="",0,E652-T652)</f>
        <v>0</v>
      </c>
      <c r="X652" s="383" t="e">
        <f aca="false">IF(U652="",0,K652-U652)</f>
        <v>#VALUE!</v>
      </c>
    </row>
    <row r="653" customFormat="false" ht="13.8" hidden="false" customHeight="false" outlineLevel="0" collapsed="false">
      <c r="A653" s="370"/>
      <c r="B653" s="371"/>
      <c r="C653" s="372" t="str">
        <f aca="false">IF($B653="","",IFERROR(VLOOKUP($B653,SERVIÇOS!$A:$F,2,0),IFERROR(VLOOKUP($B653,'COMPOSIÇÕES COMPLEMENTARES '!$C:$K,2,0),"")))</f>
        <v/>
      </c>
      <c r="D653" s="373" t="str">
        <f aca="false">IF($B653="","",IFERROR(VLOOKUP($B653,SERVIÇOS!$A:$F,3,0),IFERROR(VLOOKUP($B653,'COMPOSIÇÕES COMPLEMENTARES '!$C:$K,3,0),"")))</f>
        <v/>
      </c>
      <c r="E653" s="385"/>
      <c r="F653" s="375" t="str">
        <f aca="false">IF($B653="","",IFERROR(VLOOKUP($B653,SERVIÇOS!$A:$F,4,0),IFERROR(VLOOKUP($B653,'COMPOSIÇÕES COMPLEMENTARES '!$C:$K,6,0),"")))</f>
        <v/>
      </c>
      <c r="G653" s="375" t="str">
        <f aca="false">IF($B653="","",IFERROR(VLOOKUP($B653,SERVIÇOS!$A:$F,5,0),IFERROR(VLOOKUP($B653,'COMPOSIÇÕES COMPLEMENTARES '!$C:$K,7,0),"")))</f>
        <v/>
      </c>
      <c r="H653" s="375" t="str">
        <f aca="false">IF(E653="","",F653+G653)</f>
        <v/>
      </c>
      <c r="I653" s="375" t="str">
        <f aca="false">IF(E653="","",TRUNC((E653*F653),2))</f>
        <v/>
      </c>
      <c r="J653" s="375" t="str">
        <f aca="false">IF(E653="","",TRUNC((E653*G653),2))</f>
        <v/>
      </c>
      <c r="K653" s="375" t="str">
        <f aca="false">IF(E653="","",TRUNC((E653*H653),2))</f>
        <v/>
      </c>
      <c r="L653" s="375"/>
      <c r="N653" s="377"/>
      <c r="O653" s="378" t="str">
        <f aca="false">IF(OR(N653="",$K653=""),"",(N653/$E653)*$K653)</f>
        <v/>
      </c>
      <c r="P653" s="377"/>
      <c r="Q653" s="379" t="str">
        <f aca="false">IF(OR(P653="",$K653=""),"",(P653/$E653)*$K653)</f>
        <v/>
      </c>
      <c r="R653" s="377"/>
      <c r="S653" s="386" t="str">
        <f aca="false">IF(OR(R653="",$K653=""),"",(R653/$E653)*$K653)</f>
        <v/>
      </c>
      <c r="T653" s="380" t="n">
        <f aca="false">SUMIF($N$8:S$9,"QUANT.",N653:S653)</f>
        <v>0</v>
      </c>
      <c r="U653" s="381" t="n">
        <f aca="false">SUMIF($N$8:$S$9,"CUSTO",N653:S653)</f>
        <v>0</v>
      </c>
      <c r="V653" s="382" t="str">
        <f aca="false">IF(B653&lt;&gt;"",IF(U653=0,"MEDIR",IF(K653-U653=0,"OK",IF(K653-U653&gt;0,"MEDIR","ALERTA!"))),"")</f>
        <v/>
      </c>
      <c r="W653" s="383" t="n">
        <f aca="false">IF(T653="",0,E653-T653)</f>
        <v>0</v>
      </c>
      <c r="X653" s="383" t="e">
        <f aca="false">IF(U653="",0,K653-U653)</f>
        <v>#VALUE!</v>
      </c>
    </row>
    <row r="654" customFormat="false" ht="13.8" hidden="false" customHeight="false" outlineLevel="0" collapsed="false">
      <c r="A654" s="370"/>
      <c r="B654" s="371"/>
      <c r="C654" s="372" t="str">
        <f aca="false">IF($B654="","",IFERROR(VLOOKUP($B654,SERVIÇOS!$A:$F,2,0),IFERROR(VLOOKUP($B654,'COMPOSIÇÕES COMPLEMENTARES '!$C:$K,2,0),"")))</f>
        <v/>
      </c>
      <c r="D654" s="373" t="str">
        <f aca="false">IF($B654="","",IFERROR(VLOOKUP($B654,SERVIÇOS!$A:$F,3,0),IFERROR(VLOOKUP($B654,'COMPOSIÇÕES COMPLEMENTARES '!$C:$K,3,0),"")))</f>
        <v/>
      </c>
      <c r="E654" s="385"/>
      <c r="F654" s="375" t="str">
        <f aca="false">IF($B654="","",IFERROR(VLOOKUP($B654,SERVIÇOS!$A:$F,4,0),IFERROR(VLOOKUP($B654,'COMPOSIÇÕES COMPLEMENTARES '!$C:$K,6,0),"")))</f>
        <v/>
      </c>
      <c r="G654" s="375" t="str">
        <f aca="false">IF($B654="","",IFERROR(VLOOKUP($B654,SERVIÇOS!$A:$F,5,0),IFERROR(VLOOKUP($B654,'COMPOSIÇÕES COMPLEMENTARES '!$C:$K,7,0),"")))</f>
        <v/>
      </c>
      <c r="H654" s="375" t="str">
        <f aca="false">IF(E654="","",F654+G654)</f>
        <v/>
      </c>
      <c r="I654" s="375" t="str">
        <f aca="false">IF(E654="","",TRUNC((E654*F654),2))</f>
        <v/>
      </c>
      <c r="J654" s="375" t="str">
        <f aca="false">IF(E654="","",TRUNC((E654*G654),2))</f>
        <v/>
      </c>
      <c r="K654" s="375" t="str">
        <f aca="false">IF(E654="","",TRUNC((E654*H654),2))</f>
        <v/>
      </c>
      <c r="L654" s="375"/>
      <c r="N654" s="377"/>
      <c r="O654" s="378" t="str">
        <f aca="false">IF(OR(N654="",$K654=""),"",(N654/$E654)*$K654)</f>
        <v/>
      </c>
      <c r="P654" s="377"/>
      <c r="Q654" s="379" t="str">
        <f aca="false">IF(OR(P654="",$K654=""),"",(P654/$E654)*$K654)</f>
        <v/>
      </c>
      <c r="R654" s="377"/>
      <c r="S654" s="386" t="str">
        <f aca="false">IF(OR(R654="",$K654=""),"",(R654/$E654)*$K654)</f>
        <v/>
      </c>
      <c r="T654" s="380" t="n">
        <f aca="false">SUMIF($N$8:S$9,"QUANT.",N654:S654)</f>
        <v>0</v>
      </c>
      <c r="U654" s="381" t="n">
        <f aca="false">SUMIF($N$8:$S$9,"CUSTO",N654:S654)</f>
        <v>0</v>
      </c>
      <c r="V654" s="382" t="str">
        <f aca="false">IF(B654&lt;&gt;"",IF(U654=0,"MEDIR",IF(K654-U654=0,"OK",IF(K654-U654&gt;0,"MEDIR","ALERTA!"))),"")</f>
        <v/>
      </c>
      <c r="W654" s="383" t="n">
        <f aca="false">IF(T654="",0,E654-T654)</f>
        <v>0</v>
      </c>
      <c r="X654" s="383" t="e">
        <f aca="false">IF(U654="",0,K654-U654)</f>
        <v>#VALUE!</v>
      </c>
    </row>
    <row r="655" customFormat="false" ht="13.8" hidden="false" customHeight="false" outlineLevel="0" collapsed="false">
      <c r="A655" s="370"/>
      <c r="B655" s="371"/>
      <c r="C655" s="372" t="str">
        <f aca="false">IF($B655="","",IFERROR(VLOOKUP($B655,SERVIÇOS!$A:$F,2,0),IFERROR(VLOOKUP($B655,'COMPOSIÇÕES COMPLEMENTARES '!$C:$K,2,0),"")))</f>
        <v/>
      </c>
      <c r="D655" s="373" t="str">
        <f aca="false">IF($B655="","",IFERROR(VLOOKUP($B655,SERVIÇOS!$A:$F,3,0),IFERROR(VLOOKUP($B655,'COMPOSIÇÕES COMPLEMENTARES '!$C:$K,3,0),"")))</f>
        <v/>
      </c>
      <c r="E655" s="385"/>
      <c r="F655" s="375" t="str">
        <f aca="false">IF($B655="","",IFERROR(VLOOKUP($B655,SERVIÇOS!$A:$F,4,0),IFERROR(VLOOKUP($B655,'COMPOSIÇÕES COMPLEMENTARES '!$C:$K,6,0),"")))</f>
        <v/>
      </c>
      <c r="G655" s="375" t="str">
        <f aca="false">IF($B655="","",IFERROR(VLOOKUP($B655,SERVIÇOS!$A:$F,5,0),IFERROR(VLOOKUP($B655,'COMPOSIÇÕES COMPLEMENTARES '!$C:$K,7,0),"")))</f>
        <v/>
      </c>
      <c r="H655" s="375" t="str">
        <f aca="false">IF(E655="","",F655+G655)</f>
        <v/>
      </c>
      <c r="I655" s="375" t="str">
        <f aca="false">IF(E655="","",TRUNC((E655*F655),2))</f>
        <v/>
      </c>
      <c r="J655" s="375" t="str">
        <f aca="false">IF(E655="","",TRUNC((E655*G655),2))</f>
        <v/>
      </c>
      <c r="K655" s="375" t="str">
        <f aca="false">IF(E655="","",TRUNC((E655*H655),2))</f>
        <v/>
      </c>
      <c r="L655" s="375"/>
      <c r="N655" s="377"/>
      <c r="O655" s="378" t="str">
        <f aca="false">IF(OR(N655="",$K655=""),"",(N655/$E655)*$K655)</f>
        <v/>
      </c>
      <c r="P655" s="377"/>
      <c r="Q655" s="379" t="str">
        <f aca="false">IF(OR(P655="",$K655=""),"",(P655/$E655)*$K655)</f>
        <v/>
      </c>
      <c r="R655" s="377"/>
      <c r="S655" s="386" t="str">
        <f aca="false">IF(OR(R655="",$K655=""),"",(R655/$E655)*$K655)</f>
        <v/>
      </c>
      <c r="T655" s="380" t="n">
        <f aca="false">SUMIF($N$8:S$9,"QUANT.",N655:S655)</f>
        <v>0</v>
      </c>
      <c r="U655" s="381" t="n">
        <f aca="false">SUMIF($N$8:$S$9,"CUSTO",N655:S655)</f>
        <v>0</v>
      </c>
      <c r="V655" s="382" t="str">
        <f aca="false">IF(B655&lt;&gt;"",IF(U655=0,"MEDIR",IF(K655-U655=0,"OK",IF(K655-U655&gt;0,"MEDIR","ALERTA!"))),"")</f>
        <v/>
      </c>
      <c r="W655" s="383" t="n">
        <f aca="false">IF(T655="",0,E655-T655)</f>
        <v>0</v>
      </c>
      <c r="X655" s="383" t="e">
        <f aca="false">IF(U655="",0,K655-U655)</f>
        <v>#VALUE!</v>
      </c>
    </row>
    <row r="656" customFormat="false" ht="13.8" hidden="false" customHeight="false" outlineLevel="0" collapsed="false">
      <c r="A656" s="370"/>
      <c r="B656" s="371"/>
      <c r="C656" s="372" t="str">
        <f aca="false">IF($B656="","",IFERROR(VLOOKUP($B656,SERVIÇOS!$A:$F,2,0),IFERROR(VLOOKUP($B656,'COMPOSIÇÕES COMPLEMENTARES '!$C:$K,2,0),"")))</f>
        <v/>
      </c>
      <c r="D656" s="373" t="str">
        <f aca="false">IF($B656="","",IFERROR(VLOOKUP($B656,SERVIÇOS!$A:$F,3,0),IFERROR(VLOOKUP($B656,'COMPOSIÇÕES COMPLEMENTARES '!$C:$K,3,0),"")))</f>
        <v/>
      </c>
      <c r="E656" s="385"/>
      <c r="F656" s="375" t="str">
        <f aca="false">IF($B656="","",IFERROR(VLOOKUP($B656,SERVIÇOS!$A:$F,4,0),IFERROR(VLOOKUP($B656,'COMPOSIÇÕES COMPLEMENTARES '!$C:$K,6,0),"")))</f>
        <v/>
      </c>
      <c r="G656" s="375" t="str">
        <f aca="false">IF($B656="","",IFERROR(VLOOKUP($B656,SERVIÇOS!$A:$F,5,0),IFERROR(VLOOKUP($B656,'COMPOSIÇÕES COMPLEMENTARES '!$C:$K,7,0),"")))</f>
        <v/>
      </c>
      <c r="H656" s="375" t="str">
        <f aca="false">IF(E656="","",F656+G656)</f>
        <v/>
      </c>
      <c r="I656" s="375" t="str">
        <f aca="false">IF(E656="","",TRUNC((E656*F656),2))</f>
        <v/>
      </c>
      <c r="J656" s="375" t="str">
        <f aca="false">IF(E656="","",TRUNC((E656*G656),2))</f>
        <v/>
      </c>
      <c r="K656" s="375" t="str">
        <f aca="false">IF(E656="","",TRUNC((E656*H656),2))</f>
        <v/>
      </c>
      <c r="L656" s="375"/>
      <c r="N656" s="377"/>
      <c r="O656" s="378" t="str">
        <f aca="false">IF(OR(N656="",$K656=""),"",(N656/$E656)*$K656)</f>
        <v/>
      </c>
      <c r="P656" s="377"/>
      <c r="Q656" s="379" t="str">
        <f aca="false">IF(OR(P656="",$K656=""),"",(P656/$E656)*$K656)</f>
        <v/>
      </c>
      <c r="R656" s="377"/>
      <c r="S656" s="386" t="str">
        <f aca="false">IF(OR(R656="",$K656=""),"",(R656/$E656)*$K656)</f>
        <v/>
      </c>
      <c r="T656" s="380" t="n">
        <f aca="false">SUMIF($N$8:S$9,"QUANT.",N656:S656)</f>
        <v>0</v>
      </c>
      <c r="U656" s="381" t="n">
        <f aca="false">SUMIF($N$8:$S$9,"CUSTO",N656:S656)</f>
        <v>0</v>
      </c>
      <c r="V656" s="382" t="str">
        <f aca="false">IF(B656&lt;&gt;"",IF(U656=0,"MEDIR",IF(K656-U656=0,"OK",IF(K656-U656&gt;0,"MEDIR","ALERTA!"))),"")</f>
        <v/>
      </c>
      <c r="W656" s="383" t="n">
        <f aca="false">IF(T656="",0,E656-T656)</f>
        <v>0</v>
      </c>
      <c r="X656" s="383" t="e">
        <f aca="false">IF(U656="",0,K656-U656)</f>
        <v>#VALUE!</v>
      </c>
    </row>
    <row r="657" customFormat="false" ht="13.8" hidden="false" customHeight="false" outlineLevel="0" collapsed="false">
      <c r="A657" s="370"/>
      <c r="B657" s="371"/>
      <c r="C657" s="372" t="str">
        <f aca="false">IF($B657="","",IFERROR(VLOOKUP($B657,SERVIÇOS!$A:$F,2,0),IFERROR(VLOOKUP($B657,'COMPOSIÇÕES COMPLEMENTARES '!$C:$K,2,0),"")))</f>
        <v/>
      </c>
      <c r="D657" s="373" t="str">
        <f aca="false">IF($B657="","",IFERROR(VLOOKUP($B657,SERVIÇOS!$A:$F,3,0),IFERROR(VLOOKUP($B657,'COMPOSIÇÕES COMPLEMENTARES '!$C:$K,3,0),"")))</f>
        <v/>
      </c>
      <c r="E657" s="385"/>
      <c r="F657" s="375" t="str">
        <f aca="false">IF($B657="","",IFERROR(VLOOKUP($B657,SERVIÇOS!$A:$F,4,0),IFERROR(VLOOKUP($B657,'COMPOSIÇÕES COMPLEMENTARES '!$C:$K,6,0),"")))</f>
        <v/>
      </c>
      <c r="G657" s="375" t="str">
        <f aca="false">IF($B657="","",IFERROR(VLOOKUP($B657,SERVIÇOS!$A:$F,5,0),IFERROR(VLOOKUP($B657,'COMPOSIÇÕES COMPLEMENTARES '!$C:$K,7,0),"")))</f>
        <v/>
      </c>
      <c r="H657" s="375" t="str">
        <f aca="false">IF(E657="","",F657+G657)</f>
        <v/>
      </c>
      <c r="I657" s="375" t="str">
        <f aca="false">IF(E657="","",TRUNC((E657*F657),2))</f>
        <v/>
      </c>
      <c r="J657" s="375" t="str">
        <f aca="false">IF(E657="","",TRUNC((E657*G657),2))</f>
        <v/>
      </c>
      <c r="K657" s="375" t="str">
        <f aca="false">IF(E657="","",TRUNC((E657*H657),2))</f>
        <v/>
      </c>
      <c r="L657" s="375"/>
      <c r="N657" s="377"/>
      <c r="O657" s="378" t="str">
        <f aca="false">IF(OR(N657="",$K657=""),"",(N657/$E657)*$K657)</f>
        <v/>
      </c>
      <c r="P657" s="377"/>
      <c r="Q657" s="379" t="str">
        <f aca="false">IF(OR(P657="",$K657=""),"",(P657/$E657)*$K657)</f>
        <v/>
      </c>
      <c r="R657" s="377"/>
      <c r="S657" s="386" t="str">
        <f aca="false">IF(OR(R657="",$K657=""),"",(R657/$E657)*$K657)</f>
        <v/>
      </c>
      <c r="T657" s="380" t="n">
        <f aca="false">SUMIF($N$8:S$9,"QUANT.",N657:S657)</f>
        <v>0</v>
      </c>
      <c r="U657" s="381" t="n">
        <f aca="false">SUMIF($N$8:$S$9,"CUSTO",N657:S657)</f>
        <v>0</v>
      </c>
      <c r="V657" s="382" t="str">
        <f aca="false">IF(B657&lt;&gt;"",IF(U657=0,"MEDIR",IF(K657-U657=0,"OK",IF(K657-U657&gt;0,"MEDIR","ALERTA!"))),"")</f>
        <v/>
      </c>
      <c r="W657" s="383" t="n">
        <f aca="false">IF(T657="",0,E657-T657)</f>
        <v>0</v>
      </c>
      <c r="X657" s="383" t="e">
        <f aca="false">IF(U657="",0,K657-U657)</f>
        <v>#VALUE!</v>
      </c>
    </row>
    <row r="658" customFormat="false" ht="13.8" hidden="false" customHeight="false" outlineLevel="0" collapsed="false">
      <c r="A658" s="370"/>
      <c r="B658" s="371"/>
      <c r="C658" s="372" t="str">
        <f aca="false">IF($B658="","",IFERROR(VLOOKUP($B658,SERVIÇOS!$A:$F,2,0),IFERROR(VLOOKUP($B658,'COMPOSIÇÕES COMPLEMENTARES '!$C:$K,2,0),"")))</f>
        <v/>
      </c>
      <c r="D658" s="373" t="str">
        <f aca="false">IF($B658="","",IFERROR(VLOOKUP($B658,SERVIÇOS!$A:$F,3,0),IFERROR(VLOOKUP($B658,'COMPOSIÇÕES COMPLEMENTARES '!$C:$K,3,0),"")))</f>
        <v/>
      </c>
      <c r="E658" s="385"/>
      <c r="F658" s="375" t="str">
        <f aca="false">IF($B658="","",IFERROR(VLOOKUP($B658,SERVIÇOS!$A:$F,4,0),IFERROR(VLOOKUP($B658,'COMPOSIÇÕES COMPLEMENTARES '!$C:$K,6,0),"")))</f>
        <v/>
      </c>
      <c r="G658" s="375" t="str">
        <f aca="false">IF($B658="","",IFERROR(VLOOKUP($B658,SERVIÇOS!$A:$F,5,0),IFERROR(VLOOKUP($B658,'COMPOSIÇÕES COMPLEMENTARES '!$C:$K,7,0),"")))</f>
        <v/>
      </c>
      <c r="H658" s="375" t="str">
        <f aca="false">IF(E658="","",F658+G658)</f>
        <v/>
      </c>
      <c r="I658" s="375" t="str">
        <f aca="false">IF(E658="","",TRUNC((E658*F658),2))</f>
        <v/>
      </c>
      <c r="J658" s="375" t="str">
        <f aca="false">IF(E658="","",TRUNC((E658*G658),2))</f>
        <v/>
      </c>
      <c r="K658" s="375" t="str">
        <f aca="false">IF(E658="","",TRUNC((E658*H658),2))</f>
        <v/>
      </c>
      <c r="L658" s="375"/>
      <c r="N658" s="377"/>
      <c r="O658" s="378" t="str">
        <f aca="false">IF(OR(N658="",$K658=""),"",(N658/$E658)*$K658)</f>
        <v/>
      </c>
      <c r="P658" s="377"/>
      <c r="Q658" s="379" t="str">
        <f aca="false">IF(OR(P658="",$K658=""),"",(P658/$E658)*$K658)</f>
        <v/>
      </c>
      <c r="R658" s="377"/>
      <c r="S658" s="386" t="str">
        <f aca="false">IF(OR(R658="",$K658=""),"",(R658/$E658)*$K658)</f>
        <v/>
      </c>
      <c r="T658" s="380" t="n">
        <f aca="false">SUMIF($N$8:S$9,"QUANT.",N658:S658)</f>
        <v>0</v>
      </c>
      <c r="U658" s="381" t="n">
        <f aca="false">SUMIF($N$8:$S$9,"CUSTO",N658:S658)</f>
        <v>0</v>
      </c>
      <c r="V658" s="382" t="str">
        <f aca="false">IF(B658&lt;&gt;"",IF(U658=0,"MEDIR",IF(K658-U658=0,"OK",IF(K658-U658&gt;0,"MEDIR","ALERTA!"))),"")</f>
        <v/>
      </c>
      <c r="W658" s="383" t="n">
        <f aca="false">IF(T658="",0,E658-T658)</f>
        <v>0</v>
      </c>
      <c r="X658" s="383" t="e">
        <f aca="false">IF(U658="",0,K658-U658)</f>
        <v>#VALUE!</v>
      </c>
    </row>
    <row r="659" customFormat="false" ht="13.8" hidden="false" customHeight="false" outlineLevel="0" collapsed="false">
      <c r="A659" s="370"/>
      <c r="B659" s="371"/>
      <c r="C659" s="372" t="str">
        <f aca="false">IF($B659="","",IFERROR(VLOOKUP($B659,SERVIÇOS!$A:$F,2,0),IFERROR(VLOOKUP($B659,'COMPOSIÇÕES COMPLEMENTARES '!$C:$K,2,0),"")))</f>
        <v/>
      </c>
      <c r="D659" s="373" t="str">
        <f aca="false">IF($B659="","",IFERROR(VLOOKUP($B659,SERVIÇOS!$A:$F,3,0),IFERROR(VLOOKUP($B659,'COMPOSIÇÕES COMPLEMENTARES '!$C:$K,3,0),"")))</f>
        <v/>
      </c>
      <c r="E659" s="385"/>
      <c r="F659" s="375" t="str">
        <f aca="false">IF($B659="","",IFERROR(VLOOKUP($B659,SERVIÇOS!$A:$F,4,0),IFERROR(VLOOKUP($B659,'COMPOSIÇÕES COMPLEMENTARES '!$C:$K,6,0),"")))</f>
        <v/>
      </c>
      <c r="G659" s="375" t="str">
        <f aca="false">IF($B659="","",IFERROR(VLOOKUP($B659,SERVIÇOS!$A:$F,5,0),IFERROR(VLOOKUP($B659,'COMPOSIÇÕES COMPLEMENTARES '!$C:$K,7,0),"")))</f>
        <v/>
      </c>
      <c r="H659" s="375" t="str">
        <f aca="false">IF(E659="","",F659+G659)</f>
        <v/>
      </c>
      <c r="I659" s="375" t="str">
        <f aca="false">IF(E659="","",TRUNC((E659*F659),2))</f>
        <v/>
      </c>
      <c r="J659" s="375" t="str">
        <f aca="false">IF(E659="","",TRUNC((E659*G659),2))</f>
        <v/>
      </c>
      <c r="K659" s="375" t="str">
        <f aca="false">IF(E659="","",TRUNC((E659*H659),2))</f>
        <v/>
      </c>
      <c r="L659" s="375"/>
      <c r="N659" s="377"/>
      <c r="O659" s="378" t="str">
        <f aca="false">IF(OR(N659="",$K659=""),"",(N659/$E659)*$K659)</f>
        <v/>
      </c>
      <c r="P659" s="377"/>
      <c r="Q659" s="379" t="str">
        <f aca="false">IF(OR(P659="",$K659=""),"",(P659/$E659)*$K659)</f>
        <v/>
      </c>
      <c r="R659" s="377"/>
      <c r="S659" s="386" t="str">
        <f aca="false">IF(OR(R659="",$K659=""),"",(R659/$E659)*$K659)</f>
        <v/>
      </c>
      <c r="T659" s="380" t="n">
        <f aca="false">SUMIF($N$8:S$9,"QUANT.",N659:S659)</f>
        <v>0</v>
      </c>
      <c r="U659" s="381" t="n">
        <f aca="false">SUMIF($N$8:$S$9,"CUSTO",N659:S659)</f>
        <v>0</v>
      </c>
      <c r="V659" s="382" t="str">
        <f aca="false">IF(B659&lt;&gt;"",IF(U659=0,"MEDIR",IF(K659-U659=0,"OK",IF(K659-U659&gt;0,"MEDIR","ALERTA!"))),"")</f>
        <v/>
      </c>
      <c r="W659" s="383" t="n">
        <f aca="false">IF(T659="",0,E659-T659)</f>
        <v>0</v>
      </c>
      <c r="X659" s="383" t="e">
        <f aca="false">IF(U659="",0,K659-U659)</f>
        <v>#VALUE!</v>
      </c>
    </row>
    <row r="660" customFormat="false" ht="13.8" hidden="false" customHeight="false" outlineLevel="0" collapsed="false">
      <c r="A660" s="370"/>
      <c r="B660" s="371"/>
      <c r="C660" s="372" t="str">
        <f aca="false">IF($B660="","",IFERROR(VLOOKUP($B660,SERVIÇOS!$A:$F,2,0),IFERROR(VLOOKUP($B660,'COMPOSIÇÕES COMPLEMENTARES '!$C:$K,2,0),"")))</f>
        <v/>
      </c>
      <c r="D660" s="373" t="str">
        <f aca="false">IF($B660="","",IFERROR(VLOOKUP($B660,SERVIÇOS!$A:$F,3,0),IFERROR(VLOOKUP($B660,'COMPOSIÇÕES COMPLEMENTARES '!$C:$K,3,0),"")))</f>
        <v/>
      </c>
      <c r="E660" s="385"/>
      <c r="F660" s="375" t="str">
        <f aca="false">IF($B660="","",IFERROR(VLOOKUP($B660,SERVIÇOS!$A:$F,4,0),IFERROR(VLOOKUP($B660,'COMPOSIÇÕES COMPLEMENTARES '!$C:$K,6,0),"")))</f>
        <v/>
      </c>
      <c r="G660" s="375" t="str">
        <f aca="false">IF($B660="","",IFERROR(VLOOKUP($B660,SERVIÇOS!$A:$F,5,0),IFERROR(VLOOKUP($B660,'COMPOSIÇÕES COMPLEMENTARES '!$C:$K,7,0),"")))</f>
        <v/>
      </c>
      <c r="H660" s="375" t="str">
        <f aca="false">IF(E660="","",F660+G660)</f>
        <v/>
      </c>
      <c r="I660" s="375" t="str">
        <f aca="false">IF(E660="","",TRUNC((E660*F660),2))</f>
        <v/>
      </c>
      <c r="J660" s="375" t="str">
        <f aca="false">IF(E660="","",TRUNC((E660*G660),2))</f>
        <v/>
      </c>
      <c r="K660" s="375" t="str">
        <f aca="false">IF(E660="","",TRUNC((E660*H660),2))</f>
        <v/>
      </c>
      <c r="L660" s="375"/>
      <c r="N660" s="377"/>
      <c r="O660" s="378" t="str">
        <f aca="false">IF(OR(N660="",$K660=""),"",(N660/$E660)*$K660)</f>
        <v/>
      </c>
      <c r="P660" s="377"/>
      <c r="Q660" s="379" t="str">
        <f aca="false">IF(OR(P660="",$K660=""),"",(P660/$E660)*$K660)</f>
        <v/>
      </c>
      <c r="R660" s="377"/>
      <c r="S660" s="386" t="str">
        <f aca="false">IF(OR(R660="",$K660=""),"",(R660/$E660)*$K660)</f>
        <v/>
      </c>
      <c r="T660" s="380" t="n">
        <f aca="false">SUMIF($N$8:S$9,"QUANT.",N660:S660)</f>
        <v>0</v>
      </c>
      <c r="U660" s="381" t="n">
        <f aca="false">SUMIF($N$8:$S$9,"CUSTO",N660:S660)</f>
        <v>0</v>
      </c>
      <c r="V660" s="382" t="str">
        <f aca="false">IF(B660&lt;&gt;"",IF(U660=0,"MEDIR",IF(K660-U660=0,"OK",IF(K660-U660&gt;0,"MEDIR","ALERTA!"))),"")</f>
        <v/>
      </c>
      <c r="W660" s="383" t="n">
        <f aca="false">IF(T660="",0,E660-T660)</f>
        <v>0</v>
      </c>
      <c r="X660" s="383" t="e">
        <f aca="false">IF(U660="",0,K660-U660)</f>
        <v>#VALUE!</v>
      </c>
    </row>
    <row r="661" customFormat="false" ht="13.8" hidden="false" customHeight="false" outlineLevel="0" collapsed="false">
      <c r="A661" s="370"/>
      <c r="B661" s="371"/>
      <c r="C661" s="372" t="str">
        <f aca="false">IF($B661="","",IFERROR(VLOOKUP($B661,SERVIÇOS!$A:$F,2,0),IFERROR(VLOOKUP($B661,'COMPOSIÇÕES COMPLEMENTARES '!$C:$K,2,0),"")))</f>
        <v/>
      </c>
      <c r="D661" s="373" t="str">
        <f aca="false">IF($B661="","",IFERROR(VLOOKUP($B661,SERVIÇOS!$A:$F,3,0),IFERROR(VLOOKUP($B661,'COMPOSIÇÕES COMPLEMENTARES '!$C:$K,3,0),"")))</f>
        <v/>
      </c>
      <c r="E661" s="385"/>
      <c r="F661" s="375" t="str">
        <f aca="false">IF($B661="","",IFERROR(VLOOKUP($B661,SERVIÇOS!$A:$F,4,0),IFERROR(VLOOKUP($B661,'COMPOSIÇÕES COMPLEMENTARES '!$C:$K,6,0),"")))</f>
        <v/>
      </c>
      <c r="G661" s="375" t="str">
        <f aca="false">IF($B661="","",IFERROR(VLOOKUP($B661,SERVIÇOS!$A:$F,5,0),IFERROR(VLOOKUP($B661,'COMPOSIÇÕES COMPLEMENTARES '!$C:$K,7,0),"")))</f>
        <v/>
      </c>
      <c r="H661" s="375" t="str">
        <f aca="false">IF(E661="","",F661+G661)</f>
        <v/>
      </c>
      <c r="I661" s="375" t="str">
        <f aca="false">IF(E661="","",TRUNC((E661*F661),2))</f>
        <v/>
      </c>
      <c r="J661" s="375" t="str">
        <f aca="false">IF(E661="","",TRUNC((E661*G661),2))</f>
        <v/>
      </c>
      <c r="K661" s="375" t="str">
        <f aca="false">IF(E661="","",TRUNC((E661*H661),2))</f>
        <v/>
      </c>
      <c r="L661" s="375"/>
      <c r="N661" s="377"/>
      <c r="O661" s="378" t="str">
        <f aca="false">IF(OR(N661="",$K661=""),"",(N661/$E661)*$K661)</f>
        <v/>
      </c>
      <c r="P661" s="377"/>
      <c r="Q661" s="379" t="str">
        <f aca="false">IF(OR(P661="",$K661=""),"",(P661/$E661)*$K661)</f>
        <v/>
      </c>
      <c r="R661" s="377"/>
      <c r="S661" s="386" t="str">
        <f aca="false">IF(OR(R661="",$K661=""),"",(R661/$E661)*$K661)</f>
        <v/>
      </c>
      <c r="T661" s="380" t="n">
        <f aca="false">SUMIF($N$8:S$9,"QUANT.",N661:S661)</f>
        <v>0</v>
      </c>
      <c r="U661" s="381" t="n">
        <f aca="false">SUMIF($N$8:$S$9,"CUSTO",N661:S661)</f>
        <v>0</v>
      </c>
      <c r="V661" s="382" t="str">
        <f aca="false">IF(B661&lt;&gt;"",IF(U661=0,"MEDIR",IF(K661-U661=0,"OK",IF(K661-U661&gt;0,"MEDIR","ALERTA!"))),"")</f>
        <v/>
      </c>
      <c r="W661" s="383" t="n">
        <f aca="false">IF(T661="",0,E661-T661)</f>
        <v>0</v>
      </c>
      <c r="X661" s="383" t="e">
        <f aca="false">IF(U661="",0,K661-U661)</f>
        <v>#VALUE!</v>
      </c>
    </row>
    <row r="662" customFormat="false" ht="13.8" hidden="false" customHeight="false" outlineLevel="0" collapsed="false">
      <c r="A662" s="370"/>
      <c r="B662" s="371"/>
      <c r="C662" s="372" t="str">
        <f aca="false">IF($B662="","",IFERROR(VLOOKUP($B662,SERVIÇOS!$A:$F,2,0),IFERROR(VLOOKUP($B662,'COMPOSIÇÕES COMPLEMENTARES '!$C:$K,2,0),"")))</f>
        <v/>
      </c>
      <c r="D662" s="373" t="str">
        <f aca="false">IF($B662="","",IFERROR(VLOOKUP($B662,SERVIÇOS!$A:$F,3,0),IFERROR(VLOOKUP($B662,'COMPOSIÇÕES COMPLEMENTARES '!$C:$K,3,0),"")))</f>
        <v/>
      </c>
      <c r="E662" s="385"/>
      <c r="F662" s="375" t="str">
        <f aca="false">IF($B662="","",IFERROR(VLOOKUP($B662,SERVIÇOS!$A:$F,4,0),IFERROR(VLOOKUP($B662,'COMPOSIÇÕES COMPLEMENTARES '!$C:$K,6,0),"")))</f>
        <v/>
      </c>
      <c r="G662" s="375" t="str">
        <f aca="false">IF($B662="","",IFERROR(VLOOKUP($B662,SERVIÇOS!$A:$F,5,0),IFERROR(VLOOKUP($B662,'COMPOSIÇÕES COMPLEMENTARES '!$C:$K,7,0),"")))</f>
        <v/>
      </c>
      <c r="H662" s="375" t="str">
        <f aca="false">IF(E662="","",F662+G662)</f>
        <v/>
      </c>
      <c r="I662" s="375" t="str">
        <f aca="false">IF(E662="","",TRUNC((E662*F662),2))</f>
        <v/>
      </c>
      <c r="J662" s="375" t="str">
        <f aca="false">IF(E662="","",TRUNC((E662*G662),2))</f>
        <v/>
      </c>
      <c r="K662" s="375" t="str">
        <f aca="false">IF(E662="","",TRUNC((E662*H662),2))</f>
        <v/>
      </c>
      <c r="L662" s="375"/>
      <c r="N662" s="377"/>
      <c r="O662" s="378" t="str">
        <f aca="false">IF(OR(N662="",$K662=""),"",(N662/$E662)*$K662)</f>
        <v/>
      </c>
      <c r="P662" s="377"/>
      <c r="Q662" s="379" t="str">
        <f aca="false">IF(OR(P662="",$K662=""),"",(P662/$E662)*$K662)</f>
        <v/>
      </c>
      <c r="R662" s="377"/>
      <c r="S662" s="386" t="str">
        <f aca="false">IF(OR(R662="",$K662=""),"",(R662/$E662)*$K662)</f>
        <v/>
      </c>
      <c r="T662" s="380" t="n">
        <f aca="false">SUMIF($N$8:S$9,"QUANT.",N662:S662)</f>
        <v>0</v>
      </c>
      <c r="U662" s="381" t="n">
        <f aca="false">SUMIF($N$8:$S$9,"CUSTO",N662:S662)</f>
        <v>0</v>
      </c>
      <c r="V662" s="382" t="str">
        <f aca="false">IF(B662&lt;&gt;"",IF(U662=0,"MEDIR",IF(K662-U662=0,"OK",IF(K662-U662&gt;0,"MEDIR","ALERTA!"))),"")</f>
        <v/>
      </c>
      <c r="W662" s="383" t="n">
        <f aca="false">IF(T662="",0,E662-T662)</f>
        <v>0</v>
      </c>
      <c r="X662" s="383" t="e">
        <f aca="false">IF(U662="",0,K662-U662)</f>
        <v>#VALUE!</v>
      </c>
    </row>
    <row r="663" customFormat="false" ht="13.8" hidden="false" customHeight="false" outlineLevel="0" collapsed="false">
      <c r="A663" s="370"/>
      <c r="B663" s="371"/>
      <c r="C663" s="372" t="str">
        <f aca="false">IF($B663="","",IFERROR(VLOOKUP($B663,SERVIÇOS!$A:$F,2,0),IFERROR(VLOOKUP($B663,'COMPOSIÇÕES COMPLEMENTARES '!$C:$K,2,0),"")))</f>
        <v/>
      </c>
      <c r="D663" s="373" t="str">
        <f aca="false">IF($B663="","",IFERROR(VLOOKUP($B663,SERVIÇOS!$A:$F,3,0),IFERROR(VLOOKUP($B663,'COMPOSIÇÕES COMPLEMENTARES '!$C:$K,3,0),"")))</f>
        <v/>
      </c>
      <c r="E663" s="385"/>
      <c r="F663" s="375" t="str">
        <f aca="false">IF($B663="","",IFERROR(VLOOKUP($B663,SERVIÇOS!$A:$F,4,0),IFERROR(VLOOKUP($B663,'COMPOSIÇÕES COMPLEMENTARES '!$C:$K,6,0),"")))</f>
        <v/>
      </c>
      <c r="G663" s="375" t="str">
        <f aca="false">IF($B663="","",IFERROR(VLOOKUP($B663,SERVIÇOS!$A:$F,5,0),IFERROR(VLOOKUP($B663,'COMPOSIÇÕES COMPLEMENTARES '!$C:$K,7,0),"")))</f>
        <v/>
      </c>
      <c r="H663" s="375" t="str">
        <f aca="false">IF(E663="","",F663+G663)</f>
        <v/>
      </c>
      <c r="I663" s="375" t="str">
        <f aca="false">IF(E663="","",TRUNC((E663*F663),2))</f>
        <v/>
      </c>
      <c r="J663" s="375" t="str">
        <f aca="false">IF(E663="","",TRUNC((E663*G663),2))</f>
        <v/>
      </c>
      <c r="K663" s="375" t="str">
        <f aca="false">IF(E663="","",TRUNC((E663*H663),2))</f>
        <v/>
      </c>
      <c r="L663" s="375"/>
      <c r="N663" s="377"/>
      <c r="O663" s="378" t="str">
        <f aca="false">IF(OR(N663="",$K663=""),"",(N663/$E663)*$K663)</f>
        <v/>
      </c>
      <c r="P663" s="377"/>
      <c r="Q663" s="379" t="str">
        <f aca="false">IF(OR(P663="",$K663=""),"",(P663/$E663)*$K663)</f>
        <v/>
      </c>
      <c r="R663" s="377"/>
      <c r="S663" s="386" t="str">
        <f aca="false">IF(OR(R663="",$K663=""),"",(R663/$E663)*$K663)</f>
        <v/>
      </c>
      <c r="T663" s="380" t="n">
        <f aca="false">SUMIF($N$8:S$9,"QUANT.",N663:S663)</f>
        <v>0</v>
      </c>
      <c r="U663" s="381" t="n">
        <f aca="false">SUMIF($N$8:$S$9,"CUSTO",N663:S663)</f>
        <v>0</v>
      </c>
      <c r="V663" s="382" t="str">
        <f aca="false">IF(B663&lt;&gt;"",IF(U663=0,"MEDIR",IF(K663-U663=0,"OK",IF(K663-U663&gt;0,"MEDIR","ALERTA!"))),"")</f>
        <v/>
      </c>
      <c r="W663" s="383" t="n">
        <f aca="false">IF(T663="",0,E663-T663)</f>
        <v>0</v>
      </c>
      <c r="X663" s="383" t="e">
        <f aca="false">IF(U663="",0,K663-U663)</f>
        <v>#VALUE!</v>
      </c>
    </row>
    <row r="664" customFormat="false" ht="13.8" hidden="false" customHeight="false" outlineLevel="0" collapsed="false">
      <c r="A664" s="370"/>
      <c r="B664" s="371"/>
      <c r="C664" s="372" t="str">
        <f aca="false">IF($B664="","",IFERROR(VLOOKUP($B664,SERVIÇOS!$A:$F,2,0),IFERROR(VLOOKUP($B664,'COMPOSIÇÕES COMPLEMENTARES '!$C:$K,2,0),"")))</f>
        <v/>
      </c>
      <c r="D664" s="373" t="str">
        <f aca="false">IF($B664="","",IFERROR(VLOOKUP($B664,SERVIÇOS!$A:$F,3,0),IFERROR(VLOOKUP($B664,'COMPOSIÇÕES COMPLEMENTARES '!$C:$K,3,0),"")))</f>
        <v/>
      </c>
      <c r="E664" s="385"/>
      <c r="F664" s="375" t="str">
        <f aca="false">IF($B664="","",IFERROR(VLOOKUP($B664,SERVIÇOS!$A:$F,4,0),IFERROR(VLOOKUP($B664,'COMPOSIÇÕES COMPLEMENTARES '!$C:$K,6,0),"")))</f>
        <v/>
      </c>
      <c r="G664" s="375" t="str">
        <f aca="false">IF($B664="","",IFERROR(VLOOKUP($B664,SERVIÇOS!$A:$F,5,0),IFERROR(VLOOKUP($B664,'COMPOSIÇÕES COMPLEMENTARES '!$C:$K,7,0),"")))</f>
        <v/>
      </c>
      <c r="H664" s="375" t="str">
        <f aca="false">IF(E664="","",F664+G664)</f>
        <v/>
      </c>
      <c r="I664" s="375" t="str">
        <f aca="false">IF(E664="","",TRUNC((E664*F664),2))</f>
        <v/>
      </c>
      <c r="J664" s="375" t="str">
        <f aca="false">IF(E664="","",TRUNC((E664*G664),2))</f>
        <v/>
      </c>
      <c r="K664" s="375" t="str">
        <f aca="false">IF(E664="","",TRUNC((E664*H664),2))</f>
        <v/>
      </c>
      <c r="L664" s="375"/>
      <c r="N664" s="377"/>
      <c r="O664" s="378" t="str">
        <f aca="false">IF(OR(N664="",$K664=""),"",(N664/$E664)*$K664)</f>
        <v/>
      </c>
      <c r="P664" s="377"/>
      <c r="Q664" s="379" t="str">
        <f aca="false">IF(OR(P664="",$K664=""),"",(P664/$E664)*$K664)</f>
        <v/>
      </c>
      <c r="R664" s="377"/>
      <c r="S664" s="386" t="str">
        <f aca="false">IF(OR(R664="",$K664=""),"",(R664/$E664)*$K664)</f>
        <v/>
      </c>
      <c r="T664" s="380" t="n">
        <f aca="false">SUMIF($N$8:S$9,"QUANT.",N664:S664)</f>
        <v>0</v>
      </c>
      <c r="U664" s="381" t="n">
        <f aca="false">SUMIF($N$8:$S$9,"CUSTO",N664:S664)</f>
        <v>0</v>
      </c>
      <c r="V664" s="382" t="str">
        <f aca="false">IF(B664&lt;&gt;"",IF(U664=0,"MEDIR",IF(K664-U664=0,"OK",IF(K664-U664&gt;0,"MEDIR","ALERTA!"))),"")</f>
        <v/>
      </c>
      <c r="W664" s="383" t="n">
        <f aca="false">IF(T664="",0,E664-T664)</f>
        <v>0</v>
      </c>
      <c r="X664" s="383" t="e">
        <f aca="false">IF(U664="",0,K664-U664)</f>
        <v>#VALUE!</v>
      </c>
    </row>
    <row r="665" customFormat="false" ht="13.8" hidden="false" customHeight="false" outlineLevel="0" collapsed="false">
      <c r="A665" s="370"/>
      <c r="B665" s="371"/>
      <c r="C665" s="372" t="str">
        <f aca="false">IF($B665="","",IFERROR(VLOOKUP($B665,SERVIÇOS!$A:$F,2,0),IFERROR(VLOOKUP($B665,'COMPOSIÇÕES COMPLEMENTARES '!$C:$K,2,0),"")))</f>
        <v/>
      </c>
      <c r="D665" s="373" t="str">
        <f aca="false">IF($B665="","",IFERROR(VLOOKUP($B665,SERVIÇOS!$A:$F,3,0),IFERROR(VLOOKUP($B665,'COMPOSIÇÕES COMPLEMENTARES '!$C:$K,3,0),"")))</f>
        <v/>
      </c>
      <c r="E665" s="385"/>
      <c r="F665" s="375" t="str">
        <f aca="false">IF($B665="","",IFERROR(VLOOKUP($B665,SERVIÇOS!$A:$F,4,0),IFERROR(VLOOKUP($B665,'COMPOSIÇÕES COMPLEMENTARES '!$C:$K,6,0),"")))</f>
        <v/>
      </c>
      <c r="G665" s="375" t="str">
        <f aca="false">IF($B665="","",IFERROR(VLOOKUP($B665,SERVIÇOS!$A:$F,5,0),IFERROR(VLOOKUP($B665,'COMPOSIÇÕES COMPLEMENTARES '!$C:$K,7,0),"")))</f>
        <v/>
      </c>
      <c r="H665" s="375" t="str">
        <f aca="false">IF(E665="","",F665+G665)</f>
        <v/>
      </c>
      <c r="I665" s="375" t="str">
        <f aca="false">IF(E665="","",TRUNC((E665*F665),2))</f>
        <v/>
      </c>
      <c r="J665" s="375" t="str">
        <f aca="false">IF(E665="","",TRUNC((E665*G665),2))</f>
        <v/>
      </c>
      <c r="K665" s="375" t="str">
        <f aca="false">IF(E665="","",TRUNC((E665*H665),2))</f>
        <v/>
      </c>
      <c r="L665" s="375"/>
      <c r="N665" s="377"/>
      <c r="O665" s="378" t="str">
        <f aca="false">IF(OR(N665="",$K665=""),"",(N665/$E665)*$K665)</f>
        <v/>
      </c>
      <c r="P665" s="377"/>
      <c r="Q665" s="379" t="str">
        <f aca="false">IF(OR(P665="",$K665=""),"",(P665/$E665)*$K665)</f>
        <v/>
      </c>
      <c r="R665" s="377"/>
      <c r="S665" s="386" t="str">
        <f aca="false">IF(OR(R665="",$K665=""),"",(R665/$E665)*$K665)</f>
        <v/>
      </c>
      <c r="T665" s="380" t="n">
        <f aca="false">SUMIF($N$8:S$9,"QUANT.",N665:S665)</f>
        <v>0</v>
      </c>
      <c r="U665" s="381" t="n">
        <f aca="false">SUMIF($N$8:$S$9,"CUSTO",N665:S665)</f>
        <v>0</v>
      </c>
      <c r="V665" s="382" t="str">
        <f aca="false">IF(B665&lt;&gt;"",IF(U665=0,"MEDIR",IF(K665-U665=0,"OK",IF(K665-U665&gt;0,"MEDIR","ALERTA!"))),"")</f>
        <v/>
      </c>
      <c r="W665" s="383" t="n">
        <f aca="false">IF(T665="",0,E665-T665)</f>
        <v>0</v>
      </c>
      <c r="X665" s="383" t="e">
        <f aca="false">IF(U665="",0,K665-U665)</f>
        <v>#VALUE!</v>
      </c>
    </row>
    <row r="666" customFormat="false" ht="13.8" hidden="false" customHeight="false" outlineLevel="0" collapsed="false">
      <c r="A666" s="370"/>
      <c r="B666" s="371"/>
      <c r="C666" s="372" t="str">
        <f aca="false">IF($B666="","",IFERROR(VLOOKUP($B666,SERVIÇOS!$A:$F,2,0),IFERROR(VLOOKUP($B666,'COMPOSIÇÕES COMPLEMENTARES '!$C:$K,2,0),"")))</f>
        <v/>
      </c>
      <c r="D666" s="373" t="str">
        <f aca="false">IF($B666="","",IFERROR(VLOOKUP($B666,SERVIÇOS!$A:$F,3,0),IFERROR(VLOOKUP($B666,'COMPOSIÇÕES COMPLEMENTARES '!$C:$K,3,0),"")))</f>
        <v/>
      </c>
      <c r="E666" s="385"/>
      <c r="F666" s="375" t="str">
        <f aca="false">IF($B666="","",IFERROR(VLOOKUP($B666,SERVIÇOS!$A:$F,4,0),IFERROR(VLOOKUP($B666,'COMPOSIÇÕES COMPLEMENTARES '!$C:$K,6,0),"")))</f>
        <v/>
      </c>
      <c r="G666" s="375" t="str">
        <f aca="false">IF($B666="","",IFERROR(VLOOKUP($B666,SERVIÇOS!$A:$F,5,0),IFERROR(VLOOKUP($B666,'COMPOSIÇÕES COMPLEMENTARES '!$C:$K,7,0),"")))</f>
        <v/>
      </c>
      <c r="H666" s="375" t="str">
        <f aca="false">IF(E666="","",F666+G666)</f>
        <v/>
      </c>
      <c r="I666" s="375" t="str">
        <f aca="false">IF(E666="","",TRUNC((E666*F666),2))</f>
        <v/>
      </c>
      <c r="J666" s="375" t="str">
        <f aca="false">IF(E666="","",TRUNC((E666*G666),2))</f>
        <v/>
      </c>
      <c r="K666" s="375" t="str">
        <f aca="false">IF(E666="","",TRUNC((E666*H666),2))</f>
        <v/>
      </c>
      <c r="L666" s="375"/>
      <c r="N666" s="377"/>
      <c r="O666" s="378" t="str">
        <f aca="false">IF(OR(N666="",$K666=""),"",(N666/$E666)*$K666)</f>
        <v/>
      </c>
      <c r="P666" s="377"/>
      <c r="Q666" s="379" t="str">
        <f aca="false">IF(OR(P666="",$K666=""),"",(P666/$E666)*$K666)</f>
        <v/>
      </c>
      <c r="R666" s="377"/>
      <c r="S666" s="386" t="str">
        <f aca="false">IF(OR(R666="",$K666=""),"",(R666/$E666)*$K666)</f>
        <v/>
      </c>
      <c r="T666" s="380" t="n">
        <f aca="false">SUMIF($N$8:S$9,"QUANT.",N666:S666)</f>
        <v>0</v>
      </c>
      <c r="U666" s="381" t="n">
        <f aca="false">SUMIF($N$8:$S$9,"CUSTO",N666:S666)</f>
        <v>0</v>
      </c>
      <c r="V666" s="382" t="str">
        <f aca="false">IF(B666&lt;&gt;"",IF(U666=0,"MEDIR",IF(K666-U666=0,"OK",IF(K666-U666&gt;0,"MEDIR","ALERTA!"))),"")</f>
        <v/>
      </c>
      <c r="W666" s="383" t="n">
        <f aca="false">IF(T666="",0,E666-T666)</f>
        <v>0</v>
      </c>
      <c r="X666" s="383" t="e">
        <f aca="false">IF(U666="",0,K666-U666)</f>
        <v>#VALUE!</v>
      </c>
    </row>
    <row r="667" customFormat="false" ht="13.8" hidden="false" customHeight="false" outlineLevel="0" collapsed="false">
      <c r="A667" s="370"/>
      <c r="B667" s="371"/>
      <c r="C667" s="372" t="str">
        <f aca="false">IF($B667="","",IFERROR(VLOOKUP($B667,SERVIÇOS!$A:$F,2,0),IFERROR(VLOOKUP($B667,'COMPOSIÇÕES COMPLEMENTARES '!$C:$K,2,0),"")))</f>
        <v/>
      </c>
      <c r="D667" s="373" t="str">
        <f aca="false">IF($B667="","",IFERROR(VLOOKUP($B667,SERVIÇOS!$A:$F,3,0),IFERROR(VLOOKUP($B667,'COMPOSIÇÕES COMPLEMENTARES '!$C:$K,3,0),"")))</f>
        <v/>
      </c>
      <c r="E667" s="385"/>
      <c r="F667" s="375" t="str">
        <f aca="false">IF($B667="","",IFERROR(VLOOKUP($B667,SERVIÇOS!$A:$F,4,0),IFERROR(VLOOKUP($B667,'COMPOSIÇÕES COMPLEMENTARES '!$C:$K,6,0),"")))</f>
        <v/>
      </c>
      <c r="G667" s="375" t="str">
        <f aca="false">IF($B667="","",IFERROR(VLOOKUP($B667,SERVIÇOS!$A:$F,5,0),IFERROR(VLOOKUP($B667,'COMPOSIÇÕES COMPLEMENTARES '!$C:$K,7,0),"")))</f>
        <v/>
      </c>
      <c r="H667" s="375" t="str">
        <f aca="false">IF(E667="","",F667+G667)</f>
        <v/>
      </c>
      <c r="I667" s="375" t="str">
        <f aca="false">IF(E667="","",TRUNC((E667*F667),2))</f>
        <v/>
      </c>
      <c r="J667" s="375" t="str">
        <f aca="false">IF(E667="","",TRUNC((E667*G667),2))</f>
        <v/>
      </c>
      <c r="K667" s="375" t="str">
        <f aca="false">IF(E667="","",TRUNC((E667*H667),2))</f>
        <v/>
      </c>
      <c r="L667" s="375"/>
      <c r="N667" s="377"/>
      <c r="O667" s="378" t="str">
        <f aca="false">IF(OR(N667="",$K667=""),"",(N667/$E667)*$K667)</f>
        <v/>
      </c>
      <c r="P667" s="377"/>
      <c r="Q667" s="379" t="str">
        <f aca="false">IF(OR(P667="",$K667=""),"",(P667/$E667)*$K667)</f>
        <v/>
      </c>
      <c r="R667" s="377"/>
      <c r="S667" s="386" t="str">
        <f aca="false">IF(OR(R667="",$K667=""),"",(R667/$E667)*$K667)</f>
        <v/>
      </c>
      <c r="T667" s="380" t="n">
        <f aca="false">SUMIF($N$8:S$9,"QUANT.",N667:S667)</f>
        <v>0</v>
      </c>
      <c r="U667" s="381" t="n">
        <f aca="false">SUMIF($N$8:$S$9,"CUSTO",N667:S667)</f>
        <v>0</v>
      </c>
      <c r="V667" s="382" t="str">
        <f aca="false">IF(B667&lt;&gt;"",IF(U667=0,"MEDIR",IF(K667-U667=0,"OK",IF(K667-U667&gt;0,"MEDIR","ALERTA!"))),"")</f>
        <v/>
      </c>
      <c r="W667" s="383" t="n">
        <f aca="false">IF(T667="",0,E667-T667)</f>
        <v>0</v>
      </c>
      <c r="X667" s="383" t="e">
        <f aca="false">IF(U667="",0,K667-U667)</f>
        <v>#VALUE!</v>
      </c>
    </row>
    <row r="668" customFormat="false" ht="13.8" hidden="false" customHeight="false" outlineLevel="0" collapsed="false">
      <c r="A668" s="370"/>
      <c r="B668" s="371"/>
      <c r="C668" s="372" t="str">
        <f aca="false">IF($B668="","",IFERROR(VLOOKUP($B668,SERVIÇOS!$A:$F,2,0),IFERROR(VLOOKUP($B668,'COMPOSIÇÕES COMPLEMENTARES '!$C:$K,2,0),"")))</f>
        <v/>
      </c>
      <c r="D668" s="373" t="str">
        <f aca="false">IF($B668="","",IFERROR(VLOOKUP($B668,SERVIÇOS!$A:$F,3,0),IFERROR(VLOOKUP($B668,'COMPOSIÇÕES COMPLEMENTARES '!$C:$K,3,0),"")))</f>
        <v/>
      </c>
      <c r="E668" s="385"/>
      <c r="F668" s="375" t="str">
        <f aca="false">IF($B668="","",IFERROR(VLOOKUP($B668,SERVIÇOS!$A:$F,4,0),IFERROR(VLOOKUP($B668,'COMPOSIÇÕES COMPLEMENTARES '!$C:$K,6,0),"")))</f>
        <v/>
      </c>
      <c r="G668" s="375" t="str">
        <f aca="false">IF($B668="","",IFERROR(VLOOKUP($B668,SERVIÇOS!$A:$F,5,0),IFERROR(VLOOKUP($B668,'COMPOSIÇÕES COMPLEMENTARES '!$C:$K,7,0),"")))</f>
        <v/>
      </c>
      <c r="H668" s="375" t="str">
        <f aca="false">IF(E668="","",F668+G668)</f>
        <v/>
      </c>
      <c r="I668" s="375" t="str">
        <f aca="false">IF(E668="","",TRUNC((E668*F668),2))</f>
        <v/>
      </c>
      <c r="J668" s="375" t="str">
        <f aca="false">IF(E668="","",TRUNC((E668*G668),2))</f>
        <v/>
      </c>
      <c r="K668" s="375" t="str">
        <f aca="false">IF(E668="","",TRUNC((E668*H668),2))</f>
        <v/>
      </c>
      <c r="L668" s="375"/>
      <c r="N668" s="377"/>
      <c r="O668" s="378" t="str">
        <f aca="false">IF(OR(N668="",$K668=""),"",(N668/$E668)*$K668)</f>
        <v/>
      </c>
      <c r="P668" s="377"/>
      <c r="Q668" s="379" t="str">
        <f aca="false">IF(OR(P668="",$K668=""),"",(P668/$E668)*$K668)</f>
        <v/>
      </c>
      <c r="R668" s="377"/>
      <c r="S668" s="386" t="str">
        <f aca="false">IF(OR(R668="",$K668=""),"",(R668/$E668)*$K668)</f>
        <v/>
      </c>
      <c r="T668" s="380" t="n">
        <f aca="false">SUMIF($N$8:S$9,"QUANT.",N668:S668)</f>
        <v>0</v>
      </c>
      <c r="U668" s="381" t="n">
        <f aca="false">SUMIF($N$8:$S$9,"CUSTO",N668:S668)</f>
        <v>0</v>
      </c>
      <c r="V668" s="382" t="str">
        <f aca="false">IF(B668&lt;&gt;"",IF(U668=0,"MEDIR",IF(K668-U668=0,"OK",IF(K668-U668&gt;0,"MEDIR","ALERTA!"))),"")</f>
        <v/>
      </c>
      <c r="W668" s="383" t="n">
        <f aca="false">IF(T668="",0,E668-T668)</f>
        <v>0</v>
      </c>
      <c r="X668" s="383" t="e">
        <f aca="false">IF(U668="",0,K668-U668)</f>
        <v>#VALUE!</v>
      </c>
    </row>
    <row r="669" customFormat="false" ht="13.8" hidden="false" customHeight="false" outlineLevel="0" collapsed="false">
      <c r="A669" s="370"/>
      <c r="B669" s="371"/>
      <c r="C669" s="372" t="str">
        <f aca="false">IF($B669="","",IFERROR(VLOOKUP($B669,SERVIÇOS!$A:$F,2,0),IFERROR(VLOOKUP($B669,'COMPOSIÇÕES COMPLEMENTARES '!$C:$K,2,0),"")))</f>
        <v/>
      </c>
      <c r="D669" s="373" t="str">
        <f aca="false">IF($B669="","",IFERROR(VLOOKUP($B669,SERVIÇOS!$A:$F,3,0),IFERROR(VLOOKUP($B669,'COMPOSIÇÕES COMPLEMENTARES '!$C:$K,3,0),"")))</f>
        <v/>
      </c>
      <c r="E669" s="385"/>
      <c r="F669" s="375" t="str">
        <f aca="false">IF($B669="","",IFERROR(VLOOKUP($B669,SERVIÇOS!$A:$F,4,0),IFERROR(VLOOKUP($B669,'COMPOSIÇÕES COMPLEMENTARES '!$C:$K,6,0),"")))</f>
        <v/>
      </c>
      <c r="G669" s="375" t="str">
        <f aca="false">IF($B669="","",IFERROR(VLOOKUP($B669,SERVIÇOS!$A:$F,5,0),IFERROR(VLOOKUP($B669,'COMPOSIÇÕES COMPLEMENTARES '!$C:$K,7,0),"")))</f>
        <v/>
      </c>
      <c r="H669" s="375" t="str">
        <f aca="false">IF(E669="","",F669+G669)</f>
        <v/>
      </c>
      <c r="I669" s="375" t="str">
        <f aca="false">IF(E669="","",TRUNC((E669*F669),2))</f>
        <v/>
      </c>
      <c r="J669" s="375" t="str">
        <f aca="false">IF(E669="","",TRUNC((E669*G669),2))</f>
        <v/>
      </c>
      <c r="K669" s="375" t="str">
        <f aca="false">IF(E669="","",TRUNC((E669*H669),2))</f>
        <v/>
      </c>
      <c r="L669" s="375"/>
      <c r="N669" s="377"/>
      <c r="O669" s="378" t="str">
        <f aca="false">IF(OR(N669="",$K669=""),"",(N669/$E669)*$K669)</f>
        <v/>
      </c>
      <c r="P669" s="377"/>
      <c r="Q669" s="379" t="str">
        <f aca="false">IF(OR(P669="",$K669=""),"",(P669/$E669)*$K669)</f>
        <v/>
      </c>
      <c r="R669" s="377"/>
      <c r="S669" s="386" t="str">
        <f aca="false">IF(OR(R669="",$K669=""),"",(R669/$E669)*$K669)</f>
        <v/>
      </c>
      <c r="T669" s="380" t="n">
        <f aca="false">SUMIF($N$8:S$9,"QUANT.",N669:S669)</f>
        <v>0</v>
      </c>
      <c r="U669" s="381" t="n">
        <f aca="false">SUMIF($N$8:$S$9,"CUSTO",N669:S669)</f>
        <v>0</v>
      </c>
      <c r="V669" s="382" t="str">
        <f aca="false">IF(B669&lt;&gt;"",IF(U669=0,"MEDIR",IF(K669-U669=0,"OK",IF(K669-U669&gt;0,"MEDIR","ALERTA!"))),"")</f>
        <v/>
      </c>
      <c r="W669" s="383" t="n">
        <f aca="false">IF(T669="",0,E669-T669)</f>
        <v>0</v>
      </c>
      <c r="X669" s="383" t="e">
        <f aca="false">IF(U669="",0,K669-U669)</f>
        <v>#VALUE!</v>
      </c>
    </row>
    <row r="670" customFormat="false" ht="13.8" hidden="false" customHeight="false" outlineLevel="0" collapsed="false">
      <c r="A670" s="370"/>
      <c r="B670" s="371"/>
      <c r="C670" s="372" t="str">
        <f aca="false">IF($B670="","",IFERROR(VLOOKUP($B670,SERVIÇOS!$A:$F,2,0),IFERROR(VLOOKUP($B670,'COMPOSIÇÕES COMPLEMENTARES '!$C:$K,2,0),"")))</f>
        <v/>
      </c>
      <c r="D670" s="373" t="str">
        <f aca="false">IF($B670="","",IFERROR(VLOOKUP($B670,SERVIÇOS!$A:$F,3,0),IFERROR(VLOOKUP($B670,'COMPOSIÇÕES COMPLEMENTARES '!$C:$K,3,0),"")))</f>
        <v/>
      </c>
      <c r="E670" s="385"/>
      <c r="F670" s="375" t="str">
        <f aca="false">IF($B670="","",IFERROR(VLOOKUP($B670,SERVIÇOS!$A:$F,4,0),IFERROR(VLOOKUP($B670,'COMPOSIÇÕES COMPLEMENTARES '!$C:$K,6,0),"")))</f>
        <v/>
      </c>
      <c r="G670" s="375" t="str">
        <f aca="false">IF($B670="","",IFERROR(VLOOKUP($B670,SERVIÇOS!$A:$F,5,0),IFERROR(VLOOKUP($B670,'COMPOSIÇÕES COMPLEMENTARES '!$C:$K,7,0),"")))</f>
        <v/>
      </c>
      <c r="H670" s="375" t="str">
        <f aca="false">IF(E670="","",F670+G670)</f>
        <v/>
      </c>
      <c r="I670" s="375" t="str">
        <f aca="false">IF(E670="","",TRUNC((E670*F670),2))</f>
        <v/>
      </c>
      <c r="J670" s="375" t="str">
        <f aca="false">IF(E670="","",TRUNC((E670*G670),2))</f>
        <v/>
      </c>
      <c r="K670" s="375" t="str">
        <f aca="false">IF(E670="","",TRUNC((E670*H670),2))</f>
        <v/>
      </c>
      <c r="L670" s="375"/>
      <c r="N670" s="377"/>
      <c r="O670" s="378" t="str">
        <f aca="false">IF(OR(N670="",$K670=""),"",(N670/$E670)*$K670)</f>
        <v/>
      </c>
      <c r="P670" s="377"/>
      <c r="Q670" s="379" t="str">
        <f aca="false">IF(OR(P670="",$K670=""),"",(P670/$E670)*$K670)</f>
        <v/>
      </c>
      <c r="R670" s="377"/>
      <c r="S670" s="386" t="str">
        <f aca="false">IF(OR(R670="",$K670=""),"",(R670/$E670)*$K670)</f>
        <v/>
      </c>
      <c r="T670" s="380" t="n">
        <f aca="false">SUMIF($N$8:S$9,"QUANT.",N670:S670)</f>
        <v>0</v>
      </c>
      <c r="U670" s="381" t="n">
        <f aca="false">SUMIF($N$8:$S$9,"CUSTO",N670:S670)</f>
        <v>0</v>
      </c>
      <c r="V670" s="382" t="str">
        <f aca="false">IF(B670&lt;&gt;"",IF(U670=0,"MEDIR",IF(K670-U670=0,"OK",IF(K670-U670&gt;0,"MEDIR","ALERTA!"))),"")</f>
        <v/>
      </c>
      <c r="W670" s="383" t="n">
        <f aca="false">IF(T670="",0,E670-T670)</f>
        <v>0</v>
      </c>
      <c r="X670" s="383" t="e">
        <f aca="false">IF(U670="",0,K670-U670)</f>
        <v>#VALUE!</v>
      </c>
    </row>
    <row r="671" customFormat="false" ht="13.8" hidden="false" customHeight="false" outlineLevel="0" collapsed="false">
      <c r="A671" s="370"/>
      <c r="B671" s="371"/>
      <c r="C671" s="372" t="str">
        <f aca="false">IF($B671="","",IFERROR(VLOOKUP($B671,SERVIÇOS!$A:$F,2,0),IFERROR(VLOOKUP($B671,'COMPOSIÇÕES COMPLEMENTARES '!$C:$K,2,0),"")))</f>
        <v/>
      </c>
      <c r="D671" s="373" t="str">
        <f aca="false">IF($B671="","",IFERROR(VLOOKUP($B671,SERVIÇOS!$A:$F,3,0),IFERROR(VLOOKUP($B671,'COMPOSIÇÕES COMPLEMENTARES '!$C:$K,3,0),"")))</f>
        <v/>
      </c>
      <c r="E671" s="385"/>
      <c r="F671" s="375" t="str">
        <f aca="false">IF($B671="","",IFERROR(VLOOKUP($B671,SERVIÇOS!$A:$F,4,0),IFERROR(VLOOKUP($B671,'COMPOSIÇÕES COMPLEMENTARES '!$C:$K,6,0),"")))</f>
        <v/>
      </c>
      <c r="G671" s="375" t="str">
        <f aca="false">IF($B671="","",IFERROR(VLOOKUP($B671,SERVIÇOS!$A:$F,5,0),IFERROR(VLOOKUP($B671,'COMPOSIÇÕES COMPLEMENTARES '!$C:$K,7,0),"")))</f>
        <v/>
      </c>
      <c r="H671" s="375" t="str">
        <f aca="false">IF(E671="","",F671+G671)</f>
        <v/>
      </c>
      <c r="I671" s="375" t="str">
        <f aca="false">IF(E671="","",TRUNC((E671*F671),2))</f>
        <v/>
      </c>
      <c r="J671" s="375" t="str">
        <f aca="false">IF(E671="","",TRUNC((E671*G671),2))</f>
        <v/>
      </c>
      <c r="K671" s="375" t="str">
        <f aca="false">IF(E671="","",TRUNC((E671*H671),2))</f>
        <v/>
      </c>
      <c r="L671" s="375"/>
      <c r="N671" s="377"/>
      <c r="O671" s="378" t="str">
        <f aca="false">IF(OR(N671="",$K671=""),"",(N671/$E671)*$K671)</f>
        <v/>
      </c>
      <c r="P671" s="377"/>
      <c r="Q671" s="379" t="str">
        <f aca="false">IF(OR(P671="",$K671=""),"",(P671/$E671)*$K671)</f>
        <v/>
      </c>
      <c r="R671" s="377"/>
      <c r="S671" s="386" t="str">
        <f aca="false">IF(OR(R671="",$K671=""),"",(R671/$E671)*$K671)</f>
        <v/>
      </c>
      <c r="T671" s="380" t="n">
        <f aca="false">SUMIF($N$8:S$9,"QUANT.",N671:S671)</f>
        <v>0</v>
      </c>
      <c r="U671" s="381" t="n">
        <f aca="false">SUMIF($N$8:$S$9,"CUSTO",N671:S671)</f>
        <v>0</v>
      </c>
      <c r="V671" s="382" t="str">
        <f aca="false">IF(B671&lt;&gt;"",IF(U671=0,"MEDIR",IF(K671-U671=0,"OK",IF(K671-U671&gt;0,"MEDIR","ALERTA!"))),"")</f>
        <v/>
      </c>
      <c r="W671" s="383" t="n">
        <f aca="false">IF(T671="",0,E671-T671)</f>
        <v>0</v>
      </c>
      <c r="X671" s="383" t="e">
        <f aca="false">IF(U671="",0,K671-U671)</f>
        <v>#VALUE!</v>
      </c>
    </row>
    <row r="672" customFormat="false" ht="13.8" hidden="false" customHeight="false" outlineLevel="0" collapsed="false">
      <c r="A672" s="370"/>
      <c r="B672" s="371"/>
      <c r="C672" s="372" t="str">
        <f aca="false">IF($B672="","",IFERROR(VLOOKUP($B672,SERVIÇOS!$A:$F,2,0),IFERROR(VLOOKUP($B672,'COMPOSIÇÕES COMPLEMENTARES '!$C:$K,2,0),"")))</f>
        <v/>
      </c>
      <c r="D672" s="373" t="str">
        <f aca="false">IF($B672="","",IFERROR(VLOOKUP($B672,SERVIÇOS!$A:$F,3,0),IFERROR(VLOOKUP($B672,'COMPOSIÇÕES COMPLEMENTARES '!$C:$K,3,0),"")))</f>
        <v/>
      </c>
      <c r="E672" s="385"/>
      <c r="F672" s="375" t="str">
        <f aca="false">IF($B672="","",IFERROR(VLOOKUP($B672,SERVIÇOS!$A:$F,4,0),IFERROR(VLOOKUP($B672,'COMPOSIÇÕES COMPLEMENTARES '!$C:$K,6,0),"")))</f>
        <v/>
      </c>
      <c r="G672" s="375" t="str">
        <f aca="false">IF($B672="","",IFERROR(VLOOKUP($B672,SERVIÇOS!$A:$F,5,0),IFERROR(VLOOKUP($B672,'COMPOSIÇÕES COMPLEMENTARES '!$C:$K,7,0),"")))</f>
        <v/>
      </c>
      <c r="H672" s="375" t="str">
        <f aca="false">IF(E672="","",F672+G672)</f>
        <v/>
      </c>
      <c r="I672" s="375" t="str">
        <f aca="false">IF(E672="","",TRUNC((E672*F672),2))</f>
        <v/>
      </c>
      <c r="J672" s="375" t="str">
        <f aca="false">IF(E672="","",TRUNC((E672*G672),2))</f>
        <v/>
      </c>
      <c r="K672" s="375" t="str">
        <f aca="false">IF(E672="","",TRUNC((E672*H672),2))</f>
        <v/>
      </c>
      <c r="L672" s="375"/>
      <c r="N672" s="377"/>
      <c r="O672" s="378" t="str">
        <f aca="false">IF(OR(N672="",$K672=""),"",(N672/$E672)*$K672)</f>
        <v/>
      </c>
      <c r="P672" s="377"/>
      <c r="Q672" s="379" t="str">
        <f aca="false">IF(OR(P672="",$K672=""),"",(P672/$E672)*$K672)</f>
        <v/>
      </c>
      <c r="R672" s="377"/>
      <c r="S672" s="386" t="str">
        <f aca="false">IF(OR(R672="",$K672=""),"",(R672/$E672)*$K672)</f>
        <v/>
      </c>
      <c r="T672" s="380" t="n">
        <f aca="false">SUMIF($N$8:S$9,"QUANT.",N672:S672)</f>
        <v>0</v>
      </c>
      <c r="U672" s="381" t="n">
        <f aca="false">SUMIF($N$8:$S$9,"CUSTO",N672:S672)</f>
        <v>0</v>
      </c>
      <c r="V672" s="382" t="str">
        <f aca="false">IF(B672&lt;&gt;"",IF(U672=0,"MEDIR",IF(K672-U672=0,"OK",IF(K672-U672&gt;0,"MEDIR","ALERTA!"))),"")</f>
        <v/>
      </c>
      <c r="W672" s="383" t="n">
        <f aca="false">IF(T672="",0,E672-T672)</f>
        <v>0</v>
      </c>
      <c r="X672" s="383" t="e">
        <f aca="false">IF(U672="",0,K672-U672)</f>
        <v>#VALUE!</v>
      </c>
    </row>
    <row r="673" customFormat="false" ht="13.8" hidden="false" customHeight="false" outlineLevel="0" collapsed="false">
      <c r="A673" s="370"/>
      <c r="B673" s="371"/>
      <c r="C673" s="372" t="str">
        <f aca="false">IF($B673="","",IFERROR(VLOOKUP($B673,SERVIÇOS!$A:$F,2,0),IFERROR(VLOOKUP($B673,'COMPOSIÇÕES COMPLEMENTARES '!$C:$K,2,0),"")))</f>
        <v/>
      </c>
      <c r="D673" s="373" t="str">
        <f aca="false">IF($B673="","",IFERROR(VLOOKUP($B673,SERVIÇOS!$A:$F,3,0),IFERROR(VLOOKUP($B673,'COMPOSIÇÕES COMPLEMENTARES '!$C:$K,3,0),"")))</f>
        <v/>
      </c>
      <c r="E673" s="385"/>
      <c r="F673" s="375" t="str">
        <f aca="false">IF($B673="","",IFERROR(VLOOKUP($B673,SERVIÇOS!$A:$F,4,0),IFERROR(VLOOKUP($B673,'COMPOSIÇÕES COMPLEMENTARES '!$C:$K,6,0),"")))</f>
        <v/>
      </c>
      <c r="G673" s="375" t="str">
        <f aca="false">IF($B673="","",IFERROR(VLOOKUP($B673,SERVIÇOS!$A:$F,5,0),IFERROR(VLOOKUP($B673,'COMPOSIÇÕES COMPLEMENTARES '!$C:$K,7,0),"")))</f>
        <v/>
      </c>
      <c r="H673" s="375" t="str">
        <f aca="false">IF(E673="","",F673+G673)</f>
        <v/>
      </c>
      <c r="I673" s="375" t="str">
        <f aca="false">IF(E673="","",TRUNC((E673*F673),2))</f>
        <v/>
      </c>
      <c r="J673" s="375" t="str">
        <f aca="false">IF(E673="","",TRUNC((E673*G673),2))</f>
        <v/>
      </c>
      <c r="K673" s="375" t="str">
        <f aca="false">IF(E673="","",TRUNC((E673*H673),2))</f>
        <v/>
      </c>
      <c r="L673" s="375"/>
      <c r="N673" s="377"/>
      <c r="O673" s="378" t="str">
        <f aca="false">IF(OR(N673="",$K673=""),"",(N673/$E673)*$K673)</f>
        <v/>
      </c>
      <c r="P673" s="377"/>
      <c r="Q673" s="379" t="str">
        <f aca="false">IF(OR(P673="",$K673=""),"",(P673/$E673)*$K673)</f>
        <v/>
      </c>
      <c r="R673" s="377"/>
      <c r="S673" s="386" t="str">
        <f aca="false">IF(OR(R673="",$K673=""),"",(R673/$E673)*$K673)</f>
        <v/>
      </c>
      <c r="T673" s="380" t="n">
        <f aca="false">SUMIF($N$8:S$9,"QUANT.",N673:S673)</f>
        <v>0</v>
      </c>
      <c r="U673" s="381" t="n">
        <f aca="false">SUMIF($N$8:$S$9,"CUSTO",N673:S673)</f>
        <v>0</v>
      </c>
      <c r="V673" s="382" t="str">
        <f aca="false">IF(B673&lt;&gt;"",IF(U673=0,"MEDIR",IF(K673-U673=0,"OK",IF(K673-U673&gt;0,"MEDIR","ALERTA!"))),"")</f>
        <v/>
      </c>
      <c r="W673" s="383" t="n">
        <f aca="false">IF(T673="",0,E673-T673)</f>
        <v>0</v>
      </c>
      <c r="X673" s="383" t="e">
        <f aca="false">IF(U673="",0,K673-U673)</f>
        <v>#VALUE!</v>
      </c>
    </row>
    <row r="674" customFormat="false" ht="13.8" hidden="false" customHeight="false" outlineLevel="0" collapsed="false">
      <c r="A674" s="370"/>
      <c r="B674" s="371"/>
      <c r="C674" s="372" t="str">
        <f aca="false">IF($B674="","",IFERROR(VLOOKUP($B674,SERVIÇOS!$A:$F,2,0),IFERROR(VLOOKUP($B674,'COMPOSIÇÕES COMPLEMENTARES '!$C:$K,2,0),"")))</f>
        <v/>
      </c>
      <c r="D674" s="373" t="str">
        <f aca="false">IF($B674="","",IFERROR(VLOOKUP($B674,SERVIÇOS!$A:$F,3,0),IFERROR(VLOOKUP($B674,'COMPOSIÇÕES COMPLEMENTARES '!$C:$K,3,0),"")))</f>
        <v/>
      </c>
      <c r="E674" s="385"/>
      <c r="F674" s="375" t="str">
        <f aca="false">IF($B674="","",IFERROR(VLOOKUP($B674,SERVIÇOS!$A:$F,4,0),IFERROR(VLOOKUP($B674,'COMPOSIÇÕES COMPLEMENTARES '!$C:$K,6,0),"")))</f>
        <v/>
      </c>
      <c r="G674" s="375" t="str">
        <f aca="false">IF($B674="","",IFERROR(VLOOKUP($B674,SERVIÇOS!$A:$F,5,0),IFERROR(VLOOKUP($B674,'COMPOSIÇÕES COMPLEMENTARES '!$C:$K,7,0),"")))</f>
        <v/>
      </c>
      <c r="H674" s="375" t="str">
        <f aca="false">IF(E674="","",F674+G674)</f>
        <v/>
      </c>
      <c r="I674" s="375" t="str">
        <f aca="false">IF(E674="","",TRUNC((E674*F674),2))</f>
        <v/>
      </c>
      <c r="J674" s="375" t="str">
        <f aca="false">IF(E674="","",TRUNC((E674*G674),2))</f>
        <v/>
      </c>
      <c r="K674" s="375" t="str">
        <f aca="false">IF(E674="","",TRUNC((E674*H674),2))</f>
        <v/>
      </c>
      <c r="L674" s="375"/>
      <c r="N674" s="377"/>
      <c r="O674" s="378" t="str">
        <f aca="false">IF(OR(N674="",$K674=""),"",(N674/$E674)*$K674)</f>
        <v/>
      </c>
      <c r="P674" s="377"/>
      <c r="Q674" s="379" t="str">
        <f aca="false">IF(OR(P674="",$K674=""),"",(P674/$E674)*$K674)</f>
        <v/>
      </c>
      <c r="R674" s="377"/>
      <c r="S674" s="386" t="str">
        <f aca="false">IF(OR(R674="",$K674=""),"",(R674/$E674)*$K674)</f>
        <v/>
      </c>
      <c r="T674" s="380" t="n">
        <f aca="false">SUMIF($N$8:S$9,"QUANT.",N674:S674)</f>
        <v>0</v>
      </c>
      <c r="U674" s="381" t="n">
        <f aca="false">SUMIF($N$8:$S$9,"CUSTO",N674:S674)</f>
        <v>0</v>
      </c>
      <c r="V674" s="382" t="str">
        <f aca="false">IF(B674&lt;&gt;"",IF(U674=0,"MEDIR",IF(K674-U674=0,"OK",IF(K674-U674&gt;0,"MEDIR","ALERTA!"))),"")</f>
        <v/>
      </c>
      <c r="W674" s="383" t="n">
        <f aca="false">IF(T674="",0,E674-T674)</f>
        <v>0</v>
      </c>
      <c r="X674" s="383" t="e">
        <f aca="false">IF(U674="",0,K674-U674)</f>
        <v>#VALUE!</v>
      </c>
    </row>
    <row r="675" customFormat="false" ht="13.8" hidden="false" customHeight="false" outlineLevel="0" collapsed="false">
      <c r="A675" s="370"/>
      <c r="B675" s="371"/>
      <c r="C675" s="372" t="str">
        <f aca="false">IF($B675="","",IFERROR(VLOOKUP($B675,SERVIÇOS!$A:$F,2,0),IFERROR(VLOOKUP($B675,'COMPOSIÇÕES COMPLEMENTARES '!$C:$K,2,0),"")))</f>
        <v/>
      </c>
      <c r="D675" s="373" t="str">
        <f aca="false">IF($B675="","",IFERROR(VLOOKUP($B675,SERVIÇOS!$A:$F,3,0),IFERROR(VLOOKUP($B675,'COMPOSIÇÕES COMPLEMENTARES '!$C:$K,3,0),"")))</f>
        <v/>
      </c>
      <c r="E675" s="385"/>
      <c r="F675" s="375" t="str">
        <f aca="false">IF($B675="","",IFERROR(VLOOKUP($B675,SERVIÇOS!$A:$F,4,0),IFERROR(VLOOKUP($B675,'COMPOSIÇÕES COMPLEMENTARES '!$C:$K,6,0),"")))</f>
        <v/>
      </c>
      <c r="G675" s="375" t="str">
        <f aca="false">IF($B675="","",IFERROR(VLOOKUP($B675,SERVIÇOS!$A:$F,5,0),IFERROR(VLOOKUP($B675,'COMPOSIÇÕES COMPLEMENTARES '!$C:$K,7,0),"")))</f>
        <v/>
      </c>
      <c r="H675" s="375" t="str">
        <f aca="false">IF(E675="","",F675+G675)</f>
        <v/>
      </c>
      <c r="I675" s="375" t="str">
        <f aca="false">IF(E675="","",TRUNC((E675*F675),2))</f>
        <v/>
      </c>
      <c r="J675" s="375" t="str">
        <f aca="false">IF(E675="","",TRUNC((E675*G675),2))</f>
        <v/>
      </c>
      <c r="K675" s="375" t="str">
        <f aca="false">IF(E675="","",TRUNC((E675*H675),2))</f>
        <v/>
      </c>
      <c r="L675" s="375"/>
      <c r="N675" s="377"/>
      <c r="O675" s="378" t="str">
        <f aca="false">IF(OR(N675="",$K675=""),"",(N675/$E675)*$K675)</f>
        <v/>
      </c>
      <c r="P675" s="377"/>
      <c r="Q675" s="379" t="str">
        <f aca="false">IF(OR(P675="",$K675=""),"",(P675/$E675)*$K675)</f>
        <v/>
      </c>
      <c r="R675" s="377"/>
      <c r="S675" s="386" t="str">
        <f aca="false">IF(OR(R675="",$K675=""),"",(R675/$E675)*$K675)</f>
        <v/>
      </c>
      <c r="T675" s="380" t="n">
        <f aca="false">SUMIF($N$8:S$9,"QUANT.",N675:S675)</f>
        <v>0</v>
      </c>
      <c r="U675" s="381" t="n">
        <f aca="false">SUMIF($N$8:$S$9,"CUSTO",N675:S675)</f>
        <v>0</v>
      </c>
      <c r="V675" s="382" t="str">
        <f aca="false">IF(B675&lt;&gt;"",IF(U675=0,"MEDIR",IF(K675-U675=0,"OK",IF(K675-U675&gt;0,"MEDIR","ALERTA!"))),"")</f>
        <v/>
      </c>
      <c r="W675" s="383" t="n">
        <f aca="false">IF(T675="",0,E675-T675)</f>
        <v>0</v>
      </c>
      <c r="X675" s="383" t="e">
        <f aca="false">IF(U675="",0,K675-U675)</f>
        <v>#VALUE!</v>
      </c>
    </row>
    <row r="676" customFormat="false" ht="13.8" hidden="false" customHeight="false" outlineLevel="0" collapsed="false">
      <c r="A676" s="370"/>
      <c r="B676" s="371"/>
      <c r="C676" s="372" t="str">
        <f aca="false">IF($B676="","",IFERROR(VLOOKUP($B676,SERVIÇOS!$A:$F,2,0),IFERROR(VLOOKUP($B676,'COMPOSIÇÕES COMPLEMENTARES '!$C:$K,2,0),"")))</f>
        <v/>
      </c>
      <c r="D676" s="373" t="str">
        <f aca="false">IF($B676="","",IFERROR(VLOOKUP($B676,SERVIÇOS!$A:$F,3,0),IFERROR(VLOOKUP($B676,'COMPOSIÇÕES COMPLEMENTARES '!$C:$K,3,0),"")))</f>
        <v/>
      </c>
      <c r="E676" s="385"/>
      <c r="F676" s="375" t="str">
        <f aca="false">IF($B676="","",IFERROR(VLOOKUP($B676,SERVIÇOS!$A:$F,4,0),IFERROR(VLOOKUP($B676,'COMPOSIÇÕES COMPLEMENTARES '!$C:$K,6,0),"")))</f>
        <v/>
      </c>
      <c r="G676" s="375" t="str">
        <f aca="false">IF($B676="","",IFERROR(VLOOKUP($B676,SERVIÇOS!$A:$F,5,0),IFERROR(VLOOKUP($B676,'COMPOSIÇÕES COMPLEMENTARES '!$C:$K,7,0),"")))</f>
        <v/>
      </c>
      <c r="H676" s="375" t="str">
        <f aca="false">IF(E676="","",F676+G676)</f>
        <v/>
      </c>
      <c r="I676" s="375" t="str">
        <f aca="false">IF(E676="","",TRUNC((E676*F676),2))</f>
        <v/>
      </c>
      <c r="J676" s="375" t="str">
        <f aca="false">IF(E676="","",TRUNC((E676*G676),2))</f>
        <v/>
      </c>
      <c r="K676" s="375" t="str">
        <f aca="false">IF(E676="","",TRUNC((E676*H676),2))</f>
        <v/>
      </c>
      <c r="L676" s="375"/>
      <c r="N676" s="377"/>
      <c r="O676" s="378" t="str">
        <f aca="false">IF(OR(N676="",$K676=""),"",(N676/$E676)*$K676)</f>
        <v/>
      </c>
      <c r="P676" s="377"/>
      <c r="Q676" s="379" t="str">
        <f aca="false">IF(OR(P676="",$K676=""),"",(P676/$E676)*$K676)</f>
        <v/>
      </c>
      <c r="R676" s="377"/>
      <c r="S676" s="386" t="str">
        <f aca="false">IF(OR(R676="",$K676=""),"",(R676/$E676)*$K676)</f>
        <v/>
      </c>
      <c r="T676" s="380" t="n">
        <f aca="false">SUMIF($N$8:S$9,"QUANT.",N676:S676)</f>
        <v>0</v>
      </c>
      <c r="U676" s="381" t="n">
        <f aca="false">SUMIF($N$8:$S$9,"CUSTO",N676:S676)</f>
        <v>0</v>
      </c>
      <c r="V676" s="382" t="str">
        <f aca="false">IF(B676&lt;&gt;"",IF(U676=0,"MEDIR",IF(K676-U676=0,"OK",IF(K676-U676&gt;0,"MEDIR","ALERTA!"))),"")</f>
        <v/>
      </c>
      <c r="W676" s="383" t="n">
        <f aca="false">IF(T676="",0,E676-T676)</f>
        <v>0</v>
      </c>
      <c r="X676" s="383" t="e">
        <f aca="false">IF(U676="",0,K676-U676)</f>
        <v>#VALUE!</v>
      </c>
    </row>
    <row r="677" customFormat="false" ht="13.8" hidden="false" customHeight="false" outlineLevel="0" collapsed="false">
      <c r="A677" s="370"/>
      <c r="B677" s="371"/>
      <c r="C677" s="372" t="str">
        <f aca="false">IF($B677="","",IFERROR(VLOOKUP($B677,SERVIÇOS!$A:$F,2,0),IFERROR(VLOOKUP($B677,'COMPOSIÇÕES COMPLEMENTARES '!$C:$K,2,0),"")))</f>
        <v/>
      </c>
      <c r="D677" s="373" t="str">
        <f aca="false">IF($B677="","",IFERROR(VLOOKUP($B677,SERVIÇOS!$A:$F,3,0),IFERROR(VLOOKUP($B677,'COMPOSIÇÕES COMPLEMENTARES '!$C:$K,3,0),"")))</f>
        <v/>
      </c>
      <c r="E677" s="385"/>
      <c r="F677" s="375" t="str">
        <f aca="false">IF($B677="","",IFERROR(VLOOKUP($B677,SERVIÇOS!$A:$F,4,0),IFERROR(VLOOKUP($B677,'COMPOSIÇÕES COMPLEMENTARES '!$C:$K,6,0),"")))</f>
        <v/>
      </c>
      <c r="G677" s="375" t="str">
        <f aca="false">IF($B677="","",IFERROR(VLOOKUP($B677,SERVIÇOS!$A:$F,5,0),IFERROR(VLOOKUP($B677,'COMPOSIÇÕES COMPLEMENTARES '!$C:$K,7,0),"")))</f>
        <v/>
      </c>
      <c r="H677" s="375" t="str">
        <f aca="false">IF(E677="","",F677+G677)</f>
        <v/>
      </c>
      <c r="I677" s="375" t="str">
        <f aca="false">IF(E677="","",TRUNC((E677*F677),2))</f>
        <v/>
      </c>
      <c r="J677" s="375" t="str">
        <f aca="false">IF(E677="","",TRUNC((E677*G677),2))</f>
        <v/>
      </c>
      <c r="K677" s="375" t="str">
        <f aca="false">IF(E677="","",TRUNC((E677*H677),2))</f>
        <v/>
      </c>
      <c r="L677" s="375"/>
      <c r="N677" s="377"/>
      <c r="O677" s="378" t="str">
        <f aca="false">IF(OR(N677="",$K677=""),"",(N677/$E677)*$K677)</f>
        <v/>
      </c>
      <c r="P677" s="377"/>
      <c r="Q677" s="379" t="str">
        <f aca="false">IF(OR(P677="",$K677=""),"",(P677/$E677)*$K677)</f>
        <v/>
      </c>
      <c r="R677" s="377"/>
      <c r="S677" s="386" t="str">
        <f aca="false">IF(OR(R677="",$K677=""),"",(R677/$E677)*$K677)</f>
        <v/>
      </c>
      <c r="T677" s="380" t="n">
        <f aca="false">SUMIF($N$8:S$9,"QUANT.",N677:S677)</f>
        <v>0</v>
      </c>
      <c r="U677" s="381" t="n">
        <f aca="false">SUMIF($N$8:$S$9,"CUSTO",N677:S677)</f>
        <v>0</v>
      </c>
      <c r="V677" s="382" t="str">
        <f aca="false">IF(B677&lt;&gt;"",IF(U677=0,"MEDIR",IF(K677-U677=0,"OK",IF(K677-U677&gt;0,"MEDIR","ALERTA!"))),"")</f>
        <v/>
      </c>
      <c r="W677" s="383" t="n">
        <f aca="false">IF(T677="",0,E677-T677)</f>
        <v>0</v>
      </c>
      <c r="X677" s="383" t="e">
        <f aca="false">IF(U677="",0,K677-U677)</f>
        <v>#VALUE!</v>
      </c>
    </row>
    <row r="678" customFormat="false" ht="13.8" hidden="false" customHeight="false" outlineLevel="0" collapsed="false">
      <c r="A678" s="370"/>
      <c r="B678" s="371"/>
      <c r="C678" s="372" t="str">
        <f aca="false">IF($B678="","",IFERROR(VLOOKUP($B678,SERVIÇOS!$A:$F,2,0),IFERROR(VLOOKUP($B678,'COMPOSIÇÕES COMPLEMENTARES '!$C:$K,2,0),"")))</f>
        <v/>
      </c>
      <c r="D678" s="373" t="str">
        <f aca="false">IF($B678="","",IFERROR(VLOOKUP($B678,SERVIÇOS!$A:$F,3,0),IFERROR(VLOOKUP($B678,'COMPOSIÇÕES COMPLEMENTARES '!$C:$K,3,0),"")))</f>
        <v/>
      </c>
      <c r="E678" s="385"/>
      <c r="F678" s="375" t="str">
        <f aca="false">IF($B678="","",IFERROR(VLOOKUP($B678,SERVIÇOS!$A:$F,4,0),IFERROR(VLOOKUP($B678,'COMPOSIÇÕES COMPLEMENTARES '!$C:$K,6,0),"")))</f>
        <v/>
      </c>
      <c r="G678" s="375" t="str">
        <f aca="false">IF($B678="","",IFERROR(VLOOKUP($B678,SERVIÇOS!$A:$F,5,0),IFERROR(VLOOKUP($B678,'COMPOSIÇÕES COMPLEMENTARES '!$C:$K,7,0),"")))</f>
        <v/>
      </c>
      <c r="H678" s="375" t="str">
        <f aca="false">IF(E678="","",F678+G678)</f>
        <v/>
      </c>
      <c r="I678" s="375" t="str">
        <f aca="false">IF(E678="","",TRUNC((E678*F678),2))</f>
        <v/>
      </c>
      <c r="J678" s="375" t="str">
        <f aca="false">IF(E678="","",TRUNC((E678*G678),2))</f>
        <v/>
      </c>
      <c r="K678" s="375" t="str">
        <f aca="false">IF(E678="","",TRUNC((E678*H678),2))</f>
        <v/>
      </c>
      <c r="L678" s="375"/>
      <c r="N678" s="377"/>
      <c r="O678" s="378" t="str">
        <f aca="false">IF(OR(N678="",$K678=""),"",(N678/$E678)*$K678)</f>
        <v/>
      </c>
      <c r="P678" s="377"/>
      <c r="Q678" s="379" t="str">
        <f aca="false">IF(OR(P678="",$K678=""),"",(P678/$E678)*$K678)</f>
        <v/>
      </c>
      <c r="R678" s="377"/>
      <c r="S678" s="386" t="str">
        <f aca="false">IF(OR(R678="",$K678=""),"",(R678/$E678)*$K678)</f>
        <v/>
      </c>
      <c r="T678" s="380" t="n">
        <f aca="false">SUMIF($N$8:S$9,"QUANT.",N678:S678)</f>
        <v>0</v>
      </c>
      <c r="U678" s="381" t="n">
        <f aca="false">SUMIF($N$8:$S$9,"CUSTO",N678:S678)</f>
        <v>0</v>
      </c>
      <c r="V678" s="382" t="str">
        <f aca="false">IF(B678&lt;&gt;"",IF(U678=0,"MEDIR",IF(K678-U678=0,"OK",IF(K678-U678&gt;0,"MEDIR","ALERTA!"))),"")</f>
        <v/>
      </c>
      <c r="W678" s="383" t="n">
        <f aca="false">IF(T678="",0,E678-T678)</f>
        <v>0</v>
      </c>
      <c r="X678" s="383" t="e">
        <f aca="false">IF(U678="",0,K678-U678)</f>
        <v>#VALUE!</v>
      </c>
    </row>
    <row r="679" customFormat="false" ht="13.8" hidden="false" customHeight="false" outlineLevel="0" collapsed="false">
      <c r="A679" s="370"/>
      <c r="B679" s="371"/>
      <c r="C679" s="372" t="str">
        <f aca="false">IF($B679="","",IFERROR(VLOOKUP($B679,SERVIÇOS!$A:$F,2,0),IFERROR(VLOOKUP($B679,'COMPOSIÇÕES COMPLEMENTARES '!$C:$K,2,0),"")))</f>
        <v/>
      </c>
      <c r="D679" s="373" t="str">
        <f aca="false">IF($B679="","",IFERROR(VLOOKUP($B679,SERVIÇOS!$A:$F,3,0),IFERROR(VLOOKUP($B679,'COMPOSIÇÕES COMPLEMENTARES '!$C:$K,3,0),"")))</f>
        <v/>
      </c>
      <c r="E679" s="385"/>
      <c r="F679" s="375" t="str">
        <f aca="false">IF($B679="","",IFERROR(VLOOKUP($B679,SERVIÇOS!$A:$F,4,0),IFERROR(VLOOKUP($B679,'COMPOSIÇÕES COMPLEMENTARES '!$C:$K,6,0),"")))</f>
        <v/>
      </c>
      <c r="G679" s="375" t="str">
        <f aca="false">IF($B679="","",IFERROR(VLOOKUP($B679,SERVIÇOS!$A:$F,5,0),IFERROR(VLOOKUP($B679,'COMPOSIÇÕES COMPLEMENTARES '!$C:$K,7,0),"")))</f>
        <v/>
      </c>
      <c r="H679" s="375" t="str">
        <f aca="false">IF(E679="","",F679+G679)</f>
        <v/>
      </c>
      <c r="I679" s="375" t="str">
        <f aca="false">IF(E679="","",TRUNC((E679*F679),2))</f>
        <v/>
      </c>
      <c r="J679" s="375" t="str">
        <f aca="false">IF(E679="","",TRUNC((E679*G679),2))</f>
        <v/>
      </c>
      <c r="K679" s="375" t="str">
        <f aca="false">IF(E679="","",TRUNC((E679*H679),2))</f>
        <v/>
      </c>
      <c r="L679" s="375"/>
      <c r="N679" s="377"/>
      <c r="O679" s="378" t="str">
        <f aca="false">IF(OR(N679="",$K679=""),"",(N679/$E679)*$K679)</f>
        <v/>
      </c>
      <c r="P679" s="377"/>
      <c r="Q679" s="379" t="str">
        <f aca="false">IF(OR(P679="",$K679=""),"",(P679/$E679)*$K679)</f>
        <v/>
      </c>
      <c r="R679" s="377"/>
      <c r="S679" s="386" t="str">
        <f aca="false">IF(OR(R679="",$K679=""),"",(R679/$E679)*$K679)</f>
        <v/>
      </c>
      <c r="T679" s="380" t="n">
        <f aca="false">SUMIF($N$8:S$9,"QUANT.",N679:S679)</f>
        <v>0</v>
      </c>
      <c r="U679" s="381" t="n">
        <f aca="false">SUMIF($N$8:$S$9,"CUSTO",N679:S679)</f>
        <v>0</v>
      </c>
      <c r="V679" s="382" t="str">
        <f aca="false">IF(B679&lt;&gt;"",IF(U679=0,"MEDIR",IF(K679-U679=0,"OK",IF(K679-U679&gt;0,"MEDIR","ALERTA!"))),"")</f>
        <v/>
      </c>
      <c r="W679" s="383" t="n">
        <f aca="false">IF(T679="",0,E679-T679)</f>
        <v>0</v>
      </c>
      <c r="X679" s="383" t="e">
        <f aca="false">IF(U679="",0,K679-U679)</f>
        <v>#VALUE!</v>
      </c>
    </row>
    <row r="680" customFormat="false" ht="13.8" hidden="false" customHeight="false" outlineLevel="0" collapsed="false">
      <c r="A680" s="370"/>
      <c r="B680" s="371"/>
      <c r="C680" s="372" t="str">
        <f aca="false">IF($B680="","",IFERROR(VLOOKUP($B680,SERVIÇOS!$A:$F,2,0),IFERROR(VLOOKUP($B680,'COMPOSIÇÕES COMPLEMENTARES '!$C:$K,2,0),"")))</f>
        <v/>
      </c>
      <c r="D680" s="373" t="str">
        <f aca="false">IF($B680="","",IFERROR(VLOOKUP($B680,SERVIÇOS!$A:$F,3,0),IFERROR(VLOOKUP($B680,'COMPOSIÇÕES COMPLEMENTARES '!$C:$K,3,0),"")))</f>
        <v/>
      </c>
      <c r="E680" s="385"/>
      <c r="F680" s="375" t="str">
        <f aca="false">IF($B680="","",IFERROR(VLOOKUP($B680,SERVIÇOS!$A:$F,4,0),IFERROR(VLOOKUP($B680,'COMPOSIÇÕES COMPLEMENTARES '!$C:$K,6,0),"")))</f>
        <v/>
      </c>
      <c r="G680" s="375" t="str">
        <f aca="false">IF($B680="","",IFERROR(VLOOKUP($B680,SERVIÇOS!$A:$F,5,0),IFERROR(VLOOKUP($B680,'COMPOSIÇÕES COMPLEMENTARES '!$C:$K,7,0),"")))</f>
        <v/>
      </c>
      <c r="H680" s="375" t="str">
        <f aca="false">IF(E680="","",F680+G680)</f>
        <v/>
      </c>
      <c r="I680" s="375" t="str">
        <f aca="false">IF(E680="","",TRUNC((E680*F680),2))</f>
        <v/>
      </c>
      <c r="J680" s="375" t="str">
        <f aca="false">IF(E680="","",TRUNC((E680*G680),2))</f>
        <v/>
      </c>
      <c r="K680" s="375" t="str">
        <f aca="false">IF(E680="","",TRUNC((E680*H680),2))</f>
        <v/>
      </c>
      <c r="L680" s="375"/>
      <c r="N680" s="377"/>
      <c r="O680" s="378" t="str">
        <f aca="false">IF(OR(N680="",$K680=""),"",(N680/$E680)*$K680)</f>
        <v/>
      </c>
      <c r="P680" s="377"/>
      <c r="Q680" s="379" t="str">
        <f aca="false">IF(OR(P680="",$K680=""),"",(P680/$E680)*$K680)</f>
        <v/>
      </c>
      <c r="R680" s="377"/>
      <c r="S680" s="386" t="str">
        <f aca="false">IF(OR(R680="",$K680=""),"",(R680/$E680)*$K680)</f>
        <v/>
      </c>
      <c r="T680" s="380" t="n">
        <f aca="false">SUMIF($N$8:S$9,"QUANT.",N680:S680)</f>
        <v>0</v>
      </c>
      <c r="U680" s="381" t="n">
        <f aca="false">SUMIF($N$8:$S$9,"CUSTO",N680:S680)</f>
        <v>0</v>
      </c>
      <c r="V680" s="382" t="str">
        <f aca="false">IF(B680&lt;&gt;"",IF(U680=0,"MEDIR",IF(K680-U680=0,"OK",IF(K680-U680&gt;0,"MEDIR","ALERTA!"))),"")</f>
        <v/>
      </c>
      <c r="W680" s="383" t="n">
        <f aca="false">IF(T680="",0,E680-T680)</f>
        <v>0</v>
      </c>
      <c r="X680" s="383" t="e">
        <f aca="false">IF(U680="",0,K680-U680)</f>
        <v>#VALUE!</v>
      </c>
    </row>
    <row r="681" customFormat="false" ht="13.8" hidden="false" customHeight="false" outlineLevel="0" collapsed="false">
      <c r="A681" s="370"/>
      <c r="B681" s="371"/>
      <c r="C681" s="372" t="str">
        <f aca="false">IF($B681="","",IFERROR(VLOOKUP($B681,SERVIÇOS!$A:$F,2,0),IFERROR(VLOOKUP($B681,'COMPOSIÇÕES COMPLEMENTARES '!$C:$K,2,0),"")))</f>
        <v/>
      </c>
      <c r="D681" s="373" t="str">
        <f aca="false">IF($B681="","",IFERROR(VLOOKUP($B681,SERVIÇOS!$A:$F,3,0),IFERROR(VLOOKUP($B681,'COMPOSIÇÕES COMPLEMENTARES '!$C:$K,3,0),"")))</f>
        <v/>
      </c>
      <c r="E681" s="385"/>
      <c r="F681" s="375" t="str">
        <f aca="false">IF($B681="","",IFERROR(VLOOKUP($B681,SERVIÇOS!$A:$F,4,0),IFERROR(VLOOKUP($B681,'COMPOSIÇÕES COMPLEMENTARES '!$C:$K,6,0),"")))</f>
        <v/>
      </c>
      <c r="G681" s="375" t="str">
        <f aca="false">IF($B681="","",IFERROR(VLOOKUP($B681,SERVIÇOS!$A:$F,5,0),IFERROR(VLOOKUP($B681,'COMPOSIÇÕES COMPLEMENTARES '!$C:$K,7,0),"")))</f>
        <v/>
      </c>
      <c r="H681" s="375" t="str">
        <f aca="false">IF(E681="","",F681+G681)</f>
        <v/>
      </c>
      <c r="I681" s="375" t="str">
        <f aca="false">IF(E681="","",TRUNC((E681*F681),2))</f>
        <v/>
      </c>
      <c r="J681" s="375" t="str">
        <f aca="false">IF(E681="","",TRUNC((E681*G681),2))</f>
        <v/>
      </c>
      <c r="K681" s="375" t="str">
        <f aca="false">IF(E681="","",TRUNC((E681*H681),2))</f>
        <v/>
      </c>
      <c r="L681" s="375"/>
      <c r="N681" s="377"/>
      <c r="O681" s="378" t="str">
        <f aca="false">IF(OR(N681="",$K681=""),"",(N681/$E681)*$K681)</f>
        <v/>
      </c>
      <c r="P681" s="377"/>
      <c r="Q681" s="379" t="str">
        <f aca="false">IF(OR(P681="",$K681=""),"",(P681/$E681)*$K681)</f>
        <v/>
      </c>
      <c r="R681" s="377"/>
      <c r="S681" s="386" t="str">
        <f aca="false">IF(OR(R681="",$K681=""),"",(R681/$E681)*$K681)</f>
        <v/>
      </c>
      <c r="T681" s="380" t="n">
        <f aca="false">SUMIF($N$8:S$9,"QUANT.",N681:S681)</f>
        <v>0</v>
      </c>
      <c r="U681" s="381" t="n">
        <f aca="false">SUMIF($N$8:$S$9,"CUSTO",N681:S681)</f>
        <v>0</v>
      </c>
      <c r="V681" s="382" t="str">
        <f aca="false">IF(B681&lt;&gt;"",IF(U681=0,"MEDIR",IF(K681-U681=0,"OK",IF(K681-U681&gt;0,"MEDIR","ALERTA!"))),"")</f>
        <v/>
      </c>
      <c r="W681" s="383" t="n">
        <f aca="false">IF(T681="",0,E681-T681)</f>
        <v>0</v>
      </c>
      <c r="X681" s="383" t="e">
        <f aca="false">IF(U681="",0,K681-U681)</f>
        <v>#VALUE!</v>
      </c>
    </row>
    <row r="682" customFormat="false" ht="13.8" hidden="false" customHeight="false" outlineLevel="0" collapsed="false">
      <c r="A682" s="370"/>
      <c r="B682" s="371"/>
      <c r="C682" s="372" t="str">
        <f aca="false">IF($B682="","",IFERROR(VLOOKUP($B682,SERVIÇOS!$A:$F,2,0),IFERROR(VLOOKUP($B682,'COMPOSIÇÕES COMPLEMENTARES '!$C:$K,2,0),"")))</f>
        <v/>
      </c>
      <c r="D682" s="373" t="str">
        <f aca="false">IF($B682="","",IFERROR(VLOOKUP($B682,SERVIÇOS!$A:$F,3,0),IFERROR(VLOOKUP($B682,'COMPOSIÇÕES COMPLEMENTARES '!$C:$K,3,0),"")))</f>
        <v/>
      </c>
      <c r="E682" s="385"/>
      <c r="F682" s="375" t="str">
        <f aca="false">IF($B682="","",IFERROR(VLOOKUP($B682,SERVIÇOS!$A:$F,4,0),IFERROR(VLOOKUP($B682,'COMPOSIÇÕES COMPLEMENTARES '!$C:$K,6,0),"")))</f>
        <v/>
      </c>
      <c r="G682" s="375" t="str">
        <f aca="false">IF($B682="","",IFERROR(VLOOKUP($B682,SERVIÇOS!$A:$F,5,0),IFERROR(VLOOKUP($B682,'COMPOSIÇÕES COMPLEMENTARES '!$C:$K,7,0),"")))</f>
        <v/>
      </c>
      <c r="H682" s="375" t="str">
        <f aca="false">IF(E682="","",F682+G682)</f>
        <v/>
      </c>
      <c r="I682" s="375" t="str">
        <f aca="false">IF(E682="","",TRUNC((E682*F682),2))</f>
        <v/>
      </c>
      <c r="J682" s="375" t="str">
        <f aca="false">IF(E682="","",TRUNC((E682*G682),2))</f>
        <v/>
      </c>
      <c r="K682" s="375" t="str">
        <f aca="false">IF(E682="","",TRUNC((E682*H682),2))</f>
        <v/>
      </c>
      <c r="L682" s="375"/>
      <c r="N682" s="377"/>
      <c r="O682" s="378" t="str">
        <f aca="false">IF(OR(N682="",$K682=""),"",(N682/$E682)*$K682)</f>
        <v/>
      </c>
      <c r="P682" s="377"/>
      <c r="Q682" s="379" t="str">
        <f aca="false">IF(OR(P682="",$K682=""),"",(P682/$E682)*$K682)</f>
        <v/>
      </c>
      <c r="R682" s="377"/>
      <c r="S682" s="386" t="str">
        <f aca="false">IF(OR(R682="",$K682=""),"",(R682/$E682)*$K682)</f>
        <v/>
      </c>
      <c r="T682" s="380" t="n">
        <f aca="false">SUMIF($N$8:S$9,"QUANT.",N682:S682)</f>
        <v>0</v>
      </c>
      <c r="U682" s="381" t="n">
        <f aca="false">SUMIF($N$8:$S$9,"CUSTO",N682:S682)</f>
        <v>0</v>
      </c>
      <c r="V682" s="382" t="str">
        <f aca="false">IF(B682&lt;&gt;"",IF(U682=0,"MEDIR",IF(K682-U682=0,"OK",IF(K682-U682&gt;0,"MEDIR","ALERTA!"))),"")</f>
        <v/>
      </c>
      <c r="W682" s="383" t="n">
        <f aca="false">IF(T682="",0,E682-T682)</f>
        <v>0</v>
      </c>
      <c r="X682" s="383" t="e">
        <f aca="false">IF(U682="",0,K682-U682)</f>
        <v>#VALUE!</v>
      </c>
    </row>
    <row r="683" customFormat="false" ht="13.8" hidden="false" customHeight="false" outlineLevel="0" collapsed="false">
      <c r="A683" s="370"/>
      <c r="B683" s="371"/>
      <c r="C683" s="372" t="str">
        <f aca="false">IF($B683="","",IFERROR(VLOOKUP($B683,SERVIÇOS!$A:$F,2,0),IFERROR(VLOOKUP($B683,'COMPOSIÇÕES COMPLEMENTARES '!$C:$K,2,0),"")))</f>
        <v/>
      </c>
      <c r="D683" s="373" t="str">
        <f aca="false">IF($B683="","",IFERROR(VLOOKUP($B683,SERVIÇOS!$A:$F,3,0),IFERROR(VLOOKUP($B683,'COMPOSIÇÕES COMPLEMENTARES '!$C:$K,3,0),"")))</f>
        <v/>
      </c>
      <c r="E683" s="385"/>
      <c r="F683" s="375" t="str">
        <f aca="false">IF($B683="","",IFERROR(VLOOKUP($B683,SERVIÇOS!$A:$F,4,0),IFERROR(VLOOKUP($B683,'COMPOSIÇÕES COMPLEMENTARES '!$C:$K,6,0),"")))</f>
        <v/>
      </c>
      <c r="G683" s="375" t="str">
        <f aca="false">IF($B683="","",IFERROR(VLOOKUP($B683,SERVIÇOS!$A:$F,5,0),IFERROR(VLOOKUP($B683,'COMPOSIÇÕES COMPLEMENTARES '!$C:$K,7,0),"")))</f>
        <v/>
      </c>
      <c r="H683" s="375" t="str">
        <f aca="false">IF(E683="","",F683+G683)</f>
        <v/>
      </c>
      <c r="I683" s="375" t="str">
        <f aca="false">IF(E683="","",TRUNC((E683*F683),2))</f>
        <v/>
      </c>
      <c r="J683" s="375" t="str">
        <f aca="false">IF(E683="","",TRUNC((E683*G683),2))</f>
        <v/>
      </c>
      <c r="K683" s="375" t="str">
        <f aca="false">IF(E683="","",TRUNC((E683*H683),2))</f>
        <v/>
      </c>
      <c r="L683" s="375"/>
      <c r="N683" s="377"/>
      <c r="O683" s="378" t="str">
        <f aca="false">IF(OR(N683="",$K683=""),"",(N683/$E683)*$K683)</f>
        <v/>
      </c>
      <c r="P683" s="377"/>
      <c r="Q683" s="379" t="str">
        <f aca="false">IF(OR(P683="",$K683=""),"",(P683/$E683)*$K683)</f>
        <v/>
      </c>
      <c r="R683" s="377"/>
      <c r="S683" s="386" t="str">
        <f aca="false">IF(OR(R683="",$K683=""),"",(R683/$E683)*$K683)</f>
        <v/>
      </c>
      <c r="T683" s="380" t="n">
        <f aca="false">SUMIF($N$8:S$9,"QUANT.",N683:S683)</f>
        <v>0</v>
      </c>
      <c r="U683" s="381" t="n">
        <f aca="false">SUMIF($N$8:$S$9,"CUSTO",N683:S683)</f>
        <v>0</v>
      </c>
      <c r="V683" s="382" t="str">
        <f aca="false">IF(B683&lt;&gt;"",IF(U683=0,"MEDIR",IF(K683-U683=0,"OK",IF(K683-U683&gt;0,"MEDIR","ALERTA!"))),"")</f>
        <v/>
      </c>
      <c r="W683" s="383" t="n">
        <f aca="false">IF(T683="",0,E683-T683)</f>
        <v>0</v>
      </c>
      <c r="X683" s="383" t="e">
        <f aca="false">IF(U683="",0,K683-U683)</f>
        <v>#VALUE!</v>
      </c>
    </row>
    <row r="684" customFormat="false" ht="13.8" hidden="false" customHeight="false" outlineLevel="0" collapsed="false">
      <c r="A684" s="370"/>
      <c r="B684" s="371"/>
      <c r="C684" s="372" t="str">
        <f aca="false">IF($B684="","",IFERROR(VLOOKUP($B684,SERVIÇOS!$A:$F,2,0),IFERROR(VLOOKUP($B684,'COMPOSIÇÕES COMPLEMENTARES '!$C:$K,2,0),"")))</f>
        <v/>
      </c>
      <c r="D684" s="373" t="str">
        <f aca="false">IF($B684="","",IFERROR(VLOOKUP($B684,SERVIÇOS!$A:$F,3,0),IFERROR(VLOOKUP($B684,'COMPOSIÇÕES COMPLEMENTARES '!$C:$K,3,0),"")))</f>
        <v/>
      </c>
      <c r="E684" s="385"/>
      <c r="F684" s="375" t="str">
        <f aca="false">IF($B684="","",IFERROR(VLOOKUP($B684,SERVIÇOS!$A:$F,4,0),IFERROR(VLOOKUP($B684,'COMPOSIÇÕES COMPLEMENTARES '!$C:$K,6,0),"")))</f>
        <v/>
      </c>
      <c r="G684" s="375" t="str">
        <f aca="false">IF($B684="","",IFERROR(VLOOKUP($B684,SERVIÇOS!$A:$F,5,0),IFERROR(VLOOKUP($B684,'COMPOSIÇÕES COMPLEMENTARES '!$C:$K,7,0),"")))</f>
        <v/>
      </c>
      <c r="H684" s="375" t="str">
        <f aca="false">IF(E684="","",F684+G684)</f>
        <v/>
      </c>
      <c r="I684" s="375" t="str">
        <f aca="false">IF(E684="","",TRUNC((E684*F684),2))</f>
        <v/>
      </c>
      <c r="J684" s="375" t="str">
        <f aca="false">IF(E684="","",TRUNC((E684*G684),2))</f>
        <v/>
      </c>
      <c r="K684" s="375" t="str">
        <f aca="false">IF(E684="","",TRUNC((E684*H684),2))</f>
        <v/>
      </c>
      <c r="L684" s="375"/>
      <c r="N684" s="377"/>
      <c r="O684" s="378" t="str">
        <f aca="false">IF(OR(N684="",$K684=""),"",(N684/$E684)*$K684)</f>
        <v/>
      </c>
      <c r="P684" s="377"/>
      <c r="Q684" s="379" t="str">
        <f aca="false">IF(OR(P684="",$K684=""),"",(P684/$E684)*$K684)</f>
        <v/>
      </c>
      <c r="R684" s="377"/>
      <c r="S684" s="386" t="str">
        <f aca="false">IF(OR(R684="",$K684=""),"",(R684/$E684)*$K684)</f>
        <v/>
      </c>
      <c r="T684" s="380" t="n">
        <f aca="false">SUMIF($N$8:S$9,"QUANT.",N684:S684)</f>
        <v>0</v>
      </c>
      <c r="U684" s="381" t="n">
        <f aca="false">SUMIF($N$8:$S$9,"CUSTO",N684:S684)</f>
        <v>0</v>
      </c>
      <c r="V684" s="382" t="str">
        <f aca="false">IF(B684&lt;&gt;"",IF(U684=0,"MEDIR",IF(K684-U684=0,"OK",IF(K684-U684&gt;0,"MEDIR","ALERTA!"))),"")</f>
        <v/>
      </c>
      <c r="W684" s="383" t="n">
        <f aca="false">IF(T684="",0,E684-T684)</f>
        <v>0</v>
      </c>
      <c r="X684" s="383" t="e">
        <f aca="false">IF(U684="",0,K684-U684)</f>
        <v>#VALUE!</v>
      </c>
    </row>
    <row r="685" customFormat="false" ht="13.8" hidden="false" customHeight="false" outlineLevel="0" collapsed="false">
      <c r="A685" s="370"/>
      <c r="B685" s="371"/>
      <c r="C685" s="372" t="str">
        <f aca="false">IF($B685="","",IFERROR(VLOOKUP($B685,SERVIÇOS!$A:$F,2,0),IFERROR(VLOOKUP($B685,'COMPOSIÇÕES COMPLEMENTARES '!$C:$K,2,0),"")))</f>
        <v/>
      </c>
      <c r="D685" s="373" t="str">
        <f aca="false">IF($B685="","",IFERROR(VLOOKUP($B685,SERVIÇOS!$A:$F,3,0),IFERROR(VLOOKUP($B685,'COMPOSIÇÕES COMPLEMENTARES '!$C:$K,3,0),"")))</f>
        <v/>
      </c>
      <c r="E685" s="385"/>
      <c r="F685" s="375" t="str">
        <f aca="false">IF($B685="","",IFERROR(VLOOKUP($B685,SERVIÇOS!$A:$F,4,0),IFERROR(VLOOKUP($B685,'COMPOSIÇÕES COMPLEMENTARES '!$C:$K,6,0),"")))</f>
        <v/>
      </c>
      <c r="G685" s="375" t="str">
        <f aca="false">IF($B685="","",IFERROR(VLOOKUP($B685,SERVIÇOS!$A:$F,5,0),IFERROR(VLOOKUP($B685,'COMPOSIÇÕES COMPLEMENTARES '!$C:$K,7,0),"")))</f>
        <v/>
      </c>
      <c r="H685" s="375" t="str">
        <f aca="false">IF(E685="","",F685+G685)</f>
        <v/>
      </c>
      <c r="I685" s="375" t="str">
        <f aca="false">IF(E685="","",TRUNC((E685*F685),2))</f>
        <v/>
      </c>
      <c r="J685" s="375" t="str">
        <f aca="false">IF(E685="","",TRUNC((E685*G685),2))</f>
        <v/>
      </c>
      <c r="K685" s="375" t="str">
        <f aca="false">IF(E685="","",TRUNC((E685*H685),2))</f>
        <v/>
      </c>
      <c r="L685" s="375"/>
      <c r="N685" s="377"/>
      <c r="O685" s="378" t="str">
        <f aca="false">IF(OR(N685="",$K685=""),"",(N685/$E685)*$K685)</f>
        <v/>
      </c>
      <c r="P685" s="377"/>
      <c r="Q685" s="379" t="str">
        <f aca="false">IF(OR(P685="",$K685=""),"",(P685/$E685)*$K685)</f>
        <v/>
      </c>
      <c r="R685" s="377"/>
      <c r="S685" s="386" t="str">
        <f aca="false">IF(OR(R685="",$K685=""),"",(R685/$E685)*$K685)</f>
        <v/>
      </c>
      <c r="T685" s="380" t="n">
        <f aca="false">SUMIF($N$8:S$9,"QUANT.",N685:S685)</f>
        <v>0</v>
      </c>
      <c r="U685" s="381" t="n">
        <f aca="false">SUMIF($N$8:$S$9,"CUSTO",N685:S685)</f>
        <v>0</v>
      </c>
      <c r="V685" s="382" t="str">
        <f aca="false">IF(B685&lt;&gt;"",IF(U685=0,"MEDIR",IF(K685-U685=0,"OK",IF(K685-U685&gt;0,"MEDIR","ALERTA!"))),"")</f>
        <v/>
      </c>
      <c r="W685" s="383" t="n">
        <f aca="false">IF(T685="",0,E685-T685)</f>
        <v>0</v>
      </c>
      <c r="X685" s="383" t="e">
        <f aca="false">IF(U685="",0,K685-U685)</f>
        <v>#VALUE!</v>
      </c>
    </row>
    <row r="686" customFormat="false" ht="13.8" hidden="false" customHeight="false" outlineLevel="0" collapsed="false">
      <c r="A686" s="370"/>
      <c r="B686" s="371"/>
      <c r="C686" s="372" t="str">
        <f aca="false">IF($B686="","",IFERROR(VLOOKUP($B686,SERVIÇOS!$A:$F,2,0),IFERROR(VLOOKUP($B686,'COMPOSIÇÕES COMPLEMENTARES '!$C:$K,2,0),"")))</f>
        <v/>
      </c>
      <c r="D686" s="373" t="str">
        <f aca="false">IF($B686="","",IFERROR(VLOOKUP($B686,SERVIÇOS!$A:$F,3,0),IFERROR(VLOOKUP($B686,'COMPOSIÇÕES COMPLEMENTARES '!$C:$K,3,0),"")))</f>
        <v/>
      </c>
      <c r="E686" s="385"/>
      <c r="F686" s="375" t="str">
        <f aca="false">IF($B686="","",IFERROR(VLOOKUP($B686,SERVIÇOS!$A:$F,4,0),IFERROR(VLOOKUP($B686,'COMPOSIÇÕES COMPLEMENTARES '!$C:$K,6,0),"")))</f>
        <v/>
      </c>
      <c r="G686" s="375" t="str">
        <f aca="false">IF($B686="","",IFERROR(VLOOKUP($B686,SERVIÇOS!$A:$F,5,0),IFERROR(VLOOKUP($B686,'COMPOSIÇÕES COMPLEMENTARES '!$C:$K,7,0),"")))</f>
        <v/>
      </c>
      <c r="H686" s="375" t="str">
        <f aca="false">IF(E686="","",F686+G686)</f>
        <v/>
      </c>
      <c r="I686" s="375" t="str">
        <f aca="false">IF(E686="","",TRUNC((E686*F686),2))</f>
        <v/>
      </c>
      <c r="J686" s="375" t="str">
        <f aca="false">IF(E686="","",TRUNC((E686*G686),2))</f>
        <v/>
      </c>
      <c r="K686" s="375" t="str">
        <f aca="false">IF(E686="","",TRUNC((E686*H686),2))</f>
        <v/>
      </c>
      <c r="L686" s="375"/>
      <c r="N686" s="377"/>
      <c r="O686" s="378" t="str">
        <f aca="false">IF(OR(N686="",$K686=""),"",(N686/$E686)*$K686)</f>
        <v/>
      </c>
      <c r="P686" s="377"/>
      <c r="Q686" s="379" t="str">
        <f aca="false">IF(OR(P686="",$K686=""),"",(P686/$E686)*$K686)</f>
        <v/>
      </c>
      <c r="R686" s="377"/>
      <c r="S686" s="386" t="str">
        <f aca="false">IF(OR(R686="",$K686=""),"",(R686/$E686)*$K686)</f>
        <v/>
      </c>
      <c r="T686" s="380" t="n">
        <f aca="false">SUMIF($N$8:S$9,"QUANT.",N686:S686)</f>
        <v>0</v>
      </c>
      <c r="U686" s="381" t="n">
        <f aca="false">SUMIF($N$8:$S$9,"CUSTO",N686:S686)</f>
        <v>0</v>
      </c>
      <c r="V686" s="382" t="str">
        <f aca="false">IF(B686&lt;&gt;"",IF(U686=0,"MEDIR",IF(K686-U686=0,"OK",IF(K686-U686&gt;0,"MEDIR","ALERTA!"))),"")</f>
        <v/>
      </c>
      <c r="W686" s="383" t="n">
        <f aca="false">IF(T686="",0,E686-T686)</f>
        <v>0</v>
      </c>
      <c r="X686" s="383" t="e">
        <f aca="false">IF(U686="",0,K686-U686)</f>
        <v>#VALUE!</v>
      </c>
    </row>
    <row r="687" customFormat="false" ht="13.8" hidden="false" customHeight="false" outlineLevel="0" collapsed="false">
      <c r="A687" s="370"/>
      <c r="B687" s="371"/>
      <c r="C687" s="372" t="str">
        <f aca="false">IF($B687="","",IFERROR(VLOOKUP($B687,SERVIÇOS!$A:$F,2,0),IFERROR(VLOOKUP($B687,'COMPOSIÇÕES COMPLEMENTARES '!$C:$K,2,0),"")))</f>
        <v/>
      </c>
      <c r="D687" s="373" t="str">
        <f aca="false">IF($B687="","",IFERROR(VLOOKUP($B687,SERVIÇOS!$A:$F,3,0),IFERROR(VLOOKUP($B687,'COMPOSIÇÕES COMPLEMENTARES '!$C:$K,3,0),"")))</f>
        <v/>
      </c>
      <c r="E687" s="385"/>
      <c r="F687" s="375" t="str">
        <f aca="false">IF($B687="","",IFERROR(VLOOKUP($B687,SERVIÇOS!$A:$F,4,0),IFERROR(VLOOKUP($B687,'COMPOSIÇÕES COMPLEMENTARES '!$C:$K,6,0),"")))</f>
        <v/>
      </c>
      <c r="G687" s="375" t="str">
        <f aca="false">IF($B687="","",IFERROR(VLOOKUP($B687,SERVIÇOS!$A:$F,5,0),IFERROR(VLOOKUP($B687,'COMPOSIÇÕES COMPLEMENTARES '!$C:$K,7,0),"")))</f>
        <v/>
      </c>
      <c r="H687" s="375" t="str">
        <f aca="false">IF(E687="","",F687+G687)</f>
        <v/>
      </c>
      <c r="I687" s="375" t="str">
        <f aca="false">IF(E687="","",TRUNC((E687*F687),2))</f>
        <v/>
      </c>
      <c r="J687" s="375" t="str">
        <f aca="false">IF(E687="","",TRUNC((E687*G687),2))</f>
        <v/>
      </c>
      <c r="K687" s="375" t="str">
        <f aca="false">IF(E687="","",TRUNC((E687*H687),2))</f>
        <v/>
      </c>
      <c r="L687" s="375"/>
      <c r="N687" s="377"/>
      <c r="O687" s="378" t="str">
        <f aca="false">IF(OR(N687="",$K687=""),"",(N687/$E687)*$K687)</f>
        <v/>
      </c>
      <c r="P687" s="377"/>
      <c r="Q687" s="379" t="str">
        <f aca="false">IF(OR(P687="",$K687=""),"",(P687/$E687)*$K687)</f>
        <v/>
      </c>
      <c r="R687" s="377"/>
      <c r="S687" s="386" t="str">
        <f aca="false">IF(OR(R687="",$K687=""),"",(R687/$E687)*$K687)</f>
        <v/>
      </c>
      <c r="T687" s="380" t="n">
        <f aca="false">SUMIF($N$8:S$9,"QUANT.",N687:S687)</f>
        <v>0</v>
      </c>
      <c r="U687" s="381" t="n">
        <f aca="false">SUMIF($N$8:$S$9,"CUSTO",N687:S687)</f>
        <v>0</v>
      </c>
      <c r="V687" s="382" t="str">
        <f aca="false">IF(B687&lt;&gt;"",IF(U687=0,"MEDIR",IF(K687-U687=0,"OK",IF(K687-U687&gt;0,"MEDIR","ALERTA!"))),"")</f>
        <v/>
      </c>
      <c r="W687" s="383" t="n">
        <f aca="false">IF(T687="",0,E687-T687)</f>
        <v>0</v>
      </c>
      <c r="X687" s="383" t="e">
        <f aca="false">IF(U687="",0,K687-U687)</f>
        <v>#VALUE!</v>
      </c>
    </row>
    <row r="688" customFormat="false" ht="13.8" hidden="false" customHeight="false" outlineLevel="0" collapsed="false">
      <c r="A688" s="370"/>
      <c r="B688" s="371"/>
      <c r="C688" s="372" t="str">
        <f aca="false">IF($B688="","",IFERROR(VLOOKUP($B688,SERVIÇOS!$A:$F,2,0),IFERROR(VLOOKUP($B688,'COMPOSIÇÕES COMPLEMENTARES '!$C:$K,2,0),"")))</f>
        <v/>
      </c>
      <c r="D688" s="373" t="str">
        <f aca="false">IF($B688="","",IFERROR(VLOOKUP($B688,SERVIÇOS!$A:$F,3,0),IFERROR(VLOOKUP($B688,'COMPOSIÇÕES COMPLEMENTARES '!$C:$K,3,0),"")))</f>
        <v/>
      </c>
      <c r="E688" s="385"/>
      <c r="F688" s="375" t="str">
        <f aca="false">IF($B688="","",IFERROR(VLOOKUP($B688,SERVIÇOS!$A:$F,4,0),IFERROR(VLOOKUP($B688,'COMPOSIÇÕES COMPLEMENTARES '!$C:$K,6,0),"")))</f>
        <v/>
      </c>
      <c r="G688" s="375" t="str">
        <f aca="false">IF($B688="","",IFERROR(VLOOKUP($B688,SERVIÇOS!$A:$F,5,0),IFERROR(VLOOKUP($B688,'COMPOSIÇÕES COMPLEMENTARES '!$C:$K,7,0),"")))</f>
        <v/>
      </c>
      <c r="H688" s="375" t="str">
        <f aca="false">IF(E688="","",F688+G688)</f>
        <v/>
      </c>
      <c r="I688" s="375" t="str">
        <f aca="false">IF(E688="","",TRUNC((E688*F688),2))</f>
        <v/>
      </c>
      <c r="J688" s="375" t="str">
        <f aca="false">IF(E688="","",TRUNC((E688*G688),2))</f>
        <v/>
      </c>
      <c r="K688" s="375" t="str">
        <f aca="false">IF(E688="","",TRUNC((E688*H688),2))</f>
        <v/>
      </c>
      <c r="L688" s="375"/>
      <c r="N688" s="377"/>
      <c r="O688" s="378" t="str">
        <f aca="false">IF(OR(N688="",$K688=""),"",(N688/$E688)*$K688)</f>
        <v/>
      </c>
      <c r="P688" s="377"/>
      <c r="Q688" s="379" t="str">
        <f aca="false">IF(OR(P688="",$K688=""),"",(P688/$E688)*$K688)</f>
        <v/>
      </c>
      <c r="R688" s="377"/>
      <c r="S688" s="386" t="str">
        <f aca="false">IF(OR(R688="",$K688=""),"",(R688/$E688)*$K688)</f>
        <v/>
      </c>
      <c r="T688" s="380" t="n">
        <f aca="false">SUMIF($N$8:S$9,"QUANT.",N688:S688)</f>
        <v>0</v>
      </c>
      <c r="U688" s="381" t="n">
        <f aca="false">SUMIF($N$8:$S$9,"CUSTO",N688:S688)</f>
        <v>0</v>
      </c>
      <c r="V688" s="382" t="str">
        <f aca="false">IF(B688&lt;&gt;"",IF(U688=0,"MEDIR",IF(K688-U688=0,"OK",IF(K688-U688&gt;0,"MEDIR","ALERTA!"))),"")</f>
        <v/>
      </c>
      <c r="W688" s="383" t="n">
        <f aca="false">IF(T688="",0,E688-T688)</f>
        <v>0</v>
      </c>
      <c r="X688" s="383" t="e">
        <f aca="false">IF(U688="",0,K688-U688)</f>
        <v>#VALUE!</v>
      </c>
    </row>
    <row r="689" customFormat="false" ht="13.8" hidden="false" customHeight="false" outlineLevel="0" collapsed="false">
      <c r="A689" s="370"/>
      <c r="B689" s="371"/>
      <c r="C689" s="372" t="str">
        <f aca="false">IF($B689="","",IFERROR(VLOOKUP($B689,SERVIÇOS!$A:$F,2,0),IFERROR(VLOOKUP($B689,'COMPOSIÇÕES COMPLEMENTARES '!$C:$K,2,0),"")))</f>
        <v/>
      </c>
      <c r="D689" s="373" t="str">
        <f aca="false">IF($B689="","",IFERROR(VLOOKUP($B689,SERVIÇOS!$A:$F,3,0),IFERROR(VLOOKUP($B689,'COMPOSIÇÕES COMPLEMENTARES '!$C:$K,3,0),"")))</f>
        <v/>
      </c>
      <c r="E689" s="385"/>
      <c r="F689" s="375" t="str">
        <f aca="false">IF($B689="","",IFERROR(VLOOKUP($B689,SERVIÇOS!$A:$F,4,0),IFERROR(VLOOKUP($B689,'COMPOSIÇÕES COMPLEMENTARES '!$C:$K,6,0),"")))</f>
        <v/>
      </c>
      <c r="G689" s="375" t="str">
        <f aca="false">IF($B689="","",IFERROR(VLOOKUP($B689,SERVIÇOS!$A:$F,5,0),IFERROR(VLOOKUP($B689,'COMPOSIÇÕES COMPLEMENTARES '!$C:$K,7,0),"")))</f>
        <v/>
      </c>
      <c r="H689" s="375" t="str">
        <f aca="false">IF(E689="","",F689+G689)</f>
        <v/>
      </c>
      <c r="I689" s="375" t="str">
        <f aca="false">IF(E689="","",TRUNC((E689*F689),2))</f>
        <v/>
      </c>
      <c r="J689" s="375" t="str">
        <f aca="false">IF(E689="","",TRUNC((E689*G689),2))</f>
        <v/>
      </c>
      <c r="K689" s="375" t="str">
        <f aca="false">IF(E689="","",TRUNC((E689*H689),2))</f>
        <v/>
      </c>
      <c r="L689" s="375"/>
      <c r="N689" s="377"/>
      <c r="O689" s="378" t="str">
        <f aca="false">IF(OR(N689="",$K689=""),"",(N689/$E689)*$K689)</f>
        <v/>
      </c>
      <c r="P689" s="377"/>
      <c r="Q689" s="379" t="str">
        <f aca="false">IF(OR(P689="",$K689=""),"",(P689/$E689)*$K689)</f>
        <v/>
      </c>
      <c r="R689" s="377"/>
      <c r="S689" s="386" t="str">
        <f aca="false">IF(OR(R689="",$K689=""),"",(R689/$E689)*$K689)</f>
        <v/>
      </c>
      <c r="T689" s="380" t="n">
        <f aca="false">SUMIF($N$8:S$9,"QUANT.",N689:S689)</f>
        <v>0</v>
      </c>
      <c r="U689" s="381" t="n">
        <f aca="false">SUMIF($N$8:$S$9,"CUSTO",N689:S689)</f>
        <v>0</v>
      </c>
      <c r="V689" s="382" t="str">
        <f aca="false">IF(B689&lt;&gt;"",IF(U689=0,"MEDIR",IF(K689-U689=0,"OK",IF(K689-U689&gt;0,"MEDIR","ALERTA!"))),"")</f>
        <v/>
      </c>
      <c r="W689" s="383" t="n">
        <f aca="false">IF(T689="",0,E689-T689)</f>
        <v>0</v>
      </c>
      <c r="X689" s="383" t="e">
        <f aca="false">IF(U689="",0,K689-U689)</f>
        <v>#VALUE!</v>
      </c>
    </row>
    <row r="690" customFormat="false" ht="13.8" hidden="false" customHeight="false" outlineLevel="0" collapsed="false">
      <c r="A690" s="370"/>
      <c r="B690" s="371"/>
      <c r="C690" s="372" t="str">
        <f aca="false">IF($B690="","",IFERROR(VLOOKUP($B690,SERVIÇOS!$A:$F,2,0),IFERROR(VLOOKUP($B690,'COMPOSIÇÕES COMPLEMENTARES '!$C:$K,2,0),"")))</f>
        <v/>
      </c>
      <c r="D690" s="373" t="str">
        <f aca="false">IF($B690="","",IFERROR(VLOOKUP($B690,SERVIÇOS!$A:$F,3,0),IFERROR(VLOOKUP($B690,'COMPOSIÇÕES COMPLEMENTARES '!$C:$K,3,0),"")))</f>
        <v/>
      </c>
      <c r="E690" s="385"/>
      <c r="F690" s="375" t="str">
        <f aca="false">IF($B690="","",IFERROR(VLOOKUP($B690,SERVIÇOS!$A:$F,4,0),IFERROR(VLOOKUP($B690,'COMPOSIÇÕES COMPLEMENTARES '!$C:$K,6,0),"")))</f>
        <v/>
      </c>
      <c r="G690" s="375" t="str">
        <f aca="false">IF($B690="","",IFERROR(VLOOKUP($B690,SERVIÇOS!$A:$F,5,0),IFERROR(VLOOKUP($B690,'COMPOSIÇÕES COMPLEMENTARES '!$C:$K,7,0),"")))</f>
        <v/>
      </c>
      <c r="H690" s="375" t="str">
        <f aca="false">IF(E690="","",F690+G690)</f>
        <v/>
      </c>
      <c r="I690" s="375" t="str">
        <f aca="false">IF(E690="","",TRUNC((E690*F690),2))</f>
        <v/>
      </c>
      <c r="J690" s="375" t="str">
        <f aca="false">IF(E690="","",TRUNC((E690*G690),2))</f>
        <v/>
      </c>
      <c r="K690" s="375" t="str">
        <f aca="false">IF(E690="","",TRUNC((E690*H690),2))</f>
        <v/>
      </c>
      <c r="L690" s="375"/>
      <c r="N690" s="377"/>
      <c r="O690" s="378" t="str">
        <f aca="false">IF(OR(N690="",$K690=""),"",(N690/$E690)*$K690)</f>
        <v/>
      </c>
      <c r="P690" s="377"/>
      <c r="Q690" s="379" t="str">
        <f aca="false">IF(OR(P690="",$K690=""),"",(P690/$E690)*$K690)</f>
        <v/>
      </c>
      <c r="R690" s="377"/>
      <c r="S690" s="386" t="str">
        <f aca="false">IF(OR(R690="",$K690=""),"",(R690/$E690)*$K690)</f>
        <v/>
      </c>
      <c r="T690" s="380" t="n">
        <f aca="false">SUMIF($N$8:S$9,"QUANT.",N690:S690)</f>
        <v>0</v>
      </c>
      <c r="U690" s="381" t="n">
        <f aca="false">SUMIF($N$8:$S$9,"CUSTO",N690:S690)</f>
        <v>0</v>
      </c>
      <c r="V690" s="382" t="str">
        <f aca="false">IF(B690&lt;&gt;"",IF(U690=0,"MEDIR",IF(K690-U690=0,"OK",IF(K690-U690&gt;0,"MEDIR","ALERTA!"))),"")</f>
        <v/>
      </c>
      <c r="W690" s="383" t="n">
        <f aca="false">IF(T690="",0,E690-T690)</f>
        <v>0</v>
      </c>
      <c r="X690" s="383" t="e">
        <f aca="false">IF(U690="",0,K690-U690)</f>
        <v>#VALUE!</v>
      </c>
    </row>
    <row r="691" customFormat="false" ht="13.8" hidden="false" customHeight="false" outlineLevel="0" collapsed="false">
      <c r="A691" s="370"/>
      <c r="B691" s="371"/>
      <c r="C691" s="372" t="str">
        <f aca="false">IF($B691="","",IFERROR(VLOOKUP($B691,SERVIÇOS!$A:$F,2,0),IFERROR(VLOOKUP($B691,'COMPOSIÇÕES COMPLEMENTARES '!$C:$K,2,0),"")))</f>
        <v/>
      </c>
      <c r="D691" s="373" t="str">
        <f aca="false">IF($B691="","",IFERROR(VLOOKUP($B691,SERVIÇOS!$A:$F,3,0),IFERROR(VLOOKUP($B691,'COMPOSIÇÕES COMPLEMENTARES '!$C:$K,3,0),"")))</f>
        <v/>
      </c>
      <c r="E691" s="385"/>
      <c r="F691" s="375" t="str">
        <f aca="false">IF($B691="","",IFERROR(VLOOKUP($B691,SERVIÇOS!$A:$F,4,0),IFERROR(VLOOKUP($B691,'COMPOSIÇÕES COMPLEMENTARES '!$C:$K,6,0),"")))</f>
        <v/>
      </c>
      <c r="G691" s="375" t="str">
        <f aca="false">IF($B691="","",IFERROR(VLOOKUP($B691,SERVIÇOS!$A:$F,5,0),IFERROR(VLOOKUP($B691,'COMPOSIÇÕES COMPLEMENTARES '!$C:$K,7,0),"")))</f>
        <v/>
      </c>
      <c r="H691" s="375" t="str">
        <f aca="false">IF(E691="","",F691+G691)</f>
        <v/>
      </c>
      <c r="I691" s="375" t="str">
        <f aca="false">IF(E691="","",TRUNC((E691*F691),2))</f>
        <v/>
      </c>
      <c r="J691" s="375" t="str">
        <f aca="false">IF(E691="","",TRUNC((E691*G691),2))</f>
        <v/>
      </c>
      <c r="K691" s="375" t="str">
        <f aca="false">IF(E691="","",TRUNC((E691*H691),2))</f>
        <v/>
      </c>
      <c r="L691" s="375"/>
      <c r="N691" s="377"/>
      <c r="O691" s="378" t="str">
        <f aca="false">IF(OR(N691="",$K691=""),"",(N691/$E691)*$K691)</f>
        <v/>
      </c>
      <c r="P691" s="377"/>
      <c r="Q691" s="379" t="str">
        <f aca="false">IF(OR(P691="",$K691=""),"",(P691/$E691)*$K691)</f>
        <v/>
      </c>
      <c r="R691" s="377"/>
      <c r="S691" s="386" t="str">
        <f aca="false">IF(OR(R691="",$K691=""),"",(R691/$E691)*$K691)</f>
        <v/>
      </c>
      <c r="T691" s="380" t="n">
        <f aca="false">SUMIF($N$8:S$9,"QUANT.",N691:S691)</f>
        <v>0</v>
      </c>
      <c r="U691" s="381" t="n">
        <f aca="false">SUMIF($N$8:$S$9,"CUSTO",N691:S691)</f>
        <v>0</v>
      </c>
      <c r="V691" s="382" t="str">
        <f aca="false">IF(B691&lt;&gt;"",IF(U691=0,"MEDIR",IF(K691-U691=0,"OK",IF(K691-U691&gt;0,"MEDIR","ALERTA!"))),"")</f>
        <v/>
      </c>
      <c r="W691" s="383" t="n">
        <f aca="false">IF(T691="",0,E691-T691)</f>
        <v>0</v>
      </c>
      <c r="X691" s="383" t="e">
        <f aca="false">IF(U691="",0,K691-U691)</f>
        <v>#VALUE!</v>
      </c>
    </row>
    <row r="692" customFormat="false" ht="13.8" hidden="false" customHeight="false" outlineLevel="0" collapsed="false">
      <c r="A692" s="370"/>
      <c r="B692" s="371"/>
      <c r="C692" s="372" t="str">
        <f aca="false">IF($B692="","",IFERROR(VLOOKUP($B692,SERVIÇOS!$A:$F,2,0),IFERROR(VLOOKUP($B692,'COMPOSIÇÕES COMPLEMENTARES '!$C:$K,2,0),"")))</f>
        <v/>
      </c>
      <c r="D692" s="373" t="str">
        <f aca="false">IF($B692="","",IFERROR(VLOOKUP($B692,SERVIÇOS!$A:$F,3,0),IFERROR(VLOOKUP($B692,'COMPOSIÇÕES COMPLEMENTARES '!$C:$K,3,0),"")))</f>
        <v/>
      </c>
      <c r="E692" s="385"/>
      <c r="F692" s="375" t="str">
        <f aca="false">IF($B692="","",IFERROR(VLOOKUP($B692,SERVIÇOS!$A:$F,4,0),IFERROR(VLOOKUP($B692,'COMPOSIÇÕES COMPLEMENTARES '!$C:$K,6,0),"")))</f>
        <v/>
      </c>
      <c r="G692" s="375" t="str">
        <f aca="false">IF($B692="","",IFERROR(VLOOKUP($B692,SERVIÇOS!$A:$F,5,0),IFERROR(VLOOKUP($B692,'COMPOSIÇÕES COMPLEMENTARES '!$C:$K,7,0),"")))</f>
        <v/>
      </c>
      <c r="H692" s="375" t="str">
        <f aca="false">IF(E692="","",F692+G692)</f>
        <v/>
      </c>
      <c r="I692" s="375" t="str">
        <f aca="false">IF(E692="","",TRUNC((E692*F692),2))</f>
        <v/>
      </c>
      <c r="J692" s="375" t="str">
        <f aca="false">IF(E692="","",TRUNC((E692*G692),2))</f>
        <v/>
      </c>
      <c r="K692" s="375" t="str">
        <f aca="false">IF(E692="","",TRUNC((E692*H692),2))</f>
        <v/>
      </c>
      <c r="L692" s="375"/>
      <c r="N692" s="377"/>
      <c r="O692" s="378" t="str">
        <f aca="false">IF(OR(N692="",$K692=""),"",(N692/$E692)*$K692)</f>
        <v/>
      </c>
      <c r="P692" s="377"/>
      <c r="Q692" s="379" t="str">
        <f aca="false">IF(OR(P692="",$K692=""),"",(P692/$E692)*$K692)</f>
        <v/>
      </c>
      <c r="R692" s="377"/>
      <c r="S692" s="386" t="str">
        <f aca="false">IF(OR(R692="",$K692=""),"",(R692/$E692)*$K692)</f>
        <v/>
      </c>
      <c r="T692" s="380" t="n">
        <f aca="false">SUMIF($N$8:S$9,"QUANT.",N692:S692)</f>
        <v>0</v>
      </c>
      <c r="U692" s="381" t="n">
        <f aca="false">SUMIF($N$8:$S$9,"CUSTO",N692:S692)</f>
        <v>0</v>
      </c>
      <c r="V692" s="382" t="str">
        <f aca="false">IF(B692&lt;&gt;"",IF(U692=0,"MEDIR",IF(K692-U692=0,"OK",IF(K692-U692&gt;0,"MEDIR","ALERTA!"))),"")</f>
        <v/>
      </c>
      <c r="W692" s="383" t="n">
        <f aca="false">IF(T692="",0,E692-T692)</f>
        <v>0</v>
      </c>
      <c r="X692" s="383" t="e">
        <f aca="false">IF(U692="",0,K692-U692)</f>
        <v>#VALUE!</v>
      </c>
    </row>
    <row r="693" customFormat="false" ht="13.8" hidden="false" customHeight="false" outlineLevel="0" collapsed="false">
      <c r="A693" s="370"/>
      <c r="B693" s="371"/>
      <c r="C693" s="372" t="str">
        <f aca="false">IF($B693="","",IFERROR(VLOOKUP($B693,SERVIÇOS!$A:$F,2,0),IFERROR(VLOOKUP($B693,'COMPOSIÇÕES COMPLEMENTARES '!$C:$K,2,0),"")))</f>
        <v/>
      </c>
      <c r="D693" s="373" t="str">
        <f aca="false">IF($B693="","",IFERROR(VLOOKUP($B693,SERVIÇOS!$A:$F,3,0),IFERROR(VLOOKUP($B693,'COMPOSIÇÕES COMPLEMENTARES '!$C:$K,3,0),"")))</f>
        <v/>
      </c>
      <c r="E693" s="385"/>
      <c r="F693" s="375" t="str">
        <f aca="false">IF($B693="","",IFERROR(VLOOKUP($B693,SERVIÇOS!$A:$F,4,0),IFERROR(VLOOKUP($B693,'COMPOSIÇÕES COMPLEMENTARES '!$C:$K,6,0),"")))</f>
        <v/>
      </c>
      <c r="G693" s="375" t="str">
        <f aca="false">IF($B693="","",IFERROR(VLOOKUP($B693,SERVIÇOS!$A:$F,5,0),IFERROR(VLOOKUP($B693,'COMPOSIÇÕES COMPLEMENTARES '!$C:$K,7,0),"")))</f>
        <v/>
      </c>
      <c r="H693" s="375" t="str">
        <f aca="false">IF(E693="","",F693+G693)</f>
        <v/>
      </c>
      <c r="I693" s="375" t="str">
        <f aca="false">IF(E693="","",TRUNC((E693*F693),2))</f>
        <v/>
      </c>
      <c r="J693" s="375" t="str">
        <f aca="false">IF(E693="","",TRUNC((E693*G693),2))</f>
        <v/>
      </c>
      <c r="K693" s="375" t="str">
        <f aca="false">IF(E693="","",TRUNC((E693*H693),2))</f>
        <v/>
      </c>
      <c r="L693" s="375"/>
      <c r="N693" s="377"/>
      <c r="O693" s="378" t="str">
        <f aca="false">IF(OR(N693="",$K693=""),"",(N693/$E693)*$K693)</f>
        <v/>
      </c>
      <c r="P693" s="377"/>
      <c r="Q693" s="379" t="str">
        <f aca="false">IF(OR(P693="",$K693=""),"",(P693/$E693)*$K693)</f>
        <v/>
      </c>
      <c r="R693" s="377"/>
      <c r="S693" s="386" t="str">
        <f aca="false">IF(OR(R693="",$K693=""),"",(R693/$E693)*$K693)</f>
        <v/>
      </c>
      <c r="T693" s="380" t="n">
        <f aca="false">SUMIF($N$8:S$9,"QUANT.",N693:S693)</f>
        <v>0</v>
      </c>
      <c r="U693" s="381" t="n">
        <f aca="false">SUMIF($N$8:$S$9,"CUSTO",N693:S693)</f>
        <v>0</v>
      </c>
      <c r="V693" s="382" t="str">
        <f aca="false">IF(B693&lt;&gt;"",IF(U693=0,"MEDIR",IF(K693-U693=0,"OK",IF(K693-U693&gt;0,"MEDIR","ALERTA!"))),"")</f>
        <v/>
      </c>
      <c r="W693" s="383" t="n">
        <f aca="false">IF(T693="",0,E693-T693)</f>
        <v>0</v>
      </c>
      <c r="X693" s="383" t="e">
        <f aca="false">IF(U693="",0,K693-U693)</f>
        <v>#VALUE!</v>
      </c>
    </row>
    <row r="694" customFormat="false" ht="13.8" hidden="false" customHeight="false" outlineLevel="0" collapsed="false">
      <c r="A694" s="370"/>
      <c r="B694" s="371"/>
      <c r="C694" s="372" t="str">
        <f aca="false">IF($B694="","",IFERROR(VLOOKUP($B694,SERVIÇOS!$A:$F,2,0),IFERROR(VLOOKUP($B694,'COMPOSIÇÕES COMPLEMENTARES '!$C:$K,2,0),"")))</f>
        <v/>
      </c>
      <c r="D694" s="373" t="str">
        <f aca="false">IF($B694="","",IFERROR(VLOOKUP($B694,SERVIÇOS!$A:$F,3,0),IFERROR(VLOOKUP($B694,'COMPOSIÇÕES COMPLEMENTARES '!$C:$K,3,0),"")))</f>
        <v/>
      </c>
      <c r="E694" s="385"/>
      <c r="F694" s="375" t="str">
        <f aca="false">IF($B694="","",IFERROR(VLOOKUP($B694,SERVIÇOS!$A:$F,4,0),IFERROR(VLOOKUP($B694,'COMPOSIÇÕES COMPLEMENTARES '!$C:$K,6,0),"")))</f>
        <v/>
      </c>
      <c r="G694" s="375" t="str">
        <f aca="false">IF($B694="","",IFERROR(VLOOKUP($B694,SERVIÇOS!$A:$F,5,0),IFERROR(VLOOKUP($B694,'COMPOSIÇÕES COMPLEMENTARES '!$C:$K,7,0),"")))</f>
        <v/>
      </c>
      <c r="H694" s="375" t="str">
        <f aca="false">IF(E694="","",F694+G694)</f>
        <v/>
      </c>
      <c r="I694" s="375" t="str">
        <f aca="false">IF(E694="","",TRUNC((E694*F694),2))</f>
        <v/>
      </c>
      <c r="J694" s="375" t="str">
        <f aca="false">IF(E694="","",TRUNC((E694*G694),2))</f>
        <v/>
      </c>
      <c r="K694" s="375" t="str">
        <f aca="false">IF(E694="","",TRUNC((E694*H694),2))</f>
        <v/>
      </c>
      <c r="L694" s="375"/>
      <c r="N694" s="377"/>
      <c r="O694" s="378" t="str">
        <f aca="false">IF(OR(N694="",$K694=""),"",(N694/$E694)*$K694)</f>
        <v/>
      </c>
      <c r="P694" s="377"/>
      <c r="Q694" s="379" t="str">
        <f aca="false">IF(OR(P694="",$K694=""),"",(P694/$E694)*$K694)</f>
        <v/>
      </c>
      <c r="R694" s="377"/>
      <c r="S694" s="386" t="str">
        <f aca="false">IF(OR(R694="",$K694=""),"",(R694/$E694)*$K694)</f>
        <v/>
      </c>
      <c r="T694" s="380" t="n">
        <f aca="false">SUMIF($N$8:S$9,"QUANT.",N694:S694)</f>
        <v>0</v>
      </c>
      <c r="U694" s="381" t="n">
        <f aca="false">SUMIF($N$8:$S$9,"CUSTO",N694:S694)</f>
        <v>0</v>
      </c>
      <c r="V694" s="382" t="str">
        <f aca="false">IF(B694&lt;&gt;"",IF(U694=0,"MEDIR",IF(K694-U694=0,"OK",IF(K694-U694&gt;0,"MEDIR","ALERTA!"))),"")</f>
        <v/>
      </c>
      <c r="W694" s="383" t="n">
        <f aca="false">IF(T694="",0,E694-T694)</f>
        <v>0</v>
      </c>
      <c r="X694" s="383" t="e">
        <f aca="false">IF(U694="",0,K694-U694)</f>
        <v>#VALUE!</v>
      </c>
    </row>
    <row r="695" customFormat="false" ht="13.8" hidden="false" customHeight="false" outlineLevel="0" collapsed="false">
      <c r="A695" s="370"/>
      <c r="B695" s="371"/>
      <c r="C695" s="372" t="str">
        <f aca="false">IF($B695="","",IFERROR(VLOOKUP($B695,SERVIÇOS!$A:$F,2,0),IFERROR(VLOOKUP($B695,'COMPOSIÇÕES COMPLEMENTARES '!$C:$K,2,0),"")))</f>
        <v/>
      </c>
      <c r="D695" s="373" t="str">
        <f aca="false">IF($B695="","",IFERROR(VLOOKUP($B695,SERVIÇOS!$A:$F,3,0),IFERROR(VLOOKUP($B695,'COMPOSIÇÕES COMPLEMENTARES '!$C:$K,3,0),"")))</f>
        <v/>
      </c>
      <c r="E695" s="385"/>
      <c r="F695" s="375" t="str">
        <f aca="false">IF($B695="","",IFERROR(VLOOKUP($B695,SERVIÇOS!$A:$F,4,0),IFERROR(VLOOKUP($B695,'COMPOSIÇÕES COMPLEMENTARES '!$C:$K,6,0),"")))</f>
        <v/>
      </c>
      <c r="G695" s="375" t="str">
        <f aca="false">IF($B695="","",IFERROR(VLOOKUP($B695,SERVIÇOS!$A:$F,5,0),IFERROR(VLOOKUP($B695,'COMPOSIÇÕES COMPLEMENTARES '!$C:$K,7,0),"")))</f>
        <v/>
      </c>
      <c r="H695" s="375" t="str">
        <f aca="false">IF(E695="","",F695+G695)</f>
        <v/>
      </c>
      <c r="I695" s="375" t="str">
        <f aca="false">IF(E695="","",TRUNC((E695*F695),2))</f>
        <v/>
      </c>
      <c r="J695" s="375" t="str">
        <f aca="false">IF(E695="","",TRUNC((E695*G695),2))</f>
        <v/>
      </c>
      <c r="K695" s="375" t="str">
        <f aca="false">IF(E695="","",TRUNC((E695*H695),2))</f>
        <v/>
      </c>
      <c r="L695" s="375"/>
      <c r="N695" s="377"/>
      <c r="O695" s="378" t="str">
        <f aca="false">IF(OR(N695="",$K695=""),"",(N695/$E695)*$K695)</f>
        <v/>
      </c>
      <c r="P695" s="377"/>
      <c r="Q695" s="379" t="str">
        <f aca="false">IF(OR(P695="",$K695=""),"",(P695/$E695)*$K695)</f>
        <v/>
      </c>
      <c r="R695" s="377"/>
      <c r="S695" s="386" t="str">
        <f aca="false">IF(OR(R695="",$K695=""),"",(R695/$E695)*$K695)</f>
        <v/>
      </c>
      <c r="T695" s="380" t="n">
        <f aca="false">SUMIF($N$8:S$9,"QUANT.",N695:S695)</f>
        <v>0</v>
      </c>
      <c r="U695" s="381" t="n">
        <f aca="false">SUMIF($N$8:$S$9,"CUSTO",N695:S695)</f>
        <v>0</v>
      </c>
      <c r="V695" s="382" t="str">
        <f aca="false">IF(B695&lt;&gt;"",IF(U695=0,"MEDIR",IF(K695-U695=0,"OK",IF(K695-U695&gt;0,"MEDIR","ALERTA!"))),"")</f>
        <v/>
      </c>
      <c r="W695" s="383" t="n">
        <f aca="false">IF(T695="",0,E695-T695)</f>
        <v>0</v>
      </c>
      <c r="X695" s="383" t="e">
        <f aca="false">IF(U695="",0,K695-U695)</f>
        <v>#VALUE!</v>
      </c>
    </row>
    <row r="696" customFormat="false" ht="13.8" hidden="false" customHeight="false" outlineLevel="0" collapsed="false">
      <c r="A696" s="370"/>
      <c r="B696" s="371"/>
      <c r="C696" s="372" t="str">
        <f aca="false">IF($B696="","",IFERROR(VLOOKUP($B696,SERVIÇOS!$A:$F,2,0),IFERROR(VLOOKUP($B696,'COMPOSIÇÕES COMPLEMENTARES '!$C:$K,2,0),"")))</f>
        <v/>
      </c>
      <c r="D696" s="373" t="str">
        <f aca="false">IF($B696="","",IFERROR(VLOOKUP($B696,SERVIÇOS!$A:$F,3,0),IFERROR(VLOOKUP($B696,'COMPOSIÇÕES COMPLEMENTARES '!$C:$K,3,0),"")))</f>
        <v/>
      </c>
      <c r="E696" s="385"/>
      <c r="F696" s="375" t="str">
        <f aca="false">IF($B696="","",IFERROR(VLOOKUP($B696,SERVIÇOS!$A:$F,4,0),IFERROR(VLOOKUP($B696,'COMPOSIÇÕES COMPLEMENTARES '!$C:$K,6,0),"")))</f>
        <v/>
      </c>
      <c r="G696" s="375" t="str">
        <f aca="false">IF($B696="","",IFERROR(VLOOKUP($B696,SERVIÇOS!$A:$F,5,0),IFERROR(VLOOKUP($B696,'COMPOSIÇÕES COMPLEMENTARES '!$C:$K,7,0),"")))</f>
        <v/>
      </c>
      <c r="H696" s="375" t="str">
        <f aca="false">IF(E696="","",F696+G696)</f>
        <v/>
      </c>
      <c r="I696" s="375" t="str">
        <f aca="false">IF(E696="","",TRUNC((E696*F696),2))</f>
        <v/>
      </c>
      <c r="J696" s="375" t="str">
        <f aca="false">IF(E696="","",TRUNC((E696*G696),2))</f>
        <v/>
      </c>
      <c r="K696" s="375" t="str">
        <f aca="false">IF(E696="","",TRUNC((E696*H696),2))</f>
        <v/>
      </c>
      <c r="L696" s="375"/>
      <c r="N696" s="377"/>
      <c r="O696" s="378" t="str">
        <f aca="false">IF(OR(N696="",$K696=""),"",(N696/$E696)*$K696)</f>
        <v/>
      </c>
      <c r="P696" s="377"/>
      <c r="Q696" s="379" t="str">
        <f aca="false">IF(OR(P696="",$K696=""),"",(P696/$E696)*$K696)</f>
        <v/>
      </c>
      <c r="R696" s="377"/>
      <c r="S696" s="386" t="str">
        <f aca="false">IF(OR(R696="",$K696=""),"",(R696/$E696)*$K696)</f>
        <v/>
      </c>
      <c r="T696" s="380" t="n">
        <f aca="false">SUMIF($N$8:S$9,"QUANT.",N696:S696)</f>
        <v>0</v>
      </c>
      <c r="U696" s="381" t="n">
        <f aca="false">SUMIF($N$8:$S$9,"CUSTO",N696:S696)</f>
        <v>0</v>
      </c>
      <c r="V696" s="382" t="str">
        <f aca="false">IF(B696&lt;&gt;"",IF(U696=0,"MEDIR",IF(K696-U696=0,"OK",IF(K696-U696&gt;0,"MEDIR","ALERTA!"))),"")</f>
        <v/>
      </c>
      <c r="W696" s="383" t="n">
        <f aca="false">IF(T696="",0,E696-T696)</f>
        <v>0</v>
      </c>
      <c r="X696" s="383" t="e">
        <f aca="false">IF(U696="",0,K696-U696)</f>
        <v>#VALUE!</v>
      </c>
    </row>
    <row r="697" customFormat="false" ht="13.8" hidden="false" customHeight="false" outlineLevel="0" collapsed="false">
      <c r="A697" s="370"/>
      <c r="B697" s="371"/>
      <c r="C697" s="372" t="str">
        <f aca="false">IF($B697="","",IFERROR(VLOOKUP($B697,SERVIÇOS!$A:$F,2,0),IFERROR(VLOOKUP($B697,'COMPOSIÇÕES COMPLEMENTARES '!$C:$K,2,0),"")))</f>
        <v/>
      </c>
      <c r="D697" s="373" t="str">
        <f aca="false">IF($B697="","",IFERROR(VLOOKUP($B697,SERVIÇOS!$A:$F,3,0),IFERROR(VLOOKUP($B697,'COMPOSIÇÕES COMPLEMENTARES '!$C:$K,3,0),"")))</f>
        <v/>
      </c>
      <c r="E697" s="385"/>
      <c r="F697" s="375" t="str">
        <f aca="false">IF($B697="","",IFERROR(VLOOKUP($B697,SERVIÇOS!$A:$F,4,0),IFERROR(VLOOKUP($B697,'COMPOSIÇÕES COMPLEMENTARES '!$C:$K,6,0),"")))</f>
        <v/>
      </c>
      <c r="G697" s="375" t="str">
        <f aca="false">IF($B697="","",IFERROR(VLOOKUP($B697,SERVIÇOS!$A:$F,5,0),IFERROR(VLOOKUP($B697,'COMPOSIÇÕES COMPLEMENTARES '!$C:$K,7,0),"")))</f>
        <v/>
      </c>
      <c r="H697" s="375" t="str">
        <f aca="false">IF(E697="","",F697+G697)</f>
        <v/>
      </c>
      <c r="I697" s="375" t="str">
        <f aca="false">IF(E697="","",TRUNC((E697*F697),2))</f>
        <v/>
      </c>
      <c r="J697" s="375" t="str">
        <f aca="false">IF(E697="","",TRUNC((E697*G697),2))</f>
        <v/>
      </c>
      <c r="K697" s="375" t="str">
        <f aca="false">IF(E697="","",TRUNC((E697*H697),2))</f>
        <v/>
      </c>
      <c r="L697" s="375"/>
      <c r="N697" s="377"/>
      <c r="O697" s="378" t="str">
        <f aca="false">IF(OR(N697="",$K697=""),"",(N697/$E697)*$K697)</f>
        <v/>
      </c>
      <c r="P697" s="377"/>
      <c r="Q697" s="379" t="str">
        <f aca="false">IF(OR(P697="",$K697=""),"",(P697/$E697)*$K697)</f>
        <v/>
      </c>
      <c r="R697" s="377"/>
      <c r="S697" s="386" t="str">
        <f aca="false">IF(OR(R697="",$K697=""),"",(R697/$E697)*$K697)</f>
        <v/>
      </c>
      <c r="T697" s="380" t="n">
        <f aca="false">SUMIF($N$8:S$9,"QUANT.",N697:S697)</f>
        <v>0</v>
      </c>
      <c r="U697" s="381" t="n">
        <f aca="false">SUMIF($N$8:$S$9,"CUSTO",N697:S697)</f>
        <v>0</v>
      </c>
      <c r="V697" s="382" t="str">
        <f aca="false">IF(B697&lt;&gt;"",IF(U697=0,"MEDIR",IF(K697-U697=0,"OK",IF(K697-U697&gt;0,"MEDIR","ALERTA!"))),"")</f>
        <v/>
      </c>
      <c r="W697" s="383" t="n">
        <f aca="false">IF(T697="",0,E697-T697)</f>
        <v>0</v>
      </c>
      <c r="X697" s="383" t="e">
        <f aca="false">IF(U697="",0,K697-U697)</f>
        <v>#VALUE!</v>
      </c>
    </row>
    <row r="698" customFormat="false" ht="13.8" hidden="false" customHeight="false" outlineLevel="0" collapsed="false">
      <c r="A698" s="370"/>
      <c r="B698" s="371"/>
      <c r="C698" s="372" t="str">
        <f aca="false">IF($B698="","",IFERROR(VLOOKUP($B698,SERVIÇOS!$A:$F,2,0),IFERROR(VLOOKUP($B698,'COMPOSIÇÕES COMPLEMENTARES '!$C:$K,2,0),"")))</f>
        <v/>
      </c>
      <c r="D698" s="373" t="str">
        <f aca="false">IF($B698="","",IFERROR(VLOOKUP($B698,SERVIÇOS!$A:$F,3,0),IFERROR(VLOOKUP($B698,'COMPOSIÇÕES COMPLEMENTARES '!$C:$K,3,0),"")))</f>
        <v/>
      </c>
      <c r="E698" s="385"/>
      <c r="F698" s="375" t="str">
        <f aca="false">IF($B698="","",IFERROR(VLOOKUP($B698,SERVIÇOS!$A:$F,4,0),IFERROR(VLOOKUP($B698,'COMPOSIÇÕES COMPLEMENTARES '!$C:$K,6,0),"")))</f>
        <v/>
      </c>
      <c r="G698" s="375" t="str">
        <f aca="false">IF($B698="","",IFERROR(VLOOKUP($B698,SERVIÇOS!$A:$F,5,0),IFERROR(VLOOKUP($B698,'COMPOSIÇÕES COMPLEMENTARES '!$C:$K,7,0),"")))</f>
        <v/>
      </c>
      <c r="H698" s="375" t="str">
        <f aca="false">IF(E698="","",F698+G698)</f>
        <v/>
      </c>
      <c r="I698" s="375" t="str">
        <f aca="false">IF(E698="","",TRUNC((E698*F698),2))</f>
        <v/>
      </c>
      <c r="J698" s="375" t="str">
        <f aca="false">IF(E698="","",TRUNC((E698*G698),2))</f>
        <v/>
      </c>
      <c r="K698" s="375" t="str">
        <f aca="false">IF(E698="","",TRUNC((E698*H698),2))</f>
        <v/>
      </c>
      <c r="L698" s="375"/>
      <c r="N698" s="377"/>
      <c r="O698" s="378" t="str">
        <f aca="false">IF(OR(N698="",$K698=""),"",(N698/$E698)*$K698)</f>
        <v/>
      </c>
      <c r="P698" s="377"/>
      <c r="Q698" s="379" t="str">
        <f aca="false">IF(OR(P698="",$K698=""),"",(P698/$E698)*$K698)</f>
        <v/>
      </c>
      <c r="R698" s="377"/>
      <c r="S698" s="386" t="str">
        <f aca="false">IF(OR(R698="",$K698=""),"",(R698/$E698)*$K698)</f>
        <v/>
      </c>
      <c r="T698" s="380" t="n">
        <f aca="false">SUMIF($N$8:S$9,"QUANT.",N698:S698)</f>
        <v>0</v>
      </c>
      <c r="U698" s="381" t="n">
        <f aca="false">SUMIF($N$8:$S$9,"CUSTO",N698:S698)</f>
        <v>0</v>
      </c>
      <c r="V698" s="382" t="str">
        <f aca="false">IF(B698&lt;&gt;"",IF(U698=0,"MEDIR",IF(K698-U698=0,"OK",IF(K698-U698&gt;0,"MEDIR","ALERTA!"))),"")</f>
        <v/>
      </c>
      <c r="W698" s="383" t="n">
        <f aca="false">IF(T698="",0,E698-T698)</f>
        <v>0</v>
      </c>
      <c r="X698" s="383" t="e">
        <f aca="false">IF(U698="",0,K698-U698)</f>
        <v>#VALUE!</v>
      </c>
    </row>
    <row r="699" customFormat="false" ht="13.8" hidden="false" customHeight="false" outlineLevel="0" collapsed="false">
      <c r="A699" s="370"/>
      <c r="B699" s="371"/>
      <c r="C699" s="372" t="str">
        <f aca="false">IF($B699="","",IFERROR(VLOOKUP($B699,SERVIÇOS!$A:$F,2,0),IFERROR(VLOOKUP($B699,'COMPOSIÇÕES COMPLEMENTARES '!$C:$K,2,0),"")))</f>
        <v/>
      </c>
      <c r="D699" s="373" t="str">
        <f aca="false">IF($B699="","",IFERROR(VLOOKUP($B699,SERVIÇOS!$A:$F,3,0),IFERROR(VLOOKUP($B699,'COMPOSIÇÕES COMPLEMENTARES '!$C:$K,3,0),"")))</f>
        <v/>
      </c>
      <c r="E699" s="385"/>
      <c r="F699" s="375" t="str">
        <f aca="false">IF($B699="","",IFERROR(VLOOKUP($B699,SERVIÇOS!$A:$F,4,0),IFERROR(VLOOKUP($B699,'COMPOSIÇÕES COMPLEMENTARES '!$C:$K,6,0),"")))</f>
        <v/>
      </c>
      <c r="G699" s="375" t="str">
        <f aca="false">IF($B699="","",IFERROR(VLOOKUP($B699,SERVIÇOS!$A:$F,5,0),IFERROR(VLOOKUP($B699,'COMPOSIÇÕES COMPLEMENTARES '!$C:$K,7,0),"")))</f>
        <v/>
      </c>
      <c r="H699" s="375" t="str">
        <f aca="false">IF(E699="","",F699+G699)</f>
        <v/>
      </c>
      <c r="I699" s="375" t="str">
        <f aca="false">IF(E699="","",TRUNC((E699*F699),2))</f>
        <v/>
      </c>
      <c r="J699" s="375" t="str">
        <f aca="false">IF(E699="","",TRUNC((E699*G699),2))</f>
        <v/>
      </c>
      <c r="K699" s="375" t="str">
        <f aca="false">IF(E699="","",TRUNC((E699*H699),2))</f>
        <v/>
      </c>
      <c r="L699" s="375"/>
      <c r="N699" s="377"/>
      <c r="O699" s="378" t="str">
        <f aca="false">IF(OR(N699="",$K699=""),"",(N699/$E699)*$K699)</f>
        <v/>
      </c>
      <c r="P699" s="377"/>
      <c r="Q699" s="379" t="str">
        <f aca="false">IF(OR(P699="",$K699=""),"",(P699/$E699)*$K699)</f>
        <v/>
      </c>
      <c r="R699" s="377"/>
      <c r="S699" s="386" t="str">
        <f aca="false">IF(OR(R699="",$K699=""),"",(R699/$E699)*$K699)</f>
        <v/>
      </c>
      <c r="T699" s="380" t="n">
        <f aca="false">SUMIF($N$8:S$9,"QUANT.",N699:S699)</f>
        <v>0</v>
      </c>
      <c r="U699" s="381" t="n">
        <f aca="false">SUMIF($N$8:$S$9,"CUSTO",N699:S699)</f>
        <v>0</v>
      </c>
      <c r="V699" s="382" t="str">
        <f aca="false">IF(B699&lt;&gt;"",IF(U699=0,"MEDIR",IF(K699-U699=0,"OK",IF(K699-U699&gt;0,"MEDIR","ALERTA!"))),"")</f>
        <v/>
      </c>
      <c r="W699" s="383" t="n">
        <f aca="false">IF(T699="",0,E699-T699)</f>
        <v>0</v>
      </c>
      <c r="X699" s="383" t="e">
        <f aca="false">IF(U699="",0,K699-U699)</f>
        <v>#VALUE!</v>
      </c>
    </row>
    <row r="700" customFormat="false" ht="13.8" hidden="false" customHeight="false" outlineLevel="0" collapsed="false">
      <c r="A700" s="370"/>
      <c r="B700" s="371"/>
      <c r="C700" s="372" t="str">
        <f aca="false">IF($B700="","",IFERROR(VLOOKUP($B700,SERVIÇOS!$A:$F,2,0),IFERROR(VLOOKUP($B700,'COMPOSIÇÕES COMPLEMENTARES '!$C:$K,2,0),"")))</f>
        <v/>
      </c>
      <c r="D700" s="373" t="str">
        <f aca="false">IF($B700="","",IFERROR(VLOOKUP($B700,SERVIÇOS!$A:$F,3,0),IFERROR(VLOOKUP($B700,'COMPOSIÇÕES COMPLEMENTARES '!$C:$K,3,0),"")))</f>
        <v/>
      </c>
      <c r="E700" s="385"/>
      <c r="F700" s="375" t="str">
        <f aca="false">IF($B700="","",IFERROR(VLOOKUP($B700,SERVIÇOS!$A:$F,4,0),IFERROR(VLOOKUP($B700,'COMPOSIÇÕES COMPLEMENTARES '!$C:$K,6,0),"")))</f>
        <v/>
      </c>
      <c r="G700" s="375" t="str">
        <f aca="false">IF($B700="","",IFERROR(VLOOKUP($B700,SERVIÇOS!$A:$F,5,0),IFERROR(VLOOKUP($B700,'COMPOSIÇÕES COMPLEMENTARES '!$C:$K,7,0),"")))</f>
        <v/>
      </c>
      <c r="H700" s="375" t="str">
        <f aca="false">IF(E700="","",F700+G700)</f>
        <v/>
      </c>
      <c r="I700" s="375" t="str">
        <f aca="false">IF(E700="","",TRUNC((E700*F700),2))</f>
        <v/>
      </c>
      <c r="J700" s="375" t="str">
        <f aca="false">IF(E700="","",TRUNC((E700*G700),2))</f>
        <v/>
      </c>
      <c r="K700" s="375" t="str">
        <f aca="false">IF(E700="","",TRUNC((E700*H700),2))</f>
        <v/>
      </c>
      <c r="L700" s="375"/>
      <c r="N700" s="377"/>
      <c r="O700" s="378" t="str">
        <f aca="false">IF(OR(N700="",$K700=""),"",(N700/$E700)*$K700)</f>
        <v/>
      </c>
      <c r="P700" s="377"/>
      <c r="Q700" s="379" t="str">
        <f aca="false">IF(OR(P700="",$K700=""),"",(P700/$E700)*$K700)</f>
        <v/>
      </c>
      <c r="R700" s="377"/>
      <c r="S700" s="386" t="str">
        <f aca="false">IF(OR(R700="",$K700=""),"",(R700/$E700)*$K700)</f>
        <v/>
      </c>
      <c r="T700" s="380" t="n">
        <f aca="false">SUMIF($N$8:S$9,"QUANT.",N700:S700)</f>
        <v>0</v>
      </c>
      <c r="U700" s="381" t="n">
        <f aca="false">SUMIF($N$8:$S$9,"CUSTO",N700:S700)</f>
        <v>0</v>
      </c>
      <c r="V700" s="382" t="str">
        <f aca="false">IF(B700&lt;&gt;"",IF(U700=0,"MEDIR",IF(K700-U700=0,"OK",IF(K700-U700&gt;0,"MEDIR","ALERTA!"))),"")</f>
        <v/>
      </c>
      <c r="W700" s="383" t="n">
        <f aca="false">IF(T700="",0,E700-T700)</f>
        <v>0</v>
      </c>
      <c r="X700" s="383" t="e">
        <f aca="false">IF(U700="",0,K700-U700)</f>
        <v>#VALUE!</v>
      </c>
    </row>
    <row r="701" customFormat="false" ht="13.8" hidden="false" customHeight="false" outlineLevel="0" collapsed="false">
      <c r="A701" s="370"/>
      <c r="B701" s="371"/>
      <c r="C701" s="372" t="str">
        <f aca="false">IF($B701="","",IFERROR(VLOOKUP($B701,SERVIÇOS!$A:$F,2,0),IFERROR(VLOOKUP($B701,'COMPOSIÇÕES COMPLEMENTARES '!$C:$K,2,0),"")))</f>
        <v/>
      </c>
      <c r="D701" s="373" t="str">
        <f aca="false">IF($B701="","",IFERROR(VLOOKUP($B701,SERVIÇOS!$A:$F,3,0),IFERROR(VLOOKUP($B701,'COMPOSIÇÕES COMPLEMENTARES '!$C:$K,3,0),"")))</f>
        <v/>
      </c>
      <c r="E701" s="385"/>
      <c r="F701" s="375" t="str">
        <f aca="false">IF($B701="","",IFERROR(VLOOKUP($B701,SERVIÇOS!$A:$F,4,0),IFERROR(VLOOKUP($B701,'COMPOSIÇÕES COMPLEMENTARES '!$C:$K,6,0),"")))</f>
        <v/>
      </c>
      <c r="G701" s="375" t="str">
        <f aca="false">IF($B701="","",IFERROR(VLOOKUP($B701,SERVIÇOS!$A:$F,5,0),IFERROR(VLOOKUP($B701,'COMPOSIÇÕES COMPLEMENTARES '!$C:$K,7,0),"")))</f>
        <v/>
      </c>
      <c r="H701" s="375" t="str">
        <f aca="false">IF(E701="","",F701+G701)</f>
        <v/>
      </c>
      <c r="I701" s="375" t="str">
        <f aca="false">IF(E701="","",TRUNC((E701*F701),2))</f>
        <v/>
      </c>
      <c r="J701" s="375" t="str">
        <f aca="false">IF(E701="","",TRUNC((E701*G701),2))</f>
        <v/>
      </c>
      <c r="K701" s="375" t="str">
        <f aca="false">IF(E701="","",TRUNC((E701*H701),2))</f>
        <v/>
      </c>
      <c r="L701" s="375"/>
      <c r="N701" s="377"/>
      <c r="O701" s="378" t="str">
        <f aca="false">IF(OR(N701="",$K701=""),"",(N701/$E701)*$K701)</f>
        <v/>
      </c>
      <c r="P701" s="377"/>
      <c r="Q701" s="379" t="str">
        <f aca="false">IF(OR(P701="",$K701=""),"",(P701/$E701)*$K701)</f>
        <v/>
      </c>
      <c r="R701" s="377"/>
      <c r="S701" s="386" t="str">
        <f aca="false">IF(OR(R701="",$K701=""),"",(R701/$E701)*$K701)</f>
        <v/>
      </c>
      <c r="T701" s="380" t="n">
        <f aca="false">SUMIF($N$8:S$9,"QUANT.",N701:S701)</f>
        <v>0</v>
      </c>
      <c r="U701" s="381" t="n">
        <f aca="false">SUMIF($N$8:$S$9,"CUSTO",N701:S701)</f>
        <v>0</v>
      </c>
      <c r="V701" s="382" t="str">
        <f aca="false">IF(B701&lt;&gt;"",IF(U701=0,"MEDIR",IF(K701-U701=0,"OK",IF(K701-U701&gt;0,"MEDIR","ALERTA!"))),"")</f>
        <v/>
      </c>
      <c r="W701" s="383" t="n">
        <f aca="false">IF(T701="",0,E701-T701)</f>
        <v>0</v>
      </c>
      <c r="X701" s="383" t="e">
        <f aca="false">IF(U701="",0,K701-U701)</f>
        <v>#VALUE!</v>
      </c>
    </row>
    <row r="702" customFormat="false" ht="13.8" hidden="false" customHeight="false" outlineLevel="0" collapsed="false">
      <c r="A702" s="370"/>
      <c r="B702" s="371"/>
      <c r="C702" s="372" t="str">
        <f aca="false">IF($B702="","",IFERROR(VLOOKUP($B702,SERVIÇOS!$A:$F,2,0),IFERROR(VLOOKUP($B702,'COMPOSIÇÕES COMPLEMENTARES '!$C:$K,2,0),"")))</f>
        <v/>
      </c>
      <c r="D702" s="373" t="str">
        <f aca="false">IF($B702="","",IFERROR(VLOOKUP($B702,SERVIÇOS!$A:$F,3,0),IFERROR(VLOOKUP($B702,'COMPOSIÇÕES COMPLEMENTARES '!$C:$K,3,0),"")))</f>
        <v/>
      </c>
      <c r="E702" s="385"/>
      <c r="F702" s="375" t="str">
        <f aca="false">IF($B702="","",IFERROR(VLOOKUP($B702,SERVIÇOS!$A:$F,4,0),IFERROR(VLOOKUP($B702,'COMPOSIÇÕES COMPLEMENTARES '!$C:$K,6,0),"")))</f>
        <v/>
      </c>
      <c r="G702" s="375" t="str">
        <f aca="false">IF($B702="","",IFERROR(VLOOKUP($B702,SERVIÇOS!$A:$F,5,0),IFERROR(VLOOKUP($B702,'COMPOSIÇÕES COMPLEMENTARES '!$C:$K,7,0),"")))</f>
        <v/>
      </c>
      <c r="H702" s="375" t="str">
        <f aca="false">IF(E702="","",F702+G702)</f>
        <v/>
      </c>
      <c r="I702" s="375" t="str">
        <f aca="false">IF(E702="","",TRUNC((E702*F702),2))</f>
        <v/>
      </c>
      <c r="J702" s="375" t="str">
        <f aca="false">IF(E702="","",TRUNC((E702*G702),2))</f>
        <v/>
      </c>
      <c r="K702" s="375" t="str">
        <f aca="false">IF(E702="","",TRUNC((E702*H702),2))</f>
        <v/>
      </c>
      <c r="L702" s="375"/>
      <c r="N702" s="377"/>
      <c r="O702" s="378" t="str">
        <f aca="false">IF(OR(N702="",$K702=""),"",(N702/$E702)*$K702)</f>
        <v/>
      </c>
      <c r="P702" s="377"/>
      <c r="Q702" s="379" t="str">
        <f aca="false">IF(OR(P702="",$K702=""),"",(P702/$E702)*$K702)</f>
        <v/>
      </c>
      <c r="R702" s="377"/>
      <c r="S702" s="386" t="str">
        <f aca="false">IF(OR(R702="",$K702=""),"",(R702/$E702)*$K702)</f>
        <v/>
      </c>
      <c r="T702" s="380" t="n">
        <f aca="false">SUMIF($N$8:S$9,"QUANT.",N702:S702)</f>
        <v>0</v>
      </c>
      <c r="U702" s="381" t="n">
        <f aca="false">SUMIF($N$8:$S$9,"CUSTO",N702:S702)</f>
        <v>0</v>
      </c>
      <c r="V702" s="382" t="str">
        <f aca="false">IF(B702&lt;&gt;"",IF(U702=0,"MEDIR",IF(K702-U702=0,"OK",IF(K702-U702&gt;0,"MEDIR","ALERTA!"))),"")</f>
        <v/>
      </c>
      <c r="W702" s="383" t="n">
        <f aca="false">IF(T702="",0,E702-T702)</f>
        <v>0</v>
      </c>
      <c r="X702" s="383" t="e">
        <f aca="false">IF(U702="",0,K702-U702)</f>
        <v>#VALUE!</v>
      </c>
    </row>
    <row r="703" customFormat="false" ht="13.8" hidden="false" customHeight="false" outlineLevel="0" collapsed="false">
      <c r="A703" s="370"/>
      <c r="B703" s="371"/>
      <c r="C703" s="372" t="str">
        <f aca="false">IF($B703="","",IFERROR(VLOOKUP($B703,SERVIÇOS!$A:$F,2,0),IFERROR(VLOOKUP($B703,'COMPOSIÇÕES COMPLEMENTARES '!$C:$K,2,0),"")))</f>
        <v/>
      </c>
      <c r="D703" s="373" t="str">
        <f aca="false">IF($B703="","",IFERROR(VLOOKUP($B703,SERVIÇOS!$A:$F,3,0),IFERROR(VLOOKUP($B703,'COMPOSIÇÕES COMPLEMENTARES '!$C:$K,3,0),"")))</f>
        <v/>
      </c>
      <c r="E703" s="385"/>
      <c r="F703" s="375" t="str">
        <f aca="false">IF($B703="","",IFERROR(VLOOKUP($B703,SERVIÇOS!$A:$F,4,0),IFERROR(VLOOKUP($B703,'COMPOSIÇÕES COMPLEMENTARES '!$C:$K,6,0),"")))</f>
        <v/>
      </c>
      <c r="G703" s="375" t="str">
        <f aca="false">IF($B703="","",IFERROR(VLOOKUP($B703,SERVIÇOS!$A:$F,5,0),IFERROR(VLOOKUP($B703,'COMPOSIÇÕES COMPLEMENTARES '!$C:$K,7,0),"")))</f>
        <v/>
      </c>
      <c r="H703" s="375" t="str">
        <f aca="false">IF(E703="","",F703+G703)</f>
        <v/>
      </c>
      <c r="I703" s="375" t="str">
        <f aca="false">IF(E703="","",TRUNC((E703*F703),2))</f>
        <v/>
      </c>
      <c r="J703" s="375" t="str">
        <f aca="false">IF(E703="","",TRUNC((E703*G703),2))</f>
        <v/>
      </c>
      <c r="K703" s="375" t="str">
        <f aca="false">IF(E703="","",TRUNC((E703*H703),2))</f>
        <v/>
      </c>
      <c r="L703" s="375"/>
      <c r="N703" s="377"/>
      <c r="O703" s="378" t="str">
        <f aca="false">IF(OR(N703="",$K703=""),"",(N703/$E703)*$K703)</f>
        <v/>
      </c>
      <c r="P703" s="377"/>
      <c r="Q703" s="379" t="str">
        <f aca="false">IF(OR(P703="",$K703=""),"",(P703/$E703)*$K703)</f>
        <v/>
      </c>
      <c r="R703" s="377"/>
      <c r="S703" s="386" t="str">
        <f aca="false">IF(OR(R703="",$K703=""),"",(R703/$E703)*$K703)</f>
        <v/>
      </c>
      <c r="T703" s="380" t="n">
        <f aca="false">SUMIF($N$8:S$9,"QUANT.",N703:S703)</f>
        <v>0</v>
      </c>
      <c r="U703" s="381" t="n">
        <f aca="false">SUMIF($N$8:$S$9,"CUSTO",N703:S703)</f>
        <v>0</v>
      </c>
      <c r="V703" s="382" t="str">
        <f aca="false">IF(B703&lt;&gt;"",IF(U703=0,"MEDIR",IF(K703-U703=0,"OK",IF(K703-U703&gt;0,"MEDIR","ALERTA!"))),"")</f>
        <v/>
      </c>
      <c r="W703" s="383" t="n">
        <f aca="false">IF(T703="",0,E703-T703)</f>
        <v>0</v>
      </c>
      <c r="X703" s="383" t="e">
        <f aca="false">IF(U703="",0,K703-U703)</f>
        <v>#VALUE!</v>
      </c>
    </row>
    <row r="704" customFormat="false" ht="13.8" hidden="false" customHeight="false" outlineLevel="0" collapsed="false">
      <c r="A704" s="370"/>
      <c r="B704" s="371"/>
      <c r="C704" s="372" t="str">
        <f aca="false">IF($B704="","",IFERROR(VLOOKUP($B704,SERVIÇOS!$A:$F,2,0),IFERROR(VLOOKUP($B704,'COMPOSIÇÕES COMPLEMENTARES '!$C:$K,2,0),"")))</f>
        <v/>
      </c>
      <c r="D704" s="373" t="str">
        <f aca="false">IF($B704="","",IFERROR(VLOOKUP($B704,SERVIÇOS!$A:$F,3,0),IFERROR(VLOOKUP($B704,'COMPOSIÇÕES COMPLEMENTARES '!$C:$K,3,0),"")))</f>
        <v/>
      </c>
      <c r="E704" s="385"/>
      <c r="F704" s="375" t="str">
        <f aca="false">IF($B704="","",IFERROR(VLOOKUP($B704,SERVIÇOS!$A:$F,4,0),IFERROR(VLOOKUP($B704,'COMPOSIÇÕES COMPLEMENTARES '!$C:$K,6,0),"")))</f>
        <v/>
      </c>
      <c r="G704" s="375" t="str">
        <f aca="false">IF($B704="","",IFERROR(VLOOKUP($B704,SERVIÇOS!$A:$F,5,0),IFERROR(VLOOKUP($B704,'COMPOSIÇÕES COMPLEMENTARES '!$C:$K,7,0),"")))</f>
        <v/>
      </c>
      <c r="H704" s="375" t="str">
        <f aca="false">IF(E704="","",F704+G704)</f>
        <v/>
      </c>
      <c r="I704" s="375" t="str">
        <f aca="false">IF(E704="","",TRUNC((E704*F704),2))</f>
        <v/>
      </c>
      <c r="J704" s="375" t="str">
        <f aca="false">IF(E704="","",TRUNC((E704*G704),2))</f>
        <v/>
      </c>
      <c r="K704" s="375" t="str">
        <f aca="false">IF(E704="","",TRUNC((E704*H704),2))</f>
        <v/>
      </c>
      <c r="L704" s="375"/>
      <c r="N704" s="377"/>
      <c r="O704" s="378" t="str">
        <f aca="false">IF(OR(N704="",$K704=""),"",(N704/$E704)*$K704)</f>
        <v/>
      </c>
      <c r="P704" s="377"/>
      <c r="Q704" s="379" t="str">
        <f aca="false">IF(OR(P704="",$K704=""),"",(P704/$E704)*$K704)</f>
        <v/>
      </c>
      <c r="R704" s="377"/>
      <c r="S704" s="386" t="str">
        <f aca="false">IF(OR(R704="",$K704=""),"",(R704/$E704)*$K704)</f>
        <v/>
      </c>
      <c r="T704" s="380" t="n">
        <f aca="false">SUMIF($N$8:S$9,"QUANT.",N704:S704)</f>
        <v>0</v>
      </c>
      <c r="U704" s="381" t="n">
        <f aca="false">SUMIF($N$8:$S$9,"CUSTO",N704:S704)</f>
        <v>0</v>
      </c>
      <c r="V704" s="382" t="str">
        <f aca="false">IF(B704&lt;&gt;"",IF(U704=0,"MEDIR",IF(K704-U704=0,"OK",IF(K704-U704&gt;0,"MEDIR","ALERTA!"))),"")</f>
        <v/>
      </c>
      <c r="W704" s="383" t="n">
        <f aca="false">IF(T704="",0,E704-T704)</f>
        <v>0</v>
      </c>
      <c r="X704" s="383" t="e">
        <f aca="false">IF(U704="",0,K704-U704)</f>
        <v>#VALUE!</v>
      </c>
    </row>
    <row r="705" customFormat="false" ht="13.8" hidden="false" customHeight="false" outlineLevel="0" collapsed="false">
      <c r="A705" s="370"/>
      <c r="B705" s="371"/>
      <c r="C705" s="372" t="str">
        <f aca="false">IF($B705="","",IFERROR(VLOOKUP($B705,SERVIÇOS!$A:$F,2,0),IFERROR(VLOOKUP($B705,'COMPOSIÇÕES COMPLEMENTARES '!$C:$K,2,0),"")))</f>
        <v/>
      </c>
      <c r="D705" s="373" t="str">
        <f aca="false">IF($B705="","",IFERROR(VLOOKUP($B705,SERVIÇOS!$A:$F,3,0),IFERROR(VLOOKUP($B705,'COMPOSIÇÕES COMPLEMENTARES '!$C:$K,3,0),"")))</f>
        <v/>
      </c>
      <c r="E705" s="385"/>
      <c r="F705" s="375" t="str">
        <f aca="false">IF($B705="","",IFERROR(VLOOKUP($B705,SERVIÇOS!$A:$F,4,0),IFERROR(VLOOKUP($B705,'COMPOSIÇÕES COMPLEMENTARES '!$C:$K,6,0),"")))</f>
        <v/>
      </c>
      <c r="G705" s="375" t="str">
        <f aca="false">IF($B705="","",IFERROR(VLOOKUP($B705,SERVIÇOS!$A:$F,5,0),IFERROR(VLOOKUP($B705,'COMPOSIÇÕES COMPLEMENTARES '!$C:$K,7,0),"")))</f>
        <v/>
      </c>
      <c r="H705" s="375" t="str">
        <f aca="false">IF(E705="","",F705+G705)</f>
        <v/>
      </c>
      <c r="I705" s="375" t="str">
        <f aca="false">IF(E705="","",TRUNC((E705*F705),2))</f>
        <v/>
      </c>
      <c r="J705" s="375" t="str">
        <f aca="false">IF(E705="","",TRUNC((E705*G705),2))</f>
        <v/>
      </c>
      <c r="K705" s="375" t="str">
        <f aca="false">IF(E705="","",TRUNC((E705*H705),2))</f>
        <v/>
      </c>
      <c r="L705" s="375"/>
      <c r="N705" s="377"/>
      <c r="O705" s="378" t="str">
        <f aca="false">IF(OR(N705="",$K705=""),"",(N705/$E705)*$K705)</f>
        <v/>
      </c>
      <c r="P705" s="377"/>
      <c r="Q705" s="379" t="str">
        <f aca="false">IF(OR(P705="",$K705=""),"",(P705/$E705)*$K705)</f>
        <v/>
      </c>
      <c r="R705" s="377"/>
      <c r="S705" s="386" t="str">
        <f aca="false">IF(OR(R705="",$K705=""),"",(R705/$E705)*$K705)</f>
        <v/>
      </c>
      <c r="T705" s="380" t="n">
        <f aca="false">SUMIF($N$8:S$9,"QUANT.",N705:S705)</f>
        <v>0</v>
      </c>
      <c r="U705" s="381" t="n">
        <f aca="false">SUMIF($N$8:$S$9,"CUSTO",N705:S705)</f>
        <v>0</v>
      </c>
      <c r="V705" s="382" t="str">
        <f aca="false">IF(B705&lt;&gt;"",IF(U705=0,"MEDIR",IF(K705-U705=0,"OK",IF(K705-U705&gt;0,"MEDIR","ALERTA!"))),"")</f>
        <v/>
      </c>
      <c r="W705" s="383" t="n">
        <f aca="false">IF(T705="",0,E705-T705)</f>
        <v>0</v>
      </c>
      <c r="X705" s="383" t="e">
        <f aca="false">IF(U705="",0,K705-U705)</f>
        <v>#VALUE!</v>
      </c>
    </row>
    <row r="706" customFormat="false" ht="13.8" hidden="false" customHeight="false" outlineLevel="0" collapsed="false">
      <c r="A706" s="370"/>
      <c r="B706" s="371"/>
      <c r="C706" s="372" t="str">
        <f aca="false">IF($B706="","",IFERROR(VLOOKUP($B706,SERVIÇOS!$A:$F,2,0),IFERROR(VLOOKUP($B706,'COMPOSIÇÕES COMPLEMENTARES '!$C:$K,2,0),"")))</f>
        <v/>
      </c>
      <c r="D706" s="373" t="str">
        <f aca="false">IF($B706="","",IFERROR(VLOOKUP($B706,SERVIÇOS!$A:$F,3,0),IFERROR(VLOOKUP($B706,'COMPOSIÇÕES COMPLEMENTARES '!$C:$K,3,0),"")))</f>
        <v/>
      </c>
      <c r="E706" s="385"/>
      <c r="F706" s="375" t="str">
        <f aca="false">IF($B706="","",IFERROR(VLOOKUP($B706,SERVIÇOS!$A:$F,4,0),IFERROR(VLOOKUP($B706,'COMPOSIÇÕES COMPLEMENTARES '!$C:$K,6,0),"")))</f>
        <v/>
      </c>
      <c r="G706" s="375" t="str">
        <f aca="false">IF($B706="","",IFERROR(VLOOKUP($B706,SERVIÇOS!$A:$F,5,0),IFERROR(VLOOKUP($B706,'COMPOSIÇÕES COMPLEMENTARES '!$C:$K,7,0),"")))</f>
        <v/>
      </c>
      <c r="H706" s="375" t="str">
        <f aca="false">IF(E706="","",F706+G706)</f>
        <v/>
      </c>
      <c r="I706" s="375" t="str">
        <f aca="false">IF(E706="","",TRUNC((E706*F706),2))</f>
        <v/>
      </c>
      <c r="J706" s="375" t="str">
        <f aca="false">IF(E706="","",TRUNC((E706*G706),2))</f>
        <v/>
      </c>
      <c r="K706" s="375" t="str">
        <f aca="false">IF(E706="","",TRUNC((E706*H706),2))</f>
        <v/>
      </c>
      <c r="L706" s="375"/>
      <c r="N706" s="377"/>
      <c r="O706" s="378" t="str">
        <f aca="false">IF(OR(N706="",$K706=""),"",(N706/$E706)*$K706)</f>
        <v/>
      </c>
      <c r="P706" s="377"/>
      <c r="Q706" s="379" t="str">
        <f aca="false">IF(OR(P706="",$K706=""),"",(P706/$E706)*$K706)</f>
        <v/>
      </c>
      <c r="R706" s="377"/>
      <c r="S706" s="386" t="str">
        <f aca="false">IF(OR(R706="",$K706=""),"",(R706/$E706)*$K706)</f>
        <v/>
      </c>
      <c r="T706" s="380" t="n">
        <f aca="false">SUMIF($N$8:S$9,"QUANT.",N706:S706)</f>
        <v>0</v>
      </c>
      <c r="U706" s="381" t="n">
        <f aca="false">SUMIF($N$8:$S$9,"CUSTO",N706:S706)</f>
        <v>0</v>
      </c>
      <c r="V706" s="382" t="str">
        <f aca="false">IF(B706&lt;&gt;"",IF(U706=0,"MEDIR",IF(K706-U706=0,"OK",IF(K706-U706&gt;0,"MEDIR","ALERTA!"))),"")</f>
        <v/>
      </c>
      <c r="W706" s="383" t="n">
        <f aca="false">IF(T706="",0,E706-T706)</f>
        <v>0</v>
      </c>
      <c r="X706" s="383" t="e">
        <f aca="false">IF(U706="",0,K706-U706)</f>
        <v>#VALUE!</v>
      </c>
    </row>
    <row r="707" customFormat="false" ht="13.8" hidden="false" customHeight="false" outlineLevel="0" collapsed="false">
      <c r="A707" s="370"/>
      <c r="B707" s="371"/>
      <c r="C707" s="372" t="str">
        <f aca="false">IF($B707="","",IFERROR(VLOOKUP($B707,SERVIÇOS!$A:$F,2,0),IFERROR(VLOOKUP($B707,'COMPOSIÇÕES COMPLEMENTARES '!$C:$K,2,0),"")))</f>
        <v/>
      </c>
      <c r="D707" s="373" t="str">
        <f aca="false">IF($B707="","",IFERROR(VLOOKUP($B707,SERVIÇOS!$A:$F,3,0),IFERROR(VLOOKUP($B707,'COMPOSIÇÕES COMPLEMENTARES '!$C:$K,3,0),"")))</f>
        <v/>
      </c>
      <c r="E707" s="385"/>
      <c r="F707" s="375" t="str">
        <f aca="false">IF($B707="","",IFERROR(VLOOKUP($B707,SERVIÇOS!$A:$F,4,0),IFERROR(VLOOKUP($B707,'COMPOSIÇÕES COMPLEMENTARES '!$C:$K,6,0),"")))</f>
        <v/>
      </c>
      <c r="G707" s="375" t="str">
        <f aca="false">IF($B707="","",IFERROR(VLOOKUP($B707,SERVIÇOS!$A:$F,5,0),IFERROR(VLOOKUP($B707,'COMPOSIÇÕES COMPLEMENTARES '!$C:$K,7,0),"")))</f>
        <v/>
      </c>
      <c r="H707" s="375" t="str">
        <f aca="false">IF(E707="","",F707+G707)</f>
        <v/>
      </c>
      <c r="I707" s="375" t="str">
        <f aca="false">IF(E707="","",TRUNC((E707*F707),2))</f>
        <v/>
      </c>
      <c r="J707" s="375" t="str">
        <f aca="false">IF(E707="","",TRUNC((E707*G707),2))</f>
        <v/>
      </c>
      <c r="K707" s="375" t="str">
        <f aca="false">IF(E707="","",TRUNC((E707*H707),2))</f>
        <v/>
      </c>
      <c r="L707" s="375"/>
      <c r="N707" s="377"/>
      <c r="O707" s="378" t="str">
        <f aca="false">IF(OR(N707="",$K707=""),"",(N707/$E707)*$K707)</f>
        <v/>
      </c>
      <c r="P707" s="377"/>
      <c r="Q707" s="379" t="str">
        <f aca="false">IF(OR(P707="",$K707=""),"",(P707/$E707)*$K707)</f>
        <v/>
      </c>
      <c r="R707" s="377"/>
      <c r="S707" s="386" t="str">
        <f aca="false">IF(OR(R707="",$K707=""),"",(R707/$E707)*$K707)</f>
        <v/>
      </c>
      <c r="T707" s="380" t="n">
        <f aca="false">SUMIF($N$8:S$9,"QUANT.",N707:S707)</f>
        <v>0</v>
      </c>
      <c r="U707" s="381" t="n">
        <f aca="false">SUMIF($N$8:$S$9,"CUSTO",N707:S707)</f>
        <v>0</v>
      </c>
      <c r="V707" s="382" t="str">
        <f aca="false">IF(B707&lt;&gt;"",IF(U707=0,"MEDIR",IF(K707-U707=0,"OK",IF(K707-U707&gt;0,"MEDIR","ALERTA!"))),"")</f>
        <v/>
      </c>
      <c r="W707" s="383" t="n">
        <f aca="false">IF(T707="",0,E707-T707)</f>
        <v>0</v>
      </c>
      <c r="X707" s="383" t="e">
        <f aca="false">IF(U707="",0,K707-U707)</f>
        <v>#VALUE!</v>
      </c>
    </row>
    <row r="708" customFormat="false" ht="13.8" hidden="false" customHeight="false" outlineLevel="0" collapsed="false">
      <c r="A708" s="370"/>
      <c r="B708" s="371"/>
      <c r="C708" s="372" t="str">
        <f aca="false">IF($B708="","",IFERROR(VLOOKUP($B708,SERVIÇOS!$A:$F,2,0),IFERROR(VLOOKUP($B708,'COMPOSIÇÕES COMPLEMENTARES '!$C:$K,2,0),"")))</f>
        <v/>
      </c>
      <c r="D708" s="373" t="str">
        <f aca="false">IF($B708="","",IFERROR(VLOOKUP($B708,SERVIÇOS!$A:$F,3,0),IFERROR(VLOOKUP($B708,'COMPOSIÇÕES COMPLEMENTARES '!$C:$K,3,0),"")))</f>
        <v/>
      </c>
      <c r="E708" s="385"/>
      <c r="F708" s="375" t="str">
        <f aca="false">IF($B708="","",IFERROR(VLOOKUP($B708,SERVIÇOS!$A:$F,4,0),IFERROR(VLOOKUP($B708,'COMPOSIÇÕES COMPLEMENTARES '!$C:$K,6,0),"")))</f>
        <v/>
      </c>
      <c r="G708" s="375" t="str">
        <f aca="false">IF($B708="","",IFERROR(VLOOKUP($B708,SERVIÇOS!$A:$F,5,0),IFERROR(VLOOKUP($B708,'COMPOSIÇÕES COMPLEMENTARES '!$C:$K,7,0),"")))</f>
        <v/>
      </c>
      <c r="H708" s="375" t="str">
        <f aca="false">IF(E708="","",F708+G708)</f>
        <v/>
      </c>
      <c r="I708" s="375" t="str">
        <f aca="false">IF(E708="","",TRUNC((E708*F708),2))</f>
        <v/>
      </c>
      <c r="J708" s="375" t="str">
        <f aca="false">IF(E708="","",TRUNC((E708*G708),2))</f>
        <v/>
      </c>
      <c r="K708" s="375" t="str">
        <f aca="false">IF(E708="","",TRUNC((E708*H708),2))</f>
        <v/>
      </c>
      <c r="L708" s="375"/>
      <c r="N708" s="377"/>
      <c r="O708" s="378" t="str">
        <f aca="false">IF(OR(N708="",$K708=""),"",(N708/$E708)*$K708)</f>
        <v/>
      </c>
      <c r="P708" s="377"/>
      <c r="Q708" s="379" t="str">
        <f aca="false">IF(OR(P708="",$K708=""),"",(P708/$E708)*$K708)</f>
        <v/>
      </c>
      <c r="R708" s="377"/>
      <c r="S708" s="386" t="str">
        <f aca="false">IF(OR(R708="",$K708=""),"",(R708/$E708)*$K708)</f>
        <v/>
      </c>
      <c r="T708" s="380" t="n">
        <f aca="false">SUMIF($N$8:S$9,"QUANT.",N708:S708)</f>
        <v>0</v>
      </c>
      <c r="U708" s="381" t="n">
        <f aca="false">SUMIF($N$8:$S$9,"CUSTO",N708:S708)</f>
        <v>0</v>
      </c>
      <c r="V708" s="382" t="str">
        <f aca="false">IF(B708&lt;&gt;"",IF(U708=0,"MEDIR",IF(K708-U708=0,"OK",IF(K708-U708&gt;0,"MEDIR","ALERTA!"))),"")</f>
        <v/>
      </c>
      <c r="W708" s="383" t="n">
        <f aca="false">IF(T708="",0,E708-T708)</f>
        <v>0</v>
      </c>
      <c r="X708" s="383" t="e">
        <f aca="false">IF(U708="",0,K708-U708)</f>
        <v>#VALUE!</v>
      </c>
    </row>
    <row r="709" customFormat="false" ht="13.8" hidden="false" customHeight="false" outlineLevel="0" collapsed="false">
      <c r="A709" s="370"/>
      <c r="B709" s="371"/>
      <c r="C709" s="372" t="str">
        <f aca="false">IF($B709="","",IFERROR(VLOOKUP($B709,SERVIÇOS!$A:$F,2,0),IFERROR(VLOOKUP($B709,'COMPOSIÇÕES COMPLEMENTARES '!$C:$K,2,0),"")))</f>
        <v/>
      </c>
      <c r="D709" s="373" t="str">
        <f aca="false">IF($B709="","",IFERROR(VLOOKUP($B709,SERVIÇOS!$A:$F,3,0),IFERROR(VLOOKUP($B709,'COMPOSIÇÕES COMPLEMENTARES '!$C:$K,3,0),"")))</f>
        <v/>
      </c>
      <c r="E709" s="385"/>
      <c r="F709" s="375" t="str">
        <f aca="false">IF($B709="","",IFERROR(VLOOKUP($B709,SERVIÇOS!$A:$F,4,0),IFERROR(VLOOKUP($B709,'COMPOSIÇÕES COMPLEMENTARES '!$C:$K,6,0),"")))</f>
        <v/>
      </c>
      <c r="G709" s="375" t="str">
        <f aca="false">IF($B709="","",IFERROR(VLOOKUP($B709,SERVIÇOS!$A:$F,5,0),IFERROR(VLOOKUP($B709,'COMPOSIÇÕES COMPLEMENTARES '!$C:$K,7,0),"")))</f>
        <v/>
      </c>
      <c r="H709" s="375" t="str">
        <f aca="false">IF(E709="","",F709+G709)</f>
        <v/>
      </c>
      <c r="I709" s="375" t="str">
        <f aca="false">IF(E709="","",TRUNC((E709*F709),2))</f>
        <v/>
      </c>
      <c r="J709" s="375" t="str">
        <f aca="false">IF(E709="","",TRUNC((E709*G709),2))</f>
        <v/>
      </c>
      <c r="K709" s="375" t="str">
        <f aca="false">IF(E709="","",TRUNC((E709*H709),2))</f>
        <v/>
      </c>
      <c r="L709" s="375"/>
      <c r="N709" s="377"/>
      <c r="O709" s="378" t="str">
        <f aca="false">IF(OR(N709="",$K709=""),"",(N709/$E709)*$K709)</f>
        <v/>
      </c>
      <c r="P709" s="377"/>
      <c r="Q709" s="379" t="str">
        <f aca="false">IF(OR(P709="",$K709=""),"",(P709/$E709)*$K709)</f>
        <v/>
      </c>
      <c r="R709" s="377"/>
      <c r="S709" s="386" t="str">
        <f aca="false">IF(OR(R709="",$K709=""),"",(R709/$E709)*$K709)</f>
        <v/>
      </c>
      <c r="T709" s="380" t="n">
        <f aca="false">SUMIF($N$8:S$9,"QUANT.",N709:S709)</f>
        <v>0</v>
      </c>
      <c r="U709" s="381" t="n">
        <f aca="false">SUMIF($N$8:$S$9,"CUSTO",N709:S709)</f>
        <v>0</v>
      </c>
      <c r="V709" s="382" t="str">
        <f aca="false">IF(B709&lt;&gt;"",IF(U709=0,"MEDIR",IF(K709-U709=0,"OK",IF(K709-U709&gt;0,"MEDIR","ALERTA!"))),"")</f>
        <v/>
      </c>
      <c r="W709" s="383" t="n">
        <f aca="false">IF(T709="",0,E709-T709)</f>
        <v>0</v>
      </c>
      <c r="X709" s="383" t="e">
        <f aca="false">IF(U709="",0,K709-U709)</f>
        <v>#VALUE!</v>
      </c>
    </row>
    <row r="710" customFormat="false" ht="13.8" hidden="false" customHeight="false" outlineLevel="0" collapsed="false">
      <c r="A710" s="370"/>
      <c r="B710" s="371"/>
      <c r="C710" s="372" t="str">
        <f aca="false">IF($B710="","",IFERROR(VLOOKUP($B710,SERVIÇOS!$A:$F,2,0),IFERROR(VLOOKUP($B710,'COMPOSIÇÕES COMPLEMENTARES '!$C:$K,2,0),"")))</f>
        <v/>
      </c>
      <c r="D710" s="373" t="str">
        <f aca="false">IF($B710="","",IFERROR(VLOOKUP($B710,SERVIÇOS!$A:$F,3,0),IFERROR(VLOOKUP($B710,'COMPOSIÇÕES COMPLEMENTARES '!$C:$K,3,0),"")))</f>
        <v/>
      </c>
      <c r="E710" s="385"/>
      <c r="F710" s="375" t="str">
        <f aca="false">IF($B710="","",IFERROR(VLOOKUP($B710,SERVIÇOS!$A:$F,4,0),IFERROR(VLOOKUP($B710,'COMPOSIÇÕES COMPLEMENTARES '!$C:$K,6,0),"")))</f>
        <v/>
      </c>
      <c r="G710" s="375" t="str">
        <f aca="false">IF($B710="","",IFERROR(VLOOKUP($B710,SERVIÇOS!$A:$F,5,0),IFERROR(VLOOKUP($B710,'COMPOSIÇÕES COMPLEMENTARES '!$C:$K,7,0),"")))</f>
        <v/>
      </c>
      <c r="H710" s="375" t="str">
        <f aca="false">IF(E710="","",F710+G710)</f>
        <v/>
      </c>
      <c r="I710" s="375" t="str">
        <f aca="false">IF(E710="","",TRUNC((E710*F710),2))</f>
        <v/>
      </c>
      <c r="J710" s="375" t="str">
        <f aca="false">IF(E710="","",TRUNC((E710*G710),2))</f>
        <v/>
      </c>
      <c r="K710" s="375" t="str">
        <f aca="false">IF(E710="","",TRUNC((E710*H710),2))</f>
        <v/>
      </c>
      <c r="L710" s="375"/>
      <c r="N710" s="377"/>
      <c r="O710" s="378" t="str">
        <f aca="false">IF(OR(N710="",$K710=""),"",(N710/$E710)*$K710)</f>
        <v/>
      </c>
      <c r="P710" s="377"/>
      <c r="Q710" s="379" t="str">
        <f aca="false">IF(OR(P710="",$K710=""),"",(P710/$E710)*$K710)</f>
        <v/>
      </c>
      <c r="R710" s="377"/>
      <c r="S710" s="386" t="str">
        <f aca="false">IF(OR(R710="",$K710=""),"",(R710/$E710)*$K710)</f>
        <v/>
      </c>
      <c r="T710" s="380" t="n">
        <f aca="false">SUMIF($N$8:S$9,"QUANT.",N710:S710)</f>
        <v>0</v>
      </c>
      <c r="U710" s="381" t="n">
        <f aca="false">SUMIF($N$8:$S$9,"CUSTO",N710:S710)</f>
        <v>0</v>
      </c>
      <c r="V710" s="382" t="str">
        <f aca="false">IF(B710&lt;&gt;"",IF(U710=0,"MEDIR",IF(K710-U710=0,"OK",IF(K710-U710&gt;0,"MEDIR","ALERTA!"))),"")</f>
        <v/>
      </c>
      <c r="W710" s="383" t="n">
        <f aca="false">IF(T710="",0,E710-T710)</f>
        <v>0</v>
      </c>
      <c r="X710" s="383" t="e">
        <f aca="false">IF(U710="",0,K710-U710)</f>
        <v>#VALUE!</v>
      </c>
    </row>
    <row r="711" customFormat="false" ht="13.8" hidden="false" customHeight="false" outlineLevel="0" collapsed="false">
      <c r="A711" s="370"/>
      <c r="B711" s="371"/>
      <c r="C711" s="372" t="str">
        <f aca="false">IF($B711="","",IFERROR(VLOOKUP($B711,SERVIÇOS!$A:$F,2,0),IFERROR(VLOOKUP($B711,'COMPOSIÇÕES COMPLEMENTARES '!$C:$K,2,0),"")))</f>
        <v/>
      </c>
      <c r="D711" s="373" t="str">
        <f aca="false">IF($B711="","",IFERROR(VLOOKUP($B711,SERVIÇOS!$A:$F,3,0),IFERROR(VLOOKUP($B711,'COMPOSIÇÕES COMPLEMENTARES '!$C:$K,3,0),"")))</f>
        <v/>
      </c>
      <c r="E711" s="385"/>
      <c r="F711" s="375" t="str">
        <f aca="false">IF($B711="","",IFERROR(VLOOKUP($B711,SERVIÇOS!$A:$F,4,0),IFERROR(VLOOKUP($B711,'COMPOSIÇÕES COMPLEMENTARES '!$C:$K,6,0),"")))</f>
        <v/>
      </c>
      <c r="G711" s="375" t="str">
        <f aca="false">IF($B711="","",IFERROR(VLOOKUP($B711,SERVIÇOS!$A:$F,5,0),IFERROR(VLOOKUP($B711,'COMPOSIÇÕES COMPLEMENTARES '!$C:$K,7,0),"")))</f>
        <v/>
      </c>
      <c r="H711" s="375" t="str">
        <f aca="false">IF(E711="","",F711+G711)</f>
        <v/>
      </c>
      <c r="I711" s="375" t="str">
        <f aca="false">IF(E711="","",TRUNC((E711*F711),2))</f>
        <v/>
      </c>
      <c r="J711" s="375" t="str">
        <f aca="false">IF(E711="","",TRUNC((E711*G711),2))</f>
        <v/>
      </c>
      <c r="K711" s="375" t="str">
        <f aca="false">IF(E711="","",TRUNC((E711*H711),2))</f>
        <v/>
      </c>
      <c r="L711" s="375"/>
      <c r="N711" s="377"/>
      <c r="O711" s="378" t="str">
        <f aca="false">IF(OR(N711="",$K711=""),"",(N711/$E711)*$K711)</f>
        <v/>
      </c>
      <c r="P711" s="377"/>
      <c r="Q711" s="379" t="str">
        <f aca="false">IF(OR(P711="",$K711=""),"",(P711/$E711)*$K711)</f>
        <v/>
      </c>
      <c r="R711" s="377"/>
      <c r="S711" s="386" t="str">
        <f aca="false">IF(OR(R711="",$K711=""),"",(R711/$E711)*$K711)</f>
        <v/>
      </c>
      <c r="T711" s="380" t="n">
        <f aca="false">SUMIF($N$8:S$9,"QUANT.",N711:S711)</f>
        <v>0</v>
      </c>
      <c r="U711" s="381" t="n">
        <f aca="false">SUMIF($N$8:$S$9,"CUSTO",N711:S711)</f>
        <v>0</v>
      </c>
      <c r="V711" s="382" t="str">
        <f aca="false">IF(B711&lt;&gt;"",IF(U711=0,"MEDIR",IF(K711-U711=0,"OK",IF(K711-U711&gt;0,"MEDIR","ALERTA!"))),"")</f>
        <v/>
      </c>
      <c r="W711" s="383" t="n">
        <f aca="false">IF(T711="",0,E711-T711)</f>
        <v>0</v>
      </c>
      <c r="X711" s="383" t="e">
        <f aca="false">IF(U711="",0,K711-U711)</f>
        <v>#VALUE!</v>
      </c>
    </row>
    <row r="712" customFormat="false" ht="13.8" hidden="false" customHeight="false" outlineLevel="0" collapsed="false">
      <c r="A712" s="370"/>
      <c r="B712" s="371"/>
      <c r="C712" s="372" t="str">
        <f aca="false">IF($B712="","",IFERROR(VLOOKUP($B712,SERVIÇOS!$A:$F,2,0),IFERROR(VLOOKUP($B712,'COMPOSIÇÕES COMPLEMENTARES '!$C:$K,2,0),"")))</f>
        <v/>
      </c>
      <c r="D712" s="373" t="str">
        <f aca="false">IF($B712="","",IFERROR(VLOOKUP($B712,SERVIÇOS!$A:$F,3,0),IFERROR(VLOOKUP($B712,'COMPOSIÇÕES COMPLEMENTARES '!$C:$K,3,0),"")))</f>
        <v/>
      </c>
      <c r="E712" s="385"/>
      <c r="F712" s="375" t="str">
        <f aca="false">IF($B712="","",IFERROR(VLOOKUP($B712,SERVIÇOS!$A:$F,4,0),IFERROR(VLOOKUP($B712,'COMPOSIÇÕES COMPLEMENTARES '!$C:$K,6,0),"")))</f>
        <v/>
      </c>
      <c r="G712" s="375" t="str">
        <f aca="false">IF($B712="","",IFERROR(VLOOKUP($B712,SERVIÇOS!$A:$F,5,0),IFERROR(VLOOKUP($B712,'COMPOSIÇÕES COMPLEMENTARES '!$C:$K,7,0),"")))</f>
        <v/>
      </c>
      <c r="H712" s="375" t="str">
        <f aca="false">IF(E712="","",F712+G712)</f>
        <v/>
      </c>
      <c r="I712" s="375" t="str">
        <f aca="false">IF(E712="","",TRUNC((E712*F712),2))</f>
        <v/>
      </c>
      <c r="J712" s="375" t="str">
        <f aca="false">IF(E712="","",TRUNC((E712*G712),2))</f>
        <v/>
      </c>
      <c r="K712" s="375" t="str">
        <f aca="false">IF(E712="","",TRUNC((E712*H712),2))</f>
        <v/>
      </c>
      <c r="L712" s="375"/>
      <c r="N712" s="377"/>
      <c r="O712" s="378" t="str">
        <f aca="false">IF(OR(N712="",$K712=""),"",(N712/$E712)*$K712)</f>
        <v/>
      </c>
      <c r="P712" s="377"/>
      <c r="Q712" s="379" t="str">
        <f aca="false">IF(OR(P712="",$K712=""),"",(P712/$E712)*$K712)</f>
        <v/>
      </c>
      <c r="R712" s="377"/>
      <c r="S712" s="386" t="str">
        <f aca="false">IF(OR(R712="",$K712=""),"",(R712/$E712)*$K712)</f>
        <v/>
      </c>
      <c r="T712" s="380" t="n">
        <f aca="false">SUMIF($N$8:S$9,"QUANT.",N712:S712)</f>
        <v>0</v>
      </c>
      <c r="U712" s="381" t="n">
        <f aca="false">SUMIF($N$8:$S$9,"CUSTO",N712:S712)</f>
        <v>0</v>
      </c>
      <c r="V712" s="382" t="str">
        <f aca="false">IF(B712&lt;&gt;"",IF(U712=0,"MEDIR",IF(K712-U712=0,"OK",IF(K712-U712&gt;0,"MEDIR","ALERTA!"))),"")</f>
        <v/>
      </c>
      <c r="W712" s="383" t="n">
        <f aca="false">IF(T712="",0,E712-T712)</f>
        <v>0</v>
      </c>
      <c r="X712" s="383" t="e">
        <f aca="false">IF(U712="",0,K712-U712)</f>
        <v>#VALUE!</v>
      </c>
    </row>
    <row r="713" customFormat="false" ht="13.8" hidden="false" customHeight="false" outlineLevel="0" collapsed="false">
      <c r="A713" s="370"/>
      <c r="B713" s="371"/>
      <c r="C713" s="372" t="str">
        <f aca="false">IF($B713="","",IFERROR(VLOOKUP($B713,SERVIÇOS!$A:$F,2,0),IFERROR(VLOOKUP($B713,'COMPOSIÇÕES COMPLEMENTARES '!$C:$K,2,0),"")))</f>
        <v/>
      </c>
      <c r="D713" s="373" t="str">
        <f aca="false">IF($B713="","",IFERROR(VLOOKUP($B713,SERVIÇOS!$A:$F,3,0),IFERROR(VLOOKUP($B713,'COMPOSIÇÕES COMPLEMENTARES '!$C:$K,3,0),"")))</f>
        <v/>
      </c>
      <c r="E713" s="385"/>
      <c r="F713" s="375" t="str">
        <f aca="false">IF($B713="","",IFERROR(VLOOKUP($B713,SERVIÇOS!$A:$F,4,0),IFERROR(VLOOKUP($B713,'COMPOSIÇÕES COMPLEMENTARES '!$C:$K,6,0),"")))</f>
        <v/>
      </c>
      <c r="G713" s="375" t="str">
        <f aca="false">IF($B713="","",IFERROR(VLOOKUP($B713,SERVIÇOS!$A:$F,5,0),IFERROR(VLOOKUP($B713,'COMPOSIÇÕES COMPLEMENTARES '!$C:$K,7,0),"")))</f>
        <v/>
      </c>
      <c r="H713" s="375" t="str">
        <f aca="false">IF(E713="","",F713+G713)</f>
        <v/>
      </c>
      <c r="I713" s="375" t="str">
        <f aca="false">IF(E713="","",TRUNC((E713*F713),2))</f>
        <v/>
      </c>
      <c r="J713" s="375" t="str">
        <f aca="false">IF(E713="","",TRUNC((E713*G713),2))</f>
        <v/>
      </c>
      <c r="K713" s="375" t="str">
        <f aca="false">IF(E713="","",TRUNC((E713*H713),2))</f>
        <v/>
      </c>
      <c r="L713" s="375"/>
      <c r="N713" s="377"/>
      <c r="O713" s="378" t="str">
        <f aca="false">IF(OR(N713="",$K713=""),"",(N713/$E713)*$K713)</f>
        <v/>
      </c>
      <c r="P713" s="377"/>
      <c r="Q713" s="379" t="str">
        <f aca="false">IF(OR(P713="",$K713=""),"",(P713/$E713)*$K713)</f>
        <v/>
      </c>
      <c r="R713" s="377"/>
      <c r="S713" s="386" t="str">
        <f aca="false">IF(OR(R713="",$K713=""),"",(R713/$E713)*$K713)</f>
        <v/>
      </c>
      <c r="T713" s="380" t="n">
        <f aca="false">SUMIF($N$8:S$9,"QUANT.",N713:S713)</f>
        <v>0</v>
      </c>
      <c r="U713" s="381" t="n">
        <f aca="false">SUMIF($N$8:$S$9,"CUSTO",N713:S713)</f>
        <v>0</v>
      </c>
      <c r="V713" s="382" t="str">
        <f aca="false">IF(B713&lt;&gt;"",IF(U713=0,"MEDIR",IF(K713-U713=0,"OK",IF(K713-U713&gt;0,"MEDIR","ALERTA!"))),"")</f>
        <v/>
      </c>
      <c r="W713" s="383" t="n">
        <f aca="false">IF(T713="",0,E713-T713)</f>
        <v>0</v>
      </c>
      <c r="X713" s="383" t="e">
        <f aca="false">IF(U713="",0,K713-U713)</f>
        <v>#VALUE!</v>
      </c>
    </row>
    <row r="714" customFormat="false" ht="13.8" hidden="false" customHeight="false" outlineLevel="0" collapsed="false">
      <c r="A714" s="370"/>
      <c r="B714" s="371"/>
      <c r="C714" s="372" t="str">
        <f aca="false">IF($B714="","",IFERROR(VLOOKUP($B714,SERVIÇOS!$A:$F,2,0),IFERROR(VLOOKUP($B714,'COMPOSIÇÕES COMPLEMENTARES '!$C:$K,2,0),"")))</f>
        <v/>
      </c>
      <c r="D714" s="373" t="str">
        <f aca="false">IF($B714="","",IFERROR(VLOOKUP($B714,SERVIÇOS!$A:$F,3,0),IFERROR(VLOOKUP($B714,'COMPOSIÇÕES COMPLEMENTARES '!$C:$K,3,0),"")))</f>
        <v/>
      </c>
      <c r="E714" s="385"/>
      <c r="F714" s="375" t="str">
        <f aca="false">IF($B714="","",IFERROR(VLOOKUP($B714,SERVIÇOS!$A:$F,4,0),IFERROR(VLOOKUP($B714,'COMPOSIÇÕES COMPLEMENTARES '!$C:$K,6,0),"")))</f>
        <v/>
      </c>
      <c r="G714" s="375" t="str">
        <f aca="false">IF($B714="","",IFERROR(VLOOKUP($B714,SERVIÇOS!$A:$F,5,0),IFERROR(VLOOKUP($B714,'COMPOSIÇÕES COMPLEMENTARES '!$C:$K,7,0),"")))</f>
        <v/>
      </c>
      <c r="H714" s="375" t="str">
        <f aca="false">IF(E714="","",F714+G714)</f>
        <v/>
      </c>
      <c r="I714" s="375" t="str">
        <f aca="false">IF(E714="","",TRUNC((E714*F714),2))</f>
        <v/>
      </c>
      <c r="J714" s="375" t="str">
        <f aca="false">IF(E714="","",TRUNC((E714*G714),2))</f>
        <v/>
      </c>
      <c r="K714" s="375" t="str">
        <f aca="false">IF(E714="","",TRUNC((E714*H714),2))</f>
        <v/>
      </c>
      <c r="L714" s="375"/>
      <c r="N714" s="377"/>
      <c r="O714" s="378" t="str">
        <f aca="false">IF(OR(N714="",$K714=""),"",(N714/$E714)*$K714)</f>
        <v/>
      </c>
      <c r="P714" s="377"/>
      <c r="Q714" s="379" t="str">
        <f aca="false">IF(OR(P714="",$K714=""),"",(P714/$E714)*$K714)</f>
        <v/>
      </c>
      <c r="R714" s="377"/>
      <c r="S714" s="386" t="str">
        <f aca="false">IF(OR(R714="",$K714=""),"",(R714/$E714)*$K714)</f>
        <v/>
      </c>
      <c r="T714" s="380" t="n">
        <f aca="false">SUMIF($N$8:S$9,"QUANT.",N714:S714)</f>
        <v>0</v>
      </c>
      <c r="U714" s="381" t="n">
        <f aca="false">SUMIF($N$8:$S$9,"CUSTO",N714:S714)</f>
        <v>0</v>
      </c>
      <c r="V714" s="382" t="str">
        <f aca="false">IF(B714&lt;&gt;"",IF(U714=0,"MEDIR",IF(K714-U714=0,"OK",IF(K714-U714&gt;0,"MEDIR","ALERTA!"))),"")</f>
        <v/>
      </c>
      <c r="W714" s="383" t="n">
        <f aca="false">IF(T714="",0,E714-T714)</f>
        <v>0</v>
      </c>
      <c r="X714" s="383" t="e">
        <f aca="false">IF(U714="",0,K714-U714)</f>
        <v>#VALUE!</v>
      </c>
    </row>
    <row r="715" customFormat="false" ht="13.8" hidden="false" customHeight="false" outlineLevel="0" collapsed="false">
      <c r="A715" s="370"/>
      <c r="B715" s="371"/>
      <c r="C715" s="372" t="str">
        <f aca="false">IF($B715="","",IFERROR(VLOOKUP($B715,SERVIÇOS!$A:$F,2,0),IFERROR(VLOOKUP($B715,'COMPOSIÇÕES COMPLEMENTARES '!$C:$K,2,0),"")))</f>
        <v/>
      </c>
      <c r="D715" s="373" t="str">
        <f aca="false">IF($B715="","",IFERROR(VLOOKUP($B715,SERVIÇOS!$A:$F,3,0),IFERROR(VLOOKUP($B715,'COMPOSIÇÕES COMPLEMENTARES '!$C:$K,3,0),"")))</f>
        <v/>
      </c>
      <c r="E715" s="385"/>
      <c r="F715" s="375" t="str">
        <f aca="false">IF($B715="","",IFERROR(VLOOKUP($B715,SERVIÇOS!$A:$F,4,0),IFERROR(VLOOKUP($B715,'COMPOSIÇÕES COMPLEMENTARES '!$C:$K,6,0),"")))</f>
        <v/>
      </c>
      <c r="G715" s="375" t="str">
        <f aca="false">IF($B715="","",IFERROR(VLOOKUP($B715,SERVIÇOS!$A:$F,5,0),IFERROR(VLOOKUP($B715,'COMPOSIÇÕES COMPLEMENTARES '!$C:$K,7,0),"")))</f>
        <v/>
      </c>
      <c r="H715" s="375" t="str">
        <f aca="false">IF(E715="","",F715+G715)</f>
        <v/>
      </c>
      <c r="I715" s="375" t="str">
        <f aca="false">IF(E715="","",TRUNC((E715*F715),2))</f>
        <v/>
      </c>
      <c r="J715" s="375" t="str">
        <f aca="false">IF(E715="","",TRUNC((E715*G715),2))</f>
        <v/>
      </c>
      <c r="K715" s="375" t="str">
        <f aca="false">IF(E715="","",TRUNC((E715*H715),2))</f>
        <v/>
      </c>
      <c r="L715" s="375"/>
      <c r="N715" s="377"/>
      <c r="O715" s="378" t="str">
        <f aca="false">IF(OR(N715="",$K715=""),"",(N715/$E715)*$K715)</f>
        <v/>
      </c>
      <c r="P715" s="377"/>
      <c r="Q715" s="379" t="str">
        <f aca="false">IF(OR(P715="",$K715=""),"",(P715/$E715)*$K715)</f>
        <v/>
      </c>
      <c r="R715" s="377"/>
      <c r="S715" s="386" t="str">
        <f aca="false">IF(OR(R715="",$K715=""),"",(R715/$E715)*$K715)</f>
        <v/>
      </c>
      <c r="T715" s="380" t="n">
        <f aca="false">SUMIF($N$8:S$9,"QUANT.",N715:S715)</f>
        <v>0</v>
      </c>
      <c r="U715" s="381" t="n">
        <f aca="false">SUMIF($N$8:$S$9,"CUSTO",N715:S715)</f>
        <v>0</v>
      </c>
      <c r="V715" s="382" t="str">
        <f aca="false">IF(B715&lt;&gt;"",IF(U715=0,"MEDIR",IF(K715-U715=0,"OK",IF(K715-U715&gt;0,"MEDIR","ALERTA!"))),"")</f>
        <v/>
      </c>
      <c r="W715" s="383" t="n">
        <f aca="false">IF(T715="",0,E715-T715)</f>
        <v>0</v>
      </c>
      <c r="X715" s="383" t="e">
        <f aca="false">IF(U715="",0,K715-U715)</f>
        <v>#VALUE!</v>
      </c>
    </row>
    <row r="716" customFormat="false" ht="13.8" hidden="false" customHeight="false" outlineLevel="0" collapsed="false">
      <c r="A716" s="370"/>
      <c r="B716" s="371"/>
      <c r="C716" s="372" t="str">
        <f aca="false">IF($B716="","",IFERROR(VLOOKUP($B716,SERVIÇOS!$A:$F,2,0),IFERROR(VLOOKUP($B716,'COMPOSIÇÕES COMPLEMENTARES '!$C:$K,2,0),"")))</f>
        <v/>
      </c>
      <c r="D716" s="373" t="str">
        <f aca="false">IF($B716="","",IFERROR(VLOOKUP($B716,SERVIÇOS!$A:$F,3,0),IFERROR(VLOOKUP($B716,'COMPOSIÇÕES COMPLEMENTARES '!$C:$K,3,0),"")))</f>
        <v/>
      </c>
      <c r="E716" s="385"/>
      <c r="F716" s="375" t="str">
        <f aca="false">IF($B716="","",IFERROR(VLOOKUP($B716,SERVIÇOS!$A:$F,4,0),IFERROR(VLOOKUP($B716,'COMPOSIÇÕES COMPLEMENTARES '!$C:$K,6,0),"")))</f>
        <v/>
      </c>
      <c r="G716" s="375" t="str">
        <f aca="false">IF($B716="","",IFERROR(VLOOKUP($B716,SERVIÇOS!$A:$F,5,0),IFERROR(VLOOKUP($B716,'COMPOSIÇÕES COMPLEMENTARES '!$C:$K,7,0),"")))</f>
        <v/>
      </c>
      <c r="H716" s="375" t="str">
        <f aca="false">IF(E716="","",F716+G716)</f>
        <v/>
      </c>
      <c r="I716" s="375" t="str">
        <f aca="false">IF(E716="","",TRUNC((E716*F716),2))</f>
        <v/>
      </c>
      <c r="J716" s="375" t="str">
        <f aca="false">IF(E716="","",TRUNC((E716*G716),2))</f>
        <v/>
      </c>
      <c r="K716" s="375" t="str">
        <f aca="false">IF(E716="","",TRUNC((E716*H716),2))</f>
        <v/>
      </c>
      <c r="L716" s="375"/>
      <c r="N716" s="377"/>
      <c r="O716" s="378" t="str">
        <f aca="false">IF(OR(N716="",$K716=""),"",(N716/$E716)*$K716)</f>
        <v/>
      </c>
      <c r="P716" s="377"/>
      <c r="Q716" s="379" t="str">
        <f aca="false">IF(OR(P716="",$K716=""),"",(P716/$E716)*$K716)</f>
        <v/>
      </c>
      <c r="R716" s="377"/>
      <c r="S716" s="386" t="str">
        <f aca="false">IF(OR(R716="",$K716=""),"",(R716/$E716)*$K716)</f>
        <v/>
      </c>
      <c r="T716" s="380" t="n">
        <f aca="false">SUMIF($N$8:S$9,"QUANT.",N716:S716)</f>
        <v>0</v>
      </c>
      <c r="U716" s="381" t="n">
        <f aca="false">SUMIF($N$8:$S$9,"CUSTO",N716:S716)</f>
        <v>0</v>
      </c>
      <c r="V716" s="382" t="str">
        <f aca="false">IF(B716&lt;&gt;"",IF(U716=0,"MEDIR",IF(K716-U716=0,"OK",IF(K716-U716&gt;0,"MEDIR","ALERTA!"))),"")</f>
        <v/>
      </c>
      <c r="W716" s="383" t="n">
        <f aca="false">IF(T716="",0,E716-T716)</f>
        <v>0</v>
      </c>
      <c r="X716" s="383" t="e">
        <f aca="false">IF(U716="",0,K716-U716)</f>
        <v>#VALUE!</v>
      </c>
    </row>
    <row r="717" customFormat="false" ht="13.8" hidden="false" customHeight="false" outlineLevel="0" collapsed="false">
      <c r="A717" s="370"/>
      <c r="B717" s="371"/>
      <c r="C717" s="372" t="str">
        <f aca="false">IF($B717="","",IFERROR(VLOOKUP($B717,SERVIÇOS!$A:$F,2,0),IFERROR(VLOOKUP($B717,'COMPOSIÇÕES COMPLEMENTARES '!$C:$K,2,0),"")))</f>
        <v/>
      </c>
      <c r="D717" s="373" t="str">
        <f aca="false">IF($B717="","",IFERROR(VLOOKUP($B717,SERVIÇOS!$A:$F,3,0),IFERROR(VLOOKUP($B717,'COMPOSIÇÕES COMPLEMENTARES '!$C:$K,3,0),"")))</f>
        <v/>
      </c>
      <c r="E717" s="385"/>
      <c r="F717" s="375" t="str">
        <f aca="false">IF($B717="","",IFERROR(VLOOKUP($B717,SERVIÇOS!$A:$F,4,0),IFERROR(VLOOKUP($B717,'COMPOSIÇÕES COMPLEMENTARES '!$C:$K,6,0),"")))</f>
        <v/>
      </c>
      <c r="G717" s="375" t="str">
        <f aca="false">IF($B717="","",IFERROR(VLOOKUP($B717,SERVIÇOS!$A:$F,5,0),IFERROR(VLOOKUP($B717,'COMPOSIÇÕES COMPLEMENTARES '!$C:$K,7,0),"")))</f>
        <v/>
      </c>
      <c r="H717" s="375" t="str">
        <f aca="false">IF(E717="","",F717+G717)</f>
        <v/>
      </c>
      <c r="I717" s="375" t="str">
        <f aca="false">IF(E717="","",TRUNC((E717*F717),2))</f>
        <v/>
      </c>
      <c r="J717" s="375" t="str">
        <f aca="false">IF(E717="","",TRUNC((E717*G717),2))</f>
        <v/>
      </c>
      <c r="K717" s="375" t="str">
        <f aca="false">IF(E717="","",TRUNC((E717*H717),2))</f>
        <v/>
      </c>
      <c r="L717" s="375"/>
      <c r="N717" s="377"/>
      <c r="O717" s="378" t="str">
        <f aca="false">IF(OR(N717="",$K717=""),"",(N717/$E717)*$K717)</f>
        <v/>
      </c>
      <c r="P717" s="377"/>
      <c r="Q717" s="379" t="str">
        <f aca="false">IF(OR(P717="",$K717=""),"",(P717/$E717)*$K717)</f>
        <v/>
      </c>
      <c r="R717" s="377"/>
      <c r="S717" s="386" t="str">
        <f aca="false">IF(OR(R717="",$K717=""),"",(R717/$E717)*$K717)</f>
        <v/>
      </c>
      <c r="T717" s="380" t="n">
        <f aca="false">SUMIF($N$8:S$9,"QUANT.",N717:S717)</f>
        <v>0</v>
      </c>
      <c r="U717" s="381" t="n">
        <f aca="false">SUMIF($N$8:$S$9,"CUSTO",N717:S717)</f>
        <v>0</v>
      </c>
      <c r="V717" s="382" t="str">
        <f aca="false">IF(B717&lt;&gt;"",IF(U717=0,"MEDIR",IF(K717-U717=0,"OK",IF(K717-U717&gt;0,"MEDIR","ALERTA!"))),"")</f>
        <v/>
      </c>
      <c r="W717" s="383" t="n">
        <f aca="false">IF(T717="",0,E717-T717)</f>
        <v>0</v>
      </c>
      <c r="X717" s="383" t="e">
        <f aca="false">IF(U717="",0,K717-U717)</f>
        <v>#VALUE!</v>
      </c>
    </row>
    <row r="718" customFormat="false" ht="13.8" hidden="false" customHeight="false" outlineLevel="0" collapsed="false">
      <c r="A718" s="370"/>
      <c r="B718" s="371"/>
      <c r="C718" s="372" t="str">
        <f aca="false">IF($B718="","",IFERROR(VLOOKUP($B718,SERVIÇOS!$A:$F,2,0),IFERROR(VLOOKUP($B718,'COMPOSIÇÕES COMPLEMENTARES '!$C:$K,2,0),"")))</f>
        <v/>
      </c>
      <c r="D718" s="373" t="str">
        <f aca="false">IF($B718="","",IFERROR(VLOOKUP($B718,SERVIÇOS!$A:$F,3,0),IFERROR(VLOOKUP($B718,'COMPOSIÇÕES COMPLEMENTARES '!$C:$K,3,0),"")))</f>
        <v/>
      </c>
      <c r="E718" s="385"/>
      <c r="F718" s="375" t="str">
        <f aca="false">IF($B718="","",IFERROR(VLOOKUP($B718,SERVIÇOS!$A:$F,4,0),IFERROR(VLOOKUP($B718,'COMPOSIÇÕES COMPLEMENTARES '!$C:$K,6,0),"")))</f>
        <v/>
      </c>
      <c r="G718" s="375" t="str">
        <f aca="false">IF($B718="","",IFERROR(VLOOKUP($B718,SERVIÇOS!$A:$F,5,0),IFERROR(VLOOKUP($B718,'COMPOSIÇÕES COMPLEMENTARES '!$C:$K,7,0),"")))</f>
        <v/>
      </c>
      <c r="H718" s="375" t="str">
        <f aca="false">IF(E718="","",F718+G718)</f>
        <v/>
      </c>
      <c r="I718" s="375" t="str">
        <f aca="false">IF(E718="","",TRUNC((E718*F718),2))</f>
        <v/>
      </c>
      <c r="J718" s="375" t="str">
        <f aca="false">IF(E718="","",TRUNC((E718*G718),2))</f>
        <v/>
      </c>
      <c r="K718" s="375" t="str">
        <f aca="false">IF(E718="","",TRUNC((E718*H718),2))</f>
        <v/>
      </c>
      <c r="L718" s="375"/>
      <c r="N718" s="377"/>
      <c r="O718" s="378" t="str">
        <f aca="false">IF(OR(N718="",$K718=""),"",(N718/$E718)*$K718)</f>
        <v/>
      </c>
      <c r="P718" s="377"/>
      <c r="Q718" s="379" t="str">
        <f aca="false">IF(OR(P718="",$K718=""),"",(P718/$E718)*$K718)</f>
        <v/>
      </c>
      <c r="R718" s="377"/>
      <c r="S718" s="386" t="str">
        <f aca="false">IF(OR(R718="",$K718=""),"",(R718/$E718)*$K718)</f>
        <v/>
      </c>
      <c r="T718" s="380" t="n">
        <f aca="false">SUMIF($N$8:S$9,"QUANT.",N718:S718)</f>
        <v>0</v>
      </c>
      <c r="U718" s="381" t="n">
        <f aca="false">SUMIF($N$8:$S$9,"CUSTO",N718:S718)</f>
        <v>0</v>
      </c>
      <c r="V718" s="382" t="str">
        <f aca="false">IF(B718&lt;&gt;"",IF(U718=0,"MEDIR",IF(K718-U718=0,"OK",IF(K718-U718&gt;0,"MEDIR","ALERTA!"))),"")</f>
        <v/>
      </c>
      <c r="W718" s="383" t="n">
        <f aca="false">IF(T718="",0,E718-T718)</f>
        <v>0</v>
      </c>
      <c r="X718" s="383" t="e">
        <f aca="false">IF(U718="",0,K718-U718)</f>
        <v>#VALUE!</v>
      </c>
    </row>
    <row r="719" customFormat="false" ht="13.8" hidden="false" customHeight="false" outlineLevel="0" collapsed="false">
      <c r="A719" s="370"/>
      <c r="B719" s="371"/>
      <c r="C719" s="372" t="str">
        <f aca="false">IF($B719="","",IFERROR(VLOOKUP($B719,SERVIÇOS!$A:$F,2,0),IFERROR(VLOOKUP($B719,'COMPOSIÇÕES COMPLEMENTARES '!$C:$K,2,0),"")))</f>
        <v/>
      </c>
      <c r="D719" s="373" t="str">
        <f aca="false">IF($B719="","",IFERROR(VLOOKUP($B719,SERVIÇOS!$A:$F,3,0),IFERROR(VLOOKUP($B719,'COMPOSIÇÕES COMPLEMENTARES '!$C:$K,3,0),"")))</f>
        <v/>
      </c>
      <c r="E719" s="385"/>
      <c r="F719" s="375" t="str">
        <f aca="false">IF($B719="","",IFERROR(VLOOKUP($B719,SERVIÇOS!$A:$F,4,0),IFERROR(VLOOKUP($B719,'COMPOSIÇÕES COMPLEMENTARES '!$C:$K,6,0),"")))</f>
        <v/>
      </c>
      <c r="G719" s="375" t="str">
        <f aca="false">IF($B719="","",IFERROR(VLOOKUP($B719,SERVIÇOS!$A:$F,5,0),IFERROR(VLOOKUP($B719,'COMPOSIÇÕES COMPLEMENTARES '!$C:$K,7,0),"")))</f>
        <v/>
      </c>
      <c r="H719" s="375" t="str">
        <f aca="false">IF(E719="","",F719+G719)</f>
        <v/>
      </c>
      <c r="I719" s="375" t="str">
        <f aca="false">IF(E719="","",TRUNC((E719*F719),2))</f>
        <v/>
      </c>
      <c r="J719" s="375" t="str">
        <f aca="false">IF(E719="","",TRUNC((E719*G719),2))</f>
        <v/>
      </c>
      <c r="K719" s="375" t="str">
        <f aca="false">IF(E719="","",TRUNC((E719*H719),2))</f>
        <v/>
      </c>
      <c r="L719" s="375"/>
      <c r="N719" s="377"/>
      <c r="O719" s="378" t="str">
        <f aca="false">IF(OR(N719="",$K719=""),"",(N719/$E719)*$K719)</f>
        <v/>
      </c>
      <c r="P719" s="377"/>
      <c r="Q719" s="379" t="str">
        <f aca="false">IF(OR(P719="",$K719=""),"",(P719/$E719)*$K719)</f>
        <v/>
      </c>
      <c r="R719" s="377"/>
      <c r="S719" s="386" t="str">
        <f aca="false">IF(OR(R719="",$K719=""),"",(R719/$E719)*$K719)</f>
        <v/>
      </c>
      <c r="T719" s="380" t="n">
        <f aca="false">SUMIF($N$8:S$9,"QUANT.",N719:S719)</f>
        <v>0</v>
      </c>
      <c r="U719" s="381" t="n">
        <f aca="false">SUMIF($N$8:$S$9,"CUSTO",N719:S719)</f>
        <v>0</v>
      </c>
      <c r="V719" s="382" t="str">
        <f aca="false">IF(B719&lt;&gt;"",IF(U719=0,"MEDIR",IF(K719-U719=0,"OK",IF(K719-U719&gt;0,"MEDIR","ALERTA!"))),"")</f>
        <v/>
      </c>
      <c r="W719" s="383" t="n">
        <f aca="false">IF(T719="",0,E719-T719)</f>
        <v>0</v>
      </c>
      <c r="X719" s="383" t="e">
        <f aca="false">IF(U719="",0,K719-U719)</f>
        <v>#VALUE!</v>
      </c>
    </row>
    <row r="720" customFormat="false" ht="13.8" hidden="false" customHeight="false" outlineLevel="0" collapsed="false">
      <c r="A720" s="370"/>
      <c r="B720" s="371"/>
      <c r="C720" s="372" t="str">
        <f aca="false">IF($B720="","",IFERROR(VLOOKUP($B720,SERVIÇOS!$A:$F,2,0),IFERROR(VLOOKUP($B720,'COMPOSIÇÕES COMPLEMENTARES '!$C:$K,2,0),"")))</f>
        <v/>
      </c>
      <c r="D720" s="373" t="str">
        <f aca="false">IF($B720="","",IFERROR(VLOOKUP($B720,SERVIÇOS!$A:$F,3,0),IFERROR(VLOOKUP($B720,'COMPOSIÇÕES COMPLEMENTARES '!$C:$K,3,0),"")))</f>
        <v/>
      </c>
      <c r="E720" s="385"/>
      <c r="F720" s="375" t="str">
        <f aca="false">IF($B720="","",IFERROR(VLOOKUP($B720,SERVIÇOS!$A:$F,4,0),IFERROR(VLOOKUP($B720,'COMPOSIÇÕES COMPLEMENTARES '!$C:$K,6,0),"")))</f>
        <v/>
      </c>
      <c r="G720" s="375" t="str">
        <f aca="false">IF($B720="","",IFERROR(VLOOKUP($B720,SERVIÇOS!$A:$F,5,0),IFERROR(VLOOKUP($B720,'COMPOSIÇÕES COMPLEMENTARES '!$C:$K,7,0),"")))</f>
        <v/>
      </c>
      <c r="H720" s="375" t="str">
        <f aca="false">IF(E720="","",F720+G720)</f>
        <v/>
      </c>
      <c r="I720" s="375" t="str">
        <f aca="false">IF(E720="","",TRUNC((E720*F720),2))</f>
        <v/>
      </c>
      <c r="J720" s="375" t="str">
        <f aca="false">IF(E720="","",TRUNC((E720*G720),2))</f>
        <v/>
      </c>
      <c r="K720" s="375" t="str">
        <f aca="false">IF(E720="","",TRUNC((E720*H720),2))</f>
        <v/>
      </c>
      <c r="L720" s="375"/>
      <c r="N720" s="377"/>
      <c r="O720" s="378" t="str">
        <f aca="false">IF(OR(N720="",$K720=""),"",(N720/$E720)*$K720)</f>
        <v/>
      </c>
      <c r="P720" s="377"/>
      <c r="Q720" s="379" t="str">
        <f aca="false">IF(OR(P720="",$K720=""),"",(P720/$E720)*$K720)</f>
        <v/>
      </c>
      <c r="R720" s="377"/>
      <c r="S720" s="386" t="str">
        <f aca="false">IF(OR(R720="",$K720=""),"",(R720/$E720)*$K720)</f>
        <v/>
      </c>
      <c r="T720" s="380" t="n">
        <f aca="false">SUMIF($N$8:S$9,"QUANT.",N720:S720)</f>
        <v>0</v>
      </c>
      <c r="U720" s="381" t="n">
        <f aca="false">SUMIF($N$8:$S$9,"CUSTO",N720:S720)</f>
        <v>0</v>
      </c>
      <c r="V720" s="382" t="str">
        <f aca="false">IF(B720&lt;&gt;"",IF(U720=0,"MEDIR",IF(K720-U720=0,"OK",IF(K720-U720&gt;0,"MEDIR","ALERTA!"))),"")</f>
        <v/>
      </c>
      <c r="W720" s="383" t="n">
        <f aca="false">IF(T720="",0,E720-T720)</f>
        <v>0</v>
      </c>
      <c r="X720" s="383" t="e">
        <f aca="false">IF(U720="",0,K720-U720)</f>
        <v>#VALUE!</v>
      </c>
    </row>
    <row r="721" customFormat="false" ht="13.8" hidden="false" customHeight="false" outlineLevel="0" collapsed="false">
      <c r="A721" s="370"/>
      <c r="B721" s="371"/>
      <c r="C721" s="372" t="str">
        <f aca="false">IF($B721="","",IFERROR(VLOOKUP($B721,SERVIÇOS!$A:$F,2,0),IFERROR(VLOOKUP($B721,'COMPOSIÇÕES COMPLEMENTARES '!$C:$K,2,0),"")))</f>
        <v/>
      </c>
      <c r="D721" s="373" t="str">
        <f aca="false">IF($B721="","",IFERROR(VLOOKUP($B721,SERVIÇOS!$A:$F,3,0),IFERROR(VLOOKUP($B721,'COMPOSIÇÕES COMPLEMENTARES '!$C:$K,3,0),"")))</f>
        <v/>
      </c>
      <c r="E721" s="385"/>
      <c r="F721" s="375" t="str">
        <f aca="false">IF($B721="","",IFERROR(VLOOKUP($B721,SERVIÇOS!$A:$F,4,0),IFERROR(VLOOKUP($B721,'COMPOSIÇÕES COMPLEMENTARES '!$C:$K,6,0),"")))</f>
        <v/>
      </c>
      <c r="G721" s="375" t="str">
        <f aca="false">IF($B721="","",IFERROR(VLOOKUP($B721,SERVIÇOS!$A:$F,5,0),IFERROR(VLOOKUP($B721,'COMPOSIÇÕES COMPLEMENTARES '!$C:$K,7,0),"")))</f>
        <v/>
      </c>
      <c r="H721" s="375" t="str">
        <f aca="false">IF(E721="","",F721+G721)</f>
        <v/>
      </c>
      <c r="I721" s="375" t="str">
        <f aca="false">IF(E721="","",TRUNC((E721*F721),2))</f>
        <v/>
      </c>
      <c r="J721" s="375" t="str">
        <f aca="false">IF(E721="","",TRUNC((E721*G721),2))</f>
        <v/>
      </c>
      <c r="K721" s="375" t="str">
        <f aca="false">IF(E721="","",TRUNC((E721*H721),2))</f>
        <v/>
      </c>
      <c r="L721" s="375"/>
      <c r="N721" s="377"/>
      <c r="O721" s="378" t="str">
        <f aca="false">IF(OR(N721="",$K721=""),"",(N721/$E721)*$K721)</f>
        <v/>
      </c>
      <c r="P721" s="377"/>
      <c r="Q721" s="379" t="str">
        <f aca="false">IF(OR(P721="",$K721=""),"",(P721/$E721)*$K721)</f>
        <v/>
      </c>
      <c r="R721" s="377"/>
      <c r="S721" s="386" t="str">
        <f aca="false">IF(OR(R721="",$K721=""),"",(R721/$E721)*$K721)</f>
        <v/>
      </c>
      <c r="T721" s="380" t="n">
        <f aca="false">SUMIF($N$8:S$9,"QUANT.",N721:S721)</f>
        <v>0</v>
      </c>
      <c r="U721" s="381" t="n">
        <f aca="false">SUMIF($N$8:$S$9,"CUSTO",N721:S721)</f>
        <v>0</v>
      </c>
      <c r="V721" s="382" t="str">
        <f aca="false">IF(B721&lt;&gt;"",IF(U721=0,"MEDIR",IF(K721-U721=0,"OK",IF(K721-U721&gt;0,"MEDIR","ALERTA!"))),"")</f>
        <v/>
      </c>
      <c r="W721" s="383" t="n">
        <f aca="false">IF(T721="",0,E721-T721)</f>
        <v>0</v>
      </c>
      <c r="X721" s="383" t="e">
        <f aca="false">IF(U721="",0,K721-U721)</f>
        <v>#VALUE!</v>
      </c>
    </row>
    <row r="722" customFormat="false" ht="13.8" hidden="false" customHeight="false" outlineLevel="0" collapsed="false">
      <c r="A722" s="370"/>
      <c r="B722" s="371"/>
      <c r="C722" s="372" t="str">
        <f aca="false">IF($B722="","",IFERROR(VLOOKUP($B722,SERVIÇOS!$A:$F,2,0),IFERROR(VLOOKUP($B722,'COMPOSIÇÕES COMPLEMENTARES '!$C:$K,2,0),"")))</f>
        <v/>
      </c>
      <c r="D722" s="373" t="str">
        <f aca="false">IF($B722="","",IFERROR(VLOOKUP($B722,SERVIÇOS!$A:$F,3,0),IFERROR(VLOOKUP($B722,'COMPOSIÇÕES COMPLEMENTARES '!$C:$K,3,0),"")))</f>
        <v/>
      </c>
      <c r="E722" s="385"/>
      <c r="F722" s="375" t="str">
        <f aca="false">IF($B722="","",IFERROR(VLOOKUP($B722,SERVIÇOS!$A:$F,4,0),IFERROR(VLOOKUP($B722,'COMPOSIÇÕES COMPLEMENTARES '!$C:$K,6,0),"")))</f>
        <v/>
      </c>
      <c r="G722" s="375" t="str">
        <f aca="false">IF($B722="","",IFERROR(VLOOKUP($B722,SERVIÇOS!$A:$F,5,0),IFERROR(VLOOKUP($B722,'COMPOSIÇÕES COMPLEMENTARES '!$C:$K,7,0),"")))</f>
        <v/>
      </c>
      <c r="H722" s="375" t="str">
        <f aca="false">IF(E722="","",F722+G722)</f>
        <v/>
      </c>
      <c r="I722" s="375" t="str">
        <f aca="false">IF(E722="","",TRUNC((E722*F722),2))</f>
        <v/>
      </c>
      <c r="J722" s="375" t="str">
        <f aca="false">IF(E722="","",TRUNC((E722*G722),2))</f>
        <v/>
      </c>
      <c r="K722" s="375" t="str">
        <f aca="false">IF(E722="","",TRUNC((E722*H722),2))</f>
        <v/>
      </c>
      <c r="L722" s="375"/>
      <c r="N722" s="377"/>
      <c r="O722" s="378" t="str">
        <f aca="false">IF(OR(N722="",$K722=""),"",(N722/$E722)*$K722)</f>
        <v/>
      </c>
      <c r="P722" s="377"/>
      <c r="Q722" s="379" t="str">
        <f aca="false">IF(OR(P722="",$K722=""),"",(P722/$E722)*$K722)</f>
        <v/>
      </c>
      <c r="R722" s="377"/>
      <c r="S722" s="386" t="str">
        <f aca="false">IF(OR(R722="",$K722=""),"",(R722/$E722)*$K722)</f>
        <v/>
      </c>
      <c r="T722" s="380" t="n">
        <f aca="false">SUMIF($N$8:S$9,"QUANT.",N722:S722)</f>
        <v>0</v>
      </c>
      <c r="U722" s="381" t="n">
        <f aca="false">SUMIF($N$8:$S$9,"CUSTO",N722:S722)</f>
        <v>0</v>
      </c>
      <c r="V722" s="382" t="str">
        <f aca="false">IF(B722&lt;&gt;"",IF(U722=0,"MEDIR",IF(K722-U722=0,"OK",IF(K722-U722&gt;0,"MEDIR","ALERTA!"))),"")</f>
        <v/>
      </c>
      <c r="W722" s="383" t="n">
        <f aca="false">IF(T722="",0,E722-T722)</f>
        <v>0</v>
      </c>
      <c r="X722" s="383" t="e">
        <f aca="false">IF(U722="",0,K722-U722)</f>
        <v>#VALUE!</v>
      </c>
    </row>
    <row r="723" customFormat="false" ht="13.8" hidden="false" customHeight="false" outlineLevel="0" collapsed="false">
      <c r="A723" s="370"/>
      <c r="B723" s="371"/>
      <c r="C723" s="372" t="str">
        <f aca="false">IF($B723="","",IFERROR(VLOOKUP($B723,SERVIÇOS!$A:$F,2,0),IFERROR(VLOOKUP($B723,'COMPOSIÇÕES COMPLEMENTARES '!$C:$K,2,0),"")))</f>
        <v/>
      </c>
      <c r="D723" s="373" t="str">
        <f aca="false">IF($B723="","",IFERROR(VLOOKUP($B723,SERVIÇOS!$A:$F,3,0),IFERROR(VLOOKUP($B723,'COMPOSIÇÕES COMPLEMENTARES '!$C:$K,3,0),"")))</f>
        <v/>
      </c>
      <c r="E723" s="385"/>
      <c r="F723" s="375" t="str">
        <f aca="false">IF($B723="","",IFERROR(VLOOKUP($B723,SERVIÇOS!$A:$F,4,0),IFERROR(VLOOKUP($B723,'COMPOSIÇÕES COMPLEMENTARES '!$C:$K,6,0),"")))</f>
        <v/>
      </c>
      <c r="G723" s="375" t="str">
        <f aca="false">IF($B723="","",IFERROR(VLOOKUP($B723,SERVIÇOS!$A:$F,5,0),IFERROR(VLOOKUP($B723,'COMPOSIÇÕES COMPLEMENTARES '!$C:$K,7,0),"")))</f>
        <v/>
      </c>
      <c r="H723" s="375" t="str">
        <f aca="false">IF(E723="","",F723+G723)</f>
        <v/>
      </c>
      <c r="I723" s="375" t="str">
        <f aca="false">IF(E723="","",TRUNC((E723*F723),2))</f>
        <v/>
      </c>
      <c r="J723" s="375" t="str">
        <f aca="false">IF(E723="","",TRUNC((E723*G723),2))</f>
        <v/>
      </c>
      <c r="K723" s="375" t="str">
        <f aca="false">IF(E723="","",TRUNC((E723*H723),2))</f>
        <v/>
      </c>
      <c r="L723" s="375"/>
      <c r="N723" s="377"/>
      <c r="O723" s="378" t="str">
        <f aca="false">IF(OR(N723="",$K723=""),"",(N723/$E723)*$K723)</f>
        <v/>
      </c>
      <c r="P723" s="377"/>
      <c r="Q723" s="379" t="str">
        <f aca="false">IF(OR(P723="",$K723=""),"",(P723/$E723)*$K723)</f>
        <v/>
      </c>
      <c r="R723" s="377"/>
      <c r="S723" s="386" t="str">
        <f aca="false">IF(OR(R723="",$K723=""),"",(R723/$E723)*$K723)</f>
        <v/>
      </c>
      <c r="T723" s="380" t="n">
        <f aca="false">SUMIF($N$8:S$9,"QUANT.",N723:S723)</f>
        <v>0</v>
      </c>
      <c r="U723" s="381" t="n">
        <f aca="false">SUMIF($N$8:$S$9,"CUSTO",N723:S723)</f>
        <v>0</v>
      </c>
      <c r="V723" s="382" t="str">
        <f aca="false">IF(B723&lt;&gt;"",IF(U723=0,"MEDIR",IF(K723-U723=0,"OK",IF(K723-U723&gt;0,"MEDIR","ALERTA!"))),"")</f>
        <v/>
      </c>
      <c r="W723" s="383" t="n">
        <f aca="false">IF(T723="",0,E723-T723)</f>
        <v>0</v>
      </c>
      <c r="X723" s="383" t="e">
        <f aca="false">IF(U723="",0,K723-U723)</f>
        <v>#VALUE!</v>
      </c>
    </row>
    <row r="724" customFormat="false" ht="13.8" hidden="false" customHeight="false" outlineLevel="0" collapsed="false">
      <c r="A724" s="370"/>
      <c r="B724" s="371"/>
      <c r="C724" s="372" t="str">
        <f aca="false">IF($B724="","",IFERROR(VLOOKUP($B724,SERVIÇOS!$A:$F,2,0),IFERROR(VLOOKUP($B724,'COMPOSIÇÕES COMPLEMENTARES '!$C:$K,2,0),"")))</f>
        <v/>
      </c>
      <c r="D724" s="373" t="str">
        <f aca="false">IF($B724="","",IFERROR(VLOOKUP($B724,SERVIÇOS!$A:$F,3,0),IFERROR(VLOOKUP($B724,'COMPOSIÇÕES COMPLEMENTARES '!$C:$K,3,0),"")))</f>
        <v/>
      </c>
      <c r="E724" s="385"/>
      <c r="F724" s="375" t="str">
        <f aca="false">IF($B724="","",IFERROR(VLOOKUP($B724,SERVIÇOS!$A:$F,4,0),IFERROR(VLOOKUP($B724,'COMPOSIÇÕES COMPLEMENTARES '!$C:$K,6,0),"")))</f>
        <v/>
      </c>
      <c r="G724" s="375" t="str">
        <f aca="false">IF($B724="","",IFERROR(VLOOKUP($B724,SERVIÇOS!$A:$F,5,0),IFERROR(VLOOKUP($B724,'COMPOSIÇÕES COMPLEMENTARES '!$C:$K,7,0),"")))</f>
        <v/>
      </c>
      <c r="H724" s="375" t="str">
        <f aca="false">IF(E724="","",F724+G724)</f>
        <v/>
      </c>
      <c r="I724" s="375" t="str">
        <f aca="false">IF(E724="","",TRUNC((E724*F724),2))</f>
        <v/>
      </c>
      <c r="J724" s="375" t="str">
        <f aca="false">IF(E724="","",TRUNC((E724*G724),2))</f>
        <v/>
      </c>
      <c r="K724" s="375" t="str">
        <f aca="false">IF(E724="","",TRUNC((E724*H724),2))</f>
        <v/>
      </c>
      <c r="L724" s="375"/>
      <c r="N724" s="377"/>
      <c r="O724" s="378" t="str">
        <f aca="false">IF(OR(N724="",$K724=""),"",(N724/$E724)*$K724)</f>
        <v/>
      </c>
      <c r="P724" s="377"/>
      <c r="Q724" s="379" t="str">
        <f aca="false">IF(OR(P724="",$K724=""),"",(P724/$E724)*$K724)</f>
        <v/>
      </c>
      <c r="R724" s="377"/>
      <c r="S724" s="386" t="str">
        <f aca="false">IF(OR(R724="",$K724=""),"",(R724/$E724)*$K724)</f>
        <v/>
      </c>
      <c r="T724" s="380" t="n">
        <f aca="false">SUMIF($N$8:S$9,"QUANT.",N724:S724)</f>
        <v>0</v>
      </c>
      <c r="U724" s="381" t="n">
        <f aca="false">SUMIF($N$8:$S$9,"CUSTO",N724:S724)</f>
        <v>0</v>
      </c>
      <c r="V724" s="382" t="str">
        <f aca="false">IF(B724&lt;&gt;"",IF(U724=0,"MEDIR",IF(K724-U724=0,"OK",IF(K724-U724&gt;0,"MEDIR","ALERTA!"))),"")</f>
        <v/>
      </c>
      <c r="W724" s="383" t="n">
        <f aca="false">IF(T724="",0,E724-T724)</f>
        <v>0</v>
      </c>
      <c r="X724" s="383" t="e">
        <f aca="false">IF(U724="",0,K724-U724)</f>
        <v>#VALUE!</v>
      </c>
    </row>
    <row r="725" customFormat="false" ht="13.8" hidden="false" customHeight="false" outlineLevel="0" collapsed="false">
      <c r="A725" s="370"/>
      <c r="B725" s="371"/>
      <c r="C725" s="372" t="str">
        <f aca="false">IF($B725="","",IFERROR(VLOOKUP($B725,SERVIÇOS!$A:$F,2,0),IFERROR(VLOOKUP($B725,'COMPOSIÇÕES COMPLEMENTARES '!$C:$K,2,0),"")))</f>
        <v/>
      </c>
      <c r="D725" s="373" t="str">
        <f aca="false">IF($B725="","",IFERROR(VLOOKUP($B725,SERVIÇOS!$A:$F,3,0),IFERROR(VLOOKUP($B725,'COMPOSIÇÕES COMPLEMENTARES '!$C:$K,3,0),"")))</f>
        <v/>
      </c>
      <c r="E725" s="385"/>
      <c r="F725" s="375" t="str">
        <f aca="false">IF($B725="","",IFERROR(VLOOKUP($B725,SERVIÇOS!$A:$F,4,0),IFERROR(VLOOKUP($B725,'COMPOSIÇÕES COMPLEMENTARES '!$C:$K,6,0),"")))</f>
        <v/>
      </c>
      <c r="G725" s="375" t="str">
        <f aca="false">IF($B725="","",IFERROR(VLOOKUP($B725,SERVIÇOS!$A:$F,5,0),IFERROR(VLOOKUP($B725,'COMPOSIÇÕES COMPLEMENTARES '!$C:$K,7,0),"")))</f>
        <v/>
      </c>
      <c r="H725" s="375" t="str">
        <f aca="false">IF(E725="","",F725+G725)</f>
        <v/>
      </c>
      <c r="I725" s="375" t="str">
        <f aca="false">IF(E725="","",TRUNC((E725*F725),2))</f>
        <v/>
      </c>
      <c r="J725" s="375" t="str">
        <f aca="false">IF(E725="","",TRUNC((E725*G725),2))</f>
        <v/>
      </c>
      <c r="K725" s="375" t="str">
        <f aca="false">IF(E725="","",TRUNC((E725*H725),2))</f>
        <v/>
      </c>
      <c r="L725" s="375"/>
      <c r="N725" s="377"/>
      <c r="O725" s="378" t="str">
        <f aca="false">IF(OR(N725="",$K725=""),"",(N725/$E725)*$K725)</f>
        <v/>
      </c>
      <c r="P725" s="377"/>
      <c r="Q725" s="379" t="str">
        <f aca="false">IF(OR(P725="",$K725=""),"",(P725/$E725)*$K725)</f>
        <v/>
      </c>
      <c r="R725" s="377"/>
      <c r="S725" s="386" t="str">
        <f aca="false">IF(OR(R725="",$K725=""),"",(R725/$E725)*$K725)</f>
        <v/>
      </c>
      <c r="T725" s="380" t="n">
        <f aca="false">SUMIF($N$8:S$9,"QUANT.",N725:S725)</f>
        <v>0</v>
      </c>
      <c r="U725" s="381" t="n">
        <f aca="false">SUMIF($N$8:$S$9,"CUSTO",N725:S725)</f>
        <v>0</v>
      </c>
      <c r="V725" s="382" t="str">
        <f aca="false">IF(B725&lt;&gt;"",IF(U725=0,"MEDIR",IF(K725-U725=0,"OK",IF(K725-U725&gt;0,"MEDIR","ALERTA!"))),"")</f>
        <v/>
      </c>
      <c r="W725" s="383" t="n">
        <f aca="false">IF(T725="",0,E725-T725)</f>
        <v>0</v>
      </c>
      <c r="X725" s="383" t="e">
        <f aca="false">IF(U725="",0,K725-U725)</f>
        <v>#VALUE!</v>
      </c>
    </row>
    <row r="726" customFormat="false" ht="13.8" hidden="false" customHeight="false" outlineLevel="0" collapsed="false">
      <c r="A726" s="370"/>
      <c r="B726" s="371"/>
      <c r="C726" s="372" t="str">
        <f aca="false">IF($B726="","",IFERROR(VLOOKUP($B726,SERVIÇOS!$A:$F,2,0),IFERROR(VLOOKUP($B726,'COMPOSIÇÕES COMPLEMENTARES '!$C:$K,2,0),"")))</f>
        <v/>
      </c>
      <c r="D726" s="373" t="str">
        <f aca="false">IF($B726="","",IFERROR(VLOOKUP($B726,SERVIÇOS!$A:$F,3,0),IFERROR(VLOOKUP($B726,'COMPOSIÇÕES COMPLEMENTARES '!$C:$K,3,0),"")))</f>
        <v/>
      </c>
      <c r="E726" s="385"/>
      <c r="F726" s="375" t="str">
        <f aca="false">IF($B726="","",IFERROR(VLOOKUP($B726,SERVIÇOS!$A:$F,4,0),IFERROR(VLOOKUP($B726,'COMPOSIÇÕES COMPLEMENTARES '!$C:$K,6,0),"")))</f>
        <v/>
      </c>
      <c r="G726" s="375" t="str">
        <f aca="false">IF($B726="","",IFERROR(VLOOKUP($B726,SERVIÇOS!$A:$F,5,0),IFERROR(VLOOKUP($B726,'COMPOSIÇÕES COMPLEMENTARES '!$C:$K,7,0),"")))</f>
        <v/>
      </c>
      <c r="H726" s="375" t="str">
        <f aca="false">IF(E726="","",F726+G726)</f>
        <v/>
      </c>
      <c r="I726" s="375" t="str">
        <f aca="false">IF(E726="","",TRUNC((E726*F726),2))</f>
        <v/>
      </c>
      <c r="J726" s="375" t="str">
        <f aca="false">IF(E726="","",TRUNC((E726*G726),2))</f>
        <v/>
      </c>
      <c r="K726" s="375" t="str">
        <f aca="false">IF(E726="","",TRUNC((E726*H726),2))</f>
        <v/>
      </c>
      <c r="L726" s="375"/>
      <c r="N726" s="377"/>
      <c r="O726" s="378" t="str">
        <f aca="false">IF(OR(N726="",$K726=""),"",(N726/$E726)*$K726)</f>
        <v/>
      </c>
      <c r="P726" s="377"/>
      <c r="Q726" s="379" t="str">
        <f aca="false">IF(OR(P726="",$K726=""),"",(P726/$E726)*$K726)</f>
        <v/>
      </c>
      <c r="R726" s="377"/>
      <c r="S726" s="386" t="str">
        <f aca="false">IF(OR(R726="",$K726=""),"",(R726/$E726)*$K726)</f>
        <v/>
      </c>
      <c r="T726" s="380" t="n">
        <f aca="false">SUMIF($N$8:S$9,"QUANT.",N726:S726)</f>
        <v>0</v>
      </c>
      <c r="U726" s="381" t="n">
        <f aca="false">SUMIF($N$8:$S$9,"CUSTO",N726:S726)</f>
        <v>0</v>
      </c>
      <c r="V726" s="382" t="str">
        <f aca="false">IF(B726&lt;&gt;"",IF(U726=0,"MEDIR",IF(K726-U726=0,"OK",IF(K726-U726&gt;0,"MEDIR","ALERTA!"))),"")</f>
        <v/>
      </c>
      <c r="W726" s="383" t="n">
        <f aca="false">IF(T726="",0,E726-T726)</f>
        <v>0</v>
      </c>
      <c r="X726" s="383" t="e">
        <f aca="false">IF(U726="",0,K726-U726)</f>
        <v>#VALUE!</v>
      </c>
    </row>
    <row r="727" customFormat="false" ht="13.8" hidden="false" customHeight="false" outlineLevel="0" collapsed="false">
      <c r="A727" s="370"/>
      <c r="B727" s="371"/>
      <c r="C727" s="372" t="str">
        <f aca="false">IF($B727="","",IFERROR(VLOOKUP($B727,SERVIÇOS!$A:$F,2,0),IFERROR(VLOOKUP($B727,'COMPOSIÇÕES COMPLEMENTARES '!$C:$K,2,0),"")))</f>
        <v/>
      </c>
      <c r="D727" s="373" t="str">
        <f aca="false">IF($B727="","",IFERROR(VLOOKUP($B727,SERVIÇOS!$A:$F,3,0),IFERROR(VLOOKUP($B727,'COMPOSIÇÕES COMPLEMENTARES '!$C:$K,3,0),"")))</f>
        <v/>
      </c>
      <c r="E727" s="385"/>
      <c r="F727" s="375" t="str">
        <f aca="false">IF($B727="","",IFERROR(VLOOKUP($B727,SERVIÇOS!$A:$F,4,0),IFERROR(VLOOKUP($B727,'COMPOSIÇÕES COMPLEMENTARES '!$C:$K,6,0),"")))</f>
        <v/>
      </c>
      <c r="G727" s="375" t="str">
        <f aca="false">IF($B727="","",IFERROR(VLOOKUP($B727,SERVIÇOS!$A:$F,5,0),IFERROR(VLOOKUP($B727,'COMPOSIÇÕES COMPLEMENTARES '!$C:$K,7,0),"")))</f>
        <v/>
      </c>
      <c r="H727" s="375" t="str">
        <f aca="false">IF(E727="","",F727+G727)</f>
        <v/>
      </c>
      <c r="I727" s="375" t="str">
        <f aca="false">IF(E727="","",TRUNC((E727*F727),2))</f>
        <v/>
      </c>
      <c r="J727" s="375" t="str">
        <f aca="false">IF(E727="","",TRUNC((E727*G727),2))</f>
        <v/>
      </c>
      <c r="K727" s="375" t="str">
        <f aca="false">IF(E727="","",TRUNC((E727*H727),2))</f>
        <v/>
      </c>
      <c r="L727" s="375"/>
      <c r="N727" s="377"/>
      <c r="O727" s="378" t="str">
        <f aca="false">IF(OR(N727="",$K727=""),"",(N727/$E727)*$K727)</f>
        <v/>
      </c>
      <c r="P727" s="377"/>
      <c r="Q727" s="379" t="str">
        <f aca="false">IF(OR(P727="",$K727=""),"",(P727/$E727)*$K727)</f>
        <v/>
      </c>
      <c r="R727" s="377"/>
      <c r="S727" s="386" t="str">
        <f aca="false">IF(OR(R727="",$K727=""),"",(R727/$E727)*$K727)</f>
        <v/>
      </c>
      <c r="T727" s="380" t="n">
        <f aca="false">SUMIF($N$8:S$9,"QUANT.",N727:S727)</f>
        <v>0</v>
      </c>
      <c r="U727" s="381" t="n">
        <f aca="false">SUMIF($N$8:$S$9,"CUSTO",N727:S727)</f>
        <v>0</v>
      </c>
      <c r="V727" s="382" t="str">
        <f aca="false">IF(B727&lt;&gt;"",IF(U727=0,"MEDIR",IF(K727-U727=0,"OK",IF(K727-U727&gt;0,"MEDIR","ALERTA!"))),"")</f>
        <v/>
      </c>
      <c r="W727" s="383" t="n">
        <f aca="false">IF(T727="",0,E727-T727)</f>
        <v>0</v>
      </c>
      <c r="X727" s="383" t="e">
        <f aca="false">IF(U727="",0,K727-U727)</f>
        <v>#VALUE!</v>
      </c>
    </row>
    <row r="728" customFormat="false" ht="13.8" hidden="false" customHeight="false" outlineLevel="0" collapsed="false">
      <c r="A728" s="370"/>
      <c r="B728" s="371"/>
      <c r="C728" s="372" t="str">
        <f aca="false">IF($B728="","",IFERROR(VLOOKUP($B728,SERVIÇOS!$A:$F,2,0),IFERROR(VLOOKUP($B728,'COMPOSIÇÕES COMPLEMENTARES '!$C:$K,2,0),"")))</f>
        <v/>
      </c>
      <c r="D728" s="373" t="str">
        <f aca="false">IF($B728="","",IFERROR(VLOOKUP($B728,SERVIÇOS!$A:$F,3,0),IFERROR(VLOOKUP($B728,'COMPOSIÇÕES COMPLEMENTARES '!$C:$K,3,0),"")))</f>
        <v/>
      </c>
      <c r="E728" s="385"/>
      <c r="F728" s="375" t="str">
        <f aca="false">IF($B728="","",IFERROR(VLOOKUP($B728,SERVIÇOS!$A:$F,4,0),IFERROR(VLOOKUP($B728,'COMPOSIÇÕES COMPLEMENTARES '!$C:$K,6,0),"")))</f>
        <v/>
      </c>
      <c r="G728" s="375" t="str">
        <f aca="false">IF($B728="","",IFERROR(VLOOKUP($B728,SERVIÇOS!$A:$F,5,0),IFERROR(VLOOKUP($B728,'COMPOSIÇÕES COMPLEMENTARES '!$C:$K,7,0),"")))</f>
        <v/>
      </c>
      <c r="H728" s="375" t="str">
        <f aca="false">IF(E728="","",F728+G728)</f>
        <v/>
      </c>
      <c r="I728" s="375" t="str">
        <f aca="false">IF(E728="","",TRUNC((E728*F728),2))</f>
        <v/>
      </c>
      <c r="J728" s="375" t="str">
        <f aca="false">IF(E728="","",TRUNC((E728*G728),2))</f>
        <v/>
      </c>
      <c r="K728" s="375" t="str">
        <f aca="false">IF(E728="","",TRUNC((E728*H728),2))</f>
        <v/>
      </c>
      <c r="L728" s="375"/>
      <c r="N728" s="377"/>
      <c r="O728" s="378" t="str">
        <f aca="false">IF(OR(N728="",$K728=""),"",(N728/$E728)*$K728)</f>
        <v/>
      </c>
      <c r="P728" s="377"/>
      <c r="Q728" s="379" t="str">
        <f aca="false">IF(OR(P728="",$K728=""),"",(P728/$E728)*$K728)</f>
        <v/>
      </c>
      <c r="R728" s="377"/>
      <c r="S728" s="386" t="str">
        <f aca="false">IF(OR(R728="",$K728=""),"",(R728/$E728)*$K728)</f>
        <v/>
      </c>
      <c r="T728" s="380" t="n">
        <f aca="false">SUMIF($N$8:S$9,"QUANT.",N728:S728)</f>
        <v>0</v>
      </c>
      <c r="U728" s="381" t="n">
        <f aca="false">SUMIF($N$8:$S$9,"CUSTO",N728:S728)</f>
        <v>0</v>
      </c>
      <c r="V728" s="382" t="str">
        <f aca="false">IF(B728&lt;&gt;"",IF(U728=0,"MEDIR",IF(K728-U728=0,"OK",IF(K728-U728&gt;0,"MEDIR","ALERTA!"))),"")</f>
        <v/>
      </c>
      <c r="W728" s="383" t="n">
        <f aca="false">IF(T728="",0,E728-T728)</f>
        <v>0</v>
      </c>
      <c r="X728" s="383" t="e">
        <f aca="false">IF(U728="",0,K728-U728)</f>
        <v>#VALUE!</v>
      </c>
    </row>
    <row r="729" customFormat="false" ht="13.8" hidden="false" customHeight="false" outlineLevel="0" collapsed="false">
      <c r="A729" s="370"/>
      <c r="B729" s="371"/>
      <c r="C729" s="372" t="str">
        <f aca="false">IF($B729="","",IFERROR(VLOOKUP($B729,SERVIÇOS!$A:$F,2,0),IFERROR(VLOOKUP($B729,'COMPOSIÇÕES COMPLEMENTARES '!$C:$K,2,0),"")))</f>
        <v/>
      </c>
      <c r="D729" s="373" t="str">
        <f aca="false">IF($B729="","",IFERROR(VLOOKUP($B729,SERVIÇOS!$A:$F,3,0),IFERROR(VLOOKUP($B729,'COMPOSIÇÕES COMPLEMENTARES '!$C:$K,3,0),"")))</f>
        <v/>
      </c>
      <c r="E729" s="385"/>
      <c r="F729" s="375" t="str">
        <f aca="false">IF($B729="","",IFERROR(VLOOKUP($B729,SERVIÇOS!$A:$F,4,0),IFERROR(VLOOKUP($B729,'COMPOSIÇÕES COMPLEMENTARES '!$C:$K,6,0),"")))</f>
        <v/>
      </c>
      <c r="G729" s="375" t="str">
        <f aca="false">IF($B729="","",IFERROR(VLOOKUP($B729,SERVIÇOS!$A:$F,5,0),IFERROR(VLOOKUP($B729,'COMPOSIÇÕES COMPLEMENTARES '!$C:$K,7,0),"")))</f>
        <v/>
      </c>
      <c r="H729" s="375" t="str">
        <f aca="false">IF(E729="","",F729+G729)</f>
        <v/>
      </c>
      <c r="I729" s="375" t="str">
        <f aca="false">IF(E729="","",TRUNC((E729*F729),2))</f>
        <v/>
      </c>
      <c r="J729" s="375" t="str">
        <f aca="false">IF(E729="","",TRUNC((E729*G729),2))</f>
        <v/>
      </c>
      <c r="K729" s="375" t="str">
        <f aca="false">IF(E729="","",TRUNC((E729*H729),2))</f>
        <v/>
      </c>
      <c r="L729" s="375"/>
      <c r="N729" s="377"/>
      <c r="O729" s="378" t="str">
        <f aca="false">IF(OR(N729="",$K729=""),"",(N729/$E729)*$K729)</f>
        <v/>
      </c>
      <c r="P729" s="377"/>
      <c r="Q729" s="379" t="str">
        <f aca="false">IF(OR(P729="",$K729=""),"",(P729/$E729)*$K729)</f>
        <v/>
      </c>
      <c r="R729" s="377"/>
      <c r="S729" s="386" t="str">
        <f aca="false">IF(OR(R729="",$K729=""),"",(R729/$E729)*$K729)</f>
        <v/>
      </c>
      <c r="T729" s="380" t="n">
        <f aca="false">SUMIF($N$8:S$9,"QUANT.",N729:S729)</f>
        <v>0</v>
      </c>
      <c r="U729" s="381" t="n">
        <f aca="false">SUMIF($N$8:$S$9,"CUSTO",N729:S729)</f>
        <v>0</v>
      </c>
      <c r="V729" s="382" t="str">
        <f aca="false">IF(B729&lt;&gt;"",IF(U729=0,"MEDIR",IF(K729-U729=0,"OK",IF(K729-U729&gt;0,"MEDIR","ALERTA!"))),"")</f>
        <v/>
      </c>
      <c r="W729" s="383" t="n">
        <f aca="false">IF(T729="",0,E729-T729)</f>
        <v>0</v>
      </c>
      <c r="X729" s="383" t="e">
        <f aca="false">IF(U729="",0,K729-U729)</f>
        <v>#VALUE!</v>
      </c>
    </row>
    <row r="730" customFormat="false" ht="13.8" hidden="false" customHeight="false" outlineLevel="0" collapsed="false">
      <c r="A730" s="370"/>
      <c r="B730" s="371"/>
      <c r="C730" s="372" t="str">
        <f aca="false">IF($B730="","",IFERROR(VLOOKUP($B730,SERVIÇOS!$A:$F,2,0),IFERROR(VLOOKUP($B730,'COMPOSIÇÕES COMPLEMENTARES '!$C:$K,2,0),"")))</f>
        <v/>
      </c>
      <c r="D730" s="373" t="str">
        <f aca="false">IF($B730="","",IFERROR(VLOOKUP($B730,SERVIÇOS!$A:$F,3,0),IFERROR(VLOOKUP($B730,'COMPOSIÇÕES COMPLEMENTARES '!$C:$K,3,0),"")))</f>
        <v/>
      </c>
      <c r="E730" s="385"/>
      <c r="F730" s="375" t="str">
        <f aca="false">IF($B730="","",IFERROR(VLOOKUP($B730,SERVIÇOS!$A:$F,4,0),IFERROR(VLOOKUP($B730,'COMPOSIÇÕES COMPLEMENTARES '!$C:$K,6,0),"")))</f>
        <v/>
      </c>
      <c r="G730" s="375" t="str">
        <f aca="false">IF($B730="","",IFERROR(VLOOKUP($B730,SERVIÇOS!$A:$F,5,0),IFERROR(VLOOKUP($B730,'COMPOSIÇÕES COMPLEMENTARES '!$C:$K,7,0),"")))</f>
        <v/>
      </c>
      <c r="H730" s="375" t="str">
        <f aca="false">IF(E730="","",F730+G730)</f>
        <v/>
      </c>
      <c r="I730" s="375" t="str">
        <f aca="false">IF(E730="","",TRUNC((E730*F730),2))</f>
        <v/>
      </c>
      <c r="J730" s="375" t="str">
        <f aca="false">IF(E730="","",TRUNC((E730*G730),2))</f>
        <v/>
      </c>
      <c r="K730" s="375" t="str">
        <f aca="false">IF(E730="","",TRUNC((E730*H730),2))</f>
        <v/>
      </c>
      <c r="L730" s="375"/>
      <c r="N730" s="377"/>
      <c r="O730" s="378" t="str">
        <f aca="false">IF(OR(N730="",$K730=""),"",(N730/$E730)*$K730)</f>
        <v/>
      </c>
      <c r="P730" s="377"/>
      <c r="Q730" s="379" t="str">
        <f aca="false">IF(OR(P730="",$K730=""),"",(P730/$E730)*$K730)</f>
        <v/>
      </c>
      <c r="R730" s="377"/>
      <c r="S730" s="386" t="str">
        <f aca="false">IF(OR(R730="",$K730=""),"",(R730/$E730)*$K730)</f>
        <v/>
      </c>
      <c r="T730" s="380" t="n">
        <f aca="false">SUMIF($N$8:S$9,"QUANT.",N730:S730)</f>
        <v>0</v>
      </c>
      <c r="U730" s="381" t="n">
        <f aca="false">SUMIF($N$8:$S$9,"CUSTO",N730:S730)</f>
        <v>0</v>
      </c>
      <c r="V730" s="382" t="str">
        <f aca="false">IF(B730&lt;&gt;"",IF(U730=0,"MEDIR",IF(K730-U730=0,"OK",IF(K730-U730&gt;0,"MEDIR","ALERTA!"))),"")</f>
        <v/>
      </c>
      <c r="W730" s="383" t="n">
        <f aca="false">IF(T730="",0,E730-T730)</f>
        <v>0</v>
      </c>
      <c r="X730" s="383" t="e">
        <f aca="false">IF(U730="",0,K730-U730)</f>
        <v>#VALUE!</v>
      </c>
    </row>
    <row r="731" customFormat="false" ht="13.8" hidden="false" customHeight="false" outlineLevel="0" collapsed="false">
      <c r="A731" s="370"/>
      <c r="B731" s="371"/>
      <c r="C731" s="372" t="str">
        <f aca="false">IF($B731="","",IFERROR(VLOOKUP($B731,SERVIÇOS!$A:$F,2,0),IFERROR(VLOOKUP($B731,'COMPOSIÇÕES COMPLEMENTARES '!$C:$K,2,0),"")))</f>
        <v/>
      </c>
      <c r="D731" s="373" t="str">
        <f aca="false">IF($B731="","",IFERROR(VLOOKUP($B731,SERVIÇOS!$A:$F,3,0),IFERROR(VLOOKUP($B731,'COMPOSIÇÕES COMPLEMENTARES '!$C:$K,3,0),"")))</f>
        <v/>
      </c>
      <c r="E731" s="385"/>
      <c r="F731" s="375" t="str">
        <f aca="false">IF($B731="","",IFERROR(VLOOKUP($B731,SERVIÇOS!$A:$F,4,0),IFERROR(VLOOKUP($B731,'COMPOSIÇÕES COMPLEMENTARES '!$C:$K,6,0),"")))</f>
        <v/>
      </c>
      <c r="G731" s="375" t="str">
        <f aca="false">IF($B731="","",IFERROR(VLOOKUP($B731,SERVIÇOS!$A:$F,5,0),IFERROR(VLOOKUP($B731,'COMPOSIÇÕES COMPLEMENTARES '!$C:$K,7,0),"")))</f>
        <v/>
      </c>
      <c r="H731" s="375" t="str">
        <f aca="false">IF(E731="","",F731+G731)</f>
        <v/>
      </c>
      <c r="I731" s="375" t="str">
        <f aca="false">IF(E731="","",TRUNC((E731*F731),2))</f>
        <v/>
      </c>
      <c r="J731" s="375" t="str">
        <f aca="false">IF(E731="","",TRUNC((E731*G731),2))</f>
        <v/>
      </c>
      <c r="K731" s="375" t="str">
        <f aca="false">IF(E731="","",TRUNC((E731*H731),2))</f>
        <v/>
      </c>
      <c r="L731" s="375"/>
      <c r="N731" s="377"/>
      <c r="O731" s="378" t="str">
        <f aca="false">IF(OR(N731="",$K731=""),"",(N731/$E731)*$K731)</f>
        <v/>
      </c>
      <c r="P731" s="377"/>
      <c r="Q731" s="379" t="str">
        <f aca="false">IF(OR(P731="",$K731=""),"",(P731/$E731)*$K731)</f>
        <v/>
      </c>
      <c r="R731" s="377"/>
      <c r="S731" s="386" t="str">
        <f aca="false">IF(OR(R731="",$K731=""),"",(R731/$E731)*$K731)</f>
        <v/>
      </c>
      <c r="T731" s="380" t="n">
        <f aca="false">SUMIF($N$8:S$9,"QUANT.",N731:S731)</f>
        <v>0</v>
      </c>
      <c r="U731" s="381" t="n">
        <f aca="false">SUMIF($N$8:$S$9,"CUSTO",N731:S731)</f>
        <v>0</v>
      </c>
      <c r="V731" s="382" t="str">
        <f aca="false">IF(B731&lt;&gt;"",IF(U731=0,"MEDIR",IF(K731-U731=0,"OK",IF(K731-U731&gt;0,"MEDIR","ALERTA!"))),"")</f>
        <v/>
      </c>
      <c r="W731" s="383" t="n">
        <f aca="false">IF(T731="",0,E731-T731)</f>
        <v>0</v>
      </c>
      <c r="X731" s="383" t="e">
        <f aca="false">IF(U731="",0,K731-U731)</f>
        <v>#VALUE!</v>
      </c>
    </row>
    <row r="732" customFormat="false" ht="13.8" hidden="false" customHeight="false" outlineLevel="0" collapsed="false">
      <c r="A732" s="370"/>
      <c r="B732" s="371"/>
      <c r="C732" s="372" t="str">
        <f aca="false">IF($B732="","",IFERROR(VLOOKUP($B732,SERVIÇOS!$A:$F,2,0),IFERROR(VLOOKUP($B732,'COMPOSIÇÕES COMPLEMENTARES '!$C:$K,2,0),"")))</f>
        <v/>
      </c>
      <c r="D732" s="373" t="str">
        <f aca="false">IF($B732="","",IFERROR(VLOOKUP($B732,SERVIÇOS!$A:$F,3,0),IFERROR(VLOOKUP($B732,'COMPOSIÇÕES COMPLEMENTARES '!$C:$K,3,0),"")))</f>
        <v/>
      </c>
      <c r="E732" s="385"/>
      <c r="F732" s="375" t="str">
        <f aca="false">IF($B732="","",IFERROR(VLOOKUP($B732,SERVIÇOS!$A:$F,4,0),IFERROR(VLOOKUP($B732,'COMPOSIÇÕES COMPLEMENTARES '!$C:$K,6,0),"")))</f>
        <v/>
      </c>
      <c r="G732" s="375" t="str">
        <f aca="false">IF($B732="","",IFERROR(VLOOKUP($B732,SERVIÇOS!$A:$F,5,0),IFERROR(VLOOKUP($B732,'COMPOSIÇÕES COMPLEMENTARES '!$C:$K,7,0),"")))</f>
        <v/>
      </c>
      <c r="H732" s="375" t="str">
        <f aca="false">IF(E732="","",F732+G732)</f>
        <v/>
      </c>
      <c r="I732" s="375" t="str">
        <f aca="false">IF(E732="","",TRUNC((E732*F732),2))</f>
        <v/>
      </c>
      <c r="J732" s="375" t="str">
        <f aca="false">IF(E732="","",TRUNC((E732*G732),2))</f>
        <v/>
      </c>
      <c r="K732" s="375" t="str">
        <f aca="false">IF(E732="","",TRUNC((E732*H732),2))</f>
        <v/>
      </c>
      <c r="L732" s="375"/>
      <c r="N732" s="377"/>
      <c r="O732" s="378" t="str">
        <f aca="false">IF(OR(N732="",$K732=""),"",(N732/$E732)*$K732)</f>
        <v/>
      </c>
      <c r="P732" s="377"/>
      <c r="Q732" s="379" t="str">
        <f aca="false">IF(OR(P732="",$K732=""),"",(P732/$E732)*$K732)</f>
        <v/>
      </c>
      <c r="R732" s="377"/>
      <c r="S732" s="386" t="str">
        <f aca="false">IF(OR(R732="",$K732=""),"",(R732/$E732)*$K732)</f>
        <v/>
      </c>
      <c r="T732" s="380" t="n">
        <f aca="false">SUMIF($N$8:S$9,"QUANT.",N732:S732)</f>
        <v>0</v>
      </c>
      <c r="U732" s="381" t="n">
        <f aca="false">SUMIF($N$8:$S$9,"CUSTO",N732:S732)</f>
        <v>0</v>
      </c>
      <c r="V732" s="382" t="str">
        <f aca="false">IF(B732&lt;&gt;"",IF(U732=0,"MEDIR",IF(K732-U732=0,"OK",IF(K732-U732&gt;0,"MEDIR","ALERTA!"))),"")</f>
        <v/>
      </c>
      <c r="W732" s="383" t="n">
        <f aca="false">IF(T732="",0,E732-T732)</f>
        <v>0</v>
      </c>
      <c r="X732" s="383" t="e">
        <f aca="false">IF(U732="",0,K732-U732)</f>
        <v>#VALUE!</v>
      </c>
    </row>
    <row r="733" customFormat="false" ht="13.8" hidden="false" customHeight="false" outlineLevel="0" collapsed="false">
      <c r="A733" s="370"/>
      <c r="B733" s="371"/>
      <c r="C733" s="372" t="str">
        <f aca="false">IF($B733="","",IFERROR(VLOOKUP($B733,SERVIÇOS!$A:$F,2,0),IFERROR(VLOOKUP($B733,'COMPOSIÇÕES COMPLEMENTARES '!$C:$K,2,0),"")))</f>
        <v/>
      </c>
      <c r="D733" s="373" t="str">
        <f aca="false">IF($B733="","",IFERROR(VLOOKUP($B733,SERVIÇOS!$A:$F,3,0),IFERROR(VLOOKUP($B733,'COMPOSIÇÕES COMPLEMENTARES '!$C:$K,3,0),"")))</f>
        <v/>
      </c>
      <c r="E733" s="385"/>
      <c r="F733" s="375" t="str">
        <f aca="false">IF($B733="","",IFERROR(VLOOKUP($B733,SERVIÇOS!$A:$F,4,0),IFERROR(VLOOKUP($B733,'COMPOSIÇÕES COMPLEMENTARES '!$C:$K,6,0),"")))</f>
        <v/>
      </c>
      <c r="G733" s="375" t="str">
        <f aca="false">IF($B733="","",IFERROR(VLOOKUP($B733,SERVIÇOS!$A:$F,5,0),IFERROR(VLOOKUP($B733,'COMPOSIÇÕES COMPLEMENTARES '!$C:$K,7,0),"")))</f>
        <v/>
      </c>
      <c r="H733" s="375" t="str">
        <f aca="false">IF(E733="","",F733+G733)</f>
        <v/>
      </c>
      <c r="I733" s="375" t="str">
        <f aca="false">IF(E733="","",TRUNC((E733*F733),2))</f>
        <v/>
      </c>
      <c r="J733" s="375" t="str">
        <f aca="false">IF(E733="","",TRUNC((E733*G733),2))</f>
        <v/>
      </c>
      <c r="K733" s="375" t="str">
        <f aca="false">IF(E733="","",TRUNC((E733*H733),2))</f>
        <v/>
      </c>
      <c r="L733" s="375"/>
      <c r="N733" s="377"/>
      <c r="O733" s="378" t="str">
        <f aca="false">IF(OR(N733="",$K733=""),"",(N733/$E733)*$K733)</f>
        <v/>
      </c>
      <c r="P733" s="377"/>
      <c r="Q733" s="379" t="str">
        <f aca="false">IF(OR(P733="",$K733=""),"",(P733/$E733)*$K733)</f>
        <v/>
      </c>
      <c r="R733" s="377"/>
      <c r="S733" s="386" t="str">
        <f aca="false">IF(OR(R733="",$K733=""),"",(R733/$E733)*$K733)</f>
        <v/>
      </c>
      <c r="T733" s="380" t="n">
        <f aca="false">SUMIF($N$8:S$9,"QUANT.",N733:S733)</f>
        <v>0</v>
      </c>
      <c r="U733" s="381" t="n">
        <f aca="false">SUMIF($N$8:$S$9,"CUSTO",N733:S733)</f>
        <v>0</v>
      </c>
      <c r="V733" s="382" t="str">
        <f aca="false">IF(B733&lt;&gt;"",IF(U733=0,"MEDIR",IF(K733-U733=0,"OK",IF(K733-U733&gt;0,"MEDIR","ALERTA!"))),"")</f>
        <v/>
      </c>
      <c r="W733" s="383" t="n">
        <f aca="false">IF(T733="",0,E733-T733)</f>
        <v>0</v>
      </c>
      <c r="X733" s="383" t="e">
        <f aca="false">IF(U733="",0,K733-U733)</f>
        <v>#VALUE!</v>
      </c>
    </row>
    <row r="734" customFormat="false" ht="13.8" hidden="false" customHeight="false" outlineLevel="0" collapsed="false">
      <c r="A734" s="370"/>
      <c r="B734" s="371"/>
      <c r="C734" s="372" t="str">
        <f aca="false">IF($B734="","",IFERROR(VLOOKUP($B734,SERVIÇOS!$A:$F,2,0),IFERROR(VLOOKUP($B734,'COMPOSIÇÕES COMPLEMENTARES '!$C:$K,2,0),"")))</f>
        <v/>
      </c>
      <c r="D734" s="373" t="str">
        <f aca="false">IF($B734="","",IFERROR(VLOOKUP($B734,SERVIÇOS!$A:$F,3,0),IFERROR(VLOOKUP($B734,'COMPOSIÇÕES COMPLEMENTARES '!$C:$K,3,0),"")))</f>
        <v/>
      </c>
      <c r="E734" s="385"/>
      <c r="F734" s="375" t="str">
        <f aca="false">IF($B734="","",IFERROR(VLOOKUP($B734,SERVIÇOS!$A:$F,4,0),IFERROR(VLOOKUP($B734,'COMPOSIÇÕES COMPLEMENTARES '!$C:$K,6,0),"")))</f>
        <v/>
      </c>
      <c r="G734" s="375" t="str">
        <f aca="false">IF($B734="","",IFERROR(VLOOKUP($B734,SERVIÇOS!$A:$F,5,0),IFERROR(VLOOKUP($B734,'COMPOSIÇÕES COMPLEMENTARES '!$C:$K,7,0),"")))</f>
        <v/>
      </c>
      <c r="H734" s="375" t="str">
        <f aca="false">IF(E734="","",F734+G734)</f>
        <v/>
      </c>
      <c r="I734" s="375" t="str">
        <f aca="false">IF(E734="","",TRUNC((E734*F734),2))</f>
        <v/>
      </c>
      <c r="J734" s="375" t="str">
        <f aca="false">IF(E734="","",TRUNC((E734*G734),2))</f>
        <v/>
      </c>
      <c r="K734" s="375" t="str">
        <f aca="false">IF(E734="","",TRUNC((E734*H734),2))</f>
        <v/>
      </c>
      <c r="L734" s="375"/>
      <c r="N734" s="377"/>
      <c r="O734" s="378" t="str">
        <f aca="false">IF(OR(N734="",$K734=""),"",(N734/$E734)*$K734)</f>
        <v/>
      </c>
      <c r="P734" s="377"/>
      <c r="Q734" s="379" t="str">
        <f aca="false">IF(OR(P734="",$K734=""),"",(P734/$E734)*$K734)</f>
        <v/>
      </c>
      <c r="R734" s="377"/>
      <c r="S734" s="386" t="str">
        <f aca="false">IF(OR(R734="",$K734=""),"",(R734/$E734)*$K734)</f>
        <v/>
      </c>
      <c r="T734" s="380" t="n">
        <f aca="false">SUMIF($N$8:S$9,"QUANT.",N734:S734)</f>
        <v>0</v>
      </c>
      <c r="U734" s="381" t="n">
        <f aca="false">SUMIF($N$8:$S$9,"CUSTO",N734:S734)</f>
        <v>0</v>
      </c>
      <c r="V734" s="382" t="str">
        <f aca="false">IF(B734&lt;&gt;"",IF(U734=0,"MEDIR",IF(K734-U734=0,"OK",IF(K734-U734&gt;0,"MEDIR","ALERTA!"))),"")</f>
        <v/>
      </c>
      <c r="W734" s="383" t="n">
        <f aca="false">IF(T734="",0,E734-T734)</f>
        <v>0</v>
      </c>
      <c r="X734" s="383" t="e">
        <f aca="false">IF(U734="",0,K734-U734)</f>
        <v>#VALUE!</v>
      </c>
    </row>
    <row r="735" customFormat="false" ht="13.8" hidden="false" customHeight="false" outlineLevel="0" collapsed="false">
      <c r="A735" s="370"/>
      <c r="B735" s="371"/>
      <c r="C735" s="372" t="str">
        <f aca="false">IF($B735="","",IFERROR(VLOOKUP($B735,SERVIÇOS!$A:$F,2,0),IFERROR(VLOOKUP($B735,'COMPOSIÇÕES COMPLEMENTARES '!$C:$K,2,0),"")))</f>
        <v/>
      </c>
      <c r="D735" s="373" t="str">
        <f aca="false">IF($B735="","",IFERROR(VLOOKUP($B735,SERVIÇOS!$A:$F,3,0),IFERROR(VLOOKUP($B735,'COMPOSIÇÕES COMPLEMENTARES '!$C:$K,3,0),"")))</f>
        <v/>
      </c>
      <c r="E735" s="385"/>
      <c r="F735" s="375" t="str">
        <f aca="false">IF($B735="","",IFERROR(VLOOKUP($B735,SERVIÇOS!$A:$F,4,0),IFERROR(VLOOKUP($B735,'COMPOSIÇÕES COMPLEMENTARES '!$C:$K,6,0),"")))</f>
        <v/>
      </c>
      <c r="G735" s="375" t="str">
        <f aca="false">IF($B735="","",IFERROR(VLOOKUP($B735,SERVIÇOS!$A:$F,5,0),IFERROR(VLOOKUP($B735,'COMPOSIÇÕES COMPLEMENTARES '!$C:$K,7,0),"")))</f>
        <v/>
      </c>
      <c r="H735" s="375" t="str">
        <f aca="false">IF(E735="","",F735+G735)</f>
        <v/>
      </c>
      <c r="I735" s="375" t="str">
        <f aca="false">IF(E735="","",TRUNC((E735*F735),2))</f>
        <v/>
      </c>
      <c r="J735" s="375" t="str">
        <f aca="false">IF(E735="","",TRUNC((E735*G735),2))</f>
        <v/>
      </c>
      <c r="K735" s="375" t="str">
        <f aca="false">IF(E735="","",TRUNC((E735*H735),2))</f>
        <v/>
      </c>
      <c r="L735" s="375"/>
      <c r="N735" s="377"/>
      <c r="O735" s="378" t="str">
        <f aca="false">IF(OR(N735="",$K735=""),"",(N735/$E735)*$K735)</f>
        <v/>
      </c>
      <c r="P735" s="377"/>
      <c r="Q735" s="379" t="str">
        <f aca="false">IF(OR(P735="",$K735=""),"",(P735/$E735)*$K735)</f>
        <v/>
      </c>
      <c r="R735" s="377"/>
      <c r="S735" s="386" t="str">
        <f aca="false">IF(OR(R735="",$K735=""),"",(R735/$E735)*$K735)</f>
        <v/>
      </c>
      <c r="T735" s="380" t="n">
        <f aca="false">SUMIF($N$8:S$9,"QUANT.",N735:S735)</f>
        <v>0</v>
      </c>
      <c r="U735" s="381" t="n">
        <f aca="false">SUMIF($N$8:$S$9,"CUSTO",N735:S735)</f>
        <v>0</v>
      </c>
      <c r="V735" s="382" t="str">
        <f aca="false">IF(B735&lt;&gt;"",IF(U735=0,"MEDIR",IF(K735-U735=0,"OK",IF(K735-U735&gt;0,"MEDIR","ALERTA!"))),"")</f>
        <v/>
      </c>
      <c r="W735" s="383" t="n">
        <f aca="false">IF(T735="",0,E735-T735)</f>
        <v>0</v>
      </c>
      <c r="X735" s="383" t="e">
        <f aca="false">IF(U735="",0,K735-U735)</f>
        <v>#VALUE!</v>
      </c>
    </row>
    <row r="736" customFormat="false" ht="13.8" hidden="false" customHeight="false" outlineLevel="0" collapsed="false">
      <c r="A736" s="370"/>
      <c r="B736" s="371"/>
      <c r="C736" s="372" t="str">
        <f aca="false">IF($B736="","",IFERROR(VLOOKUP($B736,SERVIÇOS!$A:$F,2,0),IFERROR(VLOOKUP($B736,'COMPOSIÇÕES COMPLEMENTARES '!$C:$K,2,0),"")))</f>
        <v/>
      </c>
      <c r="D736" s="373" t="str">
        <f aca="false">IF($B736="","",IFERROR(VLOOKUP($B736,SERVIÇOS!$A:$F,3,0),IFERROR(VLOOKUP($B736,'COMPOSIÇÕES COMPLEMENTARES '!$C:$K,3,0),"")))</f>
        <v/>
      </c>
      <c r="E736" s="385"/>
      <c r="F736" s="375" t="str">
        <f aca="false">IF($B736="","",IFERROR(VLOOKUP($B736,SERVIÇOS!$A:$F,4,0),IFERROR(VLOOKUP($B736,'COMPOSIÇÕES COMPLEMENTARES '!$C:$K,6,0),"")))</f>
        <v/>
      </c>
      <c r="G736" s="375" t="str">
        <f aca="false">IF($B736="","",IFERROR(VLOOKUP($B736,SERVIÇOS!$A:$F,5,0),IFERROR(VLOOKUP($B736,'COMPOSIÇÕES COMPLEMENTARES '!$C:$K,7,0),"")))</f>
        <v/>
      </c>
      <c r="H736" s="375" t="str">
        <f aca="false">IF(E736="","",F736+G736)</f>
        <v/>
      </c>
      <c r="I736" s="375" t="str">
        <f aca="false">IF(E736="","",TRUNC((E736*F736),2))</f>
        <v/>
      </c>
      <c r="J736" s="375" t="str">
        <f aca="false">IF(E736="","",TRUNC((E736*G736),2))</f>
        <v/>
      </c>
      <c r="K736" s="375" t="str">
        <f aca="false">IF(E736="","",TRUNC((E736*H736),2))</f>
        <v/>
      </c>
      <c r="L736" s="375"/>
      <c r="N736" s="377"/>
      <c r="O736" s="378" t="str">
        <f aca="false">IF(OR(N736="",$K736=""),"",(N736/$E736)*$K736)</f>
        <v/>
      </c>
      <c r="P736" s="377"/>
      <c r="Q736" s="379" t="str">
        <f aca="false">IF(OR(P736="",$K736=""),"",(P736/$E736)*$K736)</f>
        <v/>
      </c>
      <c r="R736" s="377"/>
      <c r="S736" s="386" t="str">
        <f aca="false">IF(OR(R736="",$K736=""),"",(R736/$E736)*$K736)</f>
        <v/>
      </c>
      <c r="T736" s="380" t="n">
        <f aca="false">SUMIF($N$8:S$9,"QUANT.",N736:S736)</f>
        <v>0</v>
      </c>
      <c r="U736" s="381" t="n">
        <f aca="false">SUMIF($N$8:$S$9,"CUSTO",N736:S736)</f>
        <v>0</v>
      </c>
      <c r="V736" s="382" t="str">
        <f aca="false">IF(B736&lt;&gt;"",IF(U736=0,"MEDIR",IF(K736-U736=0,"OK",IF(K736-U736&gt;0,"MEDIR","ALERTA!"))),"")</f>
        <v/>
      </c>
      <c r="W736" s="383" t="n">
        <f aca="false">IF(T736="",0,E736-T736)</f>
        <v>0</v>
      </c>
      <c r="X736" s="383" t="e">
        <f aca="false">IF(U736="",0,K736-U736)</f>
        <v>#VALUE!</v>
      </c>
    </row>
    <row r="737" customFormat="false" ht="13.8" hidden="false" customHeight="false" outlineLevel="0" collapsed="false">
      <c r="A737" s="370"/>
      <c r="B737" s="371"/>
      <c r="C737" s="372" t="str">
        <f aca="false">IF($B737="","",IFERROR(VLOOKUP($B737,SERVIÇOS!$A:$F,2,0),IFERROR(VLOOKUP($B737,'COMPOSIÇÕES COMPLEMENTARES '!$C:$K,2,0),"")))</f>
        <v/>
      </c>
      <c r="D737" s="373" t="str">
        <f aca="false">IF($B737="","",IFERROR(VLOOKUP($B737,SERVIÇOS!$A:$F,3,0),IFERROR(VLOOKUP($B737,'COMPOSIÇÕES COMPLEMENTARES '!$C:$K,3,0),"")))</f>
        <v/>
      </c>
      <c r="E737" s="385"/>
      <c r="F737" s="375" t="str">
        <f aca="false">IF($B737="","",IFERROR(VLOOKUP($B737,SERVIÇOS!$A:$F,4,0),IFERROR(VLOOKUP($B737,'COMPOSIÇÕES COMPLEMENTARES '!$C:$K,6,0),"")))</f>
        <v/>
      </c>
      <c r="G737" s="375" t="str">
        <f aca="false">IF($B737="","",IFERROR(VLOOKUP($B737,SERVIÇOS!$A:$F,5,0),IFERROR(VLOOKUP($B737,'COMPOSIÇÕES COMPLEMENTARES '!$C:$K,7,0),"")))</f>
        <v/>
      </c>
      <c r="H737" s="375" t="str">
        <f aca="false">IF(E737="","",F737+G737)</f>
        <v/>
      </c>
      <c r="I737" s="375" t="str">
        <f aca="false">IF(E737="","",TRUNC((E737*F737),2))</f>
        <v/>
      </c>
      <c r="J737" s="375" t="str">
        <f aca="false">IF(E737="","",TRUNC((E737*G737),2))</f>
        <v/>
      </c>
      <c r="K737" s="375" t="str">
        <f aca="false">IF(E737="","",TRUNC((E737*H737),2))</f>
        <v/>
      </c>
      <c r="L737" s="375"/>
      <c r="N737" s="377"/>
      <c r="O737" s="378" t="str">
        <f aca="false">IF(OR(N737="",$K737=""),"",(N737/$E737)*$K737)</f>
        <v/>
      </c>
      <c r="P737" s="377"/>
      <c r="Q737" s="379" t="str">
        <f aca="false">IF(OR(P737="",$K737=""),"",(P737/$E737)*$K737)</f>
        <v/>
      </c>
      <c r="R737" s="377"/>
      <c r="S737" s="386" t="str">
        <f aca="false">IF(OR(R737="",$K737=""),"",(R737/$E737)*$K737)</f>
        <v/>
      </c>
      <c r="T737" s="380" t="n">
        <f aca="false">SUMIF($N$8:S$9,"QUANT.",N737:S737)</f>
        <v>0</v>
      </c>
      <c r="U737" s="381" t="n">
        <f aca="false">SUMIF($N$8:$S$9,"CUSTO",N737:S737)</f>
        <v>0</v>
      </c>
      <c r="V737" s="382" t="str">
        <f aca="false">IF(B737&lt;&gt;"",IF(U737=0,"MEDIR",IF(K737-U737=0,"OK",IF(K737-U737&gt;0,"MEDIR","ALERTA!"))),"")</f>
        <v/>
      </c>
      <c r="W737" s="383" t="n">
        <f aca="false">IF(T737="",0,E737-T737)</f>
        <v>0</v>
      </c>
      <c r="X737" s="383" t="e">
        <f aca="false">IF(U737="",0,K737-U737)</f>
        <v>#VALUE!</v>
      </c>
    </row>
    <row r="738" customFormat="false" ht="13.8" hidden="false" customHeight="false" outlineLevel="0" collapsed="false">
      <c r="A738" s="370"/>
      <c r="B738" s="371"/>
      <c r="C738" s="372" t="str">
        <f aca="false">IF($B738="","",IFERROR(VLOOKUP($B738,SERVIÇOS!$A:$F,2,0),IFERROR(VLOOKUP($B738,'COMPOSIÇÕES COMPLEMENTARES '!$C:$K,2,0),"")))</f>
        <v/>
      </c>
      <c r="D738" s="373" t="str">
        <f aca="false">IF($B738="","",IFERROR(VLOOKUP($B738,SERVIÇOS!$A:$F,3,0),IFERROR(VLOOKUP($B738,'COMPOSIÇÕES COMPLEMENTARES '!$C:$K,3,0),"")))</f>
        <v/>
      </c>
      <c r="E738" s="385"/>
      <c r="F738" s="375" t="str">
        <f aca="false">IF($B738="","",IFERROR(VLOOKUP($B738,SERVIÇOS!$A:$F,4,0),IFERROR(VLOOKUP($B738,'COMPOSIÇÕES COMPLEMENTARES '!$C:$K,6,0),"")))</f>
        <v/>
      </c>
      <c r="G738" s="375" t="str">
        <f aca="false">IF($B738="","",IFERROR(VLOOKUP($B738,SERVIÇOS!$A:$F,5,0),IFERROR(VLOOKUP($B738,'COMPOSIÇÕES COMPLEMENTARES '!$C:$K,7,0),"")))</f>
        <v/>
      </c>
      <c r="H738" s="375" t="str">
        <f aca="false">IF(E738="","",F738+G738)</f>
        <v/>
      </c>
      <c r="I738" s="375" t="str">
        <f aca="false">IF(E738="","",TRUNC((E738*F738),2))</f>
        <v/>
      </c>
      <c r="J738" s="375" t="str">
        <f aca="false">IF(E738="","",TRUNC((E738*G738),2))</f>
        <v/>
      </c>
      <c r="K738" s="375" t="str">
        <f aca="false">IF(E738="","",TRUNC((E738*H738),2))</f>
        <v/>
      </c>
      <c r="L738" s="375"/>
      <c r="N738" s="377"/>
      <c r="O738" s="378" t="str">
        <f aca="false">IF(OR(N738="",$K738=""),"",(N738/$E738)*$K738)</f>
        <v/>
      </c>
      <c r="P738" s="377"/>
      <c r="Q738" s="379" t="str">
        <f aca="false">IF(OR(P738="",$K738=""),"",(P738/$E738)*$K738)</f>
        <v/>
      </c>
      <c r="R738" s="377"/>
      <c r="S738" s="386" t="str">
        <f aca="false">IF(OR(R738="",$K738=""),"",(R738/$E738)*$K738)</f>
        <v/>
      </c>
      <c r="T738" s="380" t="n">
        <f aca="false">SUMIF($N$8:S$9,"QUANT.",N738:S738)</f>
        <v>0</v>
      </c>
      <c r="U738" s="381" t="n">
        <f aca="false">SUMIF($N$8:$S$9,"CUSTO",N738:S738)</f>
        <v>0</v>
      </c>
      <c r="V738" s="382" t="str">
        <f aca="false">IF(B738&lt;&gt;"",IF(U738=0,"MEDIR",IF(K738-U738=0,"OK",IF(K738-U738&gt;0,"MEDIR","ALERTA!"))),"")</f>
        <v/>
      </c>
      <c r="W738" s="383" t="n">
        <f aca="false">IF(T738="",0,E738-T738)</f>
        <v>0</v>
      </c>
      <c r="X738" s="383" t="e">
        <f aca="false">IF(U738="",0,K738-U738)</f>
        <v>#VALUE!</v>
      </c>
    </row>
    <row r="739" customFormat="false" ht="13.8" hidden="false" customHeight="false" outlineLevel="0" collapsed="false">
      <c r="A739" s="370"/>
      <c r="B739" s="371"/>
      <c r="C739" s="372" t="str">
        <f aca="false">IF($B739="","",IFERROR(VLOOKUP($B739,SERVIÇOS!$A:$F,2,0),IFERROR(VLOOKUP($B739,'COMPOSIÇÕES COMPLEMENTARES '!$C:$K,2,0),"")))</f>
        <v/>
      </c>
      <c r="D739" s="373" t="str">
        <f aca="false">IF($B739="","",IFERROR(VLOOKUP($B739,SERVIÇOS!$A:$F,3,0),IFERROR(VLOOKUP($B739,'COMPOSIÇÕES COMPLEMENTARES '!$C:$K,3,0),"")))</f>
        <v/>
      </c>
      <c r="E739" s="385"/>
      <c r="F739" s="375" t="str">
        <f aca="false">IF($B739="","",IFERROR(VLOOKUP($B739,SERVIÇOS!$A:$F,4,0),IFERROR(VLOOKUP($B739,'COMPOSIÇÕES COMPLEMENTARES '!$C:$K,6,0),"")))</f>
        <v/>
      </c>
      <c r="G739" s="375" t="str">
        <f aca="false">IF($B739="","",IFERROR(VLOOKUP($B739,SERVIÇOS!$A:$F,5,0),IFERROR(VLOOKUP($B739,'COMPOSIÇÕES COMPLEMENTARES '!$C:$K,7,0),"")))</f>
        <v/>
      </c>
      <c r="H739" s="375" t="str">
        <f aca="false">IF(E739="","",F739+G739)</f>
        <v/>
      </c>
      <c r="I739" s="375" t="str">
        <f aca="false">IF(E739="","",TRUNC((E739*F739),2))</f>
        <v/>
      </c>
      <c r="J739" s="375" t="str">
        <f aca="false">IF(E739="","",TRUNC((E739*G739),2))</f>
        <v/>
      </c>
      <c r="K739" s="375" t="str">
        <f aca="false">IF(E739="","",TRUNC((E739*H739),2))</f>
        <v/>
      </c>
      <c r="L739" s="375"/>
      <c r="N739" s="377"/>
      <c r="O739" s="378" t="str">
        <f aca="false">IF(OR(N739="",$K739=""),"",(N739/$E739)*$K739)</f>
        <v/>
      </c>
      <c r="P739" s="377"/>
      <c r="Q739" s="379" t="str">
        <f aca="false">IF(OR(P739="",$K739=""),"",(P739/$E739)*$K739)</f>
        <v/>
      </c>
      <c r="R739" s="377"/>
      <c r="S739" s="386" t="str">
        <f aca="false">IF(OR(R739="",$K739=""),"",(R739/$E739)*$K739)</f>
        <v/>
      </c>
      <c r="T739" s="380" t="n">
        <f aca="false">SUMIF($N$8:S$9,"QUANT.",N739:S739)</f>
        <v>0</v>
      </c>
      <c r="U739" s="381" t="n">
        <f aca="false">SUMIF($N$8:$S$9,"CUSTO",N739:S739)</f>
        <v>0</v>
      </c>
      <c r="V739" s="382" t="str">
        <f aca="false">IF(B739&lt;&gt;"",IF(U739=0,"MEDIR",IF(K739-U739=0,"OK",IF(K739-U739&gt;0,"MEDIR","ALERTA!"))),"")</f>
        <v/>
      </c>
      <c r="W739" s="383" t="n">
        <f aca="false">IF(T739="",0,E739-T739)</f>
        <v>0</v>
      </c>
      <c r="X739" s="383" t="e">
        <f aca="false">IF(U739="",0,K739-U739)</f>
        <v>#VALUE!</v>
      </c>
    </row>
    <row r="740" customFormat="false" ht="13.8" hidden="false" customHeight="false" outlineLevel="0" collapsed="false">
      <c r="A740" s="370"/>
      <c r="B740" s="371"/>
      <c r="C740" s="372" t="str">
        <f aca="false">IF($B740="","",IFERROR(VLOOKUP($B740,SERVIÇOS!$A:$F,2,0),IFERROR(VLOOKUP($B740,'COMPOSIÇÕES COMPLEMENTARES '!$C:$K,2,0),"")))</f>
        <v/>
      </c>
      <c r="D740" s="373" t="str">
        <f aca="false">IF($B740="","",IFERROR(VLOOKUP($B740,SERVIÇOS!$A:$F,3,0),IFERROR(VLOOKUP($B740,'COMPOSIÇÕES COMPLEMENTARES '!$C:$K,3,0),"")))</f>
        <v/>
      </c>
      <c r="E740" s="385"/>
      <c r="F740" s="375" t="str">
        <f aca="false">IF($B740="","",IFERROR(VLOOKUP($B740,SERVIÇOS!$A:$F,4,0),IFERROR(VLOOKUP($B740,'COMPOSIÇÕES COMPLEMENTARES '!$C:$K,6,0),"")))</f>
        <v/>
      </c>
      <c r="G740" s="375" t="str">
        <f aca="false">IF($B740="","",IFERROR(VLOOKUP($B740,SERVIÇOS!$A:$F,5,0),IFERROR(VLOOKUP($B740,'COMPOSIÇÕES COMPLEMENTARES '!$C:$K,7,0),"")))</f>
        <v/>
      </c>
      <c r="H740" s="375" t="str">
        <f aca="false">IF(E740="","",F740+G740)</f>
        <v/>
      </c>
      <c r="I740" s="375" t="str">
        <f aca="false">IF(E740="","",TRUNC((E740*F740),2))</f>
        <v/>
      </c>
      <c r="J740" s="375" t="str">
        <f aca="false">IF(E740="","",TRUNC((E740*G740),2))</f>
        <v/>
      </c>
      <c r="K740" s="375" t="str">
        <f aca="false">IF(E740="","",TRUNC((E740*H740),2))</f>
        <v/>
      </c>
      <c r="L740" s="375"/>
      <c r="N740" s="377"/>
      <c r="O740" s="378" t="str">
        <f aca="false">IF(OR(N740="",$K740=""),"",(N740/$E740)*$K740)</f>
        <v/>
      </c>
      <c r="P740" s="377"/>
      <c r="Q740" s="379" t="str">
        <f aca="false">IF(OR(P740="",$K740=""),"",(P740/$E740)*$K740)</f>
        <v/>
      </c>
      <c r="R740" s="377"/>
      <c r="S740" s="386" t="str">
        <f aca="false">IF(OR(R740="",$K740=""),"",(R740/$E740)*$K740)</f>
        <v/>
      </c>
      <c r="T740" s="380" t="n">
        <f aca="false">SUMIF($N$8:S$9,"QUANT.",N740:S740)</f>
        <v>0</v>
      </c>
      <c r="U740" s="381" t="n">
        <f aca="false">SUMIF($N$8:$S$9,"CUSTO",N740:S740)</f>
        <v>0</v>
      </c>
      <c r="V740" s="382" t="str">
        <f aca="false">IF(B740&lt;&gt;"",IF(U740=0,"MEDIR",IF(K740-U740=0,"OK",IF(K740-U740&gt;0,"MEDIR","ALERTA!"))),"")</f>
        <v/>
      </c>
      <c r="W740" s="383" t="n">
        <f aca="false">IF(T740="",0,E740-T740)</f>
        <v>0</v>
      </c>
      <c r="X740" s="383" t="e">
        <f aca="false">IF(U740="",0,K740-U740)</f>
        <v>#VALUE!</v>
      </c>
    </row>
    <row r="741" customFormat="false" ht="13.8" hidden="false" customHeight="false" outlineLevel="0" collapsed="false">
      <c r="A741" s="370"/>
      <c r="B741" s="371"/>
      <c r="C741" s="372" t="str">
        <f aca="false">IF($B741="","",IFERROR(VLOOKUP($B741,SERVIÇOS!$A:$F,2,0),IFERROR(VLOOKUP($B741,'COMPOSIÇÕES COMPLEMENTARES '!$C:$K,2,0),"")))</f>
        <v/>
      </c>
      <c r="D741" s="373" t="str">
        <f aca="false">IF($B741="","",IFERROR(VLOOKUP($B741,SERVIÇOS!$A:$F,3,0),IFERROR(VLOOKUP($B741,'COMPOSIÇÕES COMPLEMENTARES '!$C:$K,3,0),"")))</f>
        <v/>
      </c>
      <c r="E741" s="385"/>
      <c r="F741" s="375" t="str">
        <f aca="false">IF($B741="","",IFERROR(VLOOKUP($B741,SERVIÇOS!$A:$F,4,0),IFERROR(VLOOKUP($B741,'COMPOSIÇÕES COMPLEMENTARES '!$C:$K,6,0),"")))</f>
        <v/>
      </c>
      <c r="G741" s="375" t="str">
        <f aca="false">IF($B741="","",IFERROR(VLOOKUP($B741,SERVIÇOS!$A:$F,5,0),IFERROR(VLOOKUP($B741,'COMPOSIÇÕES COMPLEMENTARES '!$C:$K,7,0),"")))</f>
        <v/>
      </c>
      <c r="H741" s="375" t="str">
        <f aca="false">IF(E741="","",F741+G741)</f>
        <v/>
      </c>
      <c r="I741" s="375" t="str">
        <f aca="false">IF(E741="","",TRUNC((E741*F741),2))</f>
        <v/>
      </c>
      <c r="J741" s="375" t="str">
        <f aca="false">IF(E741="","",TRUNC((E741*G741),2))</f>
        <v/>
      </c>
      <c r="K741" s="375" t="str">
        <f aca="false">IF(E741="","",TRUNC((E741*H741),2))</f>
        <v/>
      </c>
      <c r="L741" s="375"/>
      <c r="N741" s="377"/>
      <c r="O741" s="378" t="str">
        <f aca="false">IF(OR(N741="",$K741=""),"",(N741/$E741)*$K741)</f>
        <v/>
      </c>
      <c r="P741" s="377"/>
      <c r="Q741" s="379" t="str">
        <f aca="false">IF(OR(P741="",$K741=""),"",(P741/$E741)*$K741)</f>
        <v/>
      </c>
      <c r="R741" s="377"/>
      <c r="S741" s="386" t="str">
        <f aca="false">IF(OR(R741="",$K741=""),"",(R741/$E741)*$K741)</f>
        <v/>
      </c>
      <c r="T741" s="380" t="n">
        <f aca="false">SUMIF($N$8:S$9,"QUANT.",N741:S741)</f>
        <v>0</v>
      </c>
      <c r="U741" s="381" t="n">
        <f aca="false">SUMIF($N$8:$S$9,"CUSTO",N741:S741)</f>
        <v>0</v>
      </c>
      <c r="V741" s="382" t="str">
        <f aca="false">IF(B741&lt;&gt;"",IF(U741=0,"MEDIR",IF(K741-U741=0,"OK",IF(K741-U741&gt;0,"MEDIR","ALERTA!"))),"")</f>
        <v/>
      </c>
      <c r="W741" s="383" t="n">
        <f aca="false">IF(T741="",0,E741-T741)</f>
        <v>0</v>
      </c>
      <c r="X741" s="383" t="e">
        <f aca="false">IF(U741="",0,K741-U741)</f>
        <v>#VALUE!</v>
      </c>
    </row>
    <row r="742" customFormat="false" ht="13.8" hidden="false" customHeight="false" outlineLevel="0" collapsed="false">
      <c r="A742" s="370"/>
      <c r="B742" s="371"/>
      <c r="C742" s="372" t="str">
        <f aca="false">IF($B742="","",IFERROR(VLOOKUP($B742,SERVIÇOS!$A:$F,2,0),IFERROR(VLOOKUP($B742,'COMPOSIÇÕES COMPLEMENTARES '!$C:$K,2,0),"")))</f>
        <v/>
      </c>
      <c r="D742" s="373" t="str">
        <f aca="false">IF($B742="","",IFERROR(VLOOKUP($B742,SERVIÇOS!$A:$F,3,0),IFERROR(VLOOKUP($B742,'COMPOSIÇÕES COMPLEMENTARES '!$C:$K,3,0),"")))</f>
        <v/>
      </c>
      <c r="E742" s="385"/>
      <c r="F742" s="375" t="str">
        <f aca="false">IF($B742="","",IFERROR(VLOOKUP($B742,SERVIÇOS!$A:$F,4,0),IFERROR(VLOOKUP($B742,'COMPOSIÇÕES COMPLEMENTARES '!$C:$K,6,0),"")))</f>
        <v/>
      </c>
      <c r="G742" s="375" t="str">
        <f aca="false">IF($B742="","",IFERROR(VLOOKUP($B742,SERVIÇOS!$A:$F,5,0),IFERROR(VLOOKUP($B742,'COMPOSIÇÕES COMPLEMENTARES '!$C:$K,7,0),"")))</f>
        <v/>
      </c>
      <c r="H742" s="375" t="str">
        <f aca="false">IF(E742="","",F742+G742)</f>
        <v/>
      </c>
      <c r="I742" s="375" t="str">
        <f aca="false">IF(E742="","",TRUNC((E742*F742),2))</f>
        <v/>
      </c>
      <c r="J742" s="375" t="str">
        <f aca="false">IF(E742="","",TRUNC((E742*G742),2))</f>
        <v/>
      </c>
      <c r="K742" s="375" t="str">
        <f aca="false">IF(E742="","",TRUNC((E742*H742),2))</f>
        <v/>
      </c>
      <c r="L742" s="375"/>
      <c r="N742" s="377"/>
      <c r="O742" s="378" t="str">
        <f aca="false">IF(OR(N742="",$K742=""),"",(N742/$E742)*$K742)</f>
        <v/>
      </c>
      <c r="P742" s="377"/>
      <c r="Q742" s="379" t="str">
        <f aca="false">IF(OR(P742="",$K742=""),"",(P742/$E742)*$K742)</f>
        <v/>
      </c>
      <c r="R742" s="377"/>
      <c r="S742" s="386" t="str">
        <f aca="false">IF(OR(R742="",$K742=""),"",(R742/$E742)*$K742)</f>
        <v/>
      </c>
      <c r="T742" s="380" t="n">
        <f aca="false">SUMIF($N$8:S$9,"QUANT.",N742:S742)</f>
        <v>0</v>
      </c>
      <c r="U742" s="381" t="n">
        <f aca="false">SUMIF($N$8:$S$9,"CUSTO",N742:S742)</f>
        <v>0</v>
      </c>
      <c r="V742" s="382" t="str">
        <f aca="false">IF(B742&lt;&gt;"",IF(U742=0,"MEDIR",IF(K742-U742=0,"OK",IF(K742-U742&gt;0,"MEDIR","ALERTA!"))),"")</f>
        <v/>
      </c>
      <c r="W742" s="383" t="n">
        <f aca="false">IF(T742="",0,E742-T742)</f>
        <v>0</v>
      </c>
      <c r="X742" s="383" t="e">
        <f aca="false">IF(U742="",0,K742-U742)</f>
        <v>#VALUE!</v>
      </c>
    </row>
    <row r="743" customFormat="false" ht="13.8" hidden="false" customHeight="false" outlineLevel="0" collapsed="false">
      <c r="A743" s="370"/>
      <c r="B743" s="371"/>
      <c r="C743" s="372" t="str">
        <f aca="false">IF($B743="","",IFERROR(VLOOKUP($B743,SERVIÇOS!$A:$F,2,0),IFERROR(VLOOKUP($B743,'COMPOSIÇÕES COMPLEMENTARES '!$C:$K,2,0),"")))</f>
        <v/>
      </c>
      <c r="D743" s="373" t="str">
        <f aca="false">IF($B743="","",IFERROR(VLOOKUP($B743,SERVIÇOS!$A:$F,3,0),IFERROR(VLOOKUP($B743,'COMPOSIÇÕES COMPLEMENTARES '!$C:$K,3,0),"")))</f>
        <v/>
      </c>
      <c r="E743" s="385"/>
      <c r="F743" s="375" t="str">
        <f aca="false">IF($B743="","",IFERROR(VLOOKUP($B743,SERVIÇOS!$A:$F,4,0),IFERROR(VLOOKUP($B743,'COMPOSIÇÕES COMPLEMENTARES '!$C:$K,6,0),"")))</f>
        <v/>
      </c>
      <c r="G743" s="375" t="str">
        <f aca="false">IF($B743="","",IFERROR(VLOOKUP($B743,SERVIÇOS!$A:$F,5,0),IFERROR(VLOOKUP($B743,'COMPOSIÇÕES COMPLEMENTARES '!$C:$K,7,0),"")))</f>
        <v/>
      </c>
      <c r="H743" s="375" t="str">
        <f aca="false">IF(E743="","",F743+G743)</f>
        <v/>
      </c>
      <c r="I743" s="375" t="str">
        <f aca="false">IF(E743="","",TRUNC((E743*F743),2))</f>
        <v/>
      </c>
      <c r="J743" s="375" t="str">
        <f aca="false">IF(E743="","",TRUNC((E743*G743),2))</f>
        <v/>
      </c>
      <c r="K743" s="375" t="str">
        <f aca="false">IF(E743="","",TRUNC((E743*H743),2))</f>
        <v/>
      </c>
      <c r="L743" s="375"/>
      <c r="N743" s="377"/>
      <c r="O743" s="378" t="str">
        <f aca="false">IF(OR(N743="",$K743=""),"",(N743/$E743)*$K743)</f>
        <v/>
      </c>
      <c r="P743" s="377"/>
      <c r="Q743" s="379" t="str">
        <f aca="false">IF(OR(P743="",$K743=""),"",(P743/$E743)*$K743)</f>
        <v/>
      </c>
      <c r="R743" s="377"/>
      <c r="S743" s="386" t="str">
        <f aca="false">IF(OR(R743="",$K743=""),"",(R743/$E743)*$K743)</f>
        <v/>
      </c>
      <c r="T743" s="380" t="n">
        <f aca="false">SUMIF($N$8:S$9,"QUANT.",N743:S743)</f>
        <v>0</v>
      </c>
      <c r="U743" s="381" t="n">
        <f aca="false">SUMIF($N$8:$S$9,"CUSTO",N743:S743)</f>
        <v>0</v>
      </c>
      <c r="V743" s="382" t="str">
        <f aca="false">IF(B743&lt;&gt;"",IF(U743=0,"MEDIR",IF(K743-U743=0,"OK",IF(K743-U743&gt;0,"MEDIR","ALERTA!"))),"")</f>
        <v/>
      </c>
      <c r="W743" s="383" t="n">
        <f aca="false">IF(T743="",0,E743-T743)</f>
        <v>0</v>
      </c>
      <c r="X743" s="383" t="e">
        <f aca="false">IF(U743="",0,K743-U743)</f>
        <v>#VALUE!</v>
      </c>
    </row>
    <row r="744" customFormat="false" ht="13.8" hidden="false" customHeight="false" outlineLevel="0" collapsed="false">
      <c r="A744" s="370"/>
      <c r="B744" s="371"/>
      <c r="C744" s="372" t="str">
        <f aca="false">IF($B744="","",IFERROR(VLOOKUP($B744,SERVIÇOS!$A:$F,2,0),IFERROR(VLOOKUP($B744,'COMPOSIÇÕES COMPLEMENTARES '!$C:$K,2,0),"")))</f>
        <v/>
      </c>
      <c r="D744" s="373" t="str">
        <f aca="false">IF($B744="","",IFERROR(VLOOKUP($B744,SERVIÇOS!$A:$F,3,0),IFERROR(VLOOKUP($B744,'COMPOSIÇÕES COMPLEMENTARES '!$C:$K,3,0),"")))</f>
        <v/>
      </c>
      <c r="E744" s="385"/>
      <c r="F744" s="375" t="str">
        <f aca="false">IF($B744="","",IFERROR(VLOOKUP($B744,SERVIÇOS!$A:$F,4,0),IFERROR(VLOOKUP($B744,'COMPOSIÇÕES COMPLEMENTARES '!$C:$K,6,0),"")))</f>
        <v/>
      </c>
      <c r="G744" s="375" t="str">
        <f aca="false">IF($B744="","",IFERROR(VLOOKUP($B744,SERVIÇOS!$A:$F,5,0),IFERROR(VLOOKUP($B744,'COMPOSIÇÕES COMPLEMENTARES '!$C:$K,7,0),"")))</f>
        <v/>
      </c>
      <c r="H744" s="375" t="str">
        <f aca="false">IF(E744="","",F744+G744)</f>
        <v/>
      </c>
      <c r="I744" s="375" t="str">
        <f aca="false">IF(E744="","",TRUNC((E744*F744),2))</f>
        <v/>
      </c>
      <c r="J744" s="375" t="str">
        <f aca="false">IF(E744="","",TRUNC((E744*G744),2))</f>
        <v/>
      </c>
      <c r="K744" s="375" t="str">
        <f aca="false">IF(E744="","",TRUNC((E744*H744),2))</f>
        <v/>
      </c>
      <c r="L744" s="375"/>
      <c r="N744" s="377"/>
      <c r="O744" s="378" t="str">
        <f aca="false">IF(OR(N744="",$K744=""),"",(N744/$E744)*$K744)</f>
        <v/>
      </c>
      <c r="P744" s="377"/>
      <c r="Q744" s="379" t="str">
        <f aca="false">IF(OR(P744="",$K744=""),"",(P744/$E744)*$K744)</f>
        <v/>
      </c>
      <c r="R744" s="377"/>
      <c r="S744" s="386" t="str">
        <f aca="false">IF(OR(R744="",$K744=""),"",(R744/$E744)*$K744)</f>
        <v/>
      </c>
      <c r="T744" s="380" t="n">
        <f aca="false">SUMIF($N$8:S$9,"QUANT.",N744:S744)</f>
        <v>0</v>
      </c>
      <c r="U744" s="381" t="n">
        <f aca="false">SUMIF($N$8:$S$9,"CUSTO",N744:S744)</f>
        <v>0</v>
      </c>
      <c r="V744" s="382" t="str">
        <f aca="false">IF(B744&lt;&gt;"",IF(U744=0,"MEDIR",IF(K744-U744=0,"OK",IF(K744-U744&gt;0,"MEDIR","ALERTA!"))),"")</f>
        <v/>
      </c>
      <c r="W744" s="383" t="n">
        <f aca="false">IF(T744="",0,E744-T744)</f>
        <v>0</v>
      </c>
      <c r="X744" s="383" t="e">
        <f aca="false">IF(U744="",0,K744-U744)</f>
        <v>#VALUE!</v>
      </c>
    </row>
    <row r="745" customFormat="false" ht="13.8" hidden="false" customHeight="false" outlineLevel="0" collapsed="false">
      <c r="A745" s="370"/>
      <c r="B745" s="371"/>
      <c r="C745" s="372" t="str">
        <f aca="false">IF($B745="","",IFERROR(VLOOKUP($B745,SERVIÇOS!$A:$F,2,0),IFERROR(VLOOKUP($B745,'COMPOSIÇÕES COMPLEMENTARES '!$C:$K,2,0),"")))</f>
        <v/>
      </c>
      <c r="D745" s="373" t="str">
        <f aca="false">IF($B745="","",IFERROR(VLOOKUP($B745,SERVIÇOS!$A:$F,3,0),IFERROR(VLOOKUP($B745,'COMPOSIÇÕES COMPLEMENTARES '!$C:$K,3,0),"")))</f>
        <v/>
      </c>
      <c r="E745" s="385"/>
      <c r="F745" s="375" t="str">
        <f aca="false">IF($B745="","",IFERROR(VLOOKUP($B745,SERVIÇOS!$A:$F,4,0),IFERROR(VLOOKUP($B745,'COMPOSIÇÕES COMPLEMENTARES '!$C:$K,6,0),"")))</f>
        <v/>
      </c>
      <c r="G745" s="375" t="str">
        <f aca="false">IF($B745="","",IFERROR(VLOOKUP($B745,SERVIÇOS!$A:$F,5,0),IFERROR(VLOOKUP($B745,'COMPOSIÇÕES COMPLEMENTARES '!$C:$K,7,0),"")))</f>
        <v/>
      </c>
      <c r="H745" s="375" t="str">
        <f aca="false">IF(E745="","",F745+G745)</f>
        <v/>
      </c>
      <c r="I745" s="375" t="str">
        <f aca="false">IF(E745="","",TRUNC((E745*F745),2))</f>
        <v/>
      </c>
      <c r="J745" s="375" t="str">
        <f aca="false">IF(E745="","",TRUNC((E745*G745),2))</f>
        <v/>
      </c>
      <c r="K745" s="375" t="str">
        <f aca="false">IF(E745="","",TRUNC((E745*H745),2))</f>
        <v/>
      </c>
      <c r="L745" s="375"/>
      <c r="N745" s="377"/>
      <c r="O745" s="378" t="str">
        <f aca="false">IF(OR(N745="",$K745=""),"",(N745/$E745)*$K745)</f>
        <v/>
      </c>
      <c r="P745" s="377"/>
      <c r="Q745" s="379" t="str">
        <f aca="false">IF(OR(P745="",$K745=""),"",(P745/$E745)*$K745)</f>
        <v/>
      </c>
      <c r="R745" s="377"/>
      <c r="S745" s="386" t="str">
        <f aca="false">IF(OR(R745="",$K745=""),"",(R745/$E745)*$K745)</f>
        <v/>
      </c>
      <c r="T745" s="380" t="n">
        <f aca="false">SUMIF($N$8:S$9,"QUANT.",N745:S745)</f>
        <v>0</v>
      </c>
      <c r="U745" s="381" t="n">
        <f aca="false">SUMIF($N$8:$S$9,"CUSTO",N745:S745)</f>
        <v>0</v>
      </c>
      <c r="V745" s="382" t="str">
        <f aca="false">IF(B745&lt;&gt;"",IF(U745=0,"MEDIR",IF(K745-U745=0,"OK",IF(K745-U745&gt;0,"MEDIR","ALERTA!"))),"")</f>
        <v/>
      </c>
      <c r="W745" s="383" t="n">
        <f aca="false">IF(T745="",0,E745-T745)</f>
        <v>0</v>
      </c>
      <c r="X745" s="383" t="e">
        <f aca="false">IF(U745="",0,K745-U745)</f>
        <v>#VALUE!</v>
      </c>
    </row>
    <row r="746" customFormat="false" ht="13.8" hidden="false" customHeight="false" outlineLevel="0" collapsed="false">
      <c r="A746" s="370"/>
      <c r="B746" s="371"/>
      <c r="C746" s="372" t="str">
        <f aca="false">IF($B746="","",IFERROR(VLOOKUP($B746,SERVIÇOS!$A:$F,2,0),IFERROR(VLOOKUP($B746,'COMPOSIÇÕES COMPLEMENTARES '!$C:$K,2,0),"")))</f>
        <v/>
      </c>
      <c r="D746" s="373" t="str">
        <f aca="false">IF($B746="","",IFERROR(VLOOKUP($B746,SERVIÇOS!$A:$F,3,0),IFERROR(VLOOKUP($B746,'COMPOSIÇÕES COMPLEMENTARES '!$C:$K,3,0),"")))</f>
        <v/>
      </c>
      <c r="E746" s="385"/>
      <c r="F746" s="375" t="str">
        <f aca="false">IF($B746="","",IFERROR(VLOOKUP($B746,SERVIÇOS!$A:$F,4,0),IFERROR(VLOOKUP($B746,'COMPOSIÇÕES COMPLEMENTARES '!$C:$K,6,0),"")))</f>
        <v/>
      </c>
      <c r="G746" s="375" t="str">
        <f aca="false">IF($B746="","",IFERROR(VLOOKUP($B746,SERVIÇOS!$A:$F,5,0),IFERROR(VLOOKUP($B746,'COMPOSIÇÕES COMPLEMENTARES '!$C:$K,7,0),"")))</f>
        <v/>
      </c>
      <c r="H746" s="375" t="str">
        <f aca="false">IF(E746="","",F746+G746)</f>
        <v/>
      </c>
      <c r="I746" s="375" t="str">
        <f aca="false">IF(E746="","",TRUNC((E746*F746),2))</f>
        <v/>
      </c>
      <c r="J746" s="375" t="str">
        <f aca="false">IF(E746="","",TRUNC((E746*G746),2))</f>
        <v/>
      </c>
      <c r="K746" s="375" t="str">
        <f aca="false">IF(E746="","",TRUNC((E746*H746),2))</f>
        <v/>
      </c>
      <c r="L746" s="375"/>
      <c r="N746" s="377"/>
      <c r="O746" s="378" t="str">
        <f aca="false">IF(OR(N746="",$K746=""),"",(N746/$E746)*$K746)</f>
        <v/>
      </c>
      <c r="P746" s="377"/>
      <c r="Q746" s="379" t="str">
        <f aca="false">IF(OR(P746="",$K746=""),"",(P746/$E746)*$K746)</f>
        <v/>
      </c>
      <c r="R746" s="377"/>
      <c r="S746" s="386" t="str">
        <f aca="false">IF(OR(R746="",$K746=""),"",(R746/$E746)*$K746)</f>
        <v/>
      </c>
      <c r="T746" s="380" t="n">
        <f aca="false">SUMIF($N$8:S$9,"QUANT.",N746:S746)</f>
        <v>0</v>
      </c>
      <c r="U746" s="381" t="n">
        <f aca="false">SUMIF($N$8:$S$9,"CUSTO",N746:S746)</f>
        <v>0</v>
      </c>
      <c r="V746" s="382" t="str">
        <f aca="false">IF(B746&lt;&gt;"",IF(U746=0,"MEDIR",IF(K746-U746=0,"OK",IF(K746-U746&gt;0,"MEDIR","ALERTA!"))),"")</f>
        <v/>
      </c>
      <c r="W746" s="383" t="n">
        <f aca="false">IF(T746="",0,E746-T746)</f>
        <v>0</v>
      </c>
      <c r="X746" s="383" t="e">
        <f aca="false">IF(U746="",0,K746-U746)</f>
        <v>#VALUE!</v>
      </c>
    </row>
    <row r="747" customFormat="false" ht="13.8" hidden="false" customHeight="false" outlineLevel="0" collapsed="false">
      <c r="A747" s="370"/>
      <c r="B747" s="371"/>
      <c r="C747" s="372" t="str">
        <f aca="false">IF($B747="","",IFERROR(VLOOKUP($B747,SERVIÇOS!$A:$F,2,0),IFERROR(VLOOKUP($B747,'COMPOSIÇÕES COMPLEMENTARES '!$C:$K,2,0),"")))</f>
        <v/>
      </c>
      <c r="D747" s="373" t="str">
        <f aca="false">IF($B747="","",IFERROR(VLOOKUP($B747,SERVIÇOS!$A:$F,3,0),IFERROR(VLOOKUP($B747,'COMPOSIÇÕES COMPLEMENTARES '!$C:$K,3,0),"")))</f>
        <v/>
      </c>
      <c r="E747" s="385"/>
      <c r="F747" s="375" t="str">
        <f aca="false">IF($B747="","",IFERROR(VLOOKUP($B747,SERVIÇOS!$A:$F,4,0),IFERROR(VLOOKUP($B747,'COMPOSIÇÕES COMPLEMENTARES '!$C:$K,6,0),"")))</f>
        <v/>
      </c>
      <c r="G747" s="375" t="str">
        <f aca="false">IF($B747="","",IFERROR(VLOOKUP($B747,SERVIÇOS!$A:$F,5,0),IFERROR(VLOOKUP($B747,'COMPOSIÇÕES COMPLEMENTARES '!$C:$K,7,0),"")))</f>
        <v/>
      </c>
      <c r="H747" s="375" t="str">
        <f aca="false">IF(E747="","",F747+G747)</f>
        <v/>
      </c>
      <c r="I747" s="375" t="str">
        <f aca="false">IF(E747="","",TRUNC((E747*F747),2))</f>
        <v/>
      </c>
      <c r="J747" s="375" t="str">
        <f aca="false">IF(E747="","",TRUNC((E747*G747),2))</f>
        <v/>
      </c>
      <c r="K747" s="375" t="str">
        <f aca="false">IF(E747="","",TRUNC((E747*H747),2))</f>
        <v/>
      </c>
      <c r="L747" s="375"/>
      <c r="N747" s="377"/>
      <c r="O747" s="378" t="str">
        <f aca="false">IF(OR(N747="",$K747=""),"",(N747/$E747)*$K747)</f>
        <v/>
      </c>
      <c r="P747" s="377"/>
      <c r="Q747" s="379" t="str">
        <f aca="false">IF(OR(P747="",$K747=""),"",(P747/$E747)*$K747)</f>
        <v/>
      </c>
      <c r="R747" s="377"/>
      <c r="S747" s="386" t="str">
        <f aca="false">IF(OR(R747="",$K747=""),"",(R747/$E747)*$K747)</f>
        <v/>
      </c>
      <c r="T747" s="380" t="n">
        <f aca="false">SUMIF($N$8:S$9,"QUANT.",N747:S747)</f>
        <v>0</v>
      </c>
      <c r="U747" s="381" t="n">
        <f aca="false">SUMIF($N$8:$S$9,"CUSTO",N747:S747)</f>
        <v>0</v>
      </c>
      <c r="V747" s="382" t="str">
        <f aca="false">IF(B747&lt;&gt;"",IF(U747=0,"MEDIR",IF(K747-U747=0,"OK",IF(K747-U747&gt;0,"MEDIR","ALERTA!"))),"")</f>
        <v/>
      </c>
      <c r="W747" s="383" t="n">
        <f aca="false">IF(T747="",0,E747-T747)</f>
        <v>0</v>
      </c>
      <c r="X747" s="383" t="e">
        <f aca="false">IF(U747="",0,K747-U747)</f>
        <v>#VALUE!</v>
      </c>
    </row>
    <row r="748" customFormat="false" ht="13.8" hidden="false" customHeight="false" outlineLevel="0" collapsed="false">
      <c r="A748" s="370"/>
      <c r="B748" s="371"/>
      <c r="C748" s="372" t="str">
        <f aca="false">IF($B748="","",IFERROR(VLOOKUP($B748,SERVIÇOS!$A:$F,2,0),IFERROR(VLOOKUP($B748,'COMPOSIÇÕES COMPLEMENTARES '!$C:$K,2,0),"")))</f>
        <v/>
      </c>
      <c r="D748" s="373" t="str">
        <f aca="false">IF($B748="","",IFERROR(VLOOKUP($B748,SERVIÇOS!$A:$F,3,0),IFERROR(VLOOKUP($B748,'COMPOSIÇÕES COMPLEMENTARES '!$C:$K,3,0),"")))</f>
        <v/>
      </c>
      <c r="E748" s="385"/>
      <c r="F748" s="375" t="str">
        <f aca="false">IF($B748="","",IFERROR(VLOOKUP($B748,SERVIÇOS!$A:$F,4,0),IFERROR(VLOOKUP($B748,'COMPOSIÇÕES COMPLEMENTARES '!$C:$K,6,0),"")))</f>
        <v/>
      </c>
      <c r="G748" s="375" t="str">
        <f aca="false">IF($B748="","",IFERROR(VLOOKUP($B748,SERVIÇOS!$A:$F,5,0),IFERROR(VLOOKUP($B748,'COMPOSIÇÕES COMPLEMENTARES '!$C:$K,7,0),"")))</f>
        <v/>
      </c>
      <c r="H748" s="375" t="str">
        <f aca="false">IF(E748="","",F748+G748)</f>
        <v/>
      </c>
      <c r="I748" s="375" t="str">
        <f aca="false">IF(E748="","",TRUNC((E748*F748),2))</f>
        <v/>
      </c>
      <c r="J748" s="375" t="str">
        <f aca="false">IF(E748="","",TRUNC((E748*G748),2))</f>
        <v/>
      </c>
      <c r="K748" s="375" t="str">
        <f aca="false">IF(E748="","",TRUNC((E748*H748),2))</f>
        <v/>
      </c>
      <c r="L748" s="375"/>
      <c r="N748" s="377"/>
      <c r="O748" s="378" t="str">
        <f aca="false">IF(OR(N748="",$K748=""),"",(N748/$E748)*$K748)</f>
        <v/>
      </c>
      <c r="P748" s="377"/>
      <c r="Q748" s="379" t="str">
        <f aca="false">IF(OR(P748="",$K748=""),"",(P748/$E748)*$K748)</f>
        <v/>
      </c>
      <c r="R748" s="377"/>
      <c r="S748" s="386" t="str">
        <f aca="false">IF(OR(R748="",$K748=""),"",(R748/$E748)*$K748)</f>
        <v/>
      </c>
      <c r="T748" s="380" t="n">
        <f aca="false">SUMIF($N$8:S$9,"QUANT.",N748:S748)</f>
        <v>0</v>
      </c>
      <c r="U748" s="381" t="n">
        <f aca="false">SUMIF($N$8:$S$9,"CUSTO",N748:S748)</f>
        <v>0</v>
      </c>
      <c r="V748" s="382" t="str">
        <f aca="false">IF(B748&lt;&gt;"",IF(U748=0,"MEDIR",IF(K748-U748=0,"OK",IF(K748-U748&gt;0,"MEDIR","ALERTA!"))),"")</f>
        <v/>
      </c>
      <c r="W748" s="383" t="n">
        <f aca="false">IF(T748="",0,E748-T748)</f>
        <v>0</v>
      </c>
      <c r="X748" s="383" t="e">
        <f aca="false">IF(U748="",0,K748-U748)</f>
        <v>#VALUE!</v>
      </c>
    </row>
    <row r="749" customFormat="false" ht="13.8" hidden="false" customHeight="false" outlineLevel="0" collapsed="false">
      <c r="A749" s="370"/>
      <c r="B749" s="371"/>
      <c r="C749" s="372" t="str">
        <f aca="false">IF($B749="","",IFERROR(VLOOKUP($B749,SERVIÇOS!$A:$F,2,0),IFERROR(VLOOKUP($B749,'COMPOSIÇÕES COMPLEMENTARES '!$C:$K,2,0),"")))</f>
        <v/>
      </c>
      <c r="D749" s="373" t="str">
        <f aca="false">IF($B749="","",IFERROR(VLOOKUP($B749,SERVIÇOS!$A:$F,3,0),IFERROR(VLOOKUP($B749,'COMPOSIÇÕES COMPLEMENTARES '!$C:$K,3,0),"")))</f>
        <v/>
      </c>
      <c r="E749" s="385"/>
      <c r="F749" s="375" t="str">
        <f aca="false">IF($B749="","",IFERROR(VLOOKUP($B749,SERVIÇOS!$A:$F,4,0),IFERROR(VLOOKUP($B749,'COMPOSIÇÕES COMPLEMENTARES '!$C:$K,6,0),"")))</f>
        <v/>
      </c>
      <c r="G749" s="375" t="str">
        <f aca="false">IF($B749="","",IFERROR(VLOOKUP($B749,SERVIÇOS!$A:$F,5,0),IFERROR(VLOOKUP($B749,'COMPOSIÇÕES COMPLEMENTARES '!$C:$K,7,0),"")))</f>
        <v/>
      </c>
      <c r="H749" s="375" t="str">
        <f aca="false">IF(E749="","",F749+G749)</f>
        <v/>
      </c>
      <c r="I749" s="375" t="str">
        <f aca="false">IF(E749="","",TRUNC((E749*F749),2))</f>
        <v/>
      </c>
      <c r="J749" s="375" t="str">
        <f aca="false">IF(E749="","",TRUNC((E749*G749),2))</f>
        <v/>
      </c>
      <c r="K749" s="375" t="str">
        <f aca="false">IF(E749="","",TRUNC((E749*H749),2))</f>
        <v/>
      </c>
      <c r="L749" s="375"/>
      <c r="N749" s="377"/>
      <c r="O749" s="378" t="str">
        <f aca="false">IF(OR(N749="",$K749=""),"",(N749/$E749)*$K749)</f>
        <v/>
      </c>
      <c r="P749" s="377"/>
      <c r="Q749" s="379" t="str">
        <f aca="false">IF(OR(P749="",$K749=""),"",(P749/$E749)*$K749)</f>
        <v/>
      </c>
      <c r="R749" s="377"/>
      <c r="S749" s="386" t="str">
        <f aca="false">IF(OR(R749="",$K749=""),"",(R749/$E749)*$K749)</f>
        <v/>
      </c>
      <c r="T749" s="380" t="n">
        <f aca="false">SUMIF($N$8:S$9,"QUANT.",N749:S749)</f>
        <v>0</v>
      </c>
      <c r="U749" s="381" t="n">
        <f aca="false">SUMIF($N$8:$S$9,"CUSTO",N749:S749)</f>
        <v>0</v>
      </c>
      <c r="V749" s="382" t="str">
        <f aca="false">IF(B749&lt;&gt;"",IF(U749=0,"MEDIR",IF(K749-U749=0,"OK",IF(K749-U749&gt;0,"MEDIR","ALERTA!"))),"")</f>
        <v/>
      </c>
      <c r="W749" s="383" t="n">
        <f aca="false">IF(T749="",0,E749-T749)</f>
        <v>0</v>
      </c>
      <c r="X749" s="383" t="e">
        <f aca="false">IF(U749="",0,K749-U749)</f>
        <v>#VALUE!</v>
      </c>
    </row>
    <row r="750" customFormat="false" ht="13.8" hidden="false" customHeight="false" outlineLevel="0" collapsed="false">
      <c r="A750" s="370"/>
      <c r="B750" s="371"/>
      <c r="C750" s="372" t="str">
        <f aca="false">IF($B750="","",IFERROR(VLOOKUP($B750,SERVIÇOS!$A:$F,2,0),IFERROR(VLOOKUP($B750,'COMPOSIÇÕES COMPLEMENTARES '!$C:$K,2,0),"")))</f>
        <v/>
      </c>
      <c r="D750" s="373" t="str">
        <f aca="false">IF($B750="","",IFERROR(VLOOKUP($B750,SERVIÇOS!$A:$F,3,0),IFERROR(VLOOKUP($B750,'COMPOSIÇÕES COMPLEMENTARES '!$C:$K,3,0),"")))</f>
        <v/>
      </c>
      <c r="E750" s="385"/>
      <c r="F750" s="375" t="str">
        <f aca="false">IF($B750="","",IFERROR(VLOOKUP($B750,SERVIÇOS!$A:$F,4,0),IFERROR(VLOOKUP($B750,'COMPOSIÇÕES COMPLEMENTARES '!$C:$K,6,0),"")))</f>
        <v/>
      </c>
      <c r="G750" s="375" t="str">
        <f aca="false">IF($B750="","",IFERROR(VLOOKUP($B750,SERVIÇOS!$A:$F,5,0),IFERROR(VLOOKUP($B750,'COMPOSIÇÕES COMPLEMENTARES '!$C:$K,7,0),"")))</f>
        <v/>
      </c>
      <c r="H750" s="375" t="str">
        <f aca="false">IF(E750="","",F750+G750)</f>
        <v/>
      </c>
      <c r="I750" s="375" t="str">
        <f aca="false">IF(E750="","",TRUNC((E750*F750),2))</f>
        <v/>
      </c>
      <c r="J750" s="375" t="str">
        <f aca="false">IF(E750="","",TRUNC((E750*G750),2))</f>
        <v/>
      </c>
      <c r="K750" s="375" t="str">
        <f aca="false">IF(E750="","",TRUNC((E750*H750),2))</f>
        <v/>
      </c>
      <c r="L750" s="375"/>
      <c r="N750" s="377"/>
      <c r="O750" s="378" t="str">
        <f aca="false">IF(OR(N750="",$K750=""),"",(N750/$E750)*$K750)</f>
        <v/>
      </c>
      <c r="P750" s="377"/>
      <c r="Q750" s="379" t="str">
        <f aca="false">IF(OR(P750="",$K750=""),"",(P750/$E750)*$K750)</f>
        <v/>
      </c>
      <c r="R750" s="377"/>
      <c r="S750" s="386" t="str">
        <f aca="false">IF(OR(R750="",$K750=""),"",(R750/$E750)*$K750)</f>
        <v/>
      </c>
      <c r="T750" s="380" t="n">
        <f aca="false">SUMIF($N$8:S$9,"QUANT.",N750:S750)</f>
        <v>0</v>
      </c>
      <c r="U750" s="381" t="n">
        <f aca="false">SUMIF($N$8:$S$9,"CUSTO",N750:S750)</f>
        <v>0</v>
      </c>
      <c r="V750" s="382" t="str">
        <f aca="false">IF(B750&lt;&gt;"",IF(U750=0,"MEDIR",IF(K750-U750=0,"OK",IF(K750-U750&gt;0,"MEDIR","ALERTA!"))),"")</f>
        <v/>
      </c>
      <c r="W750" s="383" t="n">
        <f aca="false">IF(T750="",0,E750-T750)</f>
        <v>0</v>
      </c>
      <c r="X750" s="383" t="e">
        <f aca="false">IF(U750="",0,K750-U750)</f>
        <v>#VALUE!</v>
      </c>
    </row>
    <row r="751" customFormat="false" ht="13.8" hidden="false" customHeight="false" outlineLevel="0" collapsed="false">
      <c r="A751" s="370"/>
      <c r="B751" s="371"/>
      <c r="C751" s="372" t="str">
        <f aca="false">IF($B751="","",IFERROR(VLOOKUP($B751,SERVIÇOS!$A:$F,2,0),IFERROR(VLOOKUP($B751,'COMPOSIÇÕES COMPLEMENTARES '!$C:$K,2,0),"")))</f>
        <v/>
      </c>
      <c r="D751" s="373" t="str">
        <f aca="false">IF($B751="","",IFERROR(VLOOKUP($B751,SERVIÇOS!$A:$F,3,0),IFERROR(VLOOKUP($B751,'COMPOSIÇÕES COMPLEMENTARES '!$C:$K,3,0),"")))</f>
        <v/>
      </c>
      <c r="E751" s="385"/>
      <c r="F751" s="375" t="str">
        <f aca="false">IF($B751="","",IFERROR(VLOOKUP($B751,SERVIÇOS!$A:$F,4,0),IFERROR(VLOOKUP($B751,'COMPOSIÇÕES COMPLEMENTARES '!$C:$K,6,0),"")))</f>
        <v/>
      </c>
      <c r="G751" s="375" t="str">
        <f aca="false">IF($B751="","",IFERROR(VLOOKUP($B751,SERVIÇOS!$A:$F,5,0),IFERROR(VLOOKUP($B751,'COMPOSIÇÕES COMPLEMENTARES '!$C:$K,7,0),"")))</f>
        <v/>
      </c>
      <c r="H751" s="375" t="str">
        <f aca="false">IF(E751="","",F751+G751)</f>
        <v/>
      </c>
      <c r="I751" s="375" t="str">
        <f aca="false">IF(E751="","",TRUNC((E751*F751),2))</f>
        <v/>
      </c>
      <c r="J751" s="375" t="str">
        <f aca="false">IF(E751="","",TRUNC((E751*G751),2))</f>
        <v/>
      </c>
      <c r="K751" s="375" t="str">
        <f aca="false">IF(E751="","",TRUNC((E751*H751),2))</f>
        <v/>
      </c>
      <c r="L751" s="375"/>
      <c r="N751" s="377"/>
      <c r="O751" s="378" t="str">
        <f aca="false">IF(OR(N751="",$K751=""),"",(N751/$E751)*$K751)</f>
        <v/>
      </c>
      <c r="P751" s="377"/>
      <c r="Q751" s="379" t="str">
        <f aca="false">IF(OR(P751="",$K751=""),"",(P751/$E751)*$K751)</f>
        <v/>
      </c>
      <c r="R751" s="377"/>
      <c r="S751" s="386" t="str">
        <f aca="false">IF(OR(R751="",$K751=""),"",(R751/$E751)*$K751)</f>
        <v/>
      </c>
      <c r="T751" s="380" t="n">
        <f aca="false">SUMIF($N$8:S$9,"QUANT.",N751:S751)</f>
        <v>0</v>
      </c>
      <c r="U751" s="381" t="n">
        <f aca="false">SUMIF($N$8:$S$9,"CUSTO",N751:S751)</f>
        <v>0</v>
      </c>
      <c r="V751" s="382" t="str">
        <f aca="false">IF(B751&lt;&gt;"",IF(U751=0,"MEDIR",IF(K751-U751=0,"OK",IF(K751-U751&gt;0,"MEDIR","ALERTA!"))),"")</f>
        <v/>
      </c>
      <c r="W751" s="383" t="n">
        <f aca="false">IF(T751="",0,E751-T751)</f>
        <v>0</v>
      </c>
      <c r="X751" s="383" t="e">
        <f aca="false">IF(U751="",0,K751-U751)</f>
        <v>#VALUE!</v>
      </c>
    </row>
    <row r="752" customFormat="false" ht="13.8" hidden="false" customHeight="false" outlineLevel="0" collapsed="false">
      <c r="A752" s="370"/>
      <c r="B752" s="371"/>
      <c r="C752" s="372" t="str">
        <f aca="false">IF($B752="","",IFERROR(VLOOKUP($B752,SERVIÇOS!$A:$F,2,0),IFERROR(VLOOKUP($B752,'COMPOSIÇÕES COMPLEMENTARES '!$C:$K,2,0),"")))</f>
        <v/>
      </c>
      <c r="D752" s="373" t="str">
        <f aca="false">IF($B752="","",IFERROR(VLOOKUP($B752,SERVIÇOS!$A:$F,3,0),IFERROR(VLOOKUP($B752,'COMPOSIÇÕES COMPLEMENTARES '!$C:$K,3,0),"")))</f>
        <v/>
      </c>
      <c r="E752" s="385"/>
      <c r="F752" s="375" t="str">
        <f aca="false">IF($B752="","",IFERROR(VLOOKUP($B752,SERVIÇOS!$A:$F,4,0),IFERROR(VLOOKUP($B752,'COMPOSIÇÕES COMPLEMENTARES '!$C:$K,6,0),"")))</f>
        <v/>
      </c>
      <c r="G752" s="375" t="str">
        <f aca="false">IF($B752="","",IFERROR(VLOOKUP($B752,SERVIÇOS!$A:$F,5,0),IFERROR(VLOOKUP($B752,'COMPOSIÇÕES COMPLEMENTARES '!$C:$K,7,0),"")))</f>
        <v/>
      </c>
      <c r="H752" s="375" t="str">
        <f aca="false">IF(E752="","",F752+G752)</f>
        <v/>
      </c>
      <c r="I752" s="375" t="str">
        <f aca="false">IF(E752="","",TRUNC((E752*F752),2))</f>
        <v/>
      </c>
      <c r="J752" s="375" t="str">
        <f aca="false">IF(E752="","",TRUNC((E752*G752),2))</f>
        <v/>
      </c>
      <c r="K752" s="375" t="str">
        <f aca="false">IF(E752="","",TRUNC((E752*H752),2))</f>
        <v/>
      </c>
      <c r="L752" s="375"/>
      <c r="N752" s="377"/>
      <c r="O752" s="378" t="str">
        <f aca="false">IF(OR(N752="",$K752=""),"",(N752/$E752)*$K752)</f>
        <v/>
      </c>
      <c r="P752" s="377"/>
      <c r="Q752" s="379" t="str">
        <f aca="false">IF(OR(P752="",$K752=""),"",(P752/$E752)*$K752)</f>
        <v/>
      </c>
      <c r="R752" s="377"/>
      <c r="S752" s="386" t="str">
        <f aca="false">IF(OR(R752="",$K752=""),"",(R752/$E752)*$K752)</f>
        <v/>
      </c>
      <c r="T752" s="380" t="n">
        <f aca="false">SUMIF($N$8:S$9,"QUANT.",N752:S752)</f>
        <v>0</v>
      </c>
      <c r="U752" s="381" t="n">
        <f aca="false">SUMIF($N$8:$S$9,"CUSTO",N752:S752)</f>
        <v>0</v>
      </c>
      <c r="V752" s="382" t="str">
        <f aca="false">IF(B752&lt;&gt;"",IF(U752=0,"MEDIR",IF(K752-U752=0,"OK",IF(K752-U752&gt;0,"MEDIR","ALERTA!"))),"")</f>
        <v/>
      </c>
      <c r="W752" s="383" t="n">
        <f aca="false">IF(T752="",0,E752-T752)</f>
        <v>0</v>
      </c>
      <c r="X752" s="383" t="e">
        <f aca="false">IF(U752="",0,K752-U752)</f>
        <v>#VALUE!</v>
      </c>
    </row>
    <row r="753" customFormat="false" ht="13.8" hidden="false" customHeight="false" outlineLevel="0" collapsed="false">
      <c r="A753" s="370"/>
      <c r="B753" s="371"/>
      <c r="C753" s="372" t="str">
        <f aca="false">IF($B753="","",IFERROR(VLOOKUP($B753,SERVIÇOS!$A:$F,2,0),IFERROR(VLOOKUP($B753,'COMPOSIÇÕES COMPLEMENTARES '!$C:$K,2,0),"")))</f>
        <v/>
      </c>
      <c r="D753" s="373" t="str">
        <f aca="false">IF($B753="","",IFERROR(VLOOKUP($B753,SERVIÇOS!$A:$F,3,0),IFERROR(VLOOKUP($B753,'COMPOSIÇÕES COMPLEMENTARES '!$C:$K,3,0),"")))</f>
        <v/>
      </c>
      <c r="E753" s="385"/>
      <c r="F753" s="375" t="str">
        <f aca="false">IF($B753="","",IFERROR(VLOOKUP($B753,SERVIÇOS!$A:$F,4,0),IFERROR(VLOOKUP($B753,'COMPOSIÇÕES COMPLEMENTARES '!$C:$K,6,0),"")))</f>
        <v/>
      </c>
      <c r="G753" s="375" t="str">
        <f aca="false">IF($B753="","",IFERROR(VLOOKUP($B753,SERVIÇOS!$A:$F,5,0),IFERROR(VLOOKUP($B753,'COMPOSIÇÕES COMPLEMENTARES '!$C:$K,7,0),"")))</f>
        <v/>
      </c>
      <c r="H753" s="375" t="str">
        <f aca="false">IF(E753="","",F753+G753)</f>
        <v/>
      </c>
      <c r="I753" s="375" t="str">
        <f aca="false">IF(E753="","",TRUNC((E753*F753),2))</f>
        <v/>
      </c>
      <c r="J753" s="375" t="str">
        <f aca="false">IF(E753="","",TRUNC((E753*G753),2))</f>
        <v/>
      </c>
      <c r="K753" s="375" t="str">
        <f aca="false">IF(E753="","",TRUNC((E753*H753),2))</f>
        <v/>
      </c>
      <c r="L753" s="375"/>
      <c r="N753" s="377"/>
      <c r="O753" s="378" t="str">
        <f aca="false">IF(OR(N753="",$K753=""),"",(N753/$E753)*$K753)</f>
        <v/>
      </c>
      <c r="P753" s="377"/>
      <c r="Q753" s="379" t="str">
        <f aca="false">IF(OR(P753="",$K753=""),"",(P753/$E753)*$K753)</f>
        <v/>
      </c>
      <c r="R753" s="377"/>
      <c r="S753" s="386" t="str">
        <f aca="false">IF(OR(R753="",$K753=""),"",(R753/$E753)*$K753)</f>
        <v/>
      </c>
      <c r="T753" s="380" t="n">
        <f aca="false">SUMIF($N$8:S$9,"QUANT.",N753:S753)</f>
        <v>0</v>
      </c>
      <c r="U753" s="381" t="n">
        <f aca="false">SUMIF($N$8:$S$9,"CUSTO",N753:S753)</f>
        <v>0</v>
      </c>
      <c r="V753" s="382" t="str">
        <f aca="false">IF(B753&lt;&gt;"",IF(U753=0,"MEDIR",IF(K753-U753=0,"OK",IF(K753-U753&gt;0,"MEDIR","ALERTA!"))),"")</f>
        <v/>
      </c>
      <c r="W753" s="383" t="n">
        <f aca="false">IF(T753="",0,E753-T753)</f>
        <v>0</v>
      </c>
      <c r="X753" s="383" t="e">
        <f aca="false">IF(U753="",0,K753-U753)</f>
        <v>#VALUE!</v>
      </c>
    </row>
    <row r="754" customFormat="false" ht="13.8" hidden="false" customHeight="false" outlineLevel="0" collapsed="false">
      <c r="A754" s="370"/>
      <c r="B754" s="371"/>
      <c r="C754" s="372" t="str">
        <f aca="false">IF($B754="","",IFERROR(VLOOKUP($B754,SERVIÇOS!$A:$F,2,0),IFERROR(VLOOKUP($B754,'COMPOSIÇÕES COMPLEMENTARES '!$C:$K,2,0),"")))</f>
        <v/>
      </c>
      <c r="D754" s="373" t="str">
        <f aca="false">IF($B754="","",IFERROR(VLOOKUP($B754,SERVIÇOS!$A:$F,3,0),IFERROR(VLOOKUP($B754,'COMPOSIÇÕES COMPLEMENTARES '!$C:$K,3,0),"")))</f>
        <v/>
      </c>
      <c r="E754" s="385"/>
      <c r="F754" s="375" t="str">
        <f aca="false">IF($B754="","",IFERROR(VLOOKUP($B754,SERVIÇOS!$A:$F,4,0),IFERROR(VLOOKUP($B754,'COMPOSIÇÕES COMPLEMENTARES '!$C:$K,6,0),"")))</f>
        <v/>
      </c>
      <c r="G754" s="375" t="str">
        <f aca="false">IF($B754="","",IFERROR(VLOOKUP($B754,SERVIÇOS!$A:$F,5,0),IFERROR(VLOOKUP($B754,'COMPOSIÇÕES COMPLEMENTARES '!$C:$K,7,0),"")))</f>
        <v/>
      </c>
      <c r="H754" s="375" t="str">
        <f aca="false">IF(E754="","",F754+G754)</f>
        <v/>
      </c>
      <c r="I754" s="375" t="str">
        <f aca="false">IF(E754="","",TRUNC((E754*F754),2))</f>
        <v/>
      </c>
      <c r="J754" s="375" t="str">
        <f aca="false">IF(E754="","",TRUNC((E754*G754),2))</f>
        <v/>
      </c>
      <c r="K754" s="375" t="str">
        <f aca="false">IF(E754="","",TRUNC((E754*H754),2))</f>
        <v/>
      </c>
      <c r="L754" s="375"/>
      <c r="N754" s="377"/>
      <c r="O754" s="378" t="str">
        <f aca="false">IF(OR(N754="",$K754=""),"",(N754/$E754)*$K754)</f>
        <v/>
      </c>
      <c r="P754" s="377"/>
      <c r="Q754" s="379" t="str">
        <f aca="false">IF(OR(P754="",$K754=""),"",(P754/$E754)*$K754)</f>
        <v/>
      </c>
      <c r="R754" s="377"/>
      <c r="S754" s="386" t="str">
        <f aca="false">IF(OR(R754="",$K754=""),"",(R754/$E754)*$K754)</f>
        <v/>
      </c>
      <c r="T754" s="380" t="n">
        <f aca="false">SUMIF($N$8:S$9,"QUANT.",N754:S754)</f>
        <v>0</v>
      </c>
      <c r="U754" s="381" t="n">
        <f aca="false">SUMIF($N$8:$S$9,"CUSTO",N754:S754)</f>
        <v>0</v>
      </c>
      <c r="V754" s="382" t="str">
        <f aca="false">IF(B754&lt;&gt;"",IF(U754=0,"MEDIR",IF(K754-U754=0,"OK",IF(K754-U754&gt;0,"MEDIR","ALERTA!"))),"")</f>
        <v/>
      </c>
      <c r="W754" s="383" t="n">
        <f aca="false">IF(T754="",0,E754-T754)</f>
        <v>0</v>
      </c>
      <c r="X754" s="383" t="e">
        <f aca="false">IF(U754="",0,K754-U754)</f>
        <v>#VALUE!</v>
      </c>
    </row>
    <row r="755" customFormat="false" ht="13.8" hidden="false" customHeight="false" outlineLevel="0" collapsed="false">
      <c r="A755" s="370"/>
      <c r="B755" s="371"/>
      <c r="C755" s="372" t="str">
        <f aca="false">IF($B755="","",IFERROR(VLOOKUP($B755,SERVIÇOS!$A:$F,2,0),IFERROR(VLOOKUP($B755,'COMPOSIÇÕES COMPLEMENTARES '!$C:$K,2,0),"")))</f>
        <v/>
      </c>
      <c r="D755" s="373" t="str">
        <f aca="false">IF($B755="","",IFERROR(VLOOKUP($B755,SERVIÇOS!$A:$F,3,0),IFERROR(VLOOKUP($B755,'COMPOSIÇÕES COMPLEMENTARES '!$C:$K,3,0),"")))</f>
        <v/>
      </c>
      <c r="E755" s="385"/>
      <c r="F755" s="375" t="str">
        <f aca="false">IF($B755="","",IFERROR(VLOOKUP($B755,SERVIÇOS!$A:$F,4,0),IFERROR(VLOOKUP($B755,'COMPOSIÇÕES COMPLEMENTARES '!$C:$K,6,0),"")))</f>
        <v/>
      </c>
      <c r="G755" s="375" t="str">
        <f aca="false">IF($B755="","",IFERROR(VLOOKUP($B755,SERVIÇOS!$A:$F,5,0),IFERROR(VLOOKUP($B755,'COMPOSIÇÕES COMPLEMENTARES '!$C:$K,7,0),"")))</f>
        <v/>
      </c>
      <c r="H755" s="375" t="str">
        <f aca="false">IF(E755="","",F755+G755)</f>
        <v/>
      </c>
      <c r="I755" s="375" t="str">
        <f aca="false">IF(E755="","",TRUNC((E755*F755),2))</f>
        <v/>
      </c>
      <c r="J755" s="375" t="str">
        <f aca="false">IF(E755="","",TRUNC((E755*G755),2))</f>
        <v/>
      </c>
      <c r="K755" s="375" t="str">
        <f aca="false">IF(E755="","",TRUNC((E755*H755),2))</f>
        <v/>
      </c>
      <c r="L755" s="375"/>
      <c r="N755" s="377"/>
      <c r="O755" s="378" t="str">
        <f aca="false">IF(OR(N755="",$K755=""),"",(N755/$E755)*$K755)</f>
        <v/>
      </c>
      <c r="P755" s="377"/>
      <c r="Q755" s="379" t="str">
        <f aca="false">IF(OR(P755="",$K755=""),"",(P755/$E755)*$K755)</f>
        <v/>
      </c>
      <c r="R755" s="377"/>
      <c r="S755" s="386" t="str">
        <f aca="false">IF(OR(R755="",$K755=""),"",(R755/$E755)*$K755)</f>
        <v/>
      </c>
      <c r="T755" s="380" t="n">
        <f aca="false">SUMIF($N$8:S$9,"QUANT.",N755:S755)</f>
        <v>0</v>
      </c>
      <c r="U755" s="381" t="n">
        <f aca="false">SUMIF($N$8:$S$9,"CUSTO",N755:S755)</f>
        <v>0</v>
      </c>
      <c r="V755" s="382" t="str">
        <f aca="false">IF(B755&lt;&gt;"",IF(U755=0,"MEDIR",IF(K755-U755=0,"OK",IF(K755-U755&gt;0,"MEDIR","ALERTA!"))),"")</f>
        <v/>
      </c>
      <c r="W755" s="383" t="n">
        <f aca="false">IF(T755="",0,E755-T755)</f>
        <v>0</v>
      </c>
      <c r="X755" s="383" t="e">
        <f aca="false">IF(U755="",0,K755-U755)</f>
        <v>#VALUE!</v>
      </c>
    </row>
    <row r="756" customFormat="false" ht="13.8" hidden="false" customHeight="false" outlineLevel="0" collapsed="false">
      <c r="A756" s="370"/>
      <c r="B756" s="371"/>
      <c r="C756" s="372" t="str">
        <f aca="false">IF($B756="","",IFERROR(VLOOKUP($B756,SERVIÇOS!$A:$F,2,0),IFERROR(VLOOKUP($B756,'COMPOSIÇÕES COMPLEMENTARES '!$C:$K,2,0),"")))</f>
        <v/>
      </c>
      <c r="D756" s="373" t="str">
        <f aca="false">IF($B756="","",IFERROR(VLOOKUP($B756,SERVIÇOS!$A:$F,3,0),IFERROR(VLOOKUP($B756,'COMPOSIÇÕES COMPLEMENTARES '!$C:$K,3,0),"")))</f>
        <v/>
      </c>
      <c r="E756" s="385"/>
      <c r="F756" s="375" t="str">
        <f aca="false">IF($B756="","",IFERROR(VLOOKUP($B756,SERVIÇOS!$A:$F,4,0),IFERROR(VLOOKUP($B756,'COMPOSIÇÕES COMPLEMENTARES '!$C:$K,6,0),"")))</f>
        <v/>
      </c>
      <c r="G756" s="375" t="str">
        <f aca="false">IF($B756="","",IFERROR(VLOOKUP($B756,SERVIÇOS!$A:$F,5,0),IFERROR(VLOOKUP($B756,'COMPOSIÇÕES COMPLEMENTARES '!$C:$K,7,0),"")))</f>
        <v/>
      </c>
      <c r="H756" s="375" t="str">
        <f aca="false">IF(E756="","",F756+G756)</f>
        <v/>
      </c>
      <c r="I756" s="375" t="str">
        <f aca="false">IF(E756="","",TRUNC((E756*F756),2))</f>
        <v/>
      </c>
      <c r="J756" s="375" t="str">
        <f aca="false">IF(E756="","",TRUNC((E756*G756),2))</f>
        <v/>
      </c>
      <c r="K756" s="375" t="str">
        <f aca="false">IF(E756="","",TRUNC((E756*H756),2))</f>
        <v/>
      </c>
      <c r="L756" s="375"/>
      <c r="N756" s="377"/>
      <c r="O756" s="378" t="str">
        <f aca="false">IF(OR(N756="",$K756=""),"",(N756/$E756)*$K756)</f>
        <v/>
      </c>
      <c r="P756" s="377"/>
      <c r="Q756" s="379" t="str">
        <f aca="false">IF(OR(P756="",$K756=""),"",(P756/$E756)*$K756)</f>
        <v/>
      </c>
      <c r="R756" s="377"/>
      <c r="S756" s="386" t="str">
        <f aca="false">IF(OR(R756="",$K756=""),"",(R756/$E756)*$K756)</f>
        <v/>
      </c>
      <c r="T756" s="380" t="n">
        <f aca="false">SUMIF($N$8:S$9,"QUANT.",N756:S756)</f>
        <v>0</v>
      </c>
      <c r="U756" s="381" t="n">
        <f aca="false">SUMIF($N$8:$S$9,"CUSTO",N756:S756)</f>
        <v>0</v>
      </c>
      <c r="V756" s="382" t="str">
        <f aca="false">IF(B756&lt;&gt;"",IF(U756=0,"MEDIR",IF(K756-U756=0,"OK",IF(K756-U756&gt;0,"MEDIR","ALERTA!"))),"")</f>
        <v/>
      </c>
      <c r="W756" s="383" t="n">
        <f aca="false">IF(T756="",0,E756-T756)</f>
        <v>0</v>
      </c>
      <c r="X756" s="383" t="e">
        <f aca="false">IF(U756="",0,K756-U756)</f>
        <v>#VALUE!</v>
      </c>
    </row>
    <row r="757" customFormat="false" ht="13.8" hidden="false" customHeight="false" outlineLevel="0" collapsed="false">
      <c r="A757" s="370"/>
      <c r="B757" s="371"/>
      <c r="C757" s="372" t="str">
        <f aca="false">IF($B757="","",IFERROR(VLOOKUP($B757,SERVIÇOS!$A:$F,2,0),IFERROR(VLOOKUP($B757,'COMPOSIÇÕES COMPLEMENTARES '!$C:$K,2,0),"")))</f>
        <v/>
      </c>
      <c r="D757" s="373" t="str">
        <f aca="false">IF($B757="","",IFERROR(VLOOKUP($B757,SERVIÇOS!$A:$F,3,0),IFERROR(VLOOKUP($B757,'COMPOSIÇÕES COMPLEMENTARES '!$C:$K,3,0),"")))</f>
        <v/>
      </c>
      <c r="E757" s="385"/>
      <c r="F757" s="375" t="str">
        <f aca="false">IF($B757="","",IFERROR(VLOOKUP($B757,SERVIÇOS!$A:$F,4,0),IFERROR(VLOOKUP($B757,'COMPOSIÇÕES COMPLEMENTARES '!$C:$K,6,0),"")))</f>
        <v/>
      </c>
      <c r="G757" s="375" t="str">
        <f aca="false">IF($B757="","",IFERROR(VLOOKUP($B757,SERVIÇOS!$A:$F,5,0),IFERROR(VLOOKUP($B757,'COMPOSIÇÕES COMPLEMENTARES '!$C:$K,7,0),"")))</f>
        <v/>
      </c>
      <c r="H757" s="375" t="str">
        <f aca="false">IF(E757="","",F757+G757)</f>
        <v/>
      </c>
      <c r="I757" s="375" t="str">
        <f aca="false">IF(E757="","",TRUNC((E757*F757),2))</f>
        <v/>
      </c>
      <c r="J757" s="375" t="str">
        <f aca="false">IF(E757="","",TRUNC((E757*G757),2))</f>
        <v/>
      </c>
      <c r="K757" s="375" t="str">
        <f aca="false">IF(E757="","",TRUNC((E757*H757),2))</f>
        <v/>
      </c>
      <c r="L757" s="375"/>
      <c r="N757" s="377"/>
      <c r="O757" s="378" t="str">
        <f aca="false">IF(OR(N757="",$K757=""),"",(N757/$E757)*$K757)</f>
        <v/>
      </c>
      <c r="P757" s="377"/>
      <c r="Q757" s="379" t="str">
        <f aca="false">IF(OR(P757="",$K757=""),"",(P757/$E757)*$K757)</f>
        <v/>
      </c>
      <c r="R757" s="377"/>
      <c r="S757" s="386" t="str">
        <f aca="false">IF(OR(R757="",$K757=""),"",(R757/$E757)*$K757)</f>
        <v/>
      </c>
      <c r="T757" s="380" t="n">
        <f aca="false">SUMIF($N$8:S$9,"QUANT.",N757:S757)</f>
        <v>0</v>
      </c>
      <c r="U757" s="381" t="n">
        <f aca="false">SUMIF($N$8:$S$9,"CUSTO",N757:S757)</f>
        <v>0</v>
      </c>
      <c r="V757" s="382" t="str">
        <f aca="false">IF(B757&lt;&gt;"",IF(U757=0,"MEDIR",IF(K757-U757=0,"OK",IF(K757-U757&gt;0,"MEDIR","ALERTA!"))),"")</f>
        <v/>
      </c>
      <c r="W757" s="383" t="n">
        <f aca="false">IF(T757="",0,E757-T757)</f>
        <v>0</v>
      </c>
      <c r="X757" s="383" t="e">
        <f aca="false">IF(U757="",0,K757-U757)</f>
        <v>#VALUE!</v>
      </c>
    </row>
    <row r="758" customFormat="false" ht="13.8" hidden="false" customHeight="false" outlineLevel="0" collapsed="false">
      <c r="A758" s="370"/>
      <c r="B758" s="371"/>
      <c r="C758" s="372" t="str">
        <f aca="false">IF($B758="","",IFERROR(VLOOKUP($B758,SERVIÇOS!$A:$F,2,0),IFERROR(VLOOKUP($B758,'COMPOSIÇÕES COMPLEMENTARES '!$C:$K,2,0),"")))</f>
        <v/>
      </c>
      <c r="D758" s="373" t="str">
        <f aca="false">IF($B758="","",IFERROR(VLOOKUP($B758,SERVIÇOS!$A:$F,3,0),IFERROR(VLOOKUP($B758,'COMPOSIÇÕES COMPLEMENTARES '!$C:$K,3,0),"")))</f>
        <v/>
      </c>
      <c r="E758" s="385"/>
      <c r="F758" s="375" t="str">
        <f aca="false">IF($B758="","",IFERROR(VLOOKUP($B758,SERVIÇOS!$A:$F,4,0),IFERROR(VLOOKUP($B758,'COMPOSIÇÕES COMPLEMENTARES '!$C:$K,6,0),"")))</f>
        <v/>
      </c>
      <c r="G758" s="375" t="str">
        <f aca="false">IF($B758="","",IFERROR(VLOOKUP($B758,SERVIÇOS!$A:$F,5,0),IFERROR(VLOOKUP($B758,'COMPOSIÇÕES COMPLEMENTARES '!$C:$K,7,0),"")))</f>
        <v/>
      </c>
      <c r="H758" s="375" t="str">
        <f aca="false">IF(E758="","",F758+G758)</f>
        <v/>
      </c>
      <c r="I758" s="375" t="str">
        <f aca="false">IF(E758="","",TRUNC((E758*F758),2))</f>
        <v/>
      </c>
      <c r="J758" s="375" t="str">
        <f aca="false">IF(E758="","",TRUNC((E758*G758),2))</f>
        <v/>
      </c>
      <c r="K758" s="375" t="str">
        <f aca="false">IF(E758="","",TRUNC((E758*H758),2))</f>
        <v/>
      </c>
      <c r="L758" s="375"/>
      <c r="N758" s="377"/>
      <c r="O758" s="378" t="str">
        <f aca="false">IF(OR(N758="",$K758=""),"",(N758/$E758)*$K758)</f>
        <v/>
      </c>
      <c r="P758" s="377"/>
      <c r="Q758" s="379" t="str">
        <f aca="false">IF(OR(P758="",$K758=""),"",(P758/$E758)*$K758)</f>
        <v/>
      </c>
      <c r="R758" s="377"/>
      <c r="S758" s="386" t="str">
        <f aca="false">IF(OR(R758="",$K758=""),"",(R758/$E758)*$K758)</f>
        <v/>
      </c>
      <c r="T758" s="380" t="n">
        <f aca="false">SUMIF($N$8:S$9,"QUANT.",N758:S758)</f>
        <v>0</v>
      </c>
      <c r="U758" s="381" t="n">
        <f aca="false">SUMIF($N$8:$S$9,"CUSTO",N758:S758)</f>
        <v>0</v>
      </c>
      <c r="V758" s="382" t="str">
        <f aca="false">IF(B758&lt;&gt;"",IF(U758=0,"MEDIR",IF(K758-U758=0,"OK",IF(K758-U758&gt;0,"MEDIR","ALERTA!"))),"")</f>
        <v/>
      </c>
      <c r="W758" s="383" t="n">
        <f aca="false">IF(T758="",0,E758-T758)</f>
        <v>0</v>
      </c>
      <c r="X758" s="383" t="e">
        <f aca="false">IF(U758="",0,K758-U758)</f>
        <v>#VALUE!</v>
      </c>
    </row>
    <row r="759" customFormat="false" ht="13.8" hidden="false" customHeight="false" outlineLevel="0" collapsed="false">
      <c r="A759" s="370"/>
      <c r="B759" s="371"/>
      <c r="C759" s="372" t="str">
        <f aca="false">IF($B759="","",IFERROR(VLOOKUP($B759,SERVIÇOS!$A:$F,2,0),IFERROR(VLOOKUP($B759,'COMPOSIÇÕES COMPLEMENTARES '!$C:$K,2,0),"")))</f>
        <v/>
      </c>
      <c r="D759" s="373" t="str">
        <f aca="false">IF($B759="","",IFERROR(VLOOKUP($B759,SERVIÇOS!$A:$F,3,0),IFERROR(VLOOKUP($B759,'COMPOSIÇÕES COMPLEMENTARES '!$C:$K,3,0),"")))</f>
        <v/>
      </c>
      <c r="E759" s="385"/>
      <c r="F759" s="375" t="str">
        <f aca="false">IF($B759="","",IFERROR(VLOOKUP($B759,SERVIÇOS!$A:$F,4,0),IFERROR(VLOOKUP($B759,'COMPOSIÇÕES COMPLEMENTARES '!$C:$K,6,0),"")))</f>
        <v/>
      </c>
      <c r="G759" s="375" t="str">
        <f aca="false">IF($B759="","",IFERROR(VLOOKUP($B759,SERVIÇOS!$A:$F,5,0),IFERROR(VLOOKUP($B759,'COMPOSIÇÕES COMPLEMENTARES '!$C:$K,7,0),"")))</f>
        <v/>
      </c>
      <c r="H759" s="375" t="str">
        <f aca="false">IF(E759="","",F759+G759)</f>
        <v/>
      </c>
      <c r="I759" s="375" t="str">
        <f aca="false">IF(E759="","",TRUNC((E759*F759),2))</f>
        <v/>
      </c>
      <c r="J759" s="375" t="str">
        <f aca="false">IF(E759="","",TRUNC((E759*G759),2))</f>
        <v/>
      </c>
      <c r="K759" s="375" t="str">
        <f aca="false">IF(E759="","",TRUNC((E759*H759),2))</f>
        <v/>
      </c>
      <c r="L759" s="375"/>
      <c r="N759" s="377"/>
      <c r="O759" s="378" t="str">
        <f aca="false">IF(OR(N759="",$K759=""),"",(N759/$E759)*$K759)</f>
        <v/>
      </c>
      <c r="P759" s="377"/>
      <c r="Q759" s="379" t="str">
        <f aca="false">IF(OR(P759="",$K759=""),"",(P759/$E759)*$K759)</f>
        <v/>
      </c>
      <c r="R759" s="377"/>
      <c r="S759" s="386" t="str">
        <f aca="false">IF(OR(R759="",$K759=""),"",(R759/$E759)*$K759)</f>
        <v/>
      </c>
      <c r="T759" s="380" t="n">
        <f aca="false">SUMIF($N$8:S$9,"QUANT.",N759:S759)</f>
        <v>0</v>
      </c>
      <c r="U759" s="381" t="n">
        <f aca="false">SUMIF($N$8:$S$9,"CUSTO",N759:S759)</f>
        <v>0</v>
      </c>
      <c r="V759" s="382" t="str">
        <f aca="false">IF(B759&lt;&gt;"",IF(U759=0,"MEDIR",IF(K759-U759=0,"OK",IF(K759-U759&gt;0,"MEDIR","ALERTA!"))),"")</f>
        <v/>
      </c>
      <c r="W759" s="383" t="n">
        <f aca="false">IF(T759="",0,E759-T759)</f>
        <v>0</v>
      </c>
      <c r="X759" s="383" t="e">
        <f aca="false">IF(U759="",0,K759-U759)</f>
        <v>#VALUE!</v>
      </c>
    </row>
    <row r="760" customFormat="false" ht="13.8" hidden="false" customHeight="false" outlineLevel="0" collapsed="false">
      <c r="A760" s="370"/>
      <c r="B760" s="371"/>
      <c r="C760" s="372" t="str">
        <f aca="false">IF($B760="","",IFERROR(VLOOKUP($B760,SERVIÇOS!$A:$F,2,0),IFERROR(VLOOKUP($B760,'COMPOSIÇÕES COMPLEMENTARES '!$C:$K,2,0),"")))</f>
        <v/>
      </c>
      <c r="D760" s="373" t="str">
        <f aca="false">IF($B760="","",IFERROR(VLOOKUP($B760,SERVIÇOS!$A:$F,3,0),IFERROR(VLOOKUP($B760,'COMPOSIÇÕES COMPLEMENTARES '!$C:$K,3,0),"")))</f>
        <v/>
      </c>
      <c r="E760" s="385"/>
      <c r="F760" s="375" t="str">
        <f aca="false">IF($B760="","",IFERROR(VLOOKUP($B760,SERVIÇOS!$A:$F,4,0),IFERROR(VLOOKUP($B760,'COMPOSIÇÕES COMPLEMENTARES '!$C:$K,6,0),"")))</f>
        <v/>
      </c>
      <c r="G760" s="375" t="str">
        <f aca="false">IF($B760="","",IFERROR(VLOOKUP($B760,SERVIÇOS!$A:$F,5,0),IFERROR(VLOOKUP($B760,'COMPOSIÇÕES COMPLEMENTARES '!$C:$K,7,0),"")))</f>
        <v/>
      </c>
      <c r="H760" s="375" t="str">
        <f aca="false">IF(E760="","",F760+G760)</f>
        <v/>
      </c>
      <c r="I760" s="375" t="str">
        <f aca="false">IF(E760="","",TRUNC((E760*F760),2))</f>
        <v/>
      </c>
      <c r="J760" s="375" t="str">
        <f aca="false">IF(E760="","",TRUNC((E760*G760),2))</f>
        <v/>
      </c>
      <c r="K760" s="375" t="str">
        <f aca="false">IF(E760="","",TRUNC((E760*H760),2))</f>
        <v/>
      </c>
      <c r="L760" s="375"/>
      <c r="N760" s="377"/>
      <c r="O760" s="378" t="str">
        <f aca="false">IF(OR(N760="",$K760=""),"",(N760/$E760)*$K760)</f>
        <v/>
      </c>
      <c r="P760" s="377"/>
      <c r="Q760" s="379" t="str">
        <f aca="false">IF(OR(P760="",$K760=""),"",(P760/$E760)*$K760)</f>
        <v/>
      </c>
      <c r="R760" s="377"/>
      <c r="S760" s="386" t="str">
        <f aca="false">IF(OR(R760="",$K760=""),"",(R760/$E760)*$K760)</f>
        <v/>
      </c>
      <c r="T760" s="380" t="n">
        <f aca="false">SUMIF($N$8:S$9,"QUANT.",N760:S760)</f>
        <v>0</v>
      </c>
      <c r="U760" s="381" t="n">
        <f aca="false">SUMIF($N$8:$S$9,"CUSTO",N760:S760)</f>
        <v>0</v>
      </c>
      <c r="V760" s="382" t="str">
        <f aca="false">IF(B760&lt;&gt;"",IF(U760=0,"MEDIR",IF(K760-U760=0,"OK",IF(K760-U760&gt;0,"MEDIR","ALERTA!"))),"")</f>
        <v/>
      </c>
      <c r="W760" s="383" t="n">
        <f aca="false">IF(T760="",0,E760-T760)</f>
        <v>0</v>
      </c>
      <c r="X760" s="383" t="e">
        <f aca="false">IF(U760="",0,K760-U760)</f>
        <v>#VALUE!</v>
      </c>
    </row>
    <row r="761" customFormat="false" ht="13.8" hidden="false" customHeight="false" outlineLevel="0" collapsed="false">
      <c r="A761" s="370"/>
      <c r="B761" s="371"/>
      <c r="C761" s="372" t="str">
        <f aca="false">IF($B761="","",IFERROR(VLOOKUP($B761,SERVIÇOS!$A:$F,2,0),IFERROR(VLOOKUP($B761,'COMPOSIÇÕES COMPLEMENTARES '!$C:$K,2,0),"")))</f>
        <v/>
      </c>
      <c r="D761" s="373" t="str">
        <f aca="false">IF($B761="","",IFERROR(VLOOKUP($B761,SERVIÇOS!$A:$F,3,0),IFERROR(VLOOKUP($B761,'COMPOSIÇÕES COMPLEMENTARES '!$C:$K,3,0),"")))</f>
        <v/>
      </c>
      <c r="E761" s="385"/>
      <c r="F761" s="375" t="str">
        <f aca="false">IF($B761="","",IFERROR(VLOOKUP($B761,SERVIÇOS!$A:$F,4,0),IFERROR(VLOOKUP($B761,'COMPOSIÇÕES COMPLEMENTARES '!$C:$K,6,0),"")))</f>
        <v/>
      </c>
      <c r="G761" s="375" t="str">
        <f aca="false">IF($B761="","",IFERROR(VLOOKUP($B761,SERVIÇOS!$A:$F,5,0),IFERROR(VLOOKUP($B761,'COMPOSIÇÕES COMPLEMENTARES '!$C:$K,7,0),"")))</f>
        <v/>
      </c>
      <c r="H761" s="375" t="str">
        <f aca="false">IF(E761="","",F761+G761)</f>
        <v/>
      </c>
      <c r="I761" s="375" t="str">
        <f aca="false">IF(E761="","",TRUNC((E761*F761),2))</f>
        <v/>
      </c>
      <c r="J761" s="375" t="str">
        <f aca="false">IF(E761="","",TRUNC((E761*G761),2))</f>
        <v/>
      </c>
      <c r="K761" s="375" t="str">
        <f aca="false">IF(E761="","",TRUNC((E761*H761),2))</f>
        <v/>
      </c>
      <c r="L761" s="375"/>
      <c r="N761" s="377"/>
      <c r="O761" s="378" t="str">
        <f aca="false">IF(OR(N761="",$K761=""),"",(N761/$E761)*$K761)</f>
        <v/>
      </c>
      <c r="P761" s="377"/>
      <c r="Q761" s="379" t="str">
        <f aca="false">IF(OR(P761="",$K761=""),"",(P761/$E761)*$K761)</f>
        <v/>
      </c>
      <c r="R761" s="377"/>
      <c r="S761" s="386" t="str">
        <f aca="false">IF(OR(R761="",$K761=""),"",(R761/$E761)*$K761)</f>
        <v/>
      </c>
      <c r="T761" s="380" t="n">
        <f aca="false">SUMIF($N$8:S$9,"QUANT.",N761:S761)</f>
        <v>0</v>
      </c>
      <c r="U761" s="381" t="n">
        <f aca="false">SUMIF($N$8:$S$9,"CUSTO",N761:S761)</f>
        <v>0</v>
      </c>
      <c r="V761" s="382" t="str">
        <f aca="false">IF(B761&lt;&gt;"",IF(U761=0,"MEDIR",IF(K761-U761=0,"OK",IF(K761-U761&gt;0,"MEDIR","ALERTA!"))),"")</f>
        <v/>
      </c>
      <c r="W761" s="383" t="n">
        <f aca="false">IF(T761="",0,E761-T761)</f>
        <v>0</v>
      </c>
      <c r="X761" s="383" t="e">
        <f aca="false">IF(U761="",0,K761-U761)</f>
        <v>#VALUE!</v>
      </c>
    </row>
    <row r="762" customFormat="false" ht="13.8" hidden="false" customHeight="false" outlineLevel="0" collapsed="false">
      <c r="A762" s="370"/>
      <c r="B762" s="371"/>
      <c r="C762" s="372" t="str">
        <f aca="false">IF($B762="","",IFERROR(VLOOKUP($B762,SERVIÇOS!$A:$F,2,0),IFERROR(VLOOKUP($B762,'COMPOSIÇÕES COMPLEMENTARES '!$C:$K,2,0),"")))</f>
        <v/>
      </c>
      <c r="D762" s="373" t="str">
        <f aca="false">IF($B762="","",IFERROR(VLOOKUP($B762,SERVIÇOS!$A:$F,3,0),IFERROR(VLOOKUP($B762,'COMPOSIÇÕES COMPLEMENTARES '!$C:$K,3,0),"")))</f>
        <v/>
      </c>
      <c r="E762" s="385"/>
      <c r="F762" s="375" t="str">
        <f aca="false">IF($B762="","",IFERROR(VLOOKUP($B762,SERVIÇOS!$A:$F,4,0),IFERROR(VLOOKUP($B762,'COMPOSIÇÕES COMPLEMENTARES '!$C:$K,6,0),"")))</f>
        <v/>
      </c>
      <c r="G762" s="375" t="str">
        <f aca="false">IF($B762="","",IFERROR(VLOOKUP($B762,SERVIÇOS!$A:$F,5,0),IFERROR(VLOOKUP($B762,'COMPOSIÇÕES COMPLEMENTARES '!$C:$K,7,0),"")))</f>
        <v/>
      </c>
      <c r="H762" s="375" t="str">
        <f aca="false">IF(E762="","",F762+G762)</f>
        <v/>
      </c>
      <c r="I762" s="375" t="str">
        <f aca="false">IF(E762="","",TRUNC((E762*F762),2))</f>
        <v/>
      </c>
      <c r="J762" s="375" t="str">
        <f aca="false">IF(E762="","",TRUNC((E762*G762),2))</f>
        <v/>
      </c>
      <c r="K762" s="375" t="str">
        <f aca="false">IF(E762="","",TRUNC((E762*H762),2))</f>
        <v/>
      </c>
      <c r="L762" s="375"/>
      <c r="N762" s="377"/>
      <c r="O762" s="378" t="str">
        <f aca="false">IF(OR(N762="",$K762=""),"",(N762/$E762)*$K762)</f>
        <v/>
      </c>
      <c r="P762" s="377"/>
      <c r="Q762" s="379" t="str">
        <f aca="false">IF(OR(P762="",$K762=""),"",(P762/$E762)*$K762)</f>
        <v/>
      </c>
      <c r="R762" s="377"/>
      <c r="S762" s="386" t="str">
        <f aca="false">IF(OR(R762="",$K762=""),"",(R762/$E762)*$K762)</f>
        <v/>
      </c>
      <c r="T762" s="380" t="n">
        <f aca="false">SUMIF($N$8:S$9,"QUANT.",N762:S762)</f>
        <v>0</v>
      </c>
      <c r="U762" s="381" t="n">
        <f aca="false">SUMIF($N$8:$S$9,"CUSTO",N762:S762)</f>
        <v>0</v>
      </c>
      <c r="V762" s="382" t="str">
        <f aca="false">IF(B762&lt;&gt;"",IF(U762=0,"MEDIR",IF(K762-U762=0,"OK",IF(K762-U762&gt;0,"MEDIR","ALERTA!"))),"")</f>
        <v/>
      </c>
      <c r="W762" s="383" t="n">
        <f aca="false">IF(T762="",0,E762-T762)</f>
        <v>0</v>
      </c>
      <c r="X762" s="383" t="e">
        <f aca="false">IF(U762="",0,K762-U762)</f>
        <v>#VALUE!</v>
      </c>
    </row>
    <row r="763" customFormat="false" ht="13.8" hidden="false" customHeight="false" outlineLevel="0" collapsed="false">
      <c r="A763" s="370"/>
      <c r="B763" s="371"/>
      <c r="C763" s="372" t="str">
        <f aca="false">IF($B763="","",IFERROR(VLOOKUP($B763,SERVIÇOS!$A:$F,2,0),IFERROR(VLOOKUP($B763,'COMPOSIÇÕES COMPLEMENTARES '!$C:$K,2,0),"")))</f>
        <v/>
      </c>
      <c r="D763" s="373" t="str">
        <f aca="false">IF($B763="","",IFERROR(VLOOKUP($B763,SERVIÇOS!$A:$F,3,0),IFERROR(VLOOKUP($B763,'COMPOSIÇÕES COMPLEMENTARES '!$C:$K,3,0),"")))</f>
        <v/>
      </c>
      <c r="E763" s="385"/>
      <c r="F763" s="375" t="str">
        <f aca="false">IF($B763="","",IFERROR(VLOOKUP($B763,SERVIÇOS!$A:$F,4,0),IFERROR(VLOOKUP($B763,'COMPOSIÇÕES COMPLEMENTARES '!$C:$K,6,0),"")))</f>
        <v/>
      </c>
      <c r="G763" s="375" t="str">
        <f aca="false">IF($B763="","",IFERROR(VLOOKUP($B763,SERVIÇOS!$A:$F,5,0),IFERROR(VLOOKUP($B763,'COMPOSIÇÕES COMPLEMENTARES '!$C:$K,7,0),"")))</f>
        <v/>
      </c>
      <c r="H763" s="375" t="str">
        <f aca="false">IF(E763="","",F763+G763)</f>
        <v/>
      </c>
      <c r="I763" s="375" t="str">
        <f aca="false">IF(E763="","",TRUNC((E763*F763),2))</f>
        <v/>
      </c>
      <c r="J763" s="375" t="str">
        <f aca="false">IF(E763="","",TRUNC((E763*G763),2))</f>
        <v/>
      </c>
      <c r="K763" s="375" t="str">
        <f aca="false">IF(E763="","",TRUNC((E763*H763),2))</f>
        <v/>
      </c>
      <c r="L763" s="375"/>
      <c r="N763" s="377"/>
      <c r="O763" s="378" t="str">
        <f aca="false">IF(OR(N763="",$K763=""),"",(N763/$E763)*$K763)</f>
        <v/>
      </c>
      <c r="P763" s="377"/>
      <c r="Q763" s="379" t="str">
        <f aca="false">IF(OR(P763="",$K763=""),"",(P763/$E763)*$K763)</f>
        <v/>
      </c>
      <c r="R763" s="377"/>
      <c r="S763" s="386" t="str">
        <f aca="false">IF(OR(R763="",$K763=""),"",(R763/$E763)*$K763)</f>
        <v/>
      </c>
      <c r="T763" s="380" t="n">
        <f aca="false">SUMIF($N$8:S$9,"QUANT.",N763:S763)</f>
        <v>0</v>
      </c>
      <c r="U763" s="381" t="n">
        <f aca="false">SUMIF($N$8:$S$9,"CUSTO",N763:S763)</f>
        <v>0</v>
      </c>
      <c r="V763" s="382" t="str">
        <f aca="false">IF(B763&lt;&gt;"",IF(U763=0,"MEDIR",IF(K763-U763=0,"OK",IF(K763-U763&gt;0,"MEDIR","ALERTA!"))),"")</f>
        <v/>
      </c>
      <c r="W763" s="383" t="n">
        <f aca="false">IF(T763="",0,E763-T763)</f>
        <v>0</v>
      </c>
      <c r="X763" s="383" t="e">
        <f aca="false">IF(U763="",0,K763-U763)</f>
        <v>#VALUE!</v>
      </c>
    </row>
    <row r="764" customFormat="false" ht="13.8" hidden="false" customHeight="false" outlineLevel="0" collapsed="false">
      <c r="A764" s="370"/>
      <c r="B764" s="371"/>
      <c r="C764" s="372" t="str">
        <f aca="false">IF($B764="","",IFERROR(VLOOKUP($B764,SERVIÇOS!$A:$F,2,0),IFERROR(VLOOKUP($B764,'COMPOSIÇÕES COMPLEMENTARES '!$C:$K,2,0),"")))</f>
        <v/>
      </c>
      <c r="D764" s="373" t="str">
        <f aca="false">IF($B764="","",IFERROR(VLOOKUP($B764,SERVIÇOS!$A:$F,3,0),IFERROR(VLOOKUP($B764,'COMPOSIÇÕES COMPLEMENTARES '!$C:$K,3,0),"")))</f>
        <v/>
      </c>
      <c r="E764" s="385"/>
      <c r="F764" s="375" t="str">
        <f aca="false">IF($B764="","",IFERROR(VLOOKUP($B764,SERVIÇOS!$A:$F,4,0),IFERROR(VLOOKUP($B764,'COMPOSIÇÕES COMPLEMENTARES '!$C:$K,6,0),"")))</f>
        <v/>
      </c>
      <c r="G764" s="375" t="str">
        <f aca="false">IF($B764="","",IFERROR(VLOOKUP($B764,SERVIÇOS!$A:$F,5,0),IFERROR(VLOOKUP($B764,'COMPOSIÇÕES COMPLEMENTARES '!$C:$K,7,0),"")))</f>
        <v/>
      </c>
      <c r="H764" s="375" t="str">
        <f aca="false">IF(E764="","",F764+G764)</f>
        <v/>
      </c>
      <c r="I764" s="375" t="str">
        <f aca="false">IF(E764="","",TRUNC((E764*F764),2))</f>
        <v/>
      </c>
      <c r="J764" s="375" t="str">
        <f aca="false">IF(E764="","",TRUNC((E764*G764),2))</f>
        <v/>
      </c>
      <c r="K764" s="375" t="str">
        <f aca="false">IF(E764="","",TRUNC((E764*H764),2))</f>
        <v/>
      </c>
      <c r="L764" s="375"/>
      <c r="N764" s="377"/>
      <c r="O764" s="378" t="str">
        <f aca="false">IF(OR(N764="",$K764=""),"",(N764/$E764)*$K764)</f>
        <v/>
      </c>
      <c r="P764" s="377"/>
      <c r="Q764" s="379" t="str">
        <f aca="false">IF(OR(P764="",$K764=""),"",(P764/$E764)*$K764)</f>
        <v/>
      </c>
      <c r="R764" s="377"/>
      <c r="S764" s="386" t="str">
        <f aca="false">IF(OR(R764="",$K764=""),"",(R764/$E764)*$K764)</f>
        <v/>
      </c>
      <c r="T764" s="380" t="n">
        <f aca="false">SUMIF($N$8:S$9,"QUANT.",N764:S764)</f>
        <v>0</v>
      </c>
      <c r="U764" s="381" t="n">
        <f aca="false">SUMIF($N$8:$S$9,"CUSTO",N764:S764)</f>
        <v>0</v>
      </c>
      <c r="V764" s="382" t="str">
        <f aca="false">IF(B764&lt;&gt;"",IF(U764=0,"MEDIR",IF(K764-U764=0,"OK",IF(K764-U764&gt;0,"MEDIR","ALERTA!"))),"")</f>
        <v/>
      </c>
      <c r="W764" s="383" t="n">
        <f aca="false">IF(T764="",0,E764-T764)</f>
        <v>0</v>
      </c>
      <c r="X764" s="383" t="e">
        <f aca="false">IF(U764="",0,K764-U764)</f>
        <v>#VALUE!</v>
      </c>
    </row>
    <row r="765" customFormat="false" ht="13.8" hidden="false" customHeight="false" outlineLevel="0" collapsed="false">
      <c r="A765" s="370"/>
      <c r="B765" s="371"/>
      <c r="C765" s="372" t="str">
        <f aca="false">IF($B765="","",IFERROR(VLOOKUP($B765,SERVIÇOS!$A:$F,2,0),IFERROR(VLOOKUP($B765,'COMPOSIÇÕES COMPLEMENTARES '!$C:$K,2,0),"")))</f>
        <v/>
      </c>
      <c r="D765" s="373" t="str">
        <f aca="false">IF($B765="","",IFERROR(VLOOKUP($B765,SERVIÇOS!$A:$F,3,0),IFERROR(VLOOKUP($B765,'COMPOSIÇÕES COMPLEMENTARES '!$C:$K,3,0),"")))</f>
        <v/>
      </c>
      <c r="E765" s="385"/>
      <c r="F765" s="375" t="str">
        <f aca="false">IF($B765="","",IFERROR(VLOOKUP($B765,SERVIÇOS!$A:$F,4,0),IFERROR(VLOOKUP($B765,'COMPOSIÇÕES COMPLEMENTARES '!$C:$K,6,0),"")))</f>
        <v/>
      </c>
      <c r="G765" s="375" t="str">
        <f aca="false">IF($B765="","",IFERROR(VLOOKUP($B765,SERVIÇOS!$A:$F,5,0),IFERROR(VLOOKUP($B765,'COMPOSIÇÕES COMPLEMENTARES '!$C:$K,7,0),"")))</f>
        <v/>
      </c>
      <c r="H765" s="375" t="str">
        <f aca="false">IF(E765="","",F765+G765)</f>
        <v/>
      </c>
      <c r="I765" s="375" t="str">
        <f aca="false">IF(E765="","",TRUNC((E765*F765),2))</f>
        <v/>
      </c>
      <c r="J765" s="375" t="str">
        <f aca="false">IF(E765="","",TRUNC((E765*G765),2))</f>
        <v/>
      </c>
      <c r="K765" s="375" t="str">
        <f aca="false">IF(E765="","",TRUNC((E765*H765),2))</f>
        <v/>
      </c>
      <c r="L765" s="375"/>
      <c r="N765" s="377"/>
      <c r="O765" s="378" t="str">
        <f aca="false">IF(OR(N765="",$K765=""),"",(N765/$E765)*$K765)</f>
        <v/>
      </c>
      <c r="P765" s="377"/>
      <c r="Q765" s="379" t="str">
        <f aca="false">IF(OR(P765="",$K765=""),"",(P765/$E765)*$K765)</f>
        <v/>
      </c>
      <c r="R765" s="377"/>
      <c r="S765" s="386" t="str">
        <f aca="false">IF(OR(R765="",$K765=""),"",(R765/$E765)*$K765)</f>
        <v/>
      </c>
      <c r="T765" s="380" t="n">
        <f aca="false">SUMIF($N$8:S$9,"QUANT.",N765:S765)</f>
        <v>0</v>
      </c>
      <c r="U765" s="381" t="n">
        <f aca="false">SUMIF($N$8:$S$9,"CUSTO",N765:S765)</f>
        <v>0</v>
      </c>
      <c r="V765" s="382" t="str">
        <f aca="false">IF(B765&lt;&gt;"",IF(U765=0,"MEDIR",IF(K765-U765=0,"OK",IF(K765-U765&gt;0,"MEDIR","ALERTA!"))),"")</f>
        <v/>
      </c>
      <c r="W765" s="383" t="n">
        <f aca="false">IF(T765="",0,E765-T765)</f>
        <v>0</v>
      </c>
      <c r="X765" s="383" t="e">
        <f aca="false">IF(U765="",0,K765-U765)</f>
        <v>#VALUE!</v>
      </c>
    </row>
    <row r="766" customFormat="false" ht="13.8" hidden="false" customHeight="false" outlineLevel="0" collapsed="false">
      <c r="A766" s="370"/>
      <c r="B766" s="371"/>
      <c r="C766" s="372" t="str">
        <f aca="false">IF($B766="","",IFERROR(VLOOKUP($B766,SERVIÇOS!$A:$F,2,0),IFERROR(VLOOKUP($B766,'COMPOSIÇÕES COMPLEMENTARES '!$C:$K,2,0),"")))</f>
        <v/>
      </c>
      <c r="D766" s="373" t="str">
        <f aca="false">IF($B766="","",IFERROR(VLOOKUP($B766,SERVIÇOS!$A:$F,3,0),IFERROR(VLOOKUP($B766,'COMPOSIÇÕES COMPLEMENTARES '!$C:$K,3,0),"")))</f>
        <v/>
      </c>
      <c r="E766" s="385"/>
      <c r="F766" s="375" t="str">
        <f aca="false">IF($B766="","",IFERROR(VLOOKUP($B766,SERVIÇOS!$A:$F,4,0),IFERROR(VLOOKUP($B766,'COMPOSIÇÕES COMPLEMENTARES '!$C:$K,6,0),"")))</f>
        <v/>
      </c>
      <c r="G766" s="375" t="str">
        <f aca="false">IF($B766="","",IFERROR(VLOOKUP($B766,SERVIÇOS!$A:$F,5,0),IFERROR(VLOOKUP($B766,'COMPOSIÇÕES COMPLEMENTARES '!$C:$K,7,0),"")))</f>
        <v/>
      </c>
      <c r="H766" s="375" t="str">
        <f aca="false">IF(E766="","",F766+G766)</f>
        <v/>
      </c>
      <c r="I766" s="375" t="str">
        <f aca="false">IF(E766="","",TRUNC((E766*F766),2))</f>
        <v/>
      </c>
      <c r="J766" s="375" t="str">
        <f aca="false">IF(E766="","",TRUNC((E766*G766),2))</f>
        <v/>
      </c>
      <c r="K766" s="375" t="str">
        <f aca="false">IF(E766="","",TRUNC((E766*H766),2))</f>
        <v/>
      </c>
      <c r="L766" s="375"/>
      <c r="N766" s="377"/>
      <c r="O766" s="378" t="str">
        <f aca="false">IF(OR(N766="",$K766=""),"",(N766/$E766)*$K766)</f>
        <v/>
      </c>
      <c r="P766" s="377"/>
      <c r="Q766" s="379" t="str">
        <f aca="false">IF(OR(P766="",$K766=""),"",(P766/$E766)*$K766)</f>
        <v/>
      </c>
      <c r="R766" s="377"/>
      <c r="S766" s="386" t="str">
        <f aca="false">IF(OR(R766="",$K766=""),"",(R766/$E766)*$K766)</f>
        <v/>
      </c>
      <c r="T766" s="380" t="n">
        <f aca="false">SUMIF($N$8:S$9,"QUANT.",N766:S766)</f>
        <v>0</v>
      </c>
      <c r="U766" s="381" t="n">
        <f aca="false">SUMIF($N$8:$S$9,"CUSTO",N766:S766)</f>
        <v>0</v>
      </c>
      <c r="V766" s="382" t="str">
        <f aca="false">IF(B766&lt;&gt;"",IF(U766=0,"MEDIR",IF(K766-U766=0,"OK",IF(K766-U766&gt;0,"MEDIR","ALERTA!"))),"")</f>
        <v/>
      </c>
      <c r="W766" s="383" t="n">
        <f aca="false">IF(T766="",0,E766-T766)</f>
        <v>0</v>
      </c>
      <c r="X766" s="383" t="e">
        <f aca="false">IF(U766="",0,K766-U766)</f>
        <v>#VALUE!</v>
      </c>
    </row>
    <row r="767" customFormat="false" ht="13.8" hidden="false" customHeight="false" outlineLevel="0" collapsed="false">
      <c r="A767" s="370"/>
      <c r="B767" s="371"/>
      <c r="C767" s="372" t="str">
        <f aca="false">IF($B767="","",IFERROR(VLOOKUP($B767,SERVIÇOS!$A:$F,2,0),IFERROR(VLOOKUP($B767,'COMPOSIÇÕES COMPLEMENTARES '!$C:$K,2,0),"")))</f>
        <v/>
      </c>
      <c r="D767" s="373" t="str">
        <f aca="false">IF($B767="","",IFERROR(VLOOKUP($B767,SERVIÇOS!$A:$F,3,0),IFERROR(VLOOKUP($B767,'COMPOSIÇÕES COMPLEMENTARES '!$C:$K,3,0),"")))</f>
        <v/>
      </c>
      <c r="E767" s="385"/>
      <c r="F767" s="375" t="str">
        <f aca="false">IF($B767="","",IFERROR(VLOOKUP($B767,SERVIÇOS!$A:$F,4,0),IFERROR(VLOOKUP($B767,'COMPOSIÇÕES COMPLEMENTARES '!$C:$K,6,0),"")))</f>
        <v/>
      </c>
      <c r="G767" s="375" t="str">
        <f aca="false">IF($B767="","",IFERROR(VLOOKUP($B767,SERVIÇOS!$A:$F,5,0),IFERROR(VLOOKUP($B767,'COMPOSIÇÕES COMPLEMENTARES '!$C:$K,7,0),"")))</f>
        <v/>
      </c>
      <c r="H767" s="375" t="str">
        <f aca="false">IF(E767="","",F767+G767)</f>
        <v/>
      </c>
      <c r="I767" s="375" t="str">
        <f aca="false">IF(E767="","",TRUNC((E767*F767),2))</f>
        <v/>
      </c>
      <c r="J767" s="375" t="str">
        <f aca="false">IF(E767="","",TRUNC((E767*G767),2))</f>
        <v/>
      </c>
      <c r="K767" s="375" t="str">
        <f aca="false">IF(E767="","",TRUNC((E767*H767),2))</f>
        <v/>
      </c>
      <c r="L767" s="375"/>
      <c r="N767" s="377"/>
      <c r="O767" s="378" t="str">
        <f aca="false">IF(OR(N767="",$K767=""),"",(N767/$E767)*$K767)</f>
        <v/>
      </c>
      <c r="P767" s="377"/>
      <c r="Q767" s="379" t="str">
        <f aca="false">IF(OR(P767="",$K767=""),"",(P767/$E767)*$K767)</f>
        <v/>
      </c>
      <c r="R767" s="377"/>
      <c r="S767" s="386" t="str">
        <f aca="false">IF(OR(R767="",$K767=""),"",(R767/$E767)*$K767)</f>
        <v/>
      </c>
      <c r="T767" s="380" t="n">
        <f aca="false">SUMIF($N$8:S$9,"QUANT.",N767:S767)</f>
        <v>0</v>
      </c>
      <c r="U767" s="381" t="n">
        <f aca="false">SUMIF($N$8:$S$9,"CUSTO",N767:S767)</f>
        <v>0</v>
      </c>
      <c r="V767" s="382" t="str">
        <f aca="false">IF(B767&lt;&gt;"",IF(U767=0,"MEDIR",IF(K767-U767=0,"OK",IF(K767-U767&gt;0,"MEDIR","ALERTA!"))),"")</f>
        <v/>
      </c>
      <c r="W767" s="383" t="n">
        <f aca="false">IF(T767="",0,E767-T767)</f>
        <v>0</v>
      </c>
      <c r="X767" s="383" t="e">
        <f aca="false">IF(U767="",0,K767-U767)</f>
        <v>#VALUE!</v>
      </c>
    </row>
    <row r="768" customFormat="false" ht="13.8" hidden="false" customHeight="false" outlineLevel="0" collapsed="false">
      <c r="A768" s="370"/>
      <c r="B768" s="371"/>
      <c r="C768" s="372" t="str">
        <f aca="false">IF($B768="","",IFERROR(VLOOKUP($B768,SERVIÇOS!$A:$F,2,0),IFERROR(VLOOKUP($B768,'COMPOSIÇÕES COMPLEMENTARES '!$C:$K,2,0),"")))</f>
        <v/>
      </c>
      <c r="D768" s="373" t="str">
        <f aca="false">IF($B768="","",IFERROR(VLOOKUP($B768,SERVIÇOS!$A:$F,3,0),IFERROR(VLOOKUP($B768,'COMPOSIÇÕES COMPLEMENTARES '!$C:$K,3,0),"")))</f>
        <v/>
      </c>
      <c r="E768" s="385"/>
      <c r="F768" s="375" t="str">
        <f aca="false">IF($B768="","",IFERROR(VLOOKUP($B768,SERVIÇOS!$A:$F,4,0),IFERROR(VLOOKUP($B768,'COMPOSIÇÕES COMPLEMENTARES '!$C:$K,6,0),"")))</f>
        <v/>
      </c>
      <c r="G768" s="375" t="str">
        <f aca="false">IF($B768="","",IFERROR(VLOOKUP($B768,SERVIÇOS!$A:$F,5,0),IFERROR(VLOOKUP($B768,'COMPOSIÇÕES COMPLEMENTARES '!$C:$K,7,0),"")))</f>
        <v/>
      </c>
      <c r="H768" s="375" t="str">
        <f aca="false">IF(E768="","",F768+G768)</f>
        <v/>
      </c>
      <c r="I768" s="375" t="str">
        <f aca="false">IF(E768="","",TRUNC((E768*F768),2))</f>
        <v/>
      </c>
      <c r="J768" s="375" t="str">
        <f aca="false">IF(E768="","",TRUNC((E768*G768),2))</f>
        <v/>
      </c>
      <c r="K768" s="375" t="str">
        <f aca="false">IF(E768="","",TRUNC((E768*H768),2))</f>
        <v/>
      </c>
      <c r="L768" s="375"/>
      <c r="N768" s="377"/>
      <c r="O768" s="378" t="str">
        <f aca="false">IF(OR(N768="",$K768=""),"",(N768/$E768)*$K768)</f>
        <v/>
      </c>
      <c r="P768" s="377"/>
      <c r="Q768" s="379" t="str">
        <f aca="false">IF(OR(P768="",$K768=""),"",(P768/$E768)*$K768)</f>
        <v/>
      </c>
      <c r="R768" s="377"/>
      <c r="S768" s="386" t="str">
        <f aca="false">IF(OR(R768="",$K768=""),"",(R768/$E768)*$K768)</f>
        <v/>
      </c>
      <c r="T768" s="380" t="n">
        <f aca="false">SUMIF($N$8:S$9,"QUANT.",N768:S768)</f>
        <v>0</v>
      </c>
      <c r="U768" s="381" t="n">
        <f aca="false">SUMIF($N$8:$S$9,"CUSTO",N768:S768)</f>
        <v>0</v>
      </c>
      <c r="V768" s="382" t="str">
        <f aca="false">IF(B768&lt;&gt;"",IF(U768=0,"MEDIR",IF(K768-U768=0,"OK",IF(K768-U768&gt;0,"MEDIR","ALERTA!"))),"")</f>
        <v/>
      </c>
      <c r="W768" s="383" t="n">
        <f aca="false">IF(T768="",0,E768-T768)</f>
        <v>0</v>
      </c>
      <c r="X768" s="383" t="e">
        <f aca="false">IF(U768="",0,K768-U768)</f>
        <v>#VALUE!</v>
      </c>
    </row>
    <row r="769" customFormat="false" ht="13.8" hidden="false" customHeight="false" outlineLevel="0" collapsed="false">
      <c r="A769" s="370"/>
      <c r="B769" s="371"/>
      <c r="C769" s="372" t="str">
        <f aca="false">IF($B769="","",IFERROR(VLOOKUP($B769,SERVIÇOS!$A:$F,2,0),IFERROR(VLOOKUP($B769,'COMPOSIÇÕES COMPLEMENTARES '!$C:$K,2,0),"")))</f>
        <v/>
      </c>
      <c r="D769" s="373" t="str">
        <f aca="false">IF($B769="","",IFERROR(VLOOKUP($B769,SERVIÇOS!$A:$F,3,0),IFERROR(VLOOKUP($B769,'COMPOSIÇÕES COMPLEMENTARES '!$C:$K,3,0),"")))</f>
        <v/>
      </c>
      <c r="E769" s="385"/>
      <c r="F769" s="375" t="str">
        <f aca="false">IF($B769="","",IFERROR(VLOOKUP($B769,SERVIÇOS!$A:$F,4,0),IFERROR(VLOOKUP($B769,'COMPOSIÇÕES COMPLEMENTARES '!$C:$K,6,0),"")))</f>
        <v/>
      </c>
      <c r="G769" s="375" t="str">
        <f aca="false">IF($B769="","",IFERROR(VLOOKUP($B769,SERVIÇOS!$A:$F,5,0),IFERROR(VLOOKUP($B769,'COMPOSIÇÕES COMPLEMENTARES '!$C:$K,7,0),"")))</f>
        <v/>
      </c>
      <c r="H769" s="375" t="str">
        <f aca="false">IF(E769="","",F769+G769)</f>
        <v/>
      </c>
      <c r="I769" s="375" t="str">
        <f aca="false">IF(E769="","",TRUNC((E769*F769),2))</f>
        <v/>
      </c>
      <c r="J769" s="375" t="str">
        <f aca="false">IF(E769="","",TRUNC((E769*G769),2))</f>
        <v/>
      </c>
      <c r="K769" s="375" t="str">
        <f aca="false">IF(E769="","",TRUNC((E769*H769),2))</f>
        <v/>
      </c>
      <c r="L769" s="375"/>
      <c r="N769" s="377"/>
      <c r="O769" s="378" t="str">
        <f aca="false">IF(OR(N769="",$K769=""),"",(N769/$E769)*$K769)</f>
        <v/>
      </c>
      <c r="P769" s="377"/>
      <c r="Q769" s="379" t="str">
        <f aca="false">IF(OR(P769="",$K769=""),"",(P769/$E769)*$K769)</f>
        <v/>
      </c>
      <c r="R769" s="377"/>
      <c r="S769" s="386" t="str">
        <f aca="false">IF(OR(R769="",$K769=""),"",(R769/$E769)*$K769)</f>
        <v/>
      </c>
      <c r="T769" s="380" t="n">
        <f aca="false">SUMIF($N$8:S$9,"QUANT.",N769:S769)</f>
        <v>0</v>
      </c>
      <c r="U769" s="381" t="n">
        <f aca="false">SUMIF($N$8:$S$9,"CUSTO",N769:S769)</f>
        <v>0</v>
      </c>
      <c r="V769" s="382" t="str">
        <f aca="false">IF(B769&lt;&gt;"",IF(U769=0,"MEDIR",IF(K769-U769=0,"OK",IF(K769-U769&gt;0,"MEDIR","ALERTA!"))),"")</f>
        <v/>
      </c>
      <c r="W769" s="383" t="n">
        <f aca="false">IF(T769="",0,E769-T769)</f>
        <v>0</v>
      </c>
      <c r="X769" s="383" t="e">
        <f aca="false">IF(U769="",0,K769-U769)</f>
        <v>#VALUE!</v>
      </c>
    </row>
    <row r="770" customFormat="false" ht="13.8" hidden="false" customHeight="false" outlineLevel="0" collapsed="false">
      <c r="A770" s="370"/>
      <c r="B770" s="371"/>
      <c r="C770" s="372" t="str">
        <f aca="false">IF($B770="","",IFERROR(VLOOKUP($B770,SERVIÇOS!$A:$F,2,0),IFERROR(VLOOKUP($B770,'COMPOSIÇÕES COMPLEMENTARES '!$C:$K,2,0),"")))</f>
        <v/>
      </c>
      <c r="D770" s="373" t="str">
        <f aca="false">IF($B770="","",IFERROR(VLOOKUP($B770,SERVIÇOS!$A:$F,3,0),IFERROR(VLOOKUP($B770,'COMPOSIÇÕES COMPLEMENTARES '!$C:$K,3,0),"")))</f>
        <v/>
      </c>
      <c r="E770" s="385"/>
      <c r="F770" s="375" t="str">
        <f aca="false">IF($B770="","",IFERROR(VLOOKUP($B770,SERVIÇOS!$A:$F,4,0),IFERROR(VLOOKUP($B770,'COMPOSIÇÕES COMPLEMENTARES '!$C:$K,6,0),"")))</f>
        <v/>
      </c>
      <c r="G770" s="375" t="str">
        <f aca="false">IF($B770="","",IFERROR(VLOOKUP($B770,SERVIÇOS!$A:$F,5,0),IFERROR(VLOOKUP($B770,'COMPOSIÇÕES COMPLEMENTARES '!$C:$K,7,0),"")))</f>
        <v/>
      </c>
      <c r="H770" s="375" t="str">
        <f aca="false">IF(E770="","",F770+G770)</f>
        <v/>
      </c>
      <c r="I770" s="375" t="str">
        <f aca="false">IF(E770="","",TRUNC((E770*F770),2))</f>
        <v/>
      </c>
      <c r="J770" s="375" t="str">
        <f aca="false">IF(E770="","",TRUNC((E770*G770),2))</f>
        <v/>
      </c>
      <c r="K770" s="375" t="str">
        <f aca="false">IF(E770="","",TRUNC((E770*H770),2))</f>
        <v/>
      </c>
      <c r="L770" s="375"/>
      <c r="N770" s="377"/>
      <c r="O770" s="378" t="str">
        <f aca="false">IF(OR(N770="",$K770=""),"",(N770/$E770)*$K770)</f>
        <v/>
      </c>
      <c r="P770" s="377"/>
      <c r="Q770" s="379" t="str">
        <f aca="false">IF(OR(P770="",$K770=""),"",(P770/$E770)*$K770)</f>
        <v/>
      </c>
      <c r="R770" s="377"/>
      <c r="S770" s="386" t="str">
        <f aca="false">IF(OR(R770="",$K770=""),"",(R770/$E770)*$K770)</f>
        <v/>
      </c>
      <c r="T770" s="380" t="n">
        <f aca="false">SUMIF($N$8:S$9,"QUANT.",N770:S770)</f>
        <v>0</v>
      </c>
      <c r="U770" s="381" t="n">
        <f aca="false">SUMIF($N$8:$S$9,"CUSTO",N770:S770)</f>
        <v>0</v>
      </c>
      <c r="V770" s="382" t="str">
        <f aca="false">IF(B770&lt;&gt;"",IF(U770=0,"MEDIR",IF(K770-U770=0,"OK",IF(K770-U770&gt;0,"MEDIR","ALERTA!"))),"")</f>
        <v/>
      </c>
      <c r="W770" s="383" t="n">
        <f aca="false">IF(T770="",0,E770-T770)</f>
        <v>0</v>
      </c>
      <c r="X770" s="383" t="e">
        <f aca="false">IF(U770="",0,K770-U770)</f>
        <v>#VALUE!</v>
      </c>
    </row>
    <row r="771" customFormat="false" ht="13.8" hidden="false" customHeight="false" outlineLevel="0" collapsed="false">
      <c r="A771" s="370"/>
      <c r="B771" s="371"/>
      <c r="C771" s="372" t="str">
        <f aca="false">IF($B771="","",IFERROR(VLOOKUP($B771,SERVIÇOS!$A:$F,2,0),IFERROR(VLOOKUP($B771,'COMPOSIÇÕES COMPLEMENTARES '!$C:$K,2,0),"")))</f>
        <v/>
      </c>
      <c r="D771" s="373" t="str">
        <f aca="false">IF($B771="","",IFERROR(VLOOKUP($B771,SERVIÇOS!$A:$F,3,0),IFERROR(VLOOKUP($B771,'COMPOSIÇÕES COMPLEMENTARES '!$C:$K,3,0),"")))</f>
        <v/>
      </c>
      <c r="E771" s="385"/>
      <c r="F771" s="375" t="str">
        <f aca="false">IF($B771="","",IFERROR(VLOOKUP($B771,SERVIÇOS!$A:$F,4,0),IFERROR(VLOOKUP($B771,'COMPOSIÇÕES COMPLEMENTARES '!$C:$K,6,0),"")))</f>
        <v/>
      </c>
      <c r="G771" s="375" t="str">
        <f aca="false">IF($B771="","",IFERROR(VLOOKUP($B771,SERVIÇOS!$A:$F,5,0),IFERROR(VLOOKUP($B771,'COMPOSIÇÕES COMPLEMENTARES '!$C:$K,7,0),"")))</f>
        <v/>
      </c>
      <c r="H771" s="375" t="str">
        <f aca="false">IF(E771="","",F771+G771)</f>
        <v/>
      </c>
      <c r="I771" s="375" t="str">
        <f aca="false">IF(E771="","",TRUNC((E771*F771),2))</f>
        <v/>
      </c>
      <c r="J771" s="375" t="str">
        <f aca="false">IF(E771="","",TRUNC((E771*G771),2))</f>
        <v/>
      </c>
      <c r="K771" s="375" t="str">
        <f aca="false">IF(E771="","",TRUNC((E771*H771),2))</f>
        <v/>
      </c>
      <c r="L771" s="375"/>
      <c r="N771" s="377"/>
      <c r="O771" s="378" t="str">
        <f aca="false">IF(OR(N771="",$K771=""),"",(N771/$E771)*$K771)</f>
        <v/>
      </c>
      <c r="P771" s="377"/>
      <c r="Q771" s="379" t="str">
        <f aca="false">IF(OR(P771="",$K771=""),"",(P771/$E771)*$K771)</f>
        <v/>
      </c>
      <c r="R771" s="377"/>
      <c r="S771" s="386" t="str">
        <f aca="false">IF(OR(R771="",$K771=""),"",(R771/$E771)*$K771)</f>
        <v/>
      </c>
      <c r="T771" s="380" t="n">
        <f aca="false">SUMIF($N$8:S$9,"QUANT.",N771:S771)</f>
        <v>0</v>
      </c>
      <c r="U771" s="381" t="n">
        <f aca="false">SUMIF($N$8:$S$9,"CUSTO",N771:S771)</f>
        <v>0</v>
      </c>
      <c r="V771" s="382" t="str">
        <f aca="false">IF(B771&lt;&gt;"",IF(U771=0,"MEDIR",IF(K771-U771=0,"OK",IF(K771-U771&gt;0,"MEDIR","ALERTA!"))),"")</f>
        <v/>
      </c>
      <c r="W771" s="383" t="n">
        <f aca="false">IF(T771="",0,E771-T771)</f>
        <v>0</v>
      </c>
      <c r="X771" s="383" t="e">
        <f aca="false">IF(U771="",0,K771-U771)</f>
        <v>#VALUE!</v>
      </c>
    </row>
    <row r="772" customFormat="false" ht="13.8" hidden="false" customHeight="false" outlineLevel="0" collapsed="false">
      <c r="A772" s="370"/>
      <c r="B772" s="371"/>
      <c r="C772" s="372" t="str">
        <f aca="false">IF($B772="","",IFERROR(VLOOKUP($B772,SERVIÇOS!$A:$F,2,0),IFERROR(VLOOKUP($B772,'COMPOSIÇÕES COMPLEMENTARES '!$C:$K,2,0),"")))</f>
        <v/>
      </c>
      <c r="D772" s="373" t="str">
        <f aca="false">IF($B772="","",IFERROR(VLOOKUP($B772,SERVIÇOS!$A:$F,3,0),IFERROR(VLOOKUP($B772,'COMPOSIÇÕES COMPLEMENTARES '!$C:$K,3,0),"")))</f>
        <v/>
      </c>
      <c r="E772" s="385"/>
      <c r="F772" s="375" t="str">
        <f aca="false">IF($B772="","",IFERROR(VLOOKUP($B772,SERVIÇOS!$A:$F,4,0),IFERROR(VLOOKUP($B772,'COMPOSIÇÕES COMPLEMENTARES '!$C:$K,6,0),"")))</f>
        <v/>
      </c>
      <c r="G772" s="375" t="str">
        <f aca="false">IF($B772="","",IFERROR(VLOOKUP($B772,SERVIÇOS!$A:$F,5,0),IFERROR(VLOOKUP($B772,'COMPOSIÇÕES COMPLEMENTARES '!$C:$K,7,0),"")))</f>
        <v/>
      </c>
      <c r="H772" s="375" t="str">
        <f aca="false">IF(E772="","",F772+G772)</f>
        <v/>
      </c>
      <c r="I772" s="375" t="str">
        <f aca="false">IF(E772="","",TRUNC((E772*F772),2))</f>
        <v/>
      </c>
      <c r="J772" s="375" t="str">
        <f aca="false">IF(E772="","",TRUNC((E772*G772),2))</f>
        <v/>
      </c>
      <c r="K772" s="375" t="str">
        <f aca="false">IF(E772="","",TRUNC((E772*H772),2))</f>
        <v/>
      </c>
      <c r="L772" s="375"/>
      <c r="N772" s="377"/>
      <c r="O772" s="378" t="str">
        <f aca="false">IF(OR(N772="",$K772=""),"",(N772/$E772)*$K772)</f>
        <v/>
      </c>
      <c r="P772" s="377"/>
      <c r="Q772" s="379" t="str">
        <f aca="false">IF(OR(P772="",$K772=""),"",(P772/$E772)*$K772)</f>
        <v/>
      </c>
      <c r="R772" s="377"/>
      <c r="S772" s="386" t="str">
        <f aca="false">IF(OR(R772="",$K772=""),"",(R772/$E772)*$K772)</f>
        <v/>
      </c>
      <c r="T772" s="380" t="n">
        <f aca="false">SUMIF($N$8:S$9,"QUANT.",N772:S772)</f>
        <v>0</v>
      </c>
      <c r="U772" s="381" t="n">
        <f aca="false">SUMIF($N$8:$S$9,"CUSTO",N772:S772)</f>
        <v>0</v>
      </c>
      <c r="V772" s="382" t="str">
        <f aca="false">IF(B772&lt;&gt;"",IF(U772=0,"MEDIR",IF(K772-U772=0,"OK",IF(K772-U772&gt;0,"MEDIR","ALERTA!"))),"")</f>
        <v/>
      </c>
      <c r="W772" s="383" t="n">
        <f aca="false">IF(T772="",0,E772-T772)</f>
        <v>0</v>
      </c>
      <c r="X772" s="383" t="e">
        <f aca="false">IF(U772="",0,K772-U772)</f>
        <v>#VALUE!</v>
      </c>
    </row>
    <row r="773" customFormat="false" ht="13.8" hidden="false" customHeight="false" outlineLevel="0" collapsed="false">
      <c r="A773" s="370"/>
      <c r="B773" s="371"/>
      <c r="C773" s="372" t="str">
        <f aca="false">IF($B773="","",IFERROR(VLOOKUP($B773,SERVIÇOS!$A:$F,2,0),IFERROR(VLOOKUP($B773,'COMPOSIÇÕES COMPLEMENTARES '!$C:$K,2,0),"")))</f>
        <v/>
      </c>
      <c r="D773" s="373" t="str">
        <f aca="false">IF($B773="","",IFERROR(VLOOKUP($B773,SERVIÇOS!$A:$F,3,0),IFERROR(VLOOKUP($B773,'COMPOSIÇÕES COMPLEMENTARES '!$C:$K,3,0),"")))</f>
        <v/>
      </c>
      <c r="E773" s="385"/>
      <c r="F773" s="375" t="str">
        <f aca="false">IF($B773="","",IFERROR(VLOOKUP($B773,SERVIÇOS!$A:$F,4,0),IFERROR(VLOOKUP($B773,'COMPOSIÇÕES COMPLEMENTARES '!$C:$K,6,0),"")))</f>
        <v/>
      </c>
      <c r="G773" s="375" t="str">
        <f aca="false">IF($B773="","",IFERROR(VLOOKUP($B773,SERVIÇOS!$A:$F,5,0),IFERROR(VLOOKUP($B773,'COMPOSIÇÕES COMPLEMENTARES '!$C:$K,7,0),"")))</f>
        <v/>
      </c>
      <c r="H773" s="375" t="str">
        <f aca="false">IF(E773="","",F773+G773)</f>
        <v/>
      </c>
      <c r="I773" s="375" t="str">
        <f aca="false">IF(E773="","",TRUNC((E773*F773),2))</f>
        <v/>
      </c>
      <c r="J773" s="375" t="str">
        <f aca="false">IF(E773="","",TRUNC((E773*G773),2))</f>
        <v/>
      </c>
      <c r="K773" s="375" t="str">
        <f aca="false">IF(E773="","",TRUNC((E773*H773),2))</f>
        <v/>
      </c>
      <c r="L773" s="375"/>
      <c r="N773" s="377"/>
      <c r="O773" s="378" t="str">
        <f aca="false">IF(OR(N773="",$K773=""),"",(N773/$E773)*$K773)</f>
        <v/>
      </c>
      <c r="P773" s="377"/>
      <c r="Q773" s="379" t="str">
        <f aca="false">IF(OR(P773="",$K773=""),"",(P773/$E773)*$K773)</f>
        <v/>
      </c>
      <c r="R773" s="377"/>
      <c r="S773" s="386" t="str">
        <f aca="false">IF(OR(R773="",$K773=""),"",(R773/$E773)*$K773)</f>
        <v/>
      </c>
      <c r="T773" s="380" t="n">
        <f aca="false">SUMIF($N$8:S$9,"QUANT.",N773:S773)</f>
        <v>0</v>
      </c>
      <c r="U773" s="381" t="n">
        <f aca="false">SUMIF($N$8:$S$9,"CUSTO",N773:S773)</f>
        <v>0</v>
      </c>
      <c r="V773" s="382" t="str">
        <f aca="false">IF(B773&lt;&gt;"",IF(U773=0,"MEDIR",IF(K773-U773=0,"OK",IF(K773-U773&gt;0,"MEDIR","ALERTA!"))),"")</f>
        <v/>
      </c>
      <c r="W773" s="383" t="n">
        <f aca="false">IF(T773="",0,E773-T773)</f>
        <v>0</v>
      </c>
      <c r="X773" s="383" t="e">
        <f aca="false">IF(U773="",0,K773-U773)</f>
        <v>#VALUE!</v>
      </c>
    </row>
    <row r="774" customFormat="false" ht="13.8" hidden="false" customHeight="false" outlineLevel="0" collapsed="false">
      <c r="A774" s="370"/>
      <c r="B774" s="371"/>
      <c r="C774" s="372" t="str">
        <f aca="false">IF($B774="","",IFERROR(VLOOKUP($B774,SERVIÇOS!$A:$F,2,0),IFERROR(VLOOKUP($B774,'COMPOSIÇÕES COMPLEMENTARES '!$C:$K,2,0),"")))</f>
        <v/>
      </c>
      <c r="D774" s="373" t="str">
        <f aca="false">IF($B774="","",IFERROR(VLOOKUP($B774,SERVIÇOS!$A:$F,3,0),IFERROR(VLOOKUP($B774,'COMPOSIÇÕES COMPLEMENTARES '!$C:$K,3,0),"")))</f>
        <v/>
      </c>
      <c r="E774" s="385"/>
      <c r="F774" s="375" t="str">
        <f aca="false">IF($B774="","",IFERROR(VLOOKUP($B774,SERVIÇOS!$A:$F,4,0),IFERROR(VLOOKUP($B774,'COMPOSIÇÕES COMPLEMENTARES '!$C:$K,6,0),"")))</f>
        <v/>
      </c>
      <c r="G774" s="375" t="str">
        <f aca="false">IF($B774="","",IFERROR(VLOOKUP($B774,SERVIÇOS!$A:$F,5,0),IFERROR(VLOOKUP($B774,'COMPOSIÇÕES COMPLEMENTARES '!$C:$K,7,0),"")))</f>
        <v/>
      </c>
      <c r="H774" s="375" t="str">
        <f aca="false">IF(E774="","",F774+G774)</f>
        <v/>
      </c>
      <c r="I774" s="375" t="str">
        <f aca="false">IF(E774="","",TRUNC((E774*F774),2))</f>
        <v/>
      </c>
      <c r="J774" s="375" t="str">
        <f aca="false">IF(E774="","",TRUNC((E774*G774),2))</f>
        <v/>
      </c>
      <c r="K774" s="375" t="str">
        <f aca="false">IF(E774="","",TRUNC((E774*H774),2))</f>
        <v/>
      </c>
      <c r="L774" s="375"/>
      <c r="N774" s="377"/>
      <c r="O774" s="378" t="str">
        <f aca="false">IF(OR(N774="",$K774=""),"",(N774/$E774)*$K774)</f>
        <v/>
      </c>
      <c r="P774" s="377"/>
      <c r="Q774" s="379" t="str">
        <f aca="false">IF(OR(P774="",$K774=""),"",(P774/$E774)*$K774)</f>
        <v/>
      </c>
      <c r="R774" s="377"/>
      <c r="S774" s="386" t="str">
        <f aca="false">IF(OR(R774="",$K774=""),"",(R774/$E774)*$K774)</f>
        <v/>
      </c>
      <c r="T774" s="380" t="n">
        <f aca="false">SUMIF($N$8:S$9,"QUANT.",N774:S774)</f>
        <v>0</v>
      </c>
      <c r="U774" s="381" t="n">
        <f aca="false">SUMIF($N$8:$S$9,"CUSTO",N774:S774)</f>
        <v>0</v>
      </c>
      <c r="V774" s="382" t="str">
        <f aca="false">IF(B774&lt;&gt;"",IF(U774=0,"MEDIR",IF(K774-U774=0,"OK",IF(K774-U774&gt;0,"MEDIR","ALERTA!"))),"")</f>
        <v/>
      </c>
      <c r="W774" s="383" t="n">
        <f aca="false">IF(T774="",0,E774-T774)</f>
        <v>0</v>
      </c>
      <c r="X774" s="383" t="e">
        <f aca="false">IF(U774="",0,K774-U774)</f>
        <v>#VALUE!</v>
      </c>
    </row>
    <row r="775" customFormat="false" ht="13.8" hidden="false" customHeight="false" outlineLevel="0" collapsed="false">
      <c r="A775" s="370"/>
      <c r="B775" s="371"/>
      <c r="C775" s="372" t="str">
        <f aca="false">IF($B775="","",IFERROR(VLOOKUP($B775,SERVIÇOS!$A:$F,2,0),IFERROR(VLOOKUP($B775,'COMPOSIÇÕES COMPLEMENTARES '!$C:$K,2,0),"")))</f>
        <v/>
      </c>
      <c r="D775" s="373" t="str">
        <f aca="false">IF($B775="","",IFERROR(VLOOKUP($B775,SERVIÇOS!$A:$F,3,0),IFERROR(VLOOKUP($B775,'COMPOSIÇÕES COMPLEMENTARES '!$C:$K,3,0),"")))</f>
        <v/>
      </c>
      <c r="E775" s="385"/>
      <c r="F775" s="375" t="str">
        <f aca="false">IF($B775="","",IFERROR(VLOOKUP($B775,SERVIÇOS!$A:$F,4,0),IFERROR(VLOOKUP($B775,'COMPOSIÇÕES COMPLEMENTARES '!$C:$K,6,0),"")))</f>
        <v/>
      </c>
      <c r="G775" s="375" t="str">
        <f aca="false">IF($B775="","",IFERROR(VLOOKUP($B775,SERVIÇOS!$A:$F,5,0),IFERROR(VLOOKUP($B775,'COMPOSIÇÕES COMPLEMENTARES '!$C:$K,7,0),"")))</f>
        <v/>
      </c>
      <c r="H775" s="375" t="str">
        <f aca="false">IF(E775="","",F775+G775)</f>
        <v/>
      </c>
      <c r="I775" s="375" t="str">
        <f aca="false">IF(E775="","",TRUNC((E775*F775),2))</f>
        <v/>
      </c>
      <c r="J775" s="375" t="str">
        <f aca="false">IF(E775="","",TRUNC((E775*G775),2))</f>
        <v/>
      </c>
      <c r="K775" s="375" t="str">
        <f aca="false">IF(E775="","",TRUNC((E775*H775),2))</f>
        <v/>
      </c>
      <c r="L775" s="375"/>
      <c r="N775" s="377"/>
      <c r="O775" s="378" t="str">
        <f aca="false">IF(OR(N775="",$K775=""),"",(N775/$E775)*$K775)</f>
        <v/>
      </c>
      <c r="P775" s="377"/>
      <c r="Q775" s="379" t="str">
        <f aca="false">IF(OR(P775="",$K775=""),"",(P775/$E775)*$K775)</f>
        <v/>
      </c>
      <c r="R775" s="377"/>
      <c r="S775" s="386" t="str">
        <f aca="false">IF(OR(R775="",$K775=""),"",(R775/$E775)*$K775)</f>
        <v/>
      </c>
      <c r="T775" s="380" t="n">
        <f aca="false">SUMIF($N$8:S$9,"QUANT.",N775:S775)</f>
        <v>0</v>
      </c>
      <c r="U775" s="381" t="n">
        <f aca="false">SUMIF($N$8:$S$9,"CUSTO",N775:S775)</f>
        <v>0</v>
      </c>
      <c r="V775" s="382" t="str">
        <f aca="false">IF(B775&lt;&gt;"",IF(U775=0,"MEDIR",IF(K775-U775=0,"OK",IF(K775-U775&gt;0,"MEDIR","ALERTA!"))),"")</f>
        <v/>
      </c>
      <c r="W775" s="383" t="n">
        <f aca="false">IF(T775="",0,E775-T775)</f>
        <v>0</v>
      </c>
      <c r="X775" s="383" t="e">
        <f aca="false">IF(U775="",0,K775-U775)</f>
        <v>#VALUE!</v>
      </c>
    </row>
    <row r="776" customFormat="false" ht="13.8" hidden="false" customHeight="false" outlineLevel="0" collapsed="false">
      <c r="A776" s="370"/>
      <c r="B776" s="371"/>
      <c r="C776" s="372" t="str">
        <f aca="false">IF($B776="","",IFERROR(VLOOKUP($B776,SERVIÇOS!$A:$F,2,0),IFERROR(VLOOKUP($B776,'COMPOSIÇÕES COMPLEMENTARES '!$C:$K,2,0),"")))</f>
        <v/>
      </c>
      <c r="D776" s="373" t="str">
        <f aca="false">IF($B776="","",IFERROR(VLOOKUP($B776,SERVIÇOS!$A:$F,3,0),IFERROR(VLOOKUP($B776,'COMPOSIÇÕES COMPLEMENTARES '!$C:$K,3,0),"")))</f>
        <v/>
      </c>
      <c r="E776" s="385"/>
      <c r="F776" s="375" t="str">
        <f aca="false">IF($B776="","",IFERROR(VLOOKUP($B776,SERVIÇOS!$A:$F,4,0),IFERROR(VLOOKUP($B776,'COMPOSIÇÕES COMPLEMENTARES '!$C:$K,6,0),"")))</f>
        <v/>
      </c>
      <c r="G776" s="375" t="str">
        <f aca="false">IF($B776="","",IFERROR(VLOOKUP($B776,SERVIÇOS!$A:$F,5,0),IFERROR(VLOOKUP($B776,'COMPOSIÇÕES COMPLEMENTARES '!$C:$K,7,0),"")))</f>
        <v/>
      </c>
      <c r="H776" s="375" t="str">
        <f aca="false">IF(E776="","",F776+G776)</f>
        <v/>
      </c>
      <c r="I776" s="375" t="str">
        <f aca="false">IF(E776="","",TRUNC((E776*F776),2))</f>
        <v/>
      </c>
      <c r="J776" s="375" t="str">
        <f aca="false">IF(E776="","",TRUNC((E776*G776),2))</f>
        <v/>
      </c>
      <c r="K776" s="375" t="str">
        <f aca="false">IF(E776="","",TRUNC((E776*H776),2))</f>
        <v/>
      </c>
      <c r="L776" s="375"/>
      <c r="N776" s="377"/>
      <c r="O776" s="378" t="str">
        <f aca="false">IF(OR(N776="",$K776=""),"",(N776/$E776)*$K776)</f>
        <v/>
      </c>
      <c r="P776" s="377"/>
      <c r="Q776" s="379" t="str">
        <f aca="false">IF(OR(P776="",$K776=""),"",(P776/$E776)*$K776)</f>
        <v/>
      </c>
      <c r="R776" s="377"/>
      <c r="S776" s="386" t="str">
        <f aca="false">IF(OR(R776="",$K776=""),"",(R776/$E776)*$K776)</f>
        <v/>
      </c>
      <c r="T776" s="380" t="n">
        <f aca="false">SUMIF($N$8:S$9,"QUANT.",N776:S776)</f>
        <v>0</v>
      </c>
      <c r="U776" s="381" t="n">
        <f aca="false">SUMIF($N$8:$S$9,"CUSTO",N776:S776)</f>
        <v>0</v>
      </c>
      <c r="V776" s="382" t="str">
        <f aca="false">IF(B776&lt;&gt;"",IF(U776=0,"MEDIR",IF(K776-U776=0,"OK",IF(K776-U776&gt;0,"MEDIR","ALERTA!"))),"")</f>
        <v/>
      </c>
      <c r="W776" s="383" t="n">
        <f aca="false">IF(T776="",0,E776-T776)</f>
        <v>0</v>
      </c>
      <c r="X776" s="383" t="e">
        <f aca="false">IF(U776="",0,K776-U776)</f>
        <v>#VALUE!</v>
      </c>
    </row>
    <row r="777" customFormat="false" ht="13.8" hidden="false" customHeight="false" outlineLevel="0" collapsed="false">
      <c r="A777" s="370"/>
      <c r="B777" s="371"/>
      <c r="C777" s="372" t="str">
        <f aca="false">IF($B777="","",IFERROR(VLOOKUP($B777,SERVIÇOS!$A:$F,2,0),IFERROR(VLOOKUP($B777,'COMPOSIÇÕES COMPLEMENTARES '!$C:$K,2,0),"")))</f>
        <v/>
      </c>
      <c r="D777" s="373" t="str">
        <f aca="false">IF($B777="","",IFERROR(VLOOKUP($B777,SERVIÇOS!$A:$F,3,0),IFERROR(VLOOKUP($B777,'COMPOSIÇÕES COMPLEMENTARES '!$C:$K,3,0),"")))</f>
        <v/>
      </c>
      <c r="E777" s="385"/>
      <c r="F777" s="375" t="str">
        <f aca="false">IF($B777="","",IFERROR(VLOOKUP($B777,SERVIÇOS!$A:$F,4,0),IFERROR(VLOOKUP($B777,'COMPOSIÇÕES COMPLEMENTARES '!$C:$K,6,0),"")))</f>
        <v/>
      </c>
      <c r="G777" s="375" t="str">
        <f aca="false">IF($B777="","",IFERROR(VLOOKUP($B777,SERVIÇOS!$A:$F,5,0),IFERROR(VLOOKUP($B777,'COMPOSIÇÕES COMPLEMENTARES '!$C:$K,7,0),"")))</f>
        <v/>
      </c>
      <c r="H777" s="375" t="str">
        <f aca="false">IF(E777="","",F777+G777)</f>
        <v/>
      </c>
      <c r="I777" s="375" t="str">
        <f aca="false">IF(E777="","",TRUNC((E777*F777),2))</f>
        <v/>
      </c>
      <c r="J777" s="375" t="str">
        <f aca="false">IF(E777="","",TRUNC((E777*G777),2))</f>
        <v/>
      </c>
      <c r="K777" s="375" t="str">
        <f aca="false">IF(E777="","",TRUNC((E777*H777),2))</f>
        <v/>
      </c>
      <c r="L777" s="375"/>
      <c r="N777" s="377"/>
      <c r="O777" s="378" t="str">
        <f aca="false">IF(OR(N777="",$K777=""),"",(N777/$E777)*$K777)</f>
        <v/>
      </c>
      <c r="P777" s="377"/>
      <c r="Q777" s="379" t="str">
        <f aca="false">IF(OR(P777="",$K777=""),"",(P777/$E777)*$K777)</f>
        <v/>
      </c>
      <c r="R777" s="377"/>
      <c r="S777" s="386" t="str">
        <f aca="false">IF(OR(R777="",$K777=""),"",(R777/$E777)*$K777)</f>
        <v/>
      </c>
      <c r="T777" s="380" t="n">
        <f aca="false">SUMIF($N$8:S$9,"QUANT.",N777:S777)</f>
        <v>0</v>
      </c>
      <c r="U777" s="381" t="n">
        <f aca="false">SUMIF($N$8:$S$9,"CUSTO",N777:S777)</f>
        <v>0</v>
      </c>
      <c r="V777" s="382" t="str">
        <f aca="false">IF(B777&lt;&gt;"",IF(U777=0,"MEDIR",IF(K777-U777=0,"OK",IF(K777-U777&gt;0,"MEDIR","ALERTA!"))),"")</f>
        <v/>
      </c>
      <c r="W777" s="383" t="n">
        <f aca="false">IF(T777="",0,E777-T777)</f>
        <v>0</v>
      </c>
      <c r="X777" s="383" t="e">
        <f aca="false">IF(U777="",0,K777-U777)</f>
        <v>#VALUE!</v>
      </c>
    </row>
    <row r="778" customFormat="false" ht="13.8" hidden="false" customHeight="false" outlineLevel="0" collapsed="false">
      <c r="A778" s="370"/>
      <c r="B778" s="371"/>
      <c r="C778" s="372" t="str">
        <f aca="false">IF($B778="","",IFERROR(VLOOKUP($B778,SERVIÇOS!$A:$F,2,0),IFERROR(VLOOKUP($B778,'COMPOSIÇÕES COMPLEMENTARES '!$C:$K,2,0),"")))</f>
        <v/>
      </c>
      <c r="D778" s="373" t="str">
        <f aca="false">IF($B778="","",IFERROR(VLOOKUP($B778,SERVIÇOS!$A:$F,3,0),IFERROR(VLOOKUP($B778,'COMPOSIÇÕES COMPLEMENTARES '!$C:$K,3,0),"")))</f>
        <v/>
      </c>
      <c r="E778" s="385"/>
      <c r="F778" s="375" t="str">
        <f aca="false">IF($B778="","",IFERROR(VLOOKUP($B778,SERVIÇOS!$A:$F,4,0),IFERROR(VLOOKUP($B778,'COMPOSIÇÕES COMPLEMENTARES '!$C:$K,6,0),"")))</f>
        <v/>
      </c>
      <c r="G778" s="375" t="str">
        <f aca="false">IF($B778="","",IFERROR(VLOOKUP($B778,SERVIÇOS!$A:$F,5,0),IFERROR(VLOOKUP($B778,'COMPOSIÇÕES COMPLEMENTARES '!$C:$K,7,0),"")))</f>
        <v/>
      </c>
      <c r="H778" s="375" t="str">
        <f aca="false">IF(E778="","",F778+G778)</f>
        <v/>
      </c>
      <c r="I778" s="375" t="str">
        <f aca="false">IF(E778="","",TRUNC((E778*F778),2))</f>
        <v/>
      </c>
      <c r="J778" s="375" t="str">
        <f aca="false">IF(E778="","",TRUNC((E778*G778),2))</f>
        <v/>
      </c>
      <c r="K778" s="375" t="str">
        <f aca="false">IF(E778="","",TRUNC((E778*H778),2))</f>
        <v/>
      </c>
      <c r="L778" s="375"/>
      <c r="N778" s="377"/>
      <c r="O778" s="378" t="str">
        <f aca="false">IF(OR(N778="",$K778=""),"",(N778/$E778)*$K778)</f>
        <v/>
      </c>
      <c r="P778" s="377"/>
      <c r="Q778" s="379" t="str">
        <f aca="false">IF(OR(P778="",$K778=""),"",(P778/$E778)*$K778)</f>
        <v/>
      </c>
      <c r="R778" s="377"/>
      <c r="S778" s="386" t="str">
        <f aca="false">IF(OR(R778="",$K778=""),"",(R778/$E778)*$K778)</f>
        <v/>
      </c>
      <c r="T778" s="380" t="n">
        <f aca="false">SUMIF($N$8:S$9,"QUANT.",N778:S778)</f>
        <v>0</v>
      </c>
      <c r="U778" s="381" t="n">
        <f aca="false">SUMIF($N$8:$S$9,"CUSTO",N778:S778)</f>
        <v>0</v>
      </c>
      <c r="V778" s="382" t="str">
        <f aca="false">IF(B778&lt;&gt;"",IF(U778=0,"MEDIR",IF(K778-U778=0,"OK",IF(K778-U778&gt;0,"MEDIR","ALERTA!"))),"")</f>
        <v/>
      </c>
      <c r="W778" s="383" t="n">
        <f aca="false">IF(T778="",0,E778-T778)</f>
        <v>0</v>
      </c>
      <c r="X778" s="383" t="e">
        <f aca="false">IF(U778="",0,K778-U778)</f>
        <v>#VALUE!</v>
      </c>
    </row>
    <row r="779" customFormat="false" ht="13.8" hidden="false" customHeight="false" outlineLevel="0" collapsed="false">
      <c r="A779" s="370"/>
      <c r="B779" s="371"/>
      <c r="C779" s="372" t="str">
        <f aca="false">IF($B779="","",IFERROR(VLOOKUP($B779,SERVIÇOS!$A:$F,2,0),IFERROR(VLOOKUP($B779,'COMPOSIÇÕES COMPLEMENTARES '!$C:$K,2,0),"")))</f>
        <v/>
      </c>
      <c r="D779" s="373" t="str">
        <f aca="false">IF($B779="","",IFERROR(VLOOKUP($B779,SERVIÇOS!$A:$F,3,0),IFERROR(VLOOKUP($B779,'COMPOSIÇÕES COMPLEMENTARES '!$C:$K,3,0),"")))</f>
        <v/>
      </c>
      <c r="E779" s="385"/>
      <c r="F779" s="375" t="str">
        <f aca="false">IF($B779="","",IFERROR(VLOOKUP($B779,SERVIÇOS!$A:$F,4,0),IFERROR(VLOOKUP($B779,'COMPOSIÇÕES COMPLEMENTARES '!$C:$K,6,0),"")))</f>
        <v/>
      </c>
      <c r="G779" s="375" t="str">
        <f aca="false">IF($B779="","",IFERROR(VLOOKUP($B779,SERVIÇOS!$A:$F,5,0),IFERROR(VLOOKUP($B779,'COMPOSIÇÕES COMPLEMENTARES '!$C:$K,7,0),"")))</f>
        <v/>
      </c>
      <c r="H779" s="375" t="str">
        <f aca="false">IF(E779="","",F779+G779)</f>
        <v/>
      </c>
      <c r="I779" s="375" t="str">
        <f aca="false">IF(E779="","",TRUNC((E779*F779),2))</f>
        <v/>
      </c>
      <c r="J779" s="375" t="str">
        <f aca="false">IF(E779="","",TRUNC((E779*G779),2))</f>
        <v/>
      </c>
      <c r="K779" s="375" t="str">
        <f aca="false">IF(E779="","",TRUNC((E779*H779),2))</f>
        <v/>
      </c>
      <c r="L779" s="375"/>
      <c r="N779" s="377"/>
      <c r="O779" s="378" t="str">
        <f aca="false">IF(OR(N779="",$K779=""),"",(N779/$E779)*$K779)</f>
        <v/>
      </c>
      <c r="P779" s="377"/>
      <c r="Q779" s="379" t="str">
        <f aca="false">IF(OR(P779="",$K779=""),"",(P779/$E779)*$K779)</f>
        <v/>
      </c>
      <c r="R779" s="377"/>
      <c r="S779" s="386" t="str">
        <f aca="false">IF(OR(R779="",$K779=""),"",(R779/$E779)*$K779)</f>
        <v/>
      </c>
      <c r="T779" s="380" t="n">
        <f aca="false">SUMIF($N$8:S$9,"QUANT.",N779:S779)</f>
        <v>0</v>
      </c>
      <c r="U779" s="381" t="n">
        <f aca="false">SUMIF($N$8:$S$9,"CUSTO",N779:S779)</f>
        <v>0</v>
      </c>
      <c r="V779" s="382" t="str">
        <f aca="false">IF(B779&lt;&gt;"",IF(U779=0,"MEDIR",IF(K779-U779=0,"OK",IF(K779-U779&gt;0,"MEDIR","ALERTA!"))),"")</f>
        <v/>
      </c>
      <c r="W779" s="383" t="n">
        <f aca="false">IF(T779="",0,E779-T779)</f>
        <v>0</v>
      </c>
      <c r="X779" s="383" t="e">
        <f aca="false">IF(U779="",0,K779-U779)</f>
        <v>#VALUE!</v>
      </c>
    </row>
    <row r="780" customFormat="false" ht="13.8" hidden="false" customHeight="false" outlineLevel="0" collapsed="false">
      <c r="A780" s="370"/>
      <c r="B780" s="371"/>
      <c r="C780" s="372" t="str">
        <f aca="false">IF($B780="","",IFERROR(VLOOKUP($B780,SERVIÇOS!$A:$F,2,0),IFERROR(VLOOKUP($B780,'COMPOSIÇÕES COMPLEMENTARES '!$C:$K,2,0),"")))</f>
        <v/>
      </c>
      <c r="D780" s="373" t="str">
        <f aca="false">IF($B780="","",IFERROR(VLOOKUP($B780,SERVIÇOS!$A:$F,3,0),IFERROR(VLOOKUP($B780,'COMPOSIÇÕES COMPLEMENTARES '!$C:$K,3,0),"")))</f>
        <v/>
      </c>
      <c r="E780" s="385"/>
      <c r="F780" s="375" t="str">
        <f aca="false">IF($B780="","",IFERROR(VLOOKUP($B780,SERVIÇOS!$A:$F,4,0),IFERROR(VLOOKUP($B780,'COMPOSIÇÕES COMPLEMENTARES '!$C:$K,6,0),"")))</f>
        <v/>
      </c>
      <c r="G780" s="375" t="str">
        <f aca="false">IF($B780="","",IFERROR(VLOOKUP($B780,SERVIÇOS!$A:$F,5,0),IFERROR(VLOOKUP($B780,'COMPOSIÇÕES COMPLEMENTARES '!$C:$K,7,0),"")))</f>
        <v/>
      </c>
      <c r="H780" s="375" t="str">
        <f aca="false">IF(E780="","",F780+G780)</f>
        <v/>
      </c>
      <c r="I780" s="375" t="str">
        <f aca="false">IF(E780="","",TRUNC((E780*F780),2))</f>
        <v/>
      </c>
      <c r="J780" s="375" t="str">
        <f aca="false">IF(E780="","",TRUNC((E780*G780),2))</f>
        <v/>
      </c>
      <c r="K780" s="375" t="str">
        <f aca="false">IF(E780="","",TRUNC((E780*H780),2))</f>
        <v/>
      </c>
      <c r="L780" s="375"/>
      <c r="N780" s="377"/>
      <c r="O780" s="378" t="str">
        <f aca="false">IF(OR(N780="",$K780=""),"",(N780/$E780)*$K780)</f>
        <v/>
      </c>
      <c r="P780" s="377"/>
      <c r="Q780" s="379" t="str">
        <f aca="false">IF(OR(P780="",$K780=""),"",(P780/$E780)*$K780)</f>
        <v/>
      </c>
      <c r="R780" s="377"/>
      <c r="S780" s="386" t="str">
        <f aca="false">IF(OR(R780="",$K780=""),"",(R780/$E780)*$K780)</f>
        <v/>
      </c>
      <c r="T780" s="380" t="n">
        <f aca="false">SUMIF($N$8:S$9,"QUANT.",N780:S780)</f>
        <v>0</v>
      </c>
      <c r="U780" s="381" t="n">
        <f aca="false">SUMIF($N$8:$S$9,"CUSTO",N780:S780)</f>
        <v>0</v>
      </c>
      <c r="V780" s="382" t="str">
        <f aca="false">IF(B780&lt;&gt;"",IF(U780=0,"MEDIR",IF(K780-U780=0,"OK",IF(K780-U780&gt;0,"MEDIR","ALERTA!"))),"")</f>
        <v/>
      </c>
      <c r="W780" s="383" t="n">
        <f aca="false">IF(T780="",0,E780-T780)</f>
        <v>0</v>
      </c>
      <c r="X780" s="383" t="e">
        <f aca="false">IF(U780="",0,K780-U780)</f>
        <v>#VALUE!</v>
      </c>
    </row>
    <row r="781" customFormat="false" ht="13.8" hidden="false" customHeight="false" outlineLevel="0" collapsed="false">
      <c r="A781" s="370"/>
      <c r="B781" s="371"/>
      <c r="C781" s="372" t="str">
        <f aca="false">IF($B781="","",IFERROR(VLOOKUP($B781,SERVIÇOS!$A:$F,2,0),IFERROR(VLOOKUP($B781,'COMPOSIÇÕES COMPLEMENTARES '!$C:$K,2,0),"")))</f>
        <v/>
      </c>
      <c r="D781" s="373" t="str">
        <f aca="false">IF($B781="","",IFERROR(VLOOKUP($B781,SERVIÇOS!$A:$F,3,0),IFERROR(VLOOKUP($B781,'COMPOSIÇÕES COMPLEMENTARES '!$C:$K,3,0),"")))</f>
        <v/>
      </c>
      <c r="E781" s="385"/>
      <c r="F781" s="375" t="str">
        <f aca="false">IF($B781="","",IFERROR(VLOOKUP($B781,SERVIÇOS!$A:$F,4,0),IFERROR(VLOOKUP($B781,'COMPOSIÇÕES COMPLEMENTARES '!$C:$K,6,0),"")))</f>
        <v/>
      </c>
      <c r="G781" s="375" t="str">
        <f aca="false">IF($B781="","",IFERROR(VLOOKUP($B781,SERVIÇOS!$A:$F,5,0),IFERROR(VLOOKUP($B781,'COMPOSIÇÕES COMPLEMENTARES '!$C:$K,7,0),"")))</f>
        <v/>
      </c>
      <c r="H781" s="375" t="str">
        <f aca="false">IF(E781="","",F781+G781)</f>
        <v/>
      </c>
      <c r="I781" s="375" t="str">
        <f aca="false">IF(E781="","",TRUNC((E781*F781),2))</f>
        <v/>
      </c>
      <c r="J781" s="375" t="str">
        <f aca="false">IF(E781="","",TRUNC((E781*G781),2))</f>
        <v/>
      </c>
      <c r="K781" s="375" t="str">
        <f aca="false">IF(E781="","",TRUNC((E781*H781),2))</f>
        <v/>
      </c>
      <c r="L781" s="375"/>
      <c r="N781" s="377"/>
      <c r="O781" s="378" t="str">
        <f aca="false">IF(OR(N781="",$K781=""),"",(N781/$E781)*$K781)</f>
        <v/>
      </c>
      <c r="P781" s="377"/>
      <c r="Q781" s="379" t="str">
        <f aca="false">IF(OR(P781="",$K781=""),"",(P781/$E781)*$K781)</f>
        <v/>
      </c>
      <c r="R781" s="377"/>
      <c r="S781" s="386" t="str">
        <f aca="false">IF(OR(R781="",$K781=""),"",(R781/$E781)*$K781)</f>
        <v/>
      </c>
      <c r="T781" s="380" t="n">
        <f aca="false">SUMIF($N$8:S$9,"QUANT.",N781:S781)</f>
        <v>0</v>
      </c>
      <c r="U781" s="381" t="n">
        <f aca="false">SUMIF($N$8:$S$9,"CUSTO",N781:S781)</f>
        <v>0</v>
      </c>
      <c r="V781" s="382" t="str">
        <f aca="false">IF(B781&lt;&gt;"",IF(U781=0,"MEDIR",IF(K781-U781=0,"OK",IF(K781-U781&gt;0,"MEDIR","ALERTA!"))),"")</f>
        <v/>
      </c>
      <c r="W781" s="383" t="n">
        <f aca="false">IF(T781="",0,E781-T781)</f>
        <v>0</v>
      </c>
      <c r="X781" s="383" t="e">
        <f aca="false">IF(U781="",0,K781-U781)</f>
        <v>#VALUE!</v>
      </c>
    </row>
    <row r="782" customFormat="false" ht="13.8" hidden="false" customHeight="false" outlineLevel="0" collapsed="false">
      <c r="A782" s="370"/>
      <c r="B782" s="371"/>
      <c r="C782" s="372" t="str">
        <f aca="false">IF($B782="","",IFERROR(VLOOKUP($B782,SERVIÇOS!$A:$F,2,0),IFERROR(VLOOKUP($B782,'COMPOSIÇÕES COMPLEMENTARES '!$C:$K,2,0),"")))</f>
        <v/>
      </c>
      <c r="D782" s="373" t="str">
        <f aca="false">IF($B782="","",IFERROR(VLOOKUP($B782,SERVIÇOS!$A:$F,3,0),IFERROR(VLOOKUP($B782,'COMPOSIÇÕES COMPLEMENTARES '!$C:$K,3,0),"")))</f>
        <v/>
      </c>
      <c r="E782" s="385"/>
      <c r="F782" s="375" t="str">
        <f aca="false">IF($B782="","",IFERROR(VLOOKUP($B782,SERVIÇOS!$A:$F,4,0),IFERROR(VLOOKUP($B782,'COMPOSIÇÕES COMPLEMENTARES '!$C:$K,6,0),"")))</f>
        <v/>
      </c>
      <c r="G782" s="375" t="str">
        <f aca="false">IF($B782="","",IFERROR(VLOOKUP($B782,SERVIÇOS!$A:$F,5,0),IFERROR(VLOOKUP($B782,'COMPOSIÇÕES COMPLEMENTARES '!$C:$K,7,0),"")))</f>
        <v/>
      </c>
      <c r="H782" s="375" t="str">
        <f aca="false">IF(E782="","",F782+G782)</f>
        <v/>
      </c>
      <c r="I782" s="375" t="str">
        <f aca="false">IF(E782="","",TRUNC((E782*F782),2))</f>
        <v/>
      </c>
      <c r="J782" s="375" t="str">
        <f aca="false">IF(E782="","",TRUNC((E782*G782),2))</f>
        <v/>
      </c>
      <c r="K782" s="375" t="str">
        <f aca="false">IF(E782="","",TRUNC((E782*H782),2))</f>
        <v/>
      </c>
      <c r="L782" s="375"/>
      <c r="N782" s="377"/>
      <c r="O782" s="378" t="str">
        <f aca="false">IF(OR(N782="",$K782=""),"",(N782/$E782)*$K782)</f>
        <v/>
      </c>
      <c r="P782" s="377"/>
      <c r="Q782" s="379" t="str">
        <f aca="false">IF(OR(P782="",$K782=""),"",(P782/$E782)*$K782)</f>
        <v/>
      </c>
      <c r="R782" s="377"/>
      <c r="S782" s="386" t="str">
        <f aca="false">IF(OR(R782="",$K782=""),"",(R782/$E782)*$K782)</f>
        <v/>
      </c>
      <c r="T782" s="380" t="n">
        <f aca="false">SUMIF($N$8:S$9,"QUANT.",N782:S782)</f>
        <v>0</v>
      </c>
      <c r="U782" s="381" t="n">
        <f aca="false">SUMIF($N$8:$S$9,"CUSTO",N782:S782)</f>
        <v>0</v>
      </c>
      <c r="V782" s="382" t="str">
        <f aca="false">IF(B782&lt;&gt;"",IF(U782=0,"MEDIR",IF(K782-U782=0,"OK",IF(K782-U782&gt;0,"MEDIR","ALERTA!"))),"")</f>
        <v/>
      </c>
      <c r="W782" s="383" t="n">
        <f aca="false">IF(T782="",0,E782-T782)</f>
        <v>0</v>
      </c>
      <c r="X782" s="383" t="e">
        <f aca="false">IF(U782="",0,K782-U782)</f>
        <v>#VALUE!</v>
      </c>
    </row>
    <row r="783" customFormat="false" ht="13.8" hidden="false" customHeight="false" outlineLevel="0" collapsed="false">
      <c r="A783" s="370"/>
      <c r="B783" s="371"/>
      <c r="C783" s="372" t="str">
        <f aca="false">IF($B783="","",IFERROR(VLOOKUP($B783,SERVIÇOS!$A:$F,2,0),IFERROR(VLOOKUP($B783,'COMPOSIÇÕES COMPLEMENTARES '!$C:$K,2,0),"")))</f>
        <v/>
      </c>
      <c r="D783" s="373" t="str">
        <f aca="false">IF($B783="","",IFERROR(VLOOKUP($B783,SERVIÇOS!$A:$F,3,0),IFERROR(VLOOKUP($B783,'COMPOSIÇÕES COMPLEMENTARES '!$C:$K,3,0),"")))</f>
        <v/>
      </c>
      <c r="E783" s="385"/>
      <c r="F783" s="375" t="str">
        <f aca="false">IF($B783="","",IFERROR(VLOOKUP($B783,SERVIÇOS!$A:$F,4,0),IFERROR(VLOOKUP($B783,'COMPOSIÇÕES COMPLEMENTARES '!$C:$K,6,0),"")))</f>
        <v/>
      </c>
      <c r="G783" s="375" t="str">
        <f aca="false">IF($B783="","",IFERROR(VLOOKUP($B783,SERVIÇOS!$A:$F,5,0),IFERROR(VLOOKUP($B783,'COMPOSIÇÕES COMPLEMENTARES '!$C:$K,7,0),"")))</f>
        <v/>
      </c>
      <c r="H783" s="375" t="str">
        <f aca="false">IF(E783="","",F783+G783)</f>
        <v/>
      </c>
      <c r="I783" s="375" t="str">
        <f aca="false">IF(E783="","",TRUNC((E783*F783),2))</f>
        <v/>
      </c>
      <c r="J783" s="375" t="str">
        <f aca="false">IF(E783="","",TRUNC((E783*G783),2))</f>
        <v/>
      </c>
      <c r="K783" s="375" t="str">
        <f aca="false">IF(E783="","",TRUNC((E783*H783),2))</f>
        <v/>
      </c>
      <c r="L783" s="375"/>
      <c r="N783" s="377"/>
      <c r="O783" s="378" t="str">
        <f aca="false">IF(OR(N783="",$K783=""),"",(N783/$E783)*$K783)</f>
        <v/>
      </c>
      <c r="P783" s="377"/>
      <c r="Q783" s="379" t="str">
        <f aca="false">IF(OR(P783="",$K783=""),"",(P783/$E783)*$K783)</f>
        <v/>
      </c>
      <c r="R783" s="377"/>
      <c r="S783" s="386" t="str">
        <f aca="false">IF(OR(R783="",$K783=""),"",(R783/$E783)*$K783)</f>
        <v/>
      </c>
      <c r="T783" s="380" t="n">
        <f aca="false">SUMIF($N$8:S$9,"QUANT.",N783:S783)</f>
        <v>0</v>
      </c>
      <c r="U783" s="381" t="n">
        <f aca="false">SUMIF($N$8:$S$9,"CUSTO",N783:S783)</f>
        <v>0</v>
      </c>
      <c r="V783" s="382" t="str">
        <f aca="false">IF(B783&lt;&gt;"",IF(U783=0,"MEDIR",IF(K783-U783=0,"OK",IF(K783-U783&gt;0,"MEDIR","ALERTA!"))),"")</f>
        <v/>
      </c>
      <c r="W783" s="383" t="n">
        <f aca="false">IF(T783="",0,E783-T783)</f>
        <v>0</v>
      </c>
      <c r="X783" s="383" t="e">
        <f aca="false">IF(U783="",0,K783-U783)</f>
        <v>#VALUE!</v>
      </c>
    </row>
    <row r="784" customFormat="false" ht="13.8" hidden="false" customHeight="false" outlineLevel="0" collapsed="false">
      <c r="A784" s="370"/>
      <c r="B784" s="371"/>
      <c r="C784" s="372" t="str">
        <f aca="false">IF($B784="","",IFERROR(VLOOKUP($B784,SERVIÇOS!$A:$F,2,0),IFERROR(VLOOKUP($B784,'COMPOSIÇÕES COMPLEMENTARES '!$C:$K,2,0),"")))</f>
        <v/>
      </c>
      <c r="D784" s="373" t="str">
        <f aca="false">IF($B784="","",IFERROR(VLOOKUP($B784,SERVIÇOS!$A:$F,3,0),IFERROR(VLOOKUP($B784,'COMPOSIÇÕES COMPLEMENTARES '!$C:$K,3,0),"")))</f>
        <v/>
      </c>
      <c r="E784" s="385"/>
      <c r="F784" s="375" t="str">
        <f aca="false">IF($B784="","",IFERROR(VLOOKUP($B784,SERVIÇOS!$A:$F,4,0),IFERROR(VLOOKUP($B784,'COMPOSIÇÕES COMPLEMENTARES '!$C:$K,6,0),"")))</f>
        <v/>
      </c>
      <c r="G784" s="375" t="str">
        <f aca="false">IF($B784="","",IFERROR(VLOOKUP($B784,SERVIÇOS!$A:$F,5,0),IFERROR(VLOOKUP($B784,'COMPOSIÇÕES COMPLEMENTARES '!$C:$K,7,0),"")))</f>
        <v/>
      </c>
      <c r="H784" s="375" t="str">
        <f aca="false">IF(E784="","",F784+G784)</f>
        <v/>
      </c>
      <c r="I784" s="375" t="str">
        <f aca="false">IF(E784="","",TRUNC((E784*F784),2))</f>
        <v/>
      </c>
      <c r="J784" s="375" t="str">
        <f aca="false">IF(E784="","",TRUNC((E784*G784),2))</f>
        <v/>
      </c>
      <c r="K784" s="375" t="str">
        <f aca="false">IF(E784="","",TRUNC((E784*H784),2))</f>
        <v/>
      </c>
      <c r="L784" s="375"/>
      <c r="N784" s="377"/>
      <c r="O784" s="378" t="str">
        <f aca="false">IF(OR(N784="",$K784=""),"",(N784/$E784)*$K784)</f>
        <v/>
      </c>
      <c r="P784" s="377"/>
      <c r="Q784" s="379" t="str">
        <f aca="false">IF(OR(P784="",$K784=""),"",(P784/$E784)*$K784)</f>
        <v/>
      </c>
      <c r="R784" s="377"/>
      <c r="S784" s="386" t="str">
        <f aca="false">IF(OR(R784="",$K784=""),"",(R784/$E784)*$K784)</f>
        <v/>
      </c>
      <c r="T784" s="380" t="n">
        <f aca="false">SUMIF($N$8:S$9,"QUANT.",N784:S784)</f>
        <v>0</v>
      </c>
      <c r="U784" s="381" t="n">
        <f aca="false">SUMIF($N$8:$S$9,"CUSTO",N784:S784)</f>
        <v>0</v>
      </c>
      <c r="V784" s="382" t="str">
        <f aca="false">IF(B784&lt;&gt;"",IF(U784=0,"MEDIR",IF(K784-U784=0,"OK",IF(K784-U784&gt;0,"MEDIR","ALERTA!"))),"")</f>
        <v/>
      </c>
      <c r="W784" s="383" t="n">
        <f aca="false">IF(T784="",0,E784-T784)</f>
        <v>0</v>
      </c>
      <c r="X784" s="383" t="e">
        <f aca="false">IF(U784="",0,K784-U784)</f>
        <v>#VALUE!</v>
      </c>
    </row>
    <row r="785" customFormat="false" ht="13.8" hidden="false" customHeight="false" outlineLevel="0" collapsed="false">
      <c r="A785" s="370"/>
      <c r="B785" s="371"/>
      <c r="C785" s="372" t="str">
        <f aca="false">IF($B785="","",IFERROR(VLOOKUP($B785,SERVIÇOS!$A:$F,2,0),IFERROR(VLOOKUP($B785,'COMPOSIÇÕES COMPLEMENTARES '!$C:$K,2,0),"")))</f>
        <v/>
      </c>
      <c r="D785" s="373" t="str">
        <f aca="false">IF($B785="","",IFERROR(VLOOKUP($B785,SERVIÇOS!$A:$F,3,0),IFERROR(VLOOKUP($B785,'COMPOSIÇÕES COMPLEMENTARES '!$C:$K,3,0),"")))</f>
        <v/>
      </c>
      <c r="E785" s="385"/>
      <c r="F785" s="375" t="str">
        <f aca="false">IF($B785="","",IFERROR(VLOOKUP($B785,SERVIÇOS!$A:$F,4,0),IFERROR(VLOOKUP($B785,'COMPOSIÇÕES COMPLEMENTARES '!$C:$K,6,0),"")))</f>
        <v/>
      </c>
      <c r="G785" s="375" t="str">
        <f aca="false">IF($B785="","",IFERROR(VLOOKUP($B785,SERVIÇOS!$A:$F,5,0),IFERROR(VLOOKUP($B785,'COMPOSIÇÕES COMPLEMENTARES '!$C:$K,7,0),"")))</f>
        <v/>
      </c>
      <c r="H785" s="375" t="str">
        <f aca="false">IF(E785="","",F785+G785)</f>
        <v/>
      </c>
      <c r="I785" s="375" t="str">
        <f aca="false">IF(E785="","",TRUNC((E785*F785),2))</f>
        <v/>
      </c>
      <c r="J785" s="375" t="str">
        <f aca="false">IF(E785="","",TRUNC((E785*G785),2))</f>
        <v/>
      </c>
      <c r="K785" s="375" t="str">
        <f aca="false">IF(E785="","",TRUNC((E785*H785),2))</f>
        <v/>
      </c>
      <c r="L785" s="375"/>
      <c r="N785" s="377"/>
      <c r="O785" s="378" t="str">
        <f aca="false">IF(OR(N785="",$K785=""),"",(N785/$E785)*$K785)</f>
        <v/>
      </c>
      <c r="P785" s="377"/>
      <c r="Q785" s="379" t="str">
        <f aca="false">IF(OR(P785="",$K785=""),"",(P785/$E785)*$K785)</f>
        <v/>
      </c>
      <c r="R785" s="377"/>
      <c r="S785" s="386" t="str">
        <f aca="false">IF(OR(R785="",$K785=""),"",(R785/$E785)*$K785)</f>
        <v/>
      </c>
      <c r="T785" s="380" t="n">
        <f aca="false">SUMIF($N$8:S$9,"QUANT.",N785:S785)</f>
        <v>0</v>
      </c>
      <c r="U785" s="381" t="n">
        <f aca="false">SUMIF($N$8:$S$9,"CUSTO",N785:S785)</f>
        <v>0</v>
      </c>
      <c r="V785" s="382" t="str">
        <f aca="false">IF(B785&lt;&gt;"",IF(U785=0,"MEDIR",IF(K785-U785=0,"OK",IF(K785-U785&gt;0,"MEDIR","ALERTA!"))),"")</f>
        <v/>
      </c>
      <c r="W785" s="383" t="n">
        <f aca="false">IF(T785="",0,E785-T785)</f>
        <v>0</v>
      </c>
      <c r="X785" s="383" t="e">
        <f aca="false">IF(U785="",0,K785-U785)</f>
        <v>#VALUE!</v>
      </c>
    </row>
    <row r="786" customFormat="false" ht="13.8" hidden="false" customHeight="false" outlineLevel="0" collapsed="false">
      <c r="A786" s="370"/>
      <c r="B786" s="371"/>
      <c r="C786" s="372" t="str">
        <f aca="false">IF($B786="","",IFERROR(VLOOKUP($B786,SERVIÇOS!$A:$F,2,0),IFERROR(VLOOKUP($B786,'COMPOSIÇÕES COMPLEMENTARES '!$C:$K,2,0),"")))</f>
        <v/>
      </c>
      <c r="D786" s="373" t="str">
        <f aca="false">IF($B786="","",IFERROR(VLOOKUP($B786,SERVIÇOS!$A:$F,3,0),IFERROR(VLOOKUP($B786,'COMPOSIÇÕES COMPLEMENTARES '!$C:$K,3,0),"")))</f>
        <v/>
      </c>
      <c r="E786" s="385"/>
      <c r="F786" s="375" t="str">
        <f aca="false">IF($B786="","",IFERROR(VLOOKUP($B786,SERVIÇOS!$A:$F,4,0),IFERROR(VLOOKUP($B786,'COMPOSIÇÕES COMPLEMENTARES '!$C:$K,6,0),"")))</f>
        <v/>
      </c>
      <c r="G786" s="375" t="str">
        <f aca="false">IF($B786="","",IFERROR(VLOOKUP($B786,SERVIÇOS!$A:$F,5,0),IFERROR(VLOOKUP($B786,'COMPOSIÇÕES COMPLEMENTARES '!$C:$K,7,0),"")))</f>
        <v/>
      </c>
      <c r="H786" s="375" t="str">
        <f aca="false">IF(E786="","",F786+G786)</f>
        <v/>
      </c>
      <c r="I786" s="375" t="str">
        <f aca="false">IF(E786="","",TRUNC((E786*F786),2))</f>
        <v/>
      </c>
      <c r="J786" s="375" t="str">
        <f aca="false">IF(E786="","",TRUNC((E786*G786),2))</f>
        <v/>
      </c>
      <c r="K786" s="375" t="str">
        <f aca="false">IF(E786="","",TRUNC((E786*H786),2))</f>
        <v/>
      </c>
      <c r="L786" s="375"/>
      <c r="N786" s="377"/>
      <c r="O786" s="378" t="str">
        <f aca="false">IF(OR(N786="",$K786=""),"",(N786/$E786)*$K786)</f>
        <v/>
      </c>
      <c r="P786" s="377"/>
      <c r="Q786" s="379" t="str">
        <f aca="false">IF(OR(P786="",$K786=""),"",(P786/$E786)*$K786)</f>
        <v/>
      </c>
      <c r="R786" s="377"/>
      <c r="S786" s="386" t="str">
        <f aca="false">IF(OR(R786="",$K786=""),"",(R786/$E786)*$K786)</f>
        <v/>
      </c>
      <c r="T786" s="380" t="n">
        <f aca="false">SUMIF($N$8:S$9,"QUANT.",N786:S786)</f>
        <v>0</v>
      </c>
      <c r="U786" s="381" t="n">
        <f aca="false">SUMIF($N$8:$S$9,"CUSTO",N786:S786)</f>
        <v>0</v>
      </c>
      <c r="V786" s="382" t="str">
        <f aca="false">IF(B786&lt;&gt;"",IF(U786=0,"MEDIR",IF(K786-U786=0,"OK",IF(K786-U786&gt;0,"MEDIR","ALERTA!"))),"")</f>
        <v/>
      </c>
      <c r="W786" s="383" t="n">
        <f aca="false">IF(T786="",0,E786-T786)</f>
        <v>0</v>
      </c>
      <c r="X786" s="383" t="e">
        <f aca="false">IF(U786="",0,K786-U786)</f>
        <v>#VALUE!</v>
      </c>
    </row>
    <row r="787" customFormat="false" ht="13.8" hidden="false" customHeight="false" outlineLevel="0" collapsed="false">
      <c r="A787" s="370"/>
      <c r="B787" s="371"/>
      <c r="C787" s="372" t="str">
        <f aca="false">IF($B787="","",IFERROR(VLOOKUP($B787,SERVIÇOS!$A:$F,2,0),IFERROR(VLOOKUP($B787,'COMPOSIÇÕES COMPLEMENTARES '!$C:$K,2,0),"")))</f>
        <v/>
      </c>
      <c r="D787" s="373" t="str">
        <f aca="false">IF($B787="","",IFERROR(VLOOKUP($B787,SERVIÇOS!$A:$F,3,0),IFERROR(VLOOKUP($B787,'COMPOSIÇÕES COMPLEMENTARES '!$C:$K,3,0),"")))</f>
        <v/>
      </c>
      <c r="E787" s="385"/>
      <c r="F787" s="375" t="str">
        <f aca="false">IF($B787="","",IFERROR(VLOOKUP($B787,SERVIÇOS!$A:$F,4,0),IFERROR(VLOOKUP($B787,'COMPOSIÇÕES COMPLEMENTARES '!$C:$K,6,0),"")))</f>
        <v/>
      </c>
      <c r="G787" s="375" t="str">
        <f aca="false">IF($B787="","",IFERROR(VLOOKUP($B787,SERVIÇOS!$A:$F,5,0),IFERROR(VLOOKUP($B787,'COMPOSIÇÕES COMPLEMENTARES '!$C:$K,7,0),"")))</f>
        <v/>
      </c>
      <c r="H787" s="375" t="str">
        <f aca="false">IF(E787="","",F787+G787)</f>
        <v/>
      </c>
      <c r="I787" s="375" t="str">
        <f aca="false">IF(E787="","",TRUNC((E787*F787),2))</f>
        <v/>
      </c>
      <c r="J787" s="375" t="str">
        <f aca="false">IF(E787="","",TRUNC((E787*G787),2))</f>
        <v/>
      </c>
      <c r="K787" s="375" t="str">
        <f aca="false">IF(E787="","",TRUNC((E787*H787),2))</f>
        <v/>
      </c>
      <c r="L787" s="375"/>
      <c r="N787" s="377"/>
      <c r="O787" s="378" t="str">
        <f aca="false">IF(OR(N787="",$K787=""),"",(N787/$E787)*$K787)</f>
        <v/>
      </c>
      <c r="P787" s="377"/>
      <c r="Q787" s="379" t="str">
        <f aca="false">IF(OR(P787="",$K787=""),"",(P787/$E787)*$K787)</f>
        <v/>
      </c>
      <c r="R787" s="377"/>
      <c r="S787" s="386" t="str">
        <f aca="false">IF(OR(R787="",$K787=""),"",(R787/$E787)*$K787)</f>
        <v/>
      </c>
      <c r="T787" s="380" t="n">
        <f aca="false">SUMIF($N$8:S$9,"QUANT.",N787:S787)</f>
        <v>0</v>
      </c>
      <c r="U787" s="381" t="n">
        <f aca="false">SUMIF($N$8:$S$9,"CUSTO",N787:S787)</f>
        <v>0</v>
      </c>
      <c r="V787" s="382" t="str">
        <f aca="false">IF(B787&lt;&gt;"",IF(U787=0,"MEDIR",IF(K787-U787=0,"OK",IF(K787-U787&gt;0,"MEDIR","ALERTA!"))),"")</f>
        <v/>
      </c>
      <c r="W787" s="383" t="n">
        <f aca="false">IF(T787="",0,E787-T787)</f>
        <v>0</v>
      </c>
      <c r="X787" s="383" t="e">
        <f aca="false">IF(U787="",0,K787-U787)</f>
        <v>#VALUE!</v>
      </c>
    </row>
    <row r="788" customFormat="false" ht="13.8" hidden="false" customHeight="false" outlineLevel="0" collapsed="false">
      <c r="A788" s="370"/>
      <c r="B788" s="371"/>
      <c r="C788" s="372" t="str">
        <f aca="false">IF($B788="","",IFERROR(VLOOKUP($B788,SERVIÇOS!$A:$F,2,0),IFERROR(VLOOKUP($B788,'COMPOSIÇÕES COMPLEMENTARES '!$C:$K,2,0),"")))</f>
        <v/>
      </c>
      <c r="D788" s="373" t="str">
        <f aca="false">IF($B788="","",IFERROR(VLOOKUP($B788,SERVIÇOS!$A:$F,3,0),IFERROR(VLOOKUP($B788,'COMPOSIÇÕES COMPLEMENTARES '!$C:$K,3,0),"")))</f>
        <v/>
      </c>
      <c r="E788" s="385"/>
      <c r="F788" s="375" t="str">
        <f aca="false">IF($B788="","",IFERROR(VLOOKUP($B788,SERVIÇOS!$A:$F,4,0),IFERROR(VLOOKUP($B788,'COMPOSIÇÕES COMPLEMENTARES '!$C:$K,6,0),"")))</f>
        <v/>
      </c>
      <c r="G788" s="375" t="str">
        <f aca="false">IF($B788="","",IFERROR(VLOOKUP($B788,SERVIÇOS!$A:$F,5,0),IFERROR(VLOOKUP($B788,'COMPOSIÇÕES COMPLEMENTARES '!$C:$K,7,0),"")))</f>
        <v/>
      </c>
      <c r="H788" s="375" t="str">
        <f aca="false">IF(E788="","",F788+G788)</f>
        <v/>
      </c>
      <c r="I788" s="375" t="str">
        <f aca="false">IF(E788="","",TRUNC((E788*F788),2))</f>
        <v/>
      </c>
      <c r="J788" s="375" t="str">
        <f aca="false">IF(E788="","",TRUNC((E788*G788),2))</f>
        <v/>
      </c>
      <c r="K788" s="375" t="str">
        <f aca="false">IF(E788="","",TRUNC((E788*H788),2))</f>
        <v/>
      </c>
      <c r="L788" s="375"/>
      <c r="N788" s="377"/>
      <c r="O788" s="378" t="str">
        <f aca="false">IF(OR(N788="",$K788=""),"",(N788/$E788)*$K788)</f>
        <v/>
      </c>
      <c r="P788" s="377"/>
      <c r="Q788" s="379" t="str">
        <f aca="false">IF(OR(P788="",$K788=""),"",(P788/$E788)*$K788)</f>
        <v/>
      </c>
      <c r="R788" s="377"/>
      <c r="S788" s="386" t="str">
        <f aca="false">IF(OR(R788="",$K788=""),"",(R788/$E788)*$K788)</f>
        <v/>
      </c>
      <c r="T788" s="380" t="n">
        <f aca="false">SUMIF($N$8:S$9,"QUANT.",N788:S788)</f>
        <v>0</v>
      </c>
      <c r="U788" s="381" t="n">
        <f aca="false">SUMIF($N$8:$S$9,"CUSTO",N788:S788)</f>
        <v>0</v>
      </c>
      <c r="V788" s="382" t="str">
        <f aca="false">IF(B788&lt;&gt;"",IF(U788=0,"MEDIR",IF(K788-U788=0,"OK",IF(K788-U788&gt;0,"MEDIR","ALERTA!"))),"")</f>
        <v/>
      </c>
      <c r="W788" s="383" t="n">
        <f aca="false">IF(T788="",0,E788-T788)</f>
        <v>0</v>
      </c>
      <c r="X788" s="383" t="e">
        <f aca="false">IF(U788="",0,K788-U788)</f>
        <v>#VALUE!</v>
      </c>
    </row>
    <row r="789" customFormat="false" ht="13.8" hidden="false" customHeight="false" outlineLevel="0" collapsed="false">
      <c r="A789" s="370"/>
      <c r="B789" s="371"/>
      <c r="C789" s="372" t="str">
        <f aca="false">IF($B789="","",IFERROR(VLOOKUP($B789,SERVIÇOS!$A:$F,2,0),IFERROR(VLOOKUP($B789,'COMPOSIÇÕES COMPLEMENTARES '!$C:$K,2,0),"")))</f>
        <v/>
      </c>
      <c r="D789" s="373" t="str">
        <f aca="false">IF($B789="","",IFERROR(VLOOKUP($B789,SERVIÇOS!$A:$F,3,0),IFERROR(VLOOKUP($B789,'COMPOSIÇÕES COMPLEMENTARES '!$C:$K,3,0),"")))</f>
        <v/>
      </c>
      <c r="E789" s="385"/>
      <c r="F789" s="375" t="str">
        <f aca="false">IF($B789="","",IFERROR(VLOOKUP($B789,SERVIÇOS!$A:$F,4,0),IFERROR(VLOOKUP($B789,'COMPOSIÇÕES COMPLEMENTARES '!$C:$K,6,0),"")))</f>
        <v/>
      </c>
      <c r="G789" s="375" t="str">
        <f aca="false">IF($B789="","",IFERROR(VLOOKUP($B789,SERVIÇOS!$A:$F,5,0),IFERROR(VLOOKUP($B789,'COMPOSIÇÕES COMPLEMENTARES '!$C:$K,7,0),"")))</f>
        <v/>
      </c>
      <c r="H789" s="375" t="str">
        <f aca="false">IF(E789="","",F789+G789)</f>
        <v/>
      </c>
      <c r="I789" s="375" t="str">
        <f aca="false">IF(E789="","",TRUNC((E789*F789),2))</f>
        <v/>
      </c>
      <c r="J789" s="375" t="str">
        <f aca="false">IF(E789="","",TRUNC((E789*G789),2))</f>
        <v/>
      </c>
      <c r="K789" s="375" t="str">
        <f aca="false">IF(E789="","",TRUNC((E789*H789),2))</f>
        <v/>
      </c>
      <c r="L789" s="375"/>
      <c r="N789" s="377"/>
      <c r="O789" s="378" t="str">
        <f aca="false">IF(OR(N789="",$K789=""),"",(N789/$E789)*$K789)</f>
        <v/>
      </c>
      <c r="P789" s="377"/>
      <c r="Q789" s="379" t="str">
        <f aca="false">IF(OR(P789="",$K789=""),"",(P789/$E789)*$K789)</f>
        <v/>
      </c>
      <c r="R789" s="377"/>
      <c r="S789" s="386" t="str">
        <f aca="false">IF(OR(R789="",$K789=""),"",(R789/$E789)*$K789)</f>
        <v/>
      </c>
      <c r="T789" s="380" t="n">
        <f aca="false">SUMIF($N$8:S$9,"QUANT.",N789:S789)</f>
        <v>0</v>
      </c>
      <c r="U789" s="381" t="n">
        <f aca="false">SUMIF($N$8:$S$9,"CUSTO",N789:S789)</f>
        <v>0</v>
      </c>
      <c r="V789" s="382" t="str">
        <f aca="false">IF(B789&lt;&gt;"",IF(U789=0,"MEDIR",IF(K789-U789=0,"OK",IF(K789-U789&gt;0,"MEDIR","ALERTA!"))),"")</f>
        <v/>
      </c>
      <c r="W789" s="383" t="n">
        <f aca="false">IF(T789="",0,E789-T789)</f>
        <v>0</v>
      </c>
      <c r="X789" s="383" t="e">
        <f aca="false">IF(U789="",0,K789-U789)</f>
        <v>#VALUE!</v>
      </c>
    </row>
    <row r="790" customFormat="false" ht="13.8" hidden="false" customHeight="false" outlineLevel="0" collapsed="false">
      <c r="A790" s="370"/>
      <c r="B790" s="371"/>
      <c r="C790" s="372" t="str">
        <f aca="false">IF($B790="","",IFERROR(VLOOKUP($B790,SERVIÇOS!$A:$F,2,0),IFERROR(VLOOKUP($B790,'COMPOSIÇÕES COMPLEMENTARES '!$C:$K,2,0),"")))</f>
        <v/>
      </c>
      <c r="D790" s="373" t="str">
        <f aca="false">IF($B790="","",IFERROR(VLOOKUP($B790,SERVIÇOS!$A:$F,3,0),IFERROR(VLOOKUP($B790,'COMPOSIÇÕES COMPLEMENTARES '!$C:$K,3,0),"")))</f>
        <v/>
      </c>
      <c r="E790" s="385"/>
      <c r="F790" s="375" t="str">
        <f aca="false">IF($B790="","",IFERROR(VLOOKUP($B790,SERVIÇOS!$A:$F,4,0),IFERROR(VLOOKUP($B790,'COMPOSIÇÕES COMPLEMENTARES '!$C:$K,6,0),"")))</f>
        <v/>
      </c>
      <c r="G790" s="375" t="str">
        <f aca="false">IF($B790="","",IFERROR(VLOOKUP($B790,SERVIÇOS!$A:$F,5,0),IFERROR(VLOOKUP($B790,'COMPOSIÇÕES COMPLEMENTARES '!$C:$K,7,0),"")))</f>
        <v/>
      </c>
      <c r="H790" s="375" t="str">
        <f aca="false">IF(E790="","",F790+G790)</f>
        <v/>
      </c>
      <c r="I790" s="375" t="str">
        <f aca="false">IF(E790="","",TRUNC((E790*F790),2))</f>
        <v/>
      </c>
      <c r="J790" s="375" t="str">
        <f aca="false">IF(E790="","",TRUNC((E790*G790),2))</f>
        <v/>
      </c>
      <c r="K790" s="375" t="str">
        <f aca="false">IF(E790="","",TRUNC((E790*H790),2))</f>
        <v/>
      </c>
      <c r="L790" s="375"/>
      <c r="N790" s="377"/>
      <c r="O790" s="378" t="str">
        <f aca="false">IF(OR(N790="",$K790=""),"",(N790/$E790)*$K790)</f>
        <v/>
      </c>
      <c r="P790" s="377"/>
      <c r="Q790" s="379" t="str">
        <f aca="false">IF(OR(P790="",$K790=""),"",(P790/$E790)*$K790)</f>
        <v/>
      </c>
      <c r="R790" s="377"/>
      <c r="S790" s="386" t="str">
        <f aca="false">IF(OR(R790="",$K790=""),"",(R790/$E790)*$K790)</f>
        <v/>
      </c>
      <c r="T790" s="380" t="n">
        <f aca="false">SUMIF($N$8:S$9,"QUANT.",N790:S790)</f>
        <v>0</v>
      </c>
      <c r="U790" s="381" t="n">
        <f aca="false">SUMIF($N$8:$S$9,"CUSTO",N790:S790)</f>
        <v>0</v>
      </c>
      <c r="V790" s="382" t="str">
        <f aca="false">IF(B790&lt;&gt;"",IF(U790=0,"MEDIR",IF(K790-U790=0,"OK",IF(K790-U790&gt;0,"MEDIR","ALERTA!"))),"")</f>
        <v/>
      </c>
      <c r="W790" s="383" t="n">
        <f aca="false">IF(T790="",0,E790-T790)</f>
        <v>0</v>
      </c>
      <c r="X790" s="383" t="e">
        <f aca="false">IF(U790="",0,K790-U790)</f>
        <v>#VALUE!</v>
      </c>
    </row>
    <row r="791" customFormat="false" ht="13.8" hidden="false" customHeight="false" outlineLevel="0" collapsed="false">
      <c r="A791" s="370"/>
      <c r="B791" s="371"/>
      <c r="C791" s="372" t="str">
        <f aca="false">IF($B791="","",IFERROR(VLOOKUP($B791,SERVIÇOS!$A:$F,2,0),IFERROR(VLOOKUP($B791,'COMPOSIÇÕES COMPLEMENTARES '!$C:$K,2,0),"")))</f>
        <v/>
      </c>
      <c r="D791" s="373" t="str">
        <f aca="false">IF($B791="","",IFERROR(VLOOKUP($B791,SERVIÇOS!$A:$F,3,0),IFERROR(VLOOKUP($B791,'COMPOSIÇÕES COMPLEMENTARES '!$C:$K,3,0),"")))</f>
        <v/>
      </c>
      <c r="E791" s="385"/>
      <c r="F791" s="375" t="str">
        <f aca="false">IF($B791="","",IFERROR(VLOOKUP($B791,SERVIÇOS!$A:$F,4,0),IFERROR(VLOOKUP($B791,'COMPOSIÇÕES COMPLEMENTARES '!$C:$K,6,0),"")))</f>
        <v/>
      </c>
      <c r="G791" s="375" t="str">
        <f aca="false">IF($B791="","",IFERROR(VLOOKUP($B791,SERVIÇOS!$A:$F,5,0),IFERROR(VLOOKUP($B791,'COMPOSIÇÕES COMPLEMENTARES '!$C:$K,7,0),"")))</f>
        <v/>
      </c>
      <c r="H791" s="375" t="str">
        <f aca="false">IF(E791="","",F791+G791)</f>
        <v/>
      </c>
      <c r="I791" s="375" t="str">
        <f aca="false">IF(E791="","",TRUNC((E791*F791),2))</f>
        <v/>
      </c>
      <c r="J791" s="375" t="str">
        <f aca="false">IF(E791="","",TRUNC((E791*G791),2))</f>
        <v/>
      </c>
      <c r="K791" s="375" t="str">
        <f aca="false">IF(E791="","",TRUNC((E791*H791),2))</f>
        <v/>
      </c>
      <c r="L791" s="375"/>
      <c r="N791" s="377"/>
      <c r="O791" s="378" t="str">
        <f aca="false">IF(OR(N791="",$K791=""),"",(N791/$E791)*$K791)</f>
        <v/>
      </c>
      <c r="P791" s="377"/>
      <c r="Q791" s="379" t="str">
        <f aca="false">IF(OR(P791="",$K791=""),"",(P791/$E791)*$K791)</f>
        <v/>
      </c>
      <c r="R791" s="377"/>
      <c r="S791" s="386" t="str">
        <f aca="false">IF(OR(R791="",$K791=""),"",(R791/$E791)*$K791)</f>
        <v/>
      </c>
      <c r="T791" s="380" t="n">
        <f aca="false">SUMIF($N$8:S$9,"QUANT.",N791:S791)</f>
        <v>0</v>
      </c>
      <c r="U791" s="381" t="n">
        <f aca="false">SUMIF($N$8:$S$9,"CUSTO",N791:S791)</f>
        <v>0</v>
      </c>
      <c r="V791" s="382" t="str">
        <f aca="false">IF(B791&lt;&gt;"",IF(U791=0,"MEDIR",IF(K791-U791=0,"OK",IF(K791-U791&gt;0,"MEDIR","ALERTA!"))),"")</f>
        <v/>
      </c>
      <c r="W791" s="383" t="n">
        <f aca="false">IF(T791="",0,E791-T791)</f>
        <v>0</v>
      </c>
      <c r="X791" s="383" t="e">
        <f aca="false">IF(U791="",0,K791-U791)</f>
        <v>#VALUE!</v>
      </c>
    </row>
    <row r="792" customFormat="false" ht="13.8" hidden="false" customHeight="false" outlineLevel="0" collapsed="false">
      <c r="A792" s="370"/>
      <c r="B792" s="371"/>
      <c r="C792" s="372" t="str">
        <f aca="false">IF($B792="","",IFERROR(VLOOKUP($B792,SERVIÇOS!$A:$F,2,0),IFERROR(VLOOKUP($B792,'COMPOSIÇÕES COMPLEMENTARES '!$C:$K,2,0),"")))</f>
        <v/>
      </c>
      <c r="D792" s="373" t="str">
        <f aca="false">IF($B792="","",IFERROR(VLOOKUP($B792,SERVIÇOS!$A:$F,3,0),IFERROR(VLOOKUP($B792,'COMPOSIÇÕES COMPLEMENTARES '!$C:$K,3,0),"")))</f>
        <v/>
      </c>
      <c r="E792" s="385"/>
      <c r="F792" s="375" t="str">
        <f aca="false">IF($B792="","",IFERROR(VLOOKUP($B792,SERVIÇOS!$A:$F,4,0),IFERROR(VLOOKUP($B792,'COMPOSIÇÕES COMPLEMENTARES '!$C:$K,6,0),"")))</f>
        <v/>
      </c>
      <c r="G792" s="375" t="str">
        <f aca="false">IF($B792="","",IFERROR(VLOOKUP($B792,SERVIÇOS!$A:$F,5,0),IFERROR(VLOOKUP($B792,'COMPOSIÇÕES COMPLEMENTARES '!$C:$K,7,0),"")))</f>
        <v/>
      </c>
      <c r="H792" s="375" t="str">
        <f aca="false">IF(E792="","",F792+G792)</f>
        <v/>
      </c>
      <c r="I792" s="375" t="str">
        <f aca="false">IF(E792="","",TRUNC((E792*F792),2))</f>
        <v/>
      </c>
      <c r="J792" s="375" t="str">
        <f aca="false">IF(E792="","",TRUNC((E792*G792),2))</f>
        <v/>
      </c>
      <c r="K792" s="375" t="str">
        <f aca="false">IF(E792="","",TRUNC((E792*H792),2))</f>
        <v/>
      </c>
      <c r="L792" s="375"/>
      <c r="N792" s="377"/>
      <c r="O792" s="378" t="str">
        <f aca="false">IF(OR(N792="",$K792=""),"",(N792/$E792)*$K792)</f>
        <v/>
      </c>
      <c r="P792" s="377"/>
      <c r="Q792" s="379" t="str">
        <f aca="false">IF(OR(P792="",$K792=""),"",(P792/$E792)*$K792)</f>
        <v/>
      </c>
      <c r="R792" s="377"/>
      <c r="S792" s="386" t="str">
        <f aca="false">IF(OR(R792="",$K792=""),"",(R792/$E792)*$K792)</f>
        <v/>
      </c>
      <c r="T792" s="380" t="n">
        <f aca="false">SUMIF($N$8:S$9,"QUANT.",N792:S792)</f>
        <v>0</v>
      </c>
      <c r="U792" s="381" t="n">
        <f aca="false">SUMIF($N$8:$S$9,"CUSTO",N792:S792)</f>
        <v>0</v>
      </c>
      <c r="V792" s="382" t="str">
        <f aca="false">IF(B792&lt;&gt;"",IF(U792=0,"MEDIR",IF(K792-U792=0,"OK",IF(K792-U792&gt;0,"MEDIR","ALERTA!"))),"")</f>
        <v/>
      </c>
      <c r="W792" s="383" t="n">
        <f aca="false">IF(T792="",0,E792-T792)</f>
        <v>0</v>
      </c>
      <c r="X792" s="383" t="e">
        <f aca="false">IF(U792="",0,K792-U792)</f>
        <v>#VALUE!</v>
      </c>
    </row>
    <row r="793" customFormat="false" ht="13.8" hidden="false" customHeight="false" outlineLevel="0" collapsed="false">
      <c r="A793" s="370"/>
      <c r="B793" s="371"/>
      <c r="C793" s="372" t="str">
        <f aca="false">IF($B793="","",IFERROR(VLOOKUP($B793,SERVIÇOS!$A:$F,2,0),IFERROR(VLOOKUP($B793,'COMPOSIÇÕES COMPLEMENTARES '!$C:$K,2,0),"")))</f>
        <v/>
      </c>
      <c r="D793" s="373" t="str">
        <f aca="false">IF($B793="","",IFERROR(VLOOKUP($B793,SERVIÇOS!$A:$F,3,0),IFERROR(VLOOKUP($B793,'COMPOSIÇÕES COMPLEMENTARES '!$C:$K,3,0),"")))</f>
        <v/>
      </c>
      <c r="E793" s="385"/>
      <c r="F793" s="375" t="str">
        <f aca="false">IF($B793="","",IFERROR(VLOOKUP($B793,SERVIÇOS!$A:$F,4,0),IFERROR(VLOOKUP($B793,'COMPOSIÇÕES COMPLEMENTARES '!$C:$K,6,0),"")))</f>
        <v/>
      </c>
      <c r="G793" s="375" t="str">
        <f aca="false">IF($B793="","",IFERROR(VLOOKUP($B793,SERVIÇOS!$A:$F,5,0),IFERROR(VLOOKUP($B793,'COMPOSIÇÕES COMPLEMENTARES '!$C:$K,7,0),"")))</f>
        <v/>
      </c>
      <c r="H793" s="375" t="str">
        <f aca="false">IF(E793="","",F793+G793)</f>
        <v/>
      </c>
      <c r="I793" s="375" t="str">
        <f aca="false">IF(E793="","",TRUNC((E793*F793),2))</f>
        <v/>
      </c>
      <c r="J793" s="375" t="str">
        <f aca="false">IF(E793="","",TRUNC((E793*G793),2))</f>
        <v/>
      </c>
      <c r="K793" s="375" t="str">
        <f aca="false">IF(E793="","",TRUNC((E793*H793),2))</f>
        <v/>
      </c>
      <c r="L793" s="375"/>
      <c r="N793" s="377"/>
      <c r="O793" s="378" t="str">
        <f aca="false">IF(OR(N793="",$K793=""),"",(N793/$E793)*$K793)</f>
        <v/>
      </c>
      <c r="P793" s="377"/>
      <c r="Q793" s="379" t="str">
        <f aca="false">IF(OR(P793="",$K793=""),"",(P793/$E793)*$K793)</f>
        <v/>
      </c>
      <c r="R793" s="377"/>
      <c r="S793" s="386" t="str">
        <f aca="false">IF(OR(R793="",$K793=""),"",(R793/$E793)*$K793)</f>
        <v/>
      </c>
      <c r="T793" s="380" t="n">
        <f aca="false">SUMIF($N$8:S$9,"QUANT.",N793:S793)</f>
        <v>0</v>
      </c>
      <c r="U793" s="381" t="n">
        <f aca="false">SUMIF($N$8:$S$9,"CUSTO",N793:S793)</f>
        <v>0</v>
      </c>
      <c r="V793" s="382" t="str">
        <f aca="false">IF(B793&lt;&gt;"",IF(U793=0,"MEDIR",IF(K793-U793=0,"OK",IF(K793-U793&gt;0,"MEDIR","ALERTA!"))),"")</f>
        <v/>
      </c>
      <c r="W793" s="383" t="n">
        <f aca="false">IF(T793="",0,E793-T793)</f>
        <v>0</v>
      </c>
      <c r="X793" s="383" t="e">
        <f aca="false">IF(U793="",0,K793-U793)</f>
        <v>#VALUE!</v>
      </c>
    </row>
    <row r="794" customFormat="false" ht="13.8" hidden="false" customHeight="false" outlineLevel="0" collapsed="false">
      <c r="A794" s="370"/>
      <c r="B794" s="371"/>
      <c r="C794" s="372" t="str">
        <f aca="false">IF($B794="","",IFERROR(VLOOKUP($B794,SERVIÇOS!$A:$F,2,0),IFERROR(VLOOKUP($B794,'COMPOSIÇÕES COMPLEMENTARES '!$C:$K,2,0),"")))</f>
        <v/>
      </c>
      <c r="D794" s="373" t="str">
        <f aca="false">IF($B794="","",IFERROR(VLOOKUP($B794,SERVIÇOS!$A:$F,3,0),IFERROR(VLOOKUP($B794,'COMPOSIÇÕES COMPLEMENTARES '!$C:$K,3,0),"")))</f>
        <v/>
      </c>
      <c r="E794" s="385"/>
      <c r="F794" s="375" t="str">
        <f aca="false">IF($B794="","",IFERROR(VLOOKUP($B794,SERVIÇOS!$A:$F,4,0),IFERROR(VLOOKUP($B794,'COMPOSIÇÕES COMPLEMENTARES '!$C:$K,6,0),"")))</f>
        <v/>
      </c>
      <c r="G794" s="375" t="str">
        <f aca="false">IF($B794="","",IFERROR(VLOOKUP($B794,SERVIÇOS!$A:$F,5,0),IFERROR(VLOOKUP($B794,'COMPOSIÇÕES COMPLEMENTARES '!$C:$K,7,0),"")))</f>
        <v/>
      </c>
      <c r="H794" s="375" t="str">
        <f aca="false">IF(E794="","",F794+G794)</f>
        <v/>
      </c>
      <c r="I794" s="375" t="str">
        <f aca="false">IF(E794="","",TRUNC((E794*F794),2))</f>
        <v/>
      </c>
      <c r="J794" s="375" t="str">
        <f aca="false">IF(E794="","",TRUNC((E794*G794),2))</f>
        <v/>
      </c>
      <c r="K794" s="375" t="str">
        <f aca="false">IF(E794="","",TRUNC((E794*H794),2))</f>
        <v/>
      </c>
      <c r="L794" s="375"/>
      <c r="N794" s="377"/>
      <c r="O794" s="378" t="str">
        <f aca="false">IF(OR(N794="",$K794=""),"",(N794/$E794)*$K794)</f>
        <v/>
      </c>
      <c r="P794" s="377"/>
      <c r="Q794" s="379" t="str">
        <f aca="false">IF(OR(P794="",$K794=""),"",(P794/$E794)*$K794)</f>
        <v/>
      </c>
      <c r="R794" s="377"/>
      <c r="S794" s="386" t="str">
        <f aca="false">IF(OR(R794="",$K794=""),"",(R794/$E794)*$K794)</f>
        <v/>
      </c>
      <c r="T794" s="380" t="n">
        <f aca="false">SUMIF($N$8:S$9,"QUANT.",N794:S794)</f>
        <v>0</v>
      </c>
      <c r="U794" s="381" t="n">
        <f aca="false">SUMIF($N$8:$S$9,"CUSTO",N794:S794)</f>
        <v>0</v>
      </c>
      <c r="V794" s="382" t="str">
        <f aca="false">IF(B794&lt;&gt;"",IF(U794=0,"MEDIR",IF(K794-U794=0,"OK",IF(K794-U794&gt;0,"MEDIR","ALERTA!"))),"")</f>
        <v/>
      </c>
      <c r="W794" s="383" t="n">
        <f aca="false">IF(T794="",0,E794-T794)</f>
        <v>0</v>
      </c>
      <c r="X794" s="383" t="e">
        <f aca="false">IF(U794="",0,K794-U794)</f>
        <v>#VALUE!</v>
      </c>
    </row>
    <row r="795" customFormat="false" ht="13.8" hidden="false" customHeight="false" outlineLevel="0" collapsed="false">
      <c r="A795" s="370"/>
      <c r="B795" s="371"/>
      <c r="C795" s="372" t="str">
        <f aca="false">IF($B795="","",IFERROR(VLOOKUP($B795,SERVIÇOS!$A:$F,2,0),IFERROR(VLOOKUP($B795,'COMPOSIÇÕES COMPLEMENTARES '!$C:$K,2,0),"")))</f>
        <v/>
      </c>
      <c r="D795" s="373" t="str">
        <f aca="false">IF($B795="","",IFERROR(VLOOKUP($B795,SERVIÇOS!$A:$F,3,0),IFERROR(VLOOKUP($B795,'COMPOSIÇÕES COMPLEMENTARES '!$C:$K,3,0),"")))</f>
        <v/>
      </c>
      <c r="E795" s="385"/>
      <c r="F795" s="375" t="str">
        <f aca="false">IF($B795="","",IFERROR(VLOOKUP($B795,SERVIÇOS!$A:$F,4,0),IFERROR(VLOOKUP($B795,'COMPOSIÇÕES COMPLEMENTARES '!$C:$K,6,0),"")))</f>
        <v/>
      </c>
      <c r="G795" s="375" t="str">
        <f aca="false">IF($B795="","",IFERROR(VLOOKUP($B795,SERVIÇOS!$A:$F,5,0),IFERROR(VLOOKUP($B795,'COMPOSIÇÕES COMPLEMENTARES '!$C:$K,7,0),"")))</f>
        <v/>
      </c>
      <c r="H795" s="375" t="str">
        <f aca="false">IF(E795="","",F795+G795)</f>
        <v/>
      </c>
      <c r="I795" s="375" t="str">
        <f aca="false">IF(E795="","",TRUNC((E795*F795),2))</f>
        <v/>
      </c>
      <c r="J795" s="375" t="str">
        <f aca="false">IF(E795="","",TRUNC((E795*G795),2))</f>
        <v/>
      </c>
      <c r="K795" s="375" t="str">
        <f aca="false">IF(E795="","",TRUNC((E795*H795),2))</f>
        <v/>
      </c>
      <c r="L795" s="375"/>
      <c r="N795" s="377"/>
      <c r="O795" s="378" t="str">
        <f aca="false">IF(OR(N795="",$K795=""),"",(N795/$E795)*$K795)</f>
        <v/>
      </c>
      <c r="P795" s="377"/>
      <c r="Q795" s="379" t="str">
        <f aca="false">IF(OR(P795="",$K795=""),"",(P795/$E795)*$K795)</f>
        <v/>
      </c>
      <c r="R795" s="377"/>
      <c r="S795" s="386" t="str">
        <f aca="false">IF(OR(R795="",$K795=""),"",(R795/$E795)*$K795)</f>
        <v/>
      </c>
      <c r="T795" s="380" t="n">
        <f aca="false">SUMIF($N$8:S$9,"QUANT.",N795:S795)</f>
        <v>0</v>
      </c>
      <c r="U795" s="381" t="n">
        <f aca="false">SUMIF($N$8:$S$9,"CUSTO",N795:S795)</f>
        <v>0</v>
      </c>
      <c r="V795" s="382" t="str">
        <f aca="false">IF(B795&lt;&gt;"",IF(U795=0,"MEDIR",IF(K795-U795=0,"OK",IF(K795-U795&gt;0,"MEDIR","ALERTA!"))),"")</f>
        <v/>
      </c>
      <c r="W795" s="383" t="n">
        <f aca="false">IF(T795="",0,E795-T795)</f>
        <v>0</v>
      </c>
      <c r="X795" s="383" t="e">
        <f aca="false">IF(U795="",0,K795-U795)</f>
        <v>#VALUE!</v>
      </c>
    </row>
    <row r="796" customFormat="false" ht="13.8" hidden="false" customHeight="false" outlineLevel="0" collapsed="false">
      <c r="A796" s="370"/>
      <c r="B796" s="371"/>
      <c r="C796" s="372" t="str">
        <f aca="false">IF($B796="","",IFERROR(VLOOKUP($B796,SERVIÇOS!$A:$F,2,0),IFERROR(VLOOKUP($B796,'COMPOSIÇÕES COMPLEMENTARES '!$C:$K,2,0),"")))</f>
        <v/>
      </c>
      <c r="D796" s="373" t="str">
        <f aca="false">IF($B796="","",IFERROR(VLOOKUP($B796,SERVIÇOS!$A:$F,3,0),IFERROR(VLOOKUP($B796,'COMPOSIÇÕES COMPLEMENTARES '!$C:$K,3,0),"")))</f>
        <v/>
      </c>
      <c r="E796" s="385"/>
      <c r="F796" s="375" t="str">
        <f aca="false">IF($B796="","",IFERROR(VLOOKUP($B796,SERVIÇOS!$A:$F,4,0),IFERROR(VLOOKUP($B796,'COMPOSIÇÕES COMPLEMENTARES '!$C:$K,6,0),"")))</f>
        <v/>
      </c>
      <c r="G796" s="375" t="str">
        <f aca="false">IF($B796="","",IFERROR(VLOOKUP($B796,SERVIÇOS!$A:$F,5,0),IFERROR(VLOOKUP($B796,'COMPOSIÇÕES COMPLEMENTARES '!$C:$K,7,0),"")))</f>
        <v/>
      </c>
      <c r="H796" s="375" t="str">
        <f aca="false">IF(E796="","",F796+G796)</f>
        <v/>
      </c>
      <c r="I796" s="375" t="str">
        <f aca="false">IF(E796="","",TRUNC((E796*F796),2))</f>
        <v/>
      </c>
      <c r="J796" s="375" t="str">
        <f aca="false">IF(E796="","",TRUNC((E796*G796),2))</f>
        <v/>
      </c>
      <c r="K796" s="375" t="str">
        <f aca="false">IF(E796="","",TRUNC((E796*H796),2))</f>
        <v/>
      </c>
      <c r="L796" s="375"/>
      <c r="N796" s="377"/>
      <c r="O796" s="378" t="str">
        <f aca="false">IF(OR(N796="",$K796=""),"",(N796/$E796)*$K796)</f>
        <v/>
      </c>
      <c r="P796" s="377"/>
      <c r="Q796" s="379" t="str">
        <f aca="false">IF(OR(P796="",$K796=""),"",(P796/$E796)*$K796)</f>
        <v/>
      </c>
      <c r="R796" s="377"/>
      <c r="S796" s="386" t="str">
        <f aca="false">IF(OR(R796="",$K796=""),"",(R796/$E796)*$K796)</f>
        <v/>
      </c>
      <c r="T796" s="380" t="n">
        <f aca="false">SUMIF($N$8:S$9,"QUANT.",N796:S796)</f>
        <v>0</v>
      </c>
      <c r="U796" s="381" t="n">
        <f aca="false">SUMIF($N$8:$S$9,"CUSTO",N796:S796)</f>
        <v>0</v>
      </c>
      <c r="V796" s="382" t="str">
        <f aca="false">IF(B796&lt;&gt;"",IF(U796=0,"MEDIR",IF(K796-U796=0,"OK",IF(K796-U796&gt;0,"MEDIR","ALERTA!"))),"")</f>
        <v/>
      </c>
      <c r="W796" s="383" t="n">
        <f aca="false">IF(T796="",0,E796-T796)</f>
        <v>0</v>
      </c>
      <c r="X796" s="383" t="e">
        <f aca="false">IF(U796="",0,K796-U796)</f>
        <v>#VALUE!</v>
      </c>
    </row>
    <row r="797" customFormat="false" ht="13.8" hidden="false" customHeight="false" outlineLevel="0" collapsed="false">
      <c r="A797" s="370"/>
      <c r="B797" s="371"/>
      <c r="C797" s="372" t="str">
        <f aca="false">IF($B797="","",IFERROR(VLOOKUP($B797,SERVIÇOS!$A:$F,2,0),IFERROR(VLOOKUP($B797,'COMPOSIÇÕES COMPLEMENTARES '!$C:$K,2,0),"")))</f>
        <v/>
      </c>
      <c r="D797" s="373" t="str">
        <f aca="false">IF($B797="","",IFERROR(VLOOKUP($B797,SERVIÇOS!$A:$F,3,0),IFERROR(VLOOKUP($B797,'COMPOSIÇÕES COMPLEMENTARES '!$C:$K,3,0),"")))</f>
        <v/>
      </c>
      <c r="E797" s="385"/>
      <c r="F797" s="375" t="str">
        <f aca="false">IF($B797="","",IFERROR(VLOOKUP($B797,SERVIÇOS!$A:$F,4,0),IFERROR(VLOOKUP($B797,'COMPOSIÇÕES COMPLEMENTARES '!$C:$K,6,0),"")))</f>
        <v/>
      </c>
      <c r="G797" s="375" t="str">
        <f aca="false">IF($B797="","",IFERROR(VLOOKUP($B797,SERVIÇOS!$A:$F,5,0),IFERROR(VLOOKUP($B797,'COMPOSIÇÕES COMPLEMENTARES '!$C:$K,7,0),"")))</f>
        <v/>
      </c>
      <c r="H797" s="375" t="str">
        <f aca="false">IF(E797="","",F797+G797)</f>
        <v/>
      </c>
      <c r="I797" s="375" t="str">
        <f aca="false">IF(E797="","",TRUNC((E797*F797),2))</f>
        <v/>
      </c>
      <c r="J797" s="375" t="str">
        <f aca="false">IF(E797="","",TRUNC((E797*G797),2))</f>
        <v/>
      </c>
      <c r="K797" s="375" t="str">
        <f aca="false">IF(E797="","",TRUNC((E797*H797),2))</f>
        <v/>
      </c>
      <c r="L797" s="375"/>
      <c r="N797" s="377"/>
      <c r="O797" s="378" t="str">
        <f aca="false">IF(OR(N797="",$K797=""),"",(N797/$E797)*$K797)</f>
        <v/>
      </c>
      <c r="P797" s="377"/>
      <c r="Q797" s="379" t="str">
        <f aca="false">IF(OR(P797="",$K797=""),"",(P797/$E797)*$K797)</f>
        <v/>
      </c>
      <c r="R797" s="377"/>
      <c r="S797" s="386" t="str">
        <f aca="false">IF(OR(R797="",$K797=""),"",(R797/$E797)*$K797)</f>
        <v/>
      </c>
      <c r="T797" s="380" t="n">
        <f aca="false">SUMIF($N$8:S$9,"QUANT.",N797:S797)</f>
        <v>0</v>
      </c>
      <c r="U797" s="381" t="n">
        <f aca="false">SUMIF($N$8:$S$9,"CUSTO",N797:S797)</f>
        <v>0</v>
      </c>
      <c r="V797" s="382" t="str">
        <f aca="false">IF(B797&lt;&gt;"",IF(U797=0,"MEDIR",IF(K797-U797=0,"OK",IF(K797-U797&gt;0,"MEDIR","ALERTA!"))),"")</f>
        <v/>
      </c>
      <c r="W797" s="383" t="n">
        <f aca="false">IF(T797="",0,E797-T797)</f>
        <v>0</v>
      </c>
      <c r="X797" s="383" t="e">
        <f aca="false">IF(U797="",0,K797-U797)</f>
        <v>#VALUE!</v>
      </c>
    </row>
    <row r="798" customFormat="false" ht="13.8" hidden="false" customHeight="false" outlineLevel="0" collapsed="false">
      <c r="A798" s="370"/>
      <c r="B798" s="371"/>
      <c r="C798" s="372" t="str">
        <f aca="false">IF($B798="","",IFERROR(VLOOKUP($B798,SERVIÇOS!$A:$F,2,0),IFERROR(VLOOKUP($B798,'COMPOSIÇÕES COMPLEMENTARES '!$C:$K,2,0),"")))</f>
        <v/>
      </c>
      <c r="D798" s="373" t="str">
        <f aca="false">IF($B798="","",IFERROR(VLOOKUP($B798,SERVIÇOS!$A:$F,3,0),IFERROR(VLOOKUP($B798,'COMPOSIÇÕES COMPLEMENTARES '!$C:$K,3,0),"")))</f>
        <v/>
      </c>
      <c r="E798" s="385"/>
      <c r="F798" s="375" t="str">
        <f aca="false">IF($B798="","",IFERROR(VLOOKUP($B798,SERVIÇOS!$A:$F,4,0),IFERROR(VLOOKUP($B798,'COMPOSIÇÕES COMPLEMENTARES '!$C:$K,6,0),"")))</f>
        <v/>
      </c>
      <c r="G798" s="375" t="str">
        <f aca="false">IF($B798="","",IFERROR(VLOOKUP($B798,SERVIÇOS!$A:$F,5,0),IFERROR(VLOOKUP($B798,'COMPOSIÇÕES COMPLEMENTARES '!$C:$K,7,0),"")))</f>
        <v/>
      </c>
      <c r="H798" s="375" t="str">
        <f aca="false">IF(E798="","",F798+G798)</f>
        <v/>
      </c>
      <c r="I798" s="375" t="str">
        <f aca="false">IF(E798="","",TRUNC((E798*F798),2))</f>
        <v/>
      </c>
      <c r="J798" s="375" t="str">
        <f aca="false">IF(E798="","",TRUNC((E798*G798),2))</f>
        <v/>
      </c>
      <c r="K798" s="375" t="str">
        <f aca="false">IF(E798="","",TRUNC((E798*H798),2))</f>
        <v/>
      </c>
      <c r="L798" s="375"/>
      <c r="N798" s="377"/>
      <c r="O798" s="378" t="str">
        <f aca="false">IF(OR(N798="",$K798=""),"",(N798/$E798)*$K798)</f>
        <v/>
      </c>
      <c r="P798" s="377"/>
      <c r="Q798" s="379" t="str">
        <f aca="false">IF(OR(P798="",$K798=""),"",(P798/$E798)*$K798)</f>
        <v/>
      </c>
      <c r="R798" s="377"/>
      <c r="S798" s="386" t="str">
        <f aca="false">IF(OR(R798="",$K798=""),"",(R798/$E798)*$K798)</f>
        <v/>
      </c>
      <c r="T798" s="380" t="n">
        <f aca="false">SUMIF($N$8:S$9,"QUANT.",N798:S798)</f>
        <v>0</v>
      </c>
      <c r="U798" s="381" t="n">
        <f aca="false">SUMIF($N$8:$S$9,"CUSTO",N798:S798)</f>
        <v>0</v>
      </c>
      <c r="V798" s="382" t="str">
        <f aca="false">IF(B798&lt;&gt;"",IF(U798=0,"MEDIR",IF(K798-U798=0,"OK",IF(K798-U798&gt;0,"MEDIR","ALERTA!"))),"")</f>
        <v/>
      </c>
      <c r="W798" s="383" t="n">
        <f aca="false">IF(T798="",0,E798-T798)</f>
        <v>0</v>
      </c>
      <c r="X798" s="383" t="e">
        <f aca="false">IF(U798="",0,K798-U798)</f>
        <v>#VALUE!</v>
      </c>
    </row>
    <row r="799" customFormat="false" ht="13.8" hidden="false" customHeight="false" outlineLevel="0" collapsed="false">
      <c r="A799" s="370"/>
      <c r="B799" s="371"/>
      <c r="C799" s="372" t="str">
        <f aca="false">IF($B799="","",IFERROR(VLOOKUP($B799,SERVIÇOS!$A:$F,2,0),IFERROR(VLOOKUP($B799,'COMPOSIÇÕES COMPLEMENTARES '!$C:$K,2,0),"")))</f>
        <v/>
      </c>
      <c r="D799" s="373" t="str">
        <f aca="false">IF($B799="","",IFERROR(VLOOKUP($B799,SERVIÇOS!$A:$F,3,0),IFERROR(VLOOKUP($B799,'COMPOSIÇÕES COMPLEMENTARES '!$C:$K,3,0),"")))</f>
        <v/>
      </c>
      <c r="E799" s="385"/>
      <c r="F799" s="375" t="str">
        <f aca="false">IF($B799="","",IFERROR(VLOOKUP($B799,SERVIÇOS!$A:$F,4,0),IFERROR(VLOOKUP($B799,'COMPOSIÇÕES COMPLEMENTARES '!$C:$K,6,0),"")))</f>
        <v/>
      </c>
      <c r="G799" s="375" t="str">
        <f aca="false">IF($B799="","",IFERROR(VLOOKUP($B799,SERVIÇOS!$A:$F,5,0),IFERROR(VLOOKUP($B799,'COMPOSIÇÕES COMPLEMENTARES '!$C:$K,7,0),"")))</f>
        <v/>
      </c>
      <c r="H799" s="375" t="str">
        <f aca="false">IF(E799="","",F799+G799)</f>
        <v/>
      </c>
      <c r="I799" s="375" t="str">
        <f aca="false">IF(E799="","",TRUNC((E799*F799),2))</f>
        <v/>
      </c>
      <c r="J799" s="375" t="str">
        <f aca="false">IF(E799="","",TRUNC((E799*G799),2))</f>
        <v/>
      </c>
      <c r="K799" s="375" t="str">
        <f aca="false">IF(E799="","",TRUNC((E799*H799),2))</f>
        <v/>
      </c>
      <c r="L799" s="375"/>
      <c r="N799" s="377"/>
      <c r="O799" s="378" t="str">
        <f aca="false">IF(OR(N799="",$K799=""),"",(N799/$E799)*$K799)</f>
        <v/>
      </c>
      <c r="P799" s="377"/>
      <c r="Q799" s="379" t="str">
        <f aca="false">IF(OR(P799="",$K799=""),"",(P799/$E799)*$K799)</f>
        <v/>
      </c>
      <c r="R799" s="377"/>
      <c r="S799" s="386" t="str">
        <f aca="false">IF(OR(R799="",$K799=""),"",(R799/$E799)*$K799)</f>
        <v/>
      </c>
      <c r="T799" s="380" t="n">
        <f aca="false">SUMIF($N$8:S$9,"QUANT.",N799:S799)</f>
        <v>0</v>
      </c>
      <c r="U799" s="381" t="n">
        <f aca="false">SUMIF($N$8:$S$9,"CUSTO",N799:S799)</f>
        <v>0</v>
      </c>
      <c r="V799" s="382" t="str">
        <f aca="false">IF(B799&lt;&gt;"",IF(U799=0,"MEDIR",IF(K799-U799=0,"OK",IF(K799-U799&gt;0,"MEDIR","ALERTA!"))),"")</f>
        <v/>
      </c>
      <c r="W799" s="383" t="n">
        <f aca="false">IF(T799="",0,E799-T799)</f>
        <v>0</v>
      </c>
      <c r="X799" s="383" t="e">
        <f aca="false">IF(U799="",0,K799-U799)</f>
        <v>#VALUE!</v>
      </c>
    </row>
    <row r="800" customFormat="false" ht="13.8" hidden="false" customHeight="false" outlineLevel="0" collapsed="false">
      <c r="A800" s="370"/>
      <c r="B800" s="371"/>
      <c r="C800" s="372" t="str">
        <f aca="false">IF($B800="","",IFERROR(VLOOKUP($B800,SERVIÇOS!$A:$F,2,0),IFERROR(VLOOKUP($B800,'COMPOSIÇÕES COMPLEMENTARES '!$C:$K,2,0),"")))</f>
        <v/>
      </c>
      <c r="D800" s="373" t="str">
        <f aca="false">IF($B800="","",IFERROR(VLOOKUP($B800,SERVIÇOS!$A:$F,3,0),IFERROR(VLOOKUP($B800,'COMPOSIÇÕES COMPLEMENTARES '!$C:$K,3,0),"")))</f>
        <v/>
      </c>
      <c r="E800" s="385"/>
      <c r="F800" s="375" t="str">
        <f aca="false">IF($B800="","",IFERROR(VLOOKUP($B800,SERVIÇOS!$A:$F,4,0),IFERROR(VLOOKUP($B800,'COMPOSIÇÕES COMPLEMENTARES '!$C:$K,6,0),"")))</f>
        <v/>
      </c>
      <c r="G800" s="375" t="str">
        <f aca="false">IF($B800="","",IFERROR(VLOOKUP($B800,SERVIÇOS!$A:$F,5,0),IFERROR(VLOOKUP($B800,'COMPOSIÇÕES COMPLEMENTARES '!$C:$K,7,0),"")))</f>
        <v/>
      </c>
      <c r="H800" s="375" t="str">
        <f aca="false">IF(E800="","",F800+G800)</f>
        <v/>
      </c>
      <c r="I800" s="375" t="str">
        <f aca="false">IF(E800="","",TRUNC((E800*F800),2))</f>
        <v/>
      </c>
      <c r="J800" s="375" t="str">
        <f aca="false">IF(E800="","",TRUNC((E800*G800),2))</f>
        <v/>
      </c>
      <c r="K800" s="375" t="str">
        <f aca="false">IF(E800="","",TRUNC((E800*H800),2))</f>
        <v/>
      </c>
      <c r="L800" s="375"/>
      <c r="N800" s="377"/>
      <c r="O800" s="378" t="str">
        <f aca="false">IF(OR(N800="",$K800=""),"",(N800/$E800)*$K800)</f>
        <v/>
      </c>
      <c r="P800" s="377"/>
      <c r="Q800" s="379" t="str">
        <f aca="false">IF(OR(P800="",$K800=""),"",(P800/$E800)*$K800)</f>
        <v/>
      </c>
      <c r="R800" s="377"/>
      <c r="S800" s="386" t="str">
        <f aca="false">IF(OR(R800="",$K800=""),"",(R800/$E800)*$K800)</f>
        <v/>
      </c>
      <c r="T800" s="380" t="n">
        <f aca="false">SUMIF($N$8:S$9,"QUANT.",N800:S800)</f>
        <v>0</v>
      </c>
      <c r="U800" s="381" t="n">
        <f aca="false">SUMIF($N$8:$S$9,"CUSTO",N800:S800)</f>
        <v>0</v>
      </c>
      <c r="V800" s="382" t="str">
        <f aca="false">IF(B800&lt;&gt;"",IF(U800=0,"MEDIR",IF(K800-U800=0,"OK",IF(K800-U800&gt;0,"MEDIR","ALERTA!"))),"")</f>
        <v/>
      </c>
      <c r="W800" s="383" t="n">
        <f aca="false">IF(T800="",0,E800-T800)</f>
        <v>0</v>
      </c>
      <c r="X800" s="383" t="e">
        <f aca="false">IF(U800="",0,K800-U800)</f>
        <v>#VALUE!</v>
      </c>
    </row>
    <row r="801" customFormat="false" ht="13.8" hidden="false" customHeight="false" outlineLevel="0" collapsed="false">
      <c r="A801" s="370"/>
      <c r="B801" s="371"/>
      <c r="C801" s="372" t="str">
        <f aca="false">IF($B801="","",IFERROR(VLOOKUP($B801,SERVIÇOS!$A:$F,2,0),IFERROR(VLOOKUP($B801,'COMPOSIÇÕES COMPLEMENTARES '!$C:$K,2,0),"")))</f>
        <v/>
      </c>
      <c r="D801" s="373" t="str">
        <f aca="false">IF($B801="","",IFERROR(VLOOKUP($B801,SERVIÇOS!$A:$F,3,0),IFERROR(VLOOKUP($B801,'COMPOSIÇÕES COMPLEMENTARES '!$C:$K,3,0),"")))</f>
        <v/>
      </c>
      <c r="E801" s="385"/>
      <c r="F801" s="375" t="str">
        <f aca="false">IF($B801="","",IFERROR(VLOOKUP($B801,SERVIÇOS!$A:$F,4,0),IFERROR(VLOOKUP($B801,'COMPOSIÇÕES COMPLEMENTARES '!$C:$K,6,0),"")))</f>
        <v/>
      </c>
      <c r="G801" s="375" t="str">
        <f aca="false">IF($B801="","",IFERROR(VLOOKUP($B801,SERVIÇOS!$A:$F,5,0),IFERROR(VLOOKUP($B801,'COMPOSIÇÕES COMPLEMENTARES '!$C:$K,7,0),"")))</f>
        <v/>
      </c>
      <c r="H801" s="375" t="str">
        <f aca="false">IF(E801="","",F801+G801)</f>
        <v/>
      </c>
      <c r="I801" s="375" t="str">
        <f aca="false">IF(E801="","",TRUNC((E801*F801),2))</f>
        <v/>
      </c>
      <c r="J801" s="375" t="str">
        <f aca="false">IF(E801="","",TRUNC((E801*G801),2))</f>
        <v/>
      </c>
      <c r="K801" s="375" t="str">
        <f aca="false">IF(E801="","",TRUNC((E801*H801),2))</f>
        <v/>
      </c>
      <c r="L801" s="375"/>
      <c r="N801" s="377"/>
      <c r="O801" s="378" t="str">
        <f aca="false">IF(OR(N801="",$K801=""),"",(N801/$E801)*$K801)</f>
        <v/>
      </c>
      <c r="P801" s="377"/>
      <c r="Q801" s="379" t="str">
        <f aca="false">IF(OR(P801="",$K801=""),"",(P801/$E801)*$K801)</f>
        <v/>
      </c>
      <c r="R801" s="377"/>
      <c r="S801" s="386" t="str">
        <f aca="false">IF(OR(R801="",$K801=""),"",(R801/$E801)*$K801)</f>
        <v/>
      </c>
      <c r="T801" s="380" t="n">
        <f aca="false">SUMIF($N$8:S$9,"QUANT.",N801:S801)</f>
        <v>0</v>
      </c>
      <c r="U801" s="381" t="n">
        <f aca="false">SUMIF($N$8:$S$9,"CUSTO",N801:S801)</f>
        <v>0</v>
      </c>
      <c r="V801" s="382" t="str">
        <f aca="false">IF(B801&lt;&gt;"",IF(U801=0,"MEDIR",IF(K801-U801=0,"OK",IF(K801-U801&gt;0,"MEDIR","ALERTA!"))),"")</f>
        <v/>
      </c>
      <c r="W801" s="383" t="n">
        <f aca="false">IF(T801="",0,E801-T801)</f>
        <v>0</v>
      </c>
      <c r="X801" s="383" t="e">
        <f aca="false">IF(U801="",0,K801-U801)</f>
        <v>#VALUE!</v>
      </c>
    </row>
    <row r="802" customFormat="false" ht="13.8" hidden="false" customHeight="false" outlineLevel="0" collapsed="false">
      <c r="A802" s="370"/>
      <c r="B802" s="371"/>
      <c r="C802" s="372" t="str">
        <f aca="false">IF($B802="","",IFERROR(VLOOKUP($B802,SERVIÇOS!$A:$F,2,0),IFERROR(VLOOKUP($B802,'COMPOSIÇÕES COMPLEMENTARES '!$C:$K,2,0),"")))</f>
        <v/>
      </c>
      <c r="D802" s="373" t="str">
        <f aca="false">IF($B802="","",IFERROR(VLOOKUP($B802,SERVIÇOS!$A:$F,3,0),IFERROR(VLOOKUP($B802,'COMPOSIÇÕES COMPLEMENTARES '!$C:$K,3,0),"")))</f>
        <v/>
      </c>
      <c r="E802" s="385"/>
      <c r="F802" s="375" t="str">
        <f aca="false">IF($B802="","",IFERROR(VLOOKUP($B802,SERVIÇOS!$A:$F,4,0),IFERROR(VLOOKUP($B802,'COMPOSIÇÕES COMPLEMENTARES '!$C:$K,6,0),"")))</f>
        <v/>
      </c>
      <c r="G802" s="375" t="str">
        <f aca="false">IF($B802="","",IFERROR(VLOOKUP($B802,SERVIÇOS!$A:$F,5,0),IFERROR(VLOOKUP($B802,'COMPOSIÇÕES COMPLEMENTARES '!$C:$K,7,0),"")))</f>
        <v/>
      </c>
      <c r="H802" s="375" t="str">
        <f aca="false">IF(E802="","",F802+G802)</f>
        <v/>
      </c>
      <c r="I802" s="375" t="str">
        <f aca="false">IF(E802="","",TRUNC((E802*F802),2))</f>
        <v/>
      </c>
      <c r="J802" s="375" t="str">
        <f aca="false">IF(E802="","",TRUNC((E802*G802),2))</f>
        <v/>
      </c>
      <c r="K802" s="375" t="str">
        <f aca="false">IF(E802="","",TRUNC((E802*H802),2))</f>
        <v/>
      </c>
      <c r="L802" s="375"/>
      <c r="N802" s="377"/>
      <c r="O802" s="378" t="str">
        <f aca="false">IF(OR(N802="",$K802=""),"",(N802/$E802)*$K802)</f>
        <v/>
      </c>
      <c r="P802" s="377"/>
      <c r="Q802" s="379" t="str">
        <f aca="false">IF(OR(P802="",$K802=""),"",(P802/$E802)*$K802)</f>
        <v/>
      </c>
      <c r="R802" s="377"/>
      <c r="S802" s="386" t="str">
        <f aca="false">IF(OR(R802="",$K802=""),"",(R802/$E802)*$K802)</f>
        <v/>
      </c>
      <c r="T802" s="380" t="n">
        <f aca="false">SUMIF($N$8:S$9,"QUANT.",N802:S802)</f>
        <v>0</v>
      </c>
      <c r="U802" s="381" t="n">
        <f aca="false">SUMIF($N$8:$S$9,"CUSTO",N802:S802)</f>
        <v>0</v>
      </c>
      <c r="V802" s="382" t="str">
        <f aca="false">IF(B802&lt;&gt;"",IF(U802=0,"MEDIR",IF(K802-U802=0,"OK",IF(K802-U802&gt;0,"MEDIR","ALERTA!"))),"")</f>
        <v/>
      </c>
      <c r="W802" s="383" t="n">
        <f aca="false">IF(T802="",0,E802-T802)</f>
        <v>0</v>
      </c>
      <c r="X802" s="383" t="e">
        <f aca="false">IF(U802="",0,K802-U802)</f>
        <v>#VALUE!</v>
      </c>
    </row>
    <row r="803" customFormat="false" ht="13.8" hidden="false" customHeight="false" outlineLevel="0" collapsed="false">
      <c r="A803" s="370"/>
      <c r="B803" s="371"/>
      <c r="C803" s="372" t="str">
        <f aca="false">IF($B803="","",IFERROR(VLOOKUP($B803,SERVIÇOS!$A:$F,2,0),IFERROR(VLOOKUP($B803,'COMPOSIÇÕES COMPLEMENTARES '!$C:$K,2,0),"")))</f>
        <v/>
      </c>
      <c r="D803" s="373" t="str">
        <f aca="false">IF($B803="","",IFERROR(VLOOKUP($B803,SERVIÇOS!$A:$F,3,0),IFERROR(VLOOKUP($B803,'COMPOSIÇÕES COMPLEMENTARES '!$C:$K,3,0),"")))</f>
        <v/>
      </c>
      <c r="E803" s="385"/>
      <c r="F803" s="375" t="str">
        <f aca="false">IF($B803="","",IFERROR(VLOOKUP($B803,SERVIÇOS!$A:$F,4,0),IFERROR(VLOOKUP($B803,'COMPOSIÇÕES COMPLEMENTARES '!$C:$K,6,0),"")))</f>
        <v/>
      </c>
      <c r="G803" s="375" t="str">
        <f aca="false">IF($B803="","",IFERROR(VLOOKUP($B803,SERVIÇOS!$A:$F,5,0),IFERROR(VLOOKUP($B803,'COMPOSIÇÕES COMPLEMENTARES '!$C:$K,7,0),"")))</f>
        <v/>
      </c>
      <c r="H803" s="375" t="str">
        <f aca="false">IF(E803="","",F803+G803)</f>
        <v/>
      </c>
      <c r="I803" s="375" t="str">
        <f aca="false">IF(E803="","",TRUNC((E803*F803),2))</f>
        <v/>
      </c>
      <c r="J803" s="375" t="str">
        <f aca="false">IF(E803="","",TRUNC((E803*G803),2))</f>
        <v/>
      </c>
      <c r="K803" s="375" t="str">
        <f aca="false">IF(E803="","",TRUNC((E803*H803),2))</f>
        <v/>
      </c>
      <c r="L803" s="375"/>
      <c r="N803" s="377"/>
      <c r="O803" s="378" t="str">
        <f aca="false">IF(OR(N803="",$K803=""),"",(N803/$E803)*$K803)</f>
        <v/>
      </c>
      <c r="P803" s="377"/>
      <c r="Q803" s="379" t="str">
        <f aca="false">IF(OR(P803="",$K803=""),"",(P803/$E803)*$K803)</f>
        <v/>
      </c>
      <c r="R803" s="377"/>
      <c r="S803" s="386" t="str">
        <f aca="false">IF(OR(R803="",$K803=""),"",(R803/$E803)*$K803)</f>
        <v/>
      </c>
      <c r="T803" s="380" t="n">
        <f aca="false">SUMIF($N$8:S$9,"QUANT.",N803:S803)</f>
        <v>0</v>
      </c>
      <c r="U803" s="381" t="n">
        <f aca="false">SUMIF($N$8:$S$9,"CUSTO",N803:S803)</f>
        <v>0</v>
      </c>
      <c r="V803" s="382" t="str">
        <f aca="false">IF(B803&lt;&gt;"",IF(U803=0,"MEDIR",IF(K803-U803=0,"OK",IF(K803-U803&gt;0,"MEDIR","ALERTA!"))),"")</f>
        <v/>
      </c>
      <c r="W803" s="383" t="n">
        <f aca="false">IF(T803="",0,E803-T803)</f>
        <v>0</v>
      </c>
      <c r="X803" s="383" t="e">
        <f aca="false">IF(U803="",0,K803-U803)</f>
        <v>#VALUE!</v>
      </c>
    </row>
    <row r="804" customFormat="false" ht="13.8" hidden="false" customHeight="false" outlineLevel="0" collapsed="false">
      <c r="A804" s="370"/>
      <c r="B804" s="371"/>
      <c r="C804" s="372" t="str">
        <f aca="false">IF($B804="","",IFERROR(VLOOKUP($B804,SERVIÇOS!$A:$F,2,0),IFERROR(VLOOKUP($B804,'COMPOSIÇÕES COMPLEMENTARES '!$C:$K,2,0),"")))</f>
        <v/>
      </c>
      <c r="D804" s="373" t="str">
        <f aca="false">IF($B804="","",IFERROR(VLOOKUP($B804,SERVIÇOS!$A:$F,3,0),IFERROR(VLOOKUP($B804,'COMPOSIÇÕES COMPLEMENTARES '!$C:$K,3,0),"")))</f>
        <v/>
      </c>
      <c r="E804" s="385"/>
      <c r="F804" s="375" t="str">
        <f aca="false">IF($B804="","",IFERROR(VLOOKUP($B804,SERVIÇOS!$A:$F,4,0),IFERROR(VLOOKUP($B804,'COMPOSIÇÕES COMPLEMENTARES '!$C:$K,6,0),"")))</f>
        <v/>
      </c>
      <c r="G804" s="375" t="str">
        <f aca="false">IF($B804="","",IFERROR(VLOOKUP($B804,SERVIÇOS!$A:$F,5,0),IFERROR(VLOOKUP($B804,'COMPOSIÇÕES COMPLEMENTARES '!$C:$K,7,0),"")))</f>
        <v/>
      </c>
      <c r="H804" s="375" t="str">
        <f aca="false">IF(E804="","",F804+G804)</f>
        <v/>
      </c>
      <c r="I804" s="375" t="str">
        <f aca="false">IF(E804="","",TRUNC((E804*F804),2))</f>
        <v/>
      </c>
      <c r="J804" s="375" t="str">
        <f aca="false">IF(E804="","",TRUNC((E804*G804),2))</f>
        <v/>
      </c>
      <c r="K804" s="375" t="str">
        <f aca="false">IF(E804="","",TRUNC((E804*H804),2))</f>
        <v/>
      </c>
      <c r="L804" s="375"/>
      <c r="N804" s="377"/>
      <c r="O804" s="378" t="str">
        <f aca="false">IF(OR(N804="",$K804=""),"",(N804/$E804)*$K804)</f>
        <v/>
      </c>
      <c r="P804" s="377"/>
      <c r="Q804" s="379" t="str">
        <f aca="false">IF(OR(P804="",$K804=""),"",(P804/$E804)*$K804)</f>
        <v/>
      </c>
      <c r="R804" s="377"/>
      <c r="S804" s="386" t="str">
        <f aca="false">IF(OR(R804="",$K804=""),"",(R804/$E804)*$K804)</f>
        <v/>
      </c>
      <c r="T804" s="380" t="n">
        <f aca="false">SUMIF($N$8:S$9,"QUANT.",N804:S804)</f>
        <v>0</v>
      </c>
      <c r="U804" s="381" t="n">
        <f aca="false">SUMIF($N$8:$S$9,"CUSTO",N804:S804)</f>
        <v>0</v>
      </c>
      <c r="V804" s="382" t="str">
        <f aca="false">IF(B804&lt;&gt;"",IF(U804=0,"MEDIR",IF(K804-U804=0,"OK",IF(K804-U804&gt;0,"MEDIR","ALERTA!"))),"")</f>
        <v/>
      </c>
      <c r="W804" s="383" t="n">
        <f aca="false">IF(T804="",0,E804-T804)</f>
        <v>0</v>
      </c>
      <c r="X804" s="383" t="e">
        <f aca="false">IF(U804="",0,K804-U804)</f>
        <v>#VALUE!</v>
      </c>
    </row>
    <row r="805" customFormat="false" ht="13.8" hidden="false" customHeight="false" outlineLevel="0" collapsed="false">
      <c r="A805" s="370"/>
      <c r="B805" s="371"/>
      <c r="C805" s="372" t="str">
        <f aca="false">IF($B805="","",IFERROR(VLOOKUP($B805,SERVIÇOS!$A:$F,2,0),IFERROR(VLOOKUP($B805,'COMPOSIÇÕES COMPLEMENTARES '!$C:$K,2,0),"")))</f>
        <v/>
      </c>
      <c r="D805" s="373" t="str">
        <f aca="false">IF($B805="","",IFERROR(VLOOKUP($B805,SERVIÇOS!$A:$F,3,0),IFERROR(VLOOKUP($B805,'COMPOSIÇÕES COMPLEMENTARES '!$C:$K,3,0),"")))</f>
        <v/>
      </c>
      <c r="E805" s="385"/>
      <c r="F805" s="375" t="str">
        <f aca="false">IF($B805="","",IFERROR(VLOOKUP($B805,SERVIÇOS!$A:$F,4,0),IFERROR(VLOOKUP($B805,'COMPOSIÇÕES COMPLEMENTARES '!$C:$K,6,0),"")))</f>
        <v/>
      </c>
      <c r="G805" s="375" t="str">
        <f aca="false">IF($B805="","",IFERROR(VLOOKUP($B805,SERVIÇOS!$A:$F,5,0),IFERROR(VLOOKUP($B805,'COMPOSIÇÕES COMPLEMENTARES '!$C:$K,7,0),"")))</f>
        <v/>
      </c>
      <c r="H805" s="375" t="str">
        <f aca="false">IF(E805="","",F805+G805)</f>
        <v/>
      </c>
      <c r="I805" s="375" t="str">
        <f aca="false">IF(E805="","",TRUNC((E805*F805),2))</f>
        <v/>
      </c>
      <c r="J805" s="375" t="str">
        <f aca="false">IF(E805="","",TRUNC((E805*G805),2))</f>
        <v/>
      </c>
      <c r="K805" s="375" t="str">
        <f aca="false">IF(E805="","",TRUNC((E805*H805),2))</f>
        <v/>
      </c>
      <c r="L805" s="375"/>
      <c r="N805" s="377"/>
      <c r="O805" s="378" t="str">
        <f aca="false">IF(OR(N805="",$K805=""),"",(N805/$E805)*$K805)</f>
        <v/>
      </c>
      <c r="P805" s="377"/>
      <c r="Q805" s="379" t="str">
        <f aca="false">IF(OR(P805="",$K805=""),"",(P805/$E805)*$K805)</f>
        <v/>
      </c>
      <c r="R805" s="377"/>
      <c r="S805" s="386" t="str">
        <f aca="false">IF(OR(R805="",$K805=""),"",(R805/$E805)*$K805)</f>
        <v/>
      </c>
      <c r="T805" s="380" t="n">
        <f aca="false">SUMIF($N$8:S$9,"QUANT.",N805:S805)</f>
        <v>0</v>
      </c>
      <c r="U805" s="381" t="n">
        <f aca="false">SUMIF($N$8:$S$9,"CUSTO",N805:S805)</f>
        <v>0</v>
      </c>
      <c r="V805" s="382" t="str">
        <f aca="false">IF(B805&lt;&gt;"",IF(U805=0,"MEDIR",IF(K805-U805=0,"OK",IF(K805-U805&gt;0,"MEDIR","ALERTA!"))),"")</f>
        <v/>
      </c>
      <c r="W805" s="383" t="n">
        <f aca="false">IF(T805="",0,E805-T805)</f>
        <v>0</v>
      </c>
      <c r="X805" s="383" t="e">
        <f aca="false">IF(U805="",0,K805-U805)</f>
        <v>#VALUE!</v>
      </c>
    </row>
    <row r="806" customFormat="false" ht="13.8" hidden="false" customHeight="false" outlineLevel="0" collapsed="false">
      <c r="A806" s="370"/>
      <c r="B806" s="371"/>
      <c r="C806" s="372" t="str">
        <f aca="false">IF($B806="","",IFERROR(VLOOKUP($B806,SERVIÇOS!$A:$F,2,0),IFERROR(VLOOKUP($B806,'COMPOSIÇÕES COMPLEMENTARES '!$C:$K,2,0),"")))</f>
        <v/>
      </c>
      <c r="D806" s="373" t="str">
        <f aca="false">IF($B806="","",IFERROR(VLOOKUP($B806,SERVIÇOS!$A:$F,3,0),IFERROR(VLOOKUP($B806,'COMPOSIÇÕES COMPLEMENTARES '!$C:$K,3,0),"")))</f>
        <v/>
      </c>
      <c r="E806" s="385"/>
      <c r="F806" s="375" t="str">
        <f aca="false">IF($B806="","",IFERROR(VLOOKUP($B806,SERVIÇOS!$A:$F,4,0),IFERROR(VLOOKUP($B806,'COMPOSIÇÕES COMPLEMENTARES '!$C:$K,6,0),"")))</f>
        <v/>
      </c>
      <c r="G806" s="375" t="str">
        <f aca="false">IF($B806="","",IFERROR(VLOOKUP($B806,SERVIÇOS!$A:$F,5,0),IFERROR(VLOOKUP($B806,'COMPOSIÇÕES COMPLEMENTARES '!$C:$K,7,0),"")))</f>
        <v/>
      </c>
      <c r="H806" s="375" t="str">
        <f aca="false">IF(E806="","",F806+G806)</f>
        <v/>
      </c>
      <c r="I806" s="375" t="str">
        <f aca="false">IF(E806="","",TRUNC((E806*F806),2))</f>
        <v/>
      </c>
      <c r="J806" s="375" t="str">
        <f aca="false">IF(E806="","",TRUNC((E806*G806),2))</f>
        <v/>
      </c>
      <c r="K806" s="375" t="str">
        <f aca="false">IF(E806="","",TRUNC((E806*H806),2))</f>
        <v/>
      </c>
      <c r="L806" s="375"/>
      <c r="N806" s="377"/>
      <c r="O806" s="378" t="str">
        <f aca="false">IF(OR(N806="",$K806=""),"",(N806/$E806)*$K806)</f>
        <v/>
      </c>
      <c r="P806" s="377"/>
      <c r="Q806" s="379" t="str">
        <f aca="false">IF(OR(P806="",$K806=""),"",(P806/$E806)*$K806)</f>
        <v/>
      </c>
      <c r="R806" s="377"/>
      <c r="S806" s="386" t="str">
        <f aca="false">IF(OR(R806="",$K806=""),"",(R806/$E806)*$K806)</f>
        <v/>
      </c>
      <c r="T806" s="380" t="n">
        <f aca="false">SUMIF($N$8:S$9,"QUANT.",N806:S806)</f>
        <v>0</v>
      </c>
      <c r="U806" s="381" t="n">
        <f aca="false">SUMIF($N$8:$S$9,"CUSTO",N806:S806)</f>
        <v>0</v>
      </c>
      <c r="V806" s="382" t="str">
        <f aca="false">IF(B806&lt;&gt;"",IF(U806=0,"MEDIR",IF(K806-U806=0,"OK",IF(K806-U806&gt;0,"MEDIR","ALERTA!"))),"")</f>
        <v/>
      </c>
      <c r="W806" s="383" t="n">
        <f aca="false">IF(T806="",0,E806-T806)</f>
        <v>0</v>
      </c>
      <c r="X806" s="383" t="e">
        <f aca="false">IF(U806="",0,K806-U806)</f>
        <v>#VALUE!</v>
      </c>
    </row>
    <row r="807" customFormat="false" ht="13.8" hidden="false" customHeight="false" outlineLevel="0" collapsed="false">
      <c r="A807" s="370"/>
      <c r="B807" s="371"/>
      <c r="C807" s="372" t="str">
        <f aca="false">IF($B807="","",IFERROR(VLOOKUP($B807,SERVIÇOS!$A:$F,2,0),IFERROR(VLOOKUP($B807,'COMPOSIÇÕES COMPLEMENTARES '!$C:$K,2,0),"")))</f>
        <v/>
      </c>
      <c r="D807" s="373" t="str">
        <f aca="false">IF($B807="","",IFERROR(VLOOKUP($B807,SERVIÇOS!$A:$F,3,0),IFERROR(VLOOKUP($B807,'COMPOSIÇÕES COMPLEMENTARES '!$C:$K,3,0),"")))</f>
        <v/>
      </c>
      <c r="E807" s="385"/>
      <c r="F807" s="375" t="str">
        <f aca="false">IF($B807="","",IFERROR(VLOOKUP($B807,SERVIÇOS!$A:$F,4,0),IFERROR(VLOOKUP($B807,'COMPOSIÇÕES COMPLEMENTARES '!$C:$K,6,0),"")))</f>
        <v/>
      </c>
      <c r="G807" s="375" t="str">
        <f aca="false">IF($B807="","",IFERROR(VLOOKUP($B807,SERVIÇOS!$A:$F,5,0),IFERROR(VLOOKUP($B807,'COMPOSIÇÕES COMPLEMENTARES '!$C:$K,7,0),"")))</f>
        <v/>
      </c>
      <c r="H807" s="375" t="str">
        <f aca="false">IF(E807="","",F807+G807)</f>
        <v/>
      </c>
      <c r="I807" s="375" t="str">
        <f aca="false">IF(E807="","",TRUNC((E807*F807),2))</f>
        <v/>
      </c>
      <c r="J807" s="375" t="str">
        <f aca="false">IF(E807="","",TRUNC((E807*G807),2))</f>
        <v/>
      </c>
      <c r="K807" s="375" t="str">
        <f aca="false">IF(E807="","",TRUNC((E807*H807),2))</f>
        <v/>
      </c>
      <c r="L807" s="375"/>
      <c r="N807" s="377"/>
      <c r="O807" s="378" t="str">
        <f aca="false">IF(OR(N807="",$K807=""),"",(N807/$E807)*$K807)</f>
        <v/>
      </c>
      <c r="P807" s="377"/>
      <c r="Q807" s="379" t="str">
        <f aca="false">IF(OR(P807="",$K807=""),"",(P807/$E807)*$K807)</f>
        <v/>
      </c>
      <c r="R807" s="377"/>
      <c r="S807" s="386" t="str">
        <f aca="false">IF(OR(R807="",$K807=""),"",(R807/$E807)*$K807)</f>
        <v/>
      </c>
      <c r="T807" s="380" t="n">
        <f aca="false">SUMIF($N$8:S$9,"QUANT.",N807:S807)</f>
        <v>0</v>
      </c>
      <c r="U807" s="381" t="n">
        <f aca="false">SUMIF($N$8:$S$9,"CUSTO",N807:S807)</f>
        <v>0</v>
      </c>
      <c r="V807" s="382" t="str">
        <f aca="false">IF(B807&lt;&gt;"",IF(U807=0,"MEDIR",IF(K807-U807=0,"OK",IF(K807-U807&gt;0,"MEDIR","ALERTA!"))),"")</f>
        <v/>
      </c>
      <c r="W807" s="383" t="n">
        <f aca="false">IF(T807="",0,E807-T807)</f>
        <v>0</v>
      </c>
      <c r="X807" s="383" t="e">
        <f aca="false">IF(U807="",0,K807-U807)</f>
        <v>#VALUE!</v>
      </c>
    </row>
    <row r="808" customFormat="false" ht="13.8" hidden="false" customHeight="false" outlineLevel="0" collapsed="false">
      <c r="A808" s="370"/>
      <c r="B808" s="371"/>
      <c r="C808" s="372" t="str">
        <f aca="false">IF($B808="","",IFERROR(VLOOKUP($B808,SERVIÇOS!$A:$F,2,0),IFERROR(VLOOKUP($B808,'COMPOSIÇÕES COMPLEMENTARES '!$C:$K,2,0),"")))</f>
        <v/>
      </c>
      <c r="D808" s="373" t="str">
        <f aca="false">IF($B808="","",IFERROR(VLOOKUP($B808,SERVIÇOS!$A:$F,3,0),IFERROR(VLOOKUP($B808,'COMPOSIÇÕES COMPLEMENTARES '!$C:$K,3,0),"")))</f>
        <v/>
      </c>
      <c r="E808" s="385"/>
      <c r="F808" s="375" t="str">
        <f aca="false">IF($B808="","",IFERROR(VLOOKUP($B808,SERVIÇOS!$A:$F,4,0),IFERROR(VLOOKUP($B808,'COMPOSIÇÕES COMPLEMENTARES '!$C:$K,6,0),"")))</f>
        <v/>
      </c>
      <c r="G808" s="375" t="str">
        <f aca="false">IF($B808="","",IFERROR(VLOOKUP($B808,SERVIÇOS!$A:$F,5,0),IFERROR(VLOOKUP($B808,'COMPOSIÇÕES COMPLEMENTARES '!$C:$K,7,0),"")))</f>
        <v/>
      </c>
      <c r="H808" s="375" t="str">
        <f aca="false">IF(E808="","",F808+G808)</f>
        <v/>
      </c>
      <c r="I808" s="375" t="str">
        <f aca="false">IF(E808="","",TRUNC((E808*F808),2))</f>
        <v/>
      </c>
      <c r="J808" s="375" t="str">
        <f aca="false">IF(E808="","",TRUNC((E808*G808),2))</f>
        <v/>
      </c>
      <c r="K808" s="375" t="str">
        <f aca="false">IF(E808="","",TRUNC((E808*H808),2))</f>
        <v/>
      </c>
      <c r="L808" s="375"/>
      <c r="N808" s="377"/>
      <c r="O808" s="378" t="str">
        <f aca="false">IF(OR(N808="",$K808=""),"",(N808/$E808)*$K808)</f>
        <v/>
      </c>
      <c r="P808" s="377"/>
      <c r="Q808" s="379" t="str">
        <f aca="false">IF(OR(P808="",$K808=""),"",(P808/$E808)*$K808)</f>
        <v/>
      </c>
      <c r="R808" s="377"/>
      <c r="S808" s="386" t="str">
        <f aca="false">IF(OR(R808="",$K808=""),"",(R808/$E808)*$K808)</f>
        <v/>
      </c>
      <c r="T808" s="380" t="n">
        <f aca="false">SUMIF($N$8:S$9,"QUANT.",N808:S808)</f>
        <v>0</v>
      </c>
      <c r="U808" s="381" t="n">
        <f aca="false">SUMIF($N$8:$S$9,"CUSTO",N808:S808)</f>
        <v>0</v>
      </c>
      <c r="V808" s="382" t="str">
        <f aca="false">IF(B808&lt;&gt;"",IF(U808=0,"MEDIR",IF(K808-U808=0,"OK",IF(K808-U808&gt;0,"MEDIR","ALERTA!"))),"")</f>
        <v/>
      </c>
      <c r="W808" s="383" t="n">
        <f aca="false">IF(T808="",0,E808-T808)</f>
        <v>0</v>
      </c>
      <c r="X808" s="383" t="e">
        <f aca="false">IF(U808="",0,K808-U808)</f>
        <v>#VALUE!</v>
      </c>
    </row>
    <row r="809" customFormat="false" ht="13.8" hidden="false" customHeight="false" outlineLevel="0" collapsed="false">
      <c r="A809" s="370"/>
      <c r="B809" s="371"/>
      <c r="C809" s="372" t="str">
        <f aca="false">IF($B809="","",IFERROR(VLOOKUP($B809,SERVIÇOS!$A:$F,2,0),IFERROR(VLOOKUP($B809,'COMPOSIÇÕES COMPLEMENTARES '!$C:$K,2,0),"")))</f>
        <v/>
      </c>
      <c r="D809" s="373" t="str">
        <f aca="false">IF($B809="","",IFERROR(VLOOKUP($B809,SERVIÇOS!$A:$F,3,0),IFERROR(VLOOKUP($B809,'COMPOSIÇÕES COMPLEMENTARES '!$C:$K,3,0),"")))</f>
        <v/>
      </c>
      <c r="E809" s="385"/>
      <c r="F809" s="375" t="str">
        <f aca="false">IF($B809="","",IFERROR(VLOOKUP($B809,SERVIÇOS!$A:$F,4,0),IFERROR(VLOOKUP($B809,'COMPOSIÇÕES COMPLEMENTARES '!$C:$K,6,0),"")))</f>
        <v/>
      </c>
      <c r="G809" s="375" t="str">
        <f aca="false">IF($B809="","",IFERROR(VLOOKUP($B809,SERVIÇOS!$A:$F,5,0),IFERROR(VLOOKUP($B809,'COMPOSIÇÕES COMPLEMENTARES '!$C:$K,7,0),"")))</f>
        <v/>
      </c>
      <c r="H809" s="375" t="str">
        <f aca="false">IF(E809="","",F809+G809)</f>
        <v/>
      </c>
      <c r="I809" s="375" t="str">
        <f aca="false">IF(E809="","",TRUNC((E809*F809),2))</f>
        <v/>
      </c>
      <c r="J809" s="375" t="str">
        <f aca="false">IF(E809="","",TRUNC((E809*G809),2))</f>
        <v/>
      </c>
      <c r="K809" s="375" t="str">
        <f aca="false">IF(E809="","",TRUNC((E809*H809),2))</f>
        <v/>
      </c>
      <c r="L809" s="375"/>
      <c r="N809" s="377"/>
      <c r="O809" s="378" t="str">
        <f aca="false">IF(OR(N809="",$K809=""),"",(N809/$E809)*$K809)</f>
        <v/>
      </c>
      <c r="P809" s="377"/>
      <c r="Q809" s="379" t="str">
        <f aca="false">IF(OR(P809="",$K809=""),"",(P809/$E809)*$K809)</f>
        <v/>
      </c>
      <c r="R809" s="377"/>
      <c r="S809" s="386" t="str">
        <f aca="false">IF(OR(R809="",$K809=""),"",(R809/$E809)*$K809)</f>
        <v/>
      </c>
      <c r="T809" s="380" t="n">
        <f aca="false">SUMIF($N$8:S$9,"QUANT.",N809:S809)</f>
        <v>0</v>
      </c>
      <c r="U809" s="381" t="n">
        <f aca="false">SUMIF($N$8:$S$9,"CUSTO",N809:S809)</f>
        <v>0</v>
      </c>
      <c r="V809" s="382" t="str">
        <f aca="false">IF(B809&lt;&gt;"",IF(U809=0,"MEDIR",IF(K809-U809=0,"OK",IF(K809-U809&gt;0,"MEDIR","ALERTA!"))),"")</f>
        <v/>
      </c>
      <c r="W809" s="383" t="n">
        <f aca="false">IF(T809="",0,E809-T809)</f>
        <v>0</v>
      </c>
      <c r="X809" s="383" t="e">
        <f aca="false">IF(U809="",0,K809-U809)</f>
        <v>#VALUE!</v>
      </c>
    </row>
    <row r="810" customFormat="false" ht="13.8" hidden="false" customHeight="false" outlineLevel="0" collapsed="false">
      <c r="A810" s="370"/>
      <c r="B810" s="371"/>
      <c r="C810" s="372" t="str">
        <f aca="false">IF($B810="","",IFERROR(VLOOKUP($B810,SERVIÇOS!$A:$F,2,0),IFERROR(VLOOKUP($B810,'COMPOSIÇÕES COMPLEMENTARES '!$C:$K,2,0),"")))</f>
        <v/>
      </c>
      <c r="D810" s="373" t="str">
        <f aca="false">IF($B810="","",IFERROR(VLOOKUP($B810,SERVIÇOS!$A:$F,3,0),IFERROR(VLOOKUP($B810,'COMPOSIÇÕES COMPLEMENTARES '!$C:$K,3,0),"")))</f>
        <v/>
      </c>
      <c r="E810" s="385"/>
      <c r="F810" s="375" t="str">
        <f aca="false">IF($B810="","",IFERROR(VLOOKUP($B810,SERVIÇOS!$A:$F,4,0),IFERROR(VLOOKUP($B810,'COMPOSIÇÕES COMPLEMENTARES '!$C:$K,6,0),"")))</f>
        <v/>
      </c>
      <c r="G810" s="375" t="str">
        <f aca="false">IF($B810="","",IFERROR(VLOOKUP($B810,SERVIÇOS!$A:$F,5,0),IFERROR(VLOOKUP($B810,'COMPOSIÇÕES COMPLEMENTARES '!$C:$K,7,0),"")))</f>
        <v/>
      </c>
      <c r="H810" s="375" t="str">
        <f aca="false">IF(E810="","",F810+G810)</f>
        <v/>
      </c>
      <c r="I810" s="375" t="str">
        <f aca="false">IF(E810="","",TRUNC((E810*F810),2))</f>
        <v/>
      </c>
      <c r="J810" s="375" t="str">
        <f aca="false">IF(E810="","",TRUNC((E810*G810),2))</f>
        <v/>
      </c>
      <c r="K810" s="375" t="str">
        <f aca="false">IF(E810="","",TRUNC((E810*H810),2))</f>
        <v/>
      </c>
      <c r="L810" s="375"/>
      <c r="N810" s="377"/>
      <c r="O810" s="378" t="str">
        <f aca="false">IF(OR(N810="",$K810=""),"",(N810/$E810)*$K810)</f>
        <v/>
      </c>
      <c r="P810" s="377"/>
      <c r="Q810" s="379" t="str">
        <f aca="false">IF(OR(P810="",$K810=""),"",(P810/$E810)*$K810)</f>
        <v/>
      </c>
      <c r="R810" s="377"/>
      <c r="S810" s="386" t="str">
        <f aca="false">IF(OR(R810="",$K810=""),"",(R810/$E810)*$K810)</f>
        <v/>
      </c>
      <c r="T810" s="380" t="n">
        <f aca="false">SUMIF($N$8:S$9,"QUANT.",N810:S810)</f>
        <v>0</v>
      </c>
      <c r="U810" s="381" t="n">
        <f aca="false">SUMIF($N$8:$S$9,"CUSTO",N810:S810)</f>
        <v>0</v>
      </c>
      <c r="V810" s="382" t="str">
        <f aca="false">IF(B810&lt;&gt;"",IF(U810=0,"MEDIR",IF(K810-U810=0,"OK",IF(K810-U810&gt;0,"MEDIR","ALERTA!"))),"")</f>
        <v/>
      </c>
      <c r="W810" s="383" t="n">
        <f aca="false">IF(T810="",0,E810-T810)</f>
        <v>0</v>
      </c>
      <c r="X810" s="383" t="e">
        <f aca="false">IF(U810="",0,K810-U810)</f>
        <v>#VALUE!</v>
      </c>
    </row>
    <row r="811" customFormat="false" ht="13.8" hidden="false" customHeight="false" outlineLevel="0" collapsed="false">
      <c r="A811" s="370"/>
      <c r="B811" s="371"/>
      <c r="C811" s="372" t="str">
        <f aca="false">IF($B811="","",IFERROR(VLOOKUP($B811,SERVIÇOS!$A:$F,2,0),IFERROR(VLOOKUP($B811,'COMPOSIÇÕES COMPLEMENTARES '!$C:$K,2,0),"")))</f>
        <v/>
      </c>
      <c r="D811" s="373" t="str">
        <f aca="false">IF($B811="","",IFERROR(VLOOKUP($B811,SERVIÇOS!$A:$F,3,0),IFERROR(VLOOKUP($B811,'COMPOSIÇÕES COMPLEMENTARES '!$C:$K,3,0),"")))</f>
        <v/>
      </c>
      <c r="E811" s="385"/>
      <c r="F811" s="375" t="str">
        <f aca="false">IF($B811="","",IFERROR(VLOOKUP($B811,SERVIÇOS!$A:$F,4,0),IFERROR(VLOOKUP($B811,'COMPOSIÇÕES COMPLEMENTARES '!$C:$K,6,0),"")))</f>
        <v/>
      </c>
      <c r="G811" s="375" t="str">
        <f aca="false">IF($B811="","",IFERROR(VLOOKUP($B811,SERVIÇOS!$A:$F,5,0),IFERROR(VLOOKUP($B811,'COMPOSIÇÕES COMPLEMENTARES '!$C:$K,7,0),"")))</f>
        <v/>
      </c>
      <c r="H811" s="375" t="str">
        <f aca="false">IF(E811="","",F811+G811)</f>
        <v/>
      </c>
      <c r="I811" s="375" t="str">
        <f aca="false">IF(E811="","",TRUNC((E811*F811),2))</f>
        <v/>
      </c>
      <c r="J811" s="375" t="str">
        <f aca="false">IF(E811="","",TRUNC((E811*G811),2))</f>
        <v/>
      </c>
      <c r="K811" s="375" t="str">
        <f aca="false">IF(E811="","",TRUNC((E811*H811),2))</f>
        <v/>
      </c>
      <c r="L811" s="375"/>
      <c r="N811" s="377"/>
      <c r="O811" s="378" t="str">
        <f aca="false">IF(OR(N811="",$K811=""),"",(N811/$E811)*$K811)</f>
        <v/>
      </c>
      <c r="P811" s="377"/>
      <c r="Q811" s="379" t="str">
        <f aca="false">IF(OR(P811="",$K811=""),"",(P811/$E811)*$K811)</f>
        <v/>
      </c>
      <c r="R811" s="377"/>
      <c r="S811" s="386" t="str">
        <f aca="false">IF(OR(R811="",$K811=""),"",(R811/$E811)*$K811)</f>
        <v/>
      </c>
      <c r="T811" s="380" t="n">
        <f aca="false">SUMIF($N$8:S$9,"QUANT.",N811:S811)</f>
        <v>0</v>
      </c>
      <c r="U811" s="381" t="n">
        <f aca="false">SUMIF($N$8:$S$9,"CUSTO",N811:S811)</f>
        <v>0</v>
      </c>
      <c r="V811" s="382" t="str">
        <f aca="false">IF(B811&lt;&gt;"",IF(U811=0,"MEDIR",IF(K811-U811=0,"OK",IF(K811-U811&gt;0,"MEDIR","ALERTA!"))),"")</f>
        <v/>
      </c>
      <c r="W811" s="383" t="n">
        <f aca="false">IF(T811="",0,E811-T811)</f>
        <v>0</v>
      </c>
      <c r="X811" s="383" t="e">
        <f aca="false">IF(U811="",0,K811-U811)</f>
        <v>#VALUE!</v>
      </c>
    </row>
    <row r="812" customFormat="false" ht="13.8" hidden="false" customHeight="false" outlineLevel="0" collapsed="false">
      <c r="A812" s="370"/>
      <c r="B812" s="371"/>
      <c r="C812" s="372" t="str">
        <f aca="false">IF($B812="","",IFERROR(VLOOKUP($B812,SERVIÇOS!$A:$F,2,0),IFERROR(VLOOKUP($B812,'COMPOSIÇÕES COMPLEMENTARES '!$C:$K,2,0),"")))</f>
        <v/>
      </c>
      <c r="D812" s="373" t="str">
        <f aca="false">IF($B812="","",IFERROR(VLOOKUP($B812,SERVIÇOS!$A:$F,3,0),IFERROR(VLOOKUP($B812,'COMPOSIÇÕES COMPLEMENTARES '!$C:$K,3,0),"")))</f>
        <v/>
      </c>
      <c r="E812" s="385"/>
      <c r="F812" s="375" t="str">
        <f aca="false">IF($B812="","",IFERROR(VLOOKUP($B812,SERVIÇOS!$A:$F,4,0),IFERROR(VLOOKUP($B812,'COMPOSIÇÕES COMPLEMENTARES '!$C:$K,6,0),"")))</f>
        <v/>
      </c>
      <c r="G812" s="375" t="str">
        <f aca="false">IF($B812="","",IFERROR(VLOOKUP($B812,SERVIÇOS!$A:$F,5,0),IFERROR(VLOOKUP($B812,'COMPOSIÇÕES COMPLEMENTARES '!$C:$K,7,0),"")))</f>
        <v/>
      </c>
      <c r="H812" s="375" t="str">
        <f aca="false">IF(E812="","",F812+G812)</f>
        <v/>
      </c>
      <c r="I812" s="375" t="str">
        <f aca="false">IF(E812="","",TRUNC((E812*F812),2))</f>
        <v/>
      </c>
      <c r="J812" s="375" t="str">
        <f aca="false">IF(E812="","",TRUNC((E812*G812),2))</f>
        <v/>
      </c>
      <c r="K812" s="375" t="str">
        <f aca="false">IF(E812="","",TRUNC((E812*H812),2))</f>
        <v/>
      </c>
      <c r="L812" s="375"/>
      <c r="N812" s="377"/>
      <c r="O812" s="378" t="str">
        <f aca="false">IF(OR(N812="",$K812=""),"",(N812/$E812)*$K812)</f>
        <v/>
      </c>
      <c r="P812" s="377"/>
      <c r="Q812" s="379" t="str">
        <f aca="false">IF(OR(P812="",$K812=""),"",(P812/$E812)*$K812)</f>
        <v/>
      </c>
      <c r="R812" s="377"/>
      <c r="S812" s="386" t="str">
        <f aca="false">IF(OR(R812="",$K812=""),"",(R812/$E812)*$K812)</f>
        <v/>
      </c>
      <c r="T812" s="380" t="n">
        <f aca="false">SUMIF($N$8:S$9,"QUANT.",N812:S812)</f>
        <v>0</v>
      </c>
      <c r="U812" s="381" t="n">
        <f aca="false">SUMIF($N$8:$S$9,"CUSTO",N812:S812)</f>
        <v>0</v>
      </c>
      <c r="V812" s="382" t="str">
        <f aca="false">IF(B812&lt;&gt;"",IF(U812=0,"MEDIR",IF(K812-U812=0,"OK",IF(K812-U812&gt;0,"MEDIR","ALERTA!"))),"")</f>
        <v/>
      </c>
      <c r="W812" s="383" t="n">
        <f aca="false">IF(T812="",0,E812-T812)</f>
        <v>0</v>
      </c>
      <c r="X812" s="383" t="e">
        <f aca="false">IF(U812="",0,K812-U812)</f>
        <v>#VALUE!</v>
      </c>
    </row>
    <row r="813" customFormat="false" ht="13.8" hidden="false" customHeight="false" outlineLevel="0" collapsed="false">
      <c r="A813" s="370"/>
      <c r="B813" s="371"/>
      <c r="C813" s="372" t="str">
        <f aca="false">IF($B813="","",IFERROR(VLOOKUP($B813,SERVIÇOS!$A:$F,2,0),IFERROR(VLOOKUP($B813,'COMPOSIÇÕES COMPLEMENTARES '!$C:$K,2,0),"")))</f>
        <v/>
      </c>
      <c r="D813" s="373" t="str">
        <f aca="false">IF($B813="","",IFERROR(VLOOKUP($B813,SERVIÇOS!$A:$F,3,0),IFERROR(VLOOKUP($B813,'COMPOSIÇÕES COMPLEMENTARES '!$C:$K,3,0),"")))</f>
        <v/>
      </c>
      <c r="E813" s="385"/>
      <c r="F813" s="375" t="str">
        <f aca="false">IF($B813="","",IFERROR(VLOOKUP($B813,SERVIÇOS!$A:$F,4,0),IFERROR(VLOOKUP($B813,'COMPOSIÇÕES COMPLEMENTARES '!$C:$K,6,0),"")))</f>
        <v/>
      </c>
      <c r="G813" s="375" t="str">
        <f aca="false">IF($B813="","",IFERROR(VLOOKUP($B813,SERVIÇOS!$A:$F,5,0),IFERROR(VLOOKUP($B813,'COMPOSIÇÕES COMPLEMENTARES '!$C:$K,7,0),"")))</f>
        <v/>
      </c>
      <c r="H813" s="375" t="str">
        <f aca="false">IF(E813="","",F813+G813)</f>
        <v/>
      </c>
      <c r="I813" s="375" t="str">
        <f aca="false">IF(E813="","",TRUNC((E813*F813),2))</f>
        <v/>
      </c>
      <c r="J813" s="375" t="str">
        <f aca="false">IF(E813="","",TRUNC((E813*G813),2))</f>
        <v/>
      </c>
      <c r="K813" s="375" t="str">
        <f aca="false">IF(E813="","",TRUNC((E813*H813),2))</f>
        <v/>
      </c>
      <c r="L813" s="375"/>
      <c r="N813" s="377"/>
      <c r="O813" s="378" t="str">
        <f aca="false">IF(OR(N813="",$K813=""),"",(N813/$E813)*$K813)</f>
        <v/>
      </c>
      <c r="P813" s="377"/>
      <c r="Q813" s="379" t="str">
        <f aca="false">IF(OR(P813="",$K813=""),"",(P813/$E813)*$K813)</f>
        <v/>
      </c>
      <c r="R813" s="377"/>
      <c r="S813" s="386" t="str">
        <f aca="false">IF(OR(R813="",$K813=""),"",(R813/$E813)*$K813)</f>
        <v/>
      </c>
      <c r="T813" s="380" t="n">
        <f aca="false">SUMIF($N$8:S$9,"QUANT.",N813:S813)</f>
        <v>0</v>
      </c>
      <c r="U813" s="381" t="n">
        <f aca="false">SUMIF($N$8:$S$9,"CUSTO",N813:S813)</f>
        <v>0</v>
      </c>
      <c r="V813" s="382" t="str">
        <f aca="false">IF(B813&lt;&gt;"",IF(U813=0,"MEDIR",IF(K813-U813=0,"OK",IF(K813-U813&gt;0,"MEDIR","ALERTA!"))),"")</f>
        <v/>
      </c>
      <c r="W813" s="383" t="n">
        <f aca="false">IF(T813="",0,E813-T813)</f>
        <v>0</v>
      </c>
      <c r="X813" s="383" t="e">
        <f aca="false">IF(U813="",0,K813-U813)</f>
        <v>#VALUE!</v>
      </c>
    </row>
    <row r="814" customFormat="false" ht="13.8" hidden="false" customHeight="false" outlineLevel="0" collapsed="false">
      <c r="A814" s="370"/>
      <c r="B814" s="371"/>
      <c r="C814" s="372" t="str">
        <f aca="false">IF($B814="","",IFERROR(VLOOKUP($B814,SERVIÇOS!$A:$F,2,0),IFERROR(VLOOKUP($B814,'COMPOSIÇÕES COMPLEMENTARES '!$C:$K,2,0),"")))</f>
        <v/>
      </c>
      <c r="D814" s="373" t="str">
        <f aca="false">IF($B814="","",IFERROR(VLOOKUP($B814,SERVIÇOS!$A:$F,3,0),IFERROR(VLOOKUP($B814,'COMPOSIÇÕES COMPLEMENTARES '!$C:$K,3,0),"")))</f>
        <v/>
      </c>
      <c r="E814" s="385"/>
      <c r="F814" s="375" t="str">
        <f aca="false">IF($B814="","",IFERROR(VLOOKUP($B814,SERVIÇOS!$A:$F,4,0),IFERROR(VLOOKUP($B814,'COMPOSIÇÕES COMPLEMENTARES '!$C:$K,6,0),"")))</f>
        <v/>
      </c>
      <c r="G814" s="375" t="str">
        <f aca="false">IF($B814="","",IFERROR(VLOOKUP($B814,SERVIÇOS!$A:$F,5,0),IFERROR(VLOOKUP($B814,'COMPOSIÇÕES COMPLEMENTARES '!$C:$K,7,0),"")))</f>
        <v/>
      </c>
      <c r="H814" s="375" t="str">
        <f aca="false">IF(E814="","",F814+G814)</f>
        <v/>
      </c>
      <c r="I814" s="375" t="str">
        <f aca="false">IF(E814="","",TRUNC((E814*F814),2))</f>
        <v/>
      </c>
      <c r="J814" s="375" t="str">
        <f aca="false">IF(E814="","",TRUNC((E814*G814),2))</f>
        <v/>
      </c>
      <c r="K814" s="375" t="str">
        <f aca="false">IF(E814="","",TRUNC((E814*H814),2))</f>
        <v/>
      </c>
      <c r="L814" s="375"/>
      <c r="N814" s="377"/>
      <c r="O814" s="378" t="str">
        <f aca="false">IF(OR(N814="",$K814=""),"",(N814/$E814)*$K814)</f>
        <v/>
      </c>
      <c r="P814" s="377"/>
      <c r="Q814" s="379" t="str">
        <f aca="false">IF(OR(P814="",$K814=""),"",(P814/$E814)*$K814)</f>
        <v/>
      </c>
      <c r="R814" s="377"/>
      <c r="S814" s="386" t="str">
        <f aca="false">IF(OR(R814="",$K814=""),"",(R814/$E814)*$K814)</f>
        <v/>
      </c>
      <c r="T814" s="380" t="n">
        <f aca="false">SUMIF($N$8:S$9,"QUANT.",N814:S814)</f>
        <v>0</v>
      </c>
      <c r="U814" s="381" t="n">
        <f aca="false">SUMIF($N$8:$S$9,"CUSTO",N814:S814)</f>
        <v>0</v>
      </c>
      <c r="V814" s="382" t="str">
        <f aca="false">IF(B814&lt;&gt;"",IF(U814=0,"MEDIR",IF(K814-U814=0,"OK",IF(K814-U814&gt;0,"MEDIR","ALERTA!"))),"")</f>
        <v/>
      </c>
      <c r="W814" s="383" t="n">
        <f aca="false">IF(T814="",0,E814-T814)</f>
        <v>0</v>
      </c>
      <c r="X814" s="383" t="e">
        <f aca="false">IF(U814="",0,K814-U814)</f>
        <v>#VALUE!</v>
      </c>
    </row>
    <row r="815" customFormat="false" ht="13.8" hidden="false" customHeight="false" outlineLevel="0" collapsed="false">
      <c r="A815" s="370"/>
      <c r="B815" s="371"/>
      <c r="C815" s="372" t="str">
        <f aca="false">IF($B815="","",IFERROR(VLOOKUP($B815,SERVIÇOS!$A:$F,2,0),IFERROR(VLOOKUP($B815,'COMPOSIÇÕES COMPLEMENTARES '!$C:$K,2,0),"")))</f>
        <v/>
      </c>
      <c r="D815" s="373" t="str">
        <f aca="false">IF($B815="","",IFERROR(VLOOKUP($B815,SERVIÇOS!$A:$F,3,0),IFERROR(VLOOKUP($B815,'COMPOSIÇÕES COMPLEMENTARES '!$C:$K,3,0),"")))</f>
        <v/>
      </c>
      <c r="E815" s="385"/>
      <c r="F815" s="375" t="str">
        <f aca="false">IF($B815="","",IFERROR(VLOOKUP($B815,SERVIÇOS!$A:$F,4,0),IFERROR(VLOOKUP($B815,'COMPOSIÇÕES COMPLEMENTARES '!$C:$K,6,0),"")))</f>
        <v/>
      </c>
      <c r="G815" s="375" t="str">
        <f aca="false">IF($B815="","",IFERROR(VLOOKUP($B815,SERVIÇOS!$A:$F,5,0),IFERROR(VLOOKUP($B815,'COMPOSIÇÕES COMPLEMENTARES '!$C:$K,7,0),"")))</f>
        <v/>
      </c>
      <c r="H815" s="375" t="str">
        <f aca="false">IF(E815="","",F815+G815)</f>
        <v/>
      </c>
      <c r="I815" s="375" t="str">
        <f aca="false">IF(E815="","",TRUNC((E815*F815),2))</f>
        <v/>
      </c>
      <c r="J815" s="375" t="str">
        <f aca="false">IF(E815="","",TRUNC((E815*G815),2))</f>
        <v/>
      </c>
      <c r="K815" s="375" t="str">
        <f aca="false">IF(E815="","",TRUNC((E815*H815),2))</f>
        <v/>
      </c>
      <c r="L815" s="375"/>
      <c r="N815" s="377"/>
      <c r="O815" s="378" t="str">
        <f aca="false">IF(OR(N815="",$K815=""),"",(N815/$E815)*$K815)</f>
        <v/>
      </c>
      <c r="P815" s="377"/>
      <c r="Q815" s="379" t="str">
        <f aca="false">IF(OR(P815="",$K815=""),"",(P815/$E815)*$K815)</f>
        <v/>
      </c>
      <c r="R815" s="377"/>
      <c r="S815" s="386" t="str">
        <f aca="false">IF(OR(R815="",$K815=""),"",(R815/$E815)*$K815)</f>
        <v/>
      </c>
      <c r="T815" s="380" t="n">
        <f aca="false">SUMIF($N$8:S$9,"QUANT.",N815:S815)</f>
        <v>0</v>
      </c>
      <c r="U815" s="381" t="n">
        <f aca="false">SUMIF($N$8:$S$9,"CUSTO",N815:S815)</f>
        <v>0</v>
      </c>
      <c r="V815" s="382" t="str">
        <f aca="false">IF(B815&lt;&gt;"",IF(U815=0,"MEDIR",IF(K815-U815=0,"OK",IF(K815-U815&gt;0,"MEDIR","ALERTA!"))),"")</f>
        <v/>
      </c>
      <c r="W815" s="383" t="n">
        <f aca="false">IF(T815="",0,E815-T815)</f>
        <v>0</v>
      </c>
      <c r="X815" s="383" t="e">
        <f aca="false">IF(U815="",0,K815-U815)</f>
        <v>#VALUE!</v>
      </c>
    </row>
    <row r="816" customFormat="false" ht="13.8" hidden="false" customHeight="false" outlineLevel="0" collapsed="false">
      <c r="A816" s="370"/>
      <c r="B816" s="371"/>
      <c r="C816" s="372" t="str">
        <f aca="false">IF($B816="","",IFERROR(VLOOKUP($B816,SERVIÇOS!$A:$F,2,0),IFERROR(VLOOKUP($B816,'COMPOSIÇÕES COMPLEMENTARES '!$C:$K,2,0),"")))</f>
        <v/>
      </c>
      <c r="D816" s="373" t="str">
        <f aca="false">IF($B816="","",IFERROR(VLOOKUP($B816,SERVIÇOS!$A:$F,3,0),IFERROR(VLOOKUP($B816,'COMPOSIÇÕES COMPLEMENTARES '!$C:$K,3,0),"")))</f>
        <v/>
      </c>
      <c r="E816" s="385"/>
      <c r="F816" s="375" t="str">
        <f aca="false">IF($B816="","",IFERROR(VLOOKUP($B816,SERVIÇOS!$A:$F,4,0),IFERROR(VLOOKUP($B816,'COMPOSIÇÕES COMPLEMENTARES '!$C:$K,6,0),"")))</f>
        <v/>
      </c>
      <c r="G816" s="375" t="str">
        <f aca="false">IF($B816="","",IFERROR(VLOOKUP($B816,SERVIÇOS!$A:$F,5,0),IFERROR(VLOOKUP($B816,'COMPOSIÇÕES COMPLEMENTARES '!$C:$K,7,0),"")))</f>
        <v/>
      </c>
      <c r="H816" s="375" t="str">
        <f aca="false">IF(E816="","",F816+G816)</f>
        <v/>
      </c>
      <c r="I816" s="375" t="str">
        <f aca="false">IF(E816="","",TRUNC((E816*F816),2))</f>
        <v/>
      </c>
      <c r="J816" s="375" t="str">
        <f aca="false">IF(E816="","",TRUNC((E816*G816),2))</f>
        <v/>
      </c>
      <c r="K816" s="375" t="str">
        <f aca="false">IF(E816="","",TRUNC((E816*H816),2))</f>
        <v/>
      </c>
      <c r="L816" s="375"/>
      <c r="N816" s="377"/>
      <c r="O816" s="378" t="str">
        <f aca="false">IF(OR(N816="",$K816=""),"",(N816/$E816)*$K816)</f>
        <v/>
      </c>
      <c r="P816" s="377"/>
      <c r="Q816" s="379" t="str">
        <f aca="false">IF(OR(P816="",$K816=""),"",(P816/$E816)*$K816)</f>
        <v/>
      </c>
      <c r="R816" s="377"/>
      <c r="S816" s="386" t="str">
        <f aca="false">IF(OR(R816="",$K816=""),"",(R816/$E816)*$K816)</f>
        <v/>
      </c>
      <c r="T816" s="380" t="n">
        <f aca="false">SUMIF($N$8:S$9,"QUANT.",N816:S816)</f>
        <v>0</v>
      </c>
      <c r="U816" s="381" t="n">
        <f aca="false">SUMIF($N$8:$S$9,"CUSTO",N816:S816)</f>
        <v>0</v>
      </c>
      <c r="V816" s="382" t="str">
        <f aca="false">IF(B816&lt;&gt;"",IF(U816=0,"MEDIR",IF(K816-U816=0,"OK",IF(K816-U816&gt;0,"MEDIR","ALERTA!"))),"")</f>
        <v/>
      </c>
      <c r="W816" s="383" t="n">
        <f aca="false">IF(T816="",0,E816-T816)</f>
        <v>0</v>
      </c>
      <c r="X816" s="383" t="e">
        <f aca="false">IF(U816="",0,K816-U816)</f>
        <v>#VALUE!</v>
      </c>
    </row>
    <row r="817" customFormat="false" ht="13.8" hidden="false" customHeight="false" outlineLevel="0" collapsed="false">
      <c r="A817" s="370"/>
      <c r="B817" s="371"/>
      <c r="C817" s="372" t="str">
        <f aca="false">IF($B817="","",IFERROR(VLOOKUP($B817,SERVIÇOS!$A:$F,2,0),IFERROR(VLOOKUP($B817,'COMPOSIÇÕES COMPLEMENTARES '!$C:$K,2,0),"")))</f>
        <v/>
      </c>
      <c r="D817" s="373" t="str">
        <f aca="false">IF($B817="","",IFERROR(VLOOKUP($B817,SERVIÇOS!$A:$F,3,0),IFERROR(VLOOKUP($B817,'COMPOSIÇÕES COMPLEMENTARES '!$C:$K,3,0),"")))</f>
        <v/>
      </c>
      <c r="E817" s="385"/>
      <c r="F817" s="375" t="str">
        <f aca="false">IF($B817="","",IFERROR(VLOOKUP($B817,SERVIÇOS!$A:$F,4,0),IFERROR(VLOOKUP($B817,'COMPOSIÇÕES COMPLEMENTARES '!$C:$K,6,0),"")))</f>
        <v/>
      </c>
      <c r="G817" s="375" t="str">
        <f aca="false">IF($B817="","",IFERROR(VLOOKUP($B817,SERVIÇOS!$A:$F,5,0),IFERROR(VLOOKUP($B817,'COMPOSIÇÕES COMPLEMENTARES '!$C:$K,7,0),"")))</f>
        <v/>
      </c>
      <c r="H817" s="375" t="str">
        <f aca="false">IF(E817="","",F817+G817)</f>
        <v/>
      </c>
      <c r="I817" s="375" t="str">
        <f aca="false">IF(E817="","",TRUNC((E817*F817),2))</f>
        <v/>
      </c>
      <c r="J817" s="375" t="str">
        <f aca="false">IF(E817="","",TRUNC((E817*G817),2))</f>
        <v/>
      </c>
      <c r="K817" s="375" t="str">
        <f aca="false">IF(E817="","",TRUNC((E817*H817),2))</f>
        <v/>
      </c>
      <c r="L817" s="375"/>
      <c r="N817" s="377"/>
      <c r="O817" s="378" t="str">
        <f aca="false">IF(OR(N817="",$K817=""),"",(N817/$E817)*$K817)</f>
        <v/>
      </c>
      <c r="P817" s="377"/>
      <c r="Q817" s="379" t="str">
        <f aca="false">IF(OR(P817="",$K817=""),"",(P817/$E817)*$K817)</f>
        <v/>
      </c>
      <c r="R817" s="377"/>
      <c r="S817" s="386" t="str">
        <f aca="false">IF(OR(R817="",$K817=""),"",(R817/$E817)*$K817)</f>
        <v/>
      </c>
      <c r="T817" s="380" t="n">
        <f aca="false">SUMIF($N$8:S$9,"QUANT.",N817:S817)</f>
        <v>0</v>
      </c>
      <c r="U817" s="381" t="n">
        <f aca="false">SUMIF($N$8:$S$9,"CUSTO",N817:S817)</f>
        <v>0</v>
      </c>
      <c r="V817" s="382" t="str">
        <f aca="false">IF(B817&lt;&gt;"",IF(U817=0,"MEDIR",IF(K817-U817=0,"OK",IF(K817-U817&gt;0,"MEDIR","ALERTA!"))),"")</f>
        <v/>
      </c>
      <c r="W817" s="383" t="n">
        <f aca="false">IF(T817="",0,E817-T817)</f>
        <v>0</v>
      </c>
      <c r="X817" s="383" t="e">
        <f aca="false">IF(U817="",0,K817-U817)</f>
        <v>#VALUE!</v>
      </c>
    </row>
    <row r="818" customFormat="false" ht="13.8" hidden="false" customHeight="false" outlineLevel="0" collapsed="false">
      <c r="A818" s="370"/>
      <c r="B818" s="371"/>
      <c r="C818" s="372" t="str">
        <f aca="false">IF($B818="","",IFERROR(VLOOKUP($B818,SERVIÇOS!$A:$F,2,0),IFERROR(VLOOKUP($B818,'COMPOSIÇÕES COMPLEMENTARES '!$C:$K,2,0),"")))</f>
        <v/>
      </c>
      <c r="D818" s="373" t="str">
        <f aca="false">IF($B818="","",IFERROR(VLOOKUP($B818,SERVIÇOS!$A:$F,3,0),IFERROR(VLOOKUP($B818,'COMPOSIÇÕES COMPLEMENTARES '!$C:$K,3,0),"")))</f>
        <v/>
      </c>
      <c r="E818" s="385"/>
      <c r="F818" s="375" t="str">
        <f aca="false">IF($B818="","",IFERROR(VLOOKUP($B818,SERVIÇOS!$A:$F,4,0),IFERROR(VLOOKUP($B818,'COMPOSIÇÕES COMPLEMENTARES '!$C:$K,6,0),"")))</f>
        <v/>
      </c>
      <c r="G818" s="375" t="str">
        <f aca="false">IF($B818="","",IFERROR(VLOOKUP($B818,SERVIÇOS!$A:$F,5,0),IFERROR(VLOOKUP($B818,'COMPOSIÇÕES COMPLEMENTARES '!$C:$K,7,0),"")))</f>
        <v/>
      </c>
      <c r="H818" s="375" t="str">
        <f aca="false">IF(E818="","",F818+G818)</f>
        <v/>
      </c>
      <c r="I818" s="375" t="str">
        <f aca="false">IF(E818="","",TRUNC((E818*F818),2))</f>
        <v/>
      </c>
      <c r="J818" s="375" t="str">
        <f aca="false">IF(E818="","",TRUNC((E818*G818),2))</f>
        <v/>
      </c>
      <c r="K818" s="375" t="str">
        <f aca="false">IF(E818="","",TRUNC((E818*H818),2))</f>
        <v/>
      </c>
      <c r="L818" s="375"/>
      <c r="N818" s="377"/>
      <c r="O818" s="378" t="str">
        <f aca="false">IF(OR(N818="",$K818=""),"",(N818/$E818)*$K818)</f>
        <v/>
      </c>
      <c r="P818" s="377"/>
      <c r="Q818" s="379" t="str">
        <f aca="false">IF(OR(P818="",$K818=""),"",(P818/$E818)*$K818)</f>
        <v/>
      </c>
      <c r="R818" s="377"/>
      <c r="S818" s="386" t="str">
        <f aca="false">IF(OR(R818="",$K818=""),"",(R818/$E818)*$K818)</f>
        <v/>
      </c>
      <c r="T818" s="380" t="n">
        <f aca="false">SUMIF($N$8:S$9,"QUANT.",N818:S818)</f>
        <v>0</v>
      </c>
      <c r="U818" s="381" t="n">
        <f aca="false">SUMIF($N$8:$S$9,"CUSTO",N818:S818)</f>
        <v>0</v>
      </c>
      <c r="V818" s="382" t="str">
        <f aca="false">IF(B818&lt;&gt;"",IF(U818=0,"MEDIR",IF(K818-U818=0,"OK",IF(K818-U818&gt;0,"MEDIR","ALERTA!"))),"")</f>
        <v/>
      </c>
      <c r="W818" s="383" t="n">
        <f aca="false">IF(T818="",0,E818-T818)</f>
        <v>0</v>
      </c>
      <c r="X818" s="383" t="e">
        <f aca="false">IF(U818="",0,K818-U818)</f>
        <v>#VALUE!</v>
      </c>
    </row>
    <row r="819" customFormat="false" ht="13.8" hidden="false" customHeight="false" outlineLevel="0" collapsed="false">
      <c r="A819" s="370"/>
      <c r="B819" s="371"/>
      <c r="C819" s="372" t="str">
        <f aca="false">IF($B819="","",IFERROR(VLOOKUP($B819,SERVIÇOS!$A:$F,2,0),IFERROR(VLOOKUP($B819,'COMPOSIÇÕES COMPLEMENTARES '!$C:$K,2,0),"")))</f>
        <v/>
      </c>
      <c r="D819" s="373" t="str">
        <f aca="false">IF($B819="","",IFERROR(VLOOKUP($B819,SERVIÇOS!$A:$F,3,0),IFERROR(VLOOKUP($B819,'COMPOSIÇÕES COMPLEMENTARES '!$C:$K,3,0),"")))</f>
        <v/>
      </c>
      <c r="E819" s="385"/>
      <c r="F819" s="375" t="str">
        <f aca="false">IF($B819="","",IFERROR(VLOOKUP($B819,SERVIÇOS!$A:$F,4,0),IFERROR(VLOOKUP($B819,'COMPOSIÇÕES COMPLEMENTARES '!$C:$K,6,0),"")))</f>
        <v/>
      </c>
      <c r="G819" s="375" t="str">
        <f aca="false">IF($B819="","",IFERROR(VLOOKUP($B819,SERVIÇOS!$A:$F,5,0),IFERROR(VLOOKUP($B819,'COMPOSIÇÕES COMPLEMENTARES '!$C:$K,7,0),"")))</f>
        <v/>
      </c>
      <c r="H819" s="375" t="str">
        <f aca="false">IF(E819="","",F819+G819)</f>
        <v/>
      </c>
      <c r="I819" s="375" t="str">
        <f aca="false">IF(E819="","",TRUNC((E819*F819),2))</f>
        <v/>
      </c>
      <c r="J819" s="375" t="str">
        <f aca="false">IF(E819="","",TRUNC((E819*G819),2))</f>
        <v/>
      </c>
      <c r="K819" s="375" t="str">
        <f aca="false">IF(E819="","",TRUNC((E819*H819),2))</f>
        <v/>
      </c>
      <c r="L819" s="375"/>
      <c r="N819" s="377"/>
      <c r="O819" s="378" t="str">
        <f aca="false">IF(OR(N819="",$K819=""),"",(N819/$E819)*$K819)</f>
        <v/>
      </c>
      <c r="P819" s="377"/>
      <c r="Q819" s="379" t="str">
        <f aca="false">IF(OR(P819="",$K819=""),"",(P819/$E819)*$K819)</f>
        <v/>
      </c>
      <c r="R819" s="377"/>
      <c r="S819" s="386" t="str">
        <f aca="false">IF(OR(R819="",$K819=""),"",(R819/$E819)*$K819)</f>
        <v/>
      </c>
      <c r="T819" s="380" t="n">
        <f aca="false">SUMIF($N$8:S$9,"QUANT.",N819:S819)</f>
        <v>0</v>
      </c>
      <c r="U819" s="381" t="n">
        <f aca="false">SUMIF($N$8:$S$9,"CUSTO",N819:S819)</f>
        <v>0</v>
      </c>
      <c r="V819" s="382" t="str">
        <f aca="false">IF(B819&lt;&gt;"",IF(U819=0,"MEDIR",IF(K819-U819=0,"OK",IF(K819-U819&gt;0,"MEDIR","ALERTA!"))),"")</f>
        <v/>
      </c>
      <c r="W819" s="383" t="n">
        <f aca="false">IF(T819="",0,E819-T819)</f>
        <v>0</v>
      </c>
      <c r="X819" s="383" t="e">
        <f aca="false">IF(U819="",0,K819-U819)</f>
        <v>#VALUE!</v>
      </c>
    </row>
    <row r="820" customFormat="false" ht="13.8" hidden="false" customHeight="false" outlineLevel="0" collapsed="false">
      <c r="A820" s="370"/>
      <c r="B820" s="371"/>
      <c r="C820" s="372" t="str">
        <f aca="false">IF($B820="","",IFERROR(VLOOKUP($B820,SERVIÇOS!$A:$F,2,0),IFERROR(VLOOKUP($B820,'COMPOSIÇÕES COMPLEMENTARES '!$C:$K,2,0),"")))</f>
        <v/>
      </c>
      <c r="D820" s="373" t="str">
        <f aca="false">IF($B820="","",IFERROR(VLOOKUP($B820,SERVIÇOS!$A:$F,3,0),IFERROR(VLOOKUP($B820,'COMPOSIÇÕES COMPLEMENTARES '!$C:$K,3,0),"")))</f>
        <v/>
      </c>
      <c r="E820" s="385"/>
      <c r="F820" s="375" t="str">
        <f aca="false">IF($B820="","",IFERROR(VLOOKUP($B820,SERVIÇOS!$A:$F,4,0),IFERROR(VLOOKUP($B820,'COMPOSIÇÕES COMPLEMENTARES '!$C:$K,6,0),"")))</f>
        <v/>
      </c>
      <c r="G820" s="375" t="str">
        <f aca="false">IF($B820="","",IFERROR(VLOOKUP($B820,SERVIÇOS!$A:$F,5,0),IFERROR(VLOOKUP($B820,'COMPOSIÇÕES COMPLEMENTARES '!$C:$K,7,0),"")))</f>
        <v/>
      </c>
      <c r="H820" s="375" t="str">
        <f aca="false">IF(E820="","",F820+G820)</f>
        <v/>
      </c>
      <c r="I820" s="375" t="str">
        <f aca="false">IF(E820="","",TRUNC((E820*F820),2))</f>
        <v/>
      </c>
      <c r="J820" s="375" t="str">
        <f aca="false">IF(E820="","",TRUNC((E820*G820),2))</f>
        <v/>
      </c>
      <c r="K820" s="375" t="str">
        <f aca="false">IF(E820="","",TRUNC((E820*H820),2))</f>
        <v/>
      </c>
      <c r="L820" s="375"/>
      <c r="N820" s="377"/>
      <c r="O820" s="378" t="str">
        <f aca="false">IF(OR(N820="",$K820=""),"",(N820/$E820)*$K820)</f>
        <v/>
      </c>
      <c r="P820" s="377"/>
      <c r="Q820" s="379" t="str">
        <f aca="false">IF(OR(P820="",$K820=""),"",(P820/$E820)*$K820)</f>
        <v/>
      </c>
      <c r="R820" s="377"/>
      <c r="S820" s="386" t="str">
        <f aca="false">IF(OR(R820="",$K820=""),"",(R820/$E820)*$K820)</f>
        <v/>
      </c>
      <c r="T820" s="380" t="n">
        <f aca="false">SUMIF($N$8:S$9,"QUANT.",N820:S820)</f>
        <v>0</v>
      </c>
      <c r="U820" s="381" t="n">
        <f aca="false">SUMIF($N$8:$S$9,"CUSTO",N820:S820)</f>
        <v>0</v>
      </c>
      <c r="V820" s="382" t="str">
        <f aca="false">IF(B820&lt;&gt;"",IF(U820=0,"MEDIR",IF(K820-U820=0,"OK",IF(K820-U820&gt;0,"MEDIR","ALERTA!"))),"")</f>
        <v/>
      </c>
      <c r="W820" s="383" t="n">
        <f aca="false">IF(T820="",0,E820-T820)</f>
        <v>0</v>
      </c>
      <c r="X820" s="383" t="e">
        <f aca="false">IF(U820="",0,K820-U820)</f>
        <v>#VALUE!</v>
      </c>
    </row>
    <row r="821" customFormat="false" ht="13.8" hidden="false" customHeight="false" outlineLevel="0" collapsed="false">
      <c r="A821" s="370"/>
      <c r="B821" s="371"/>
      <c r="C821" s="372" t="str">
        <f aca="false">IF($B821="","",IFERROR(VLOOKUP($B821,SERVIÇOS!$A:$F,2,0),IFERROR(VLOOKUP($B821,'COMPOSIÇÕES COMPLEMENTARES '!$C:$K,2,0),"")))</f>
        <v/>
      </c>
      <c r="D821" s="373" t="str">
        <f aca="false">IF($B821="","",IFERROR(VLOOKUP($B821,SERVIÇOS!$A:$F,3,0),IFERROR(VLOOKUP($B821,'COMPOSIÇÕES COMPLEMENTARES '!$C:$K,3,0),"")))</f>
        <v/>
      </c>
      <c r="E821" s="385"/>
      <c r="F821" s="375" t="str">
        <f aca="false">IF($B821="","",IFERROR(VLOOKUP($B821,SERVIÇOS!$A:$F,4,0),IFERROR(VLOOKUP($B821,'COMPOSIÇÕES COMPLEMENTARES '!$C:$K,6,0),"")))</f>
        <v/>
      </c>
      <c r="G821" s="375" t="str">
        <f aca="false">IF($B821="","",IFERROR(VLOOKUP($B821,SERVIÇOS!$A:$F,5,0),IFERROR(VLOOKUP($B821,'COMPOSIÇÕES COMPLEMENTARES '!$C:$K,7,0),"")))</f>
        <v/>
      </c>
      <c r="H821" s="375" t="str">
        <f aca="false">IF(E821="","",F821+G821)</f>
        <v/>
      </c>
      <c r="I821" s="375" t="str">
        <f aca="false">IF(E821="","",TRUNC((E821*F821),2))</f>
        <v/>
      </c>
      <c r="J821" s="375" t="str">
        <f aca="false">IF(E821="","",TRUNC((E821*G821),2))</f>
        <v/>
      </c>
      <c r="K821" s="375" t="str">
        <f aca="false">IF(E821="","",TRUNC((E821*H821),2))</f>
        <v/>
      </c>
      <c r="L821" s="375"/>
      <c r="N821" s="377"/>
      <c r="O821" s="378" t="str">
        <f aca="false">IF(OR(N821="",$K821=""),"",(N821/$E821)*$K821)</f>
        <v/>
      </c>
      <c r="P821" s="377"/>
      <c r="Q821" s="379" t="str">
        <f aca="false">IF(OR(P821="",$K821=""),"",(P821/$E821)*$K821)</f>
        <v/>
      </c>
      <c r="R821" s="377"/>
      <c r="S821" s="386" t="str">
        <f aca="false">IF(OR(R821="",$K821=""),"",(R821/$E821)*$K821)</f>
        <v/>
      </c>
      <c r="T821" s="380" t="n">
        <f aca="false">SUMIF($N$8:S$9,"QUANT.",N821:S821)</f>
        <v>0</v>
      </c>
      <c r="U821" s="381" t="n">
        <f aca="false">SUMIF($N$8:$S$9,"CUSTO",N821:S821)</f>
        <v>0</v>
      </c>
      <c r="V821" s="382" t="str">
        <f aca="false">IF(B821&lt;&gt;"",IF(U821=0,"MEDIR",IF(K821-U821=0,"OK",IF(K821-U821&gt;0,"MEDIR","ALERTA!"))),"")</f>
        <v/>
      </c>
      <c r="W821" s="383" t="n">
        <f aca="false">IF(T821="",0,E821-T821)</f>
        <v>0</v>
      </c>
      <c r="X821" s="383" t="e">
        <f aca="false">IF(U821="",0,K821-U821)</f>
        <v>#VALUE!</v>
      </c>
    </row>
    <row r="822" customFormat="false" ht="13.8" hidden="false" customHeight="false" outlineLevel="0" collapsed="false">
      <c r="A822" s="370"/>
      <c r="B822" s="371"/>
      <c r="C822" s="372" t="str">
        <f aca="false">IF($B822="","",IFERROR(VLOOKUP($B822,SERVIÇOS!$A:$F,2,0),IFERROR(VLOOKUP($B822,'COMPOSIÇÕES COMPLEMENTARES '!$C:$K,2,0),"")))</f>
        <v/>
      </c>
      <c r="D822" s="373" t="str">
        <f aca="false">IF($B822="","",IFERROR(VLOOKUP($B822,SERVIÇOS!$A:$F,3,0),IFERROR(VLOOKUP($B822,'COMPOSIÇÕES COMPLEMENTARES '!$C:$K,3,0),"")))</f>
        <v/>
      </c>
      <c r="E822" s="385"/>
      <c r="F822" s="375" t="str">
        <f aca="false">IF($B822="","",IFERROR(VLOOKUP($B822,SERVIÇOS!$A:$F,4,0),IFERROR(VLOOKUP($B822,'COMPOSIÇÕES COMPLEMENTARES '!$C:$K,6,0),"")))</f>
        <v/>
      </c>
      <c r="G822" s="375" t="str">
        <f aca="false">IF($B822="","",IFERROR(VLOOKUP($B822,SERVIÇOS!$A:$F,5,0),IFERROR(VLOOKUP($B822,'COMPOSIÇÕES COMPLEMENTARES '!$C:$K,7,0),"")))</f>
        <v/>
      </c>
      <c r="H822" s="375" t="str">
        <f aca="false">IF(E822="","",F822+G822)</f>
        <v/>
      </c>
      <c r="I822" s="375" t="str">
        <f aca="false">IF(E822="","",TRUNC((E822*F822),2))</f>
        <v/>
      </c>
      <c r="J822" s="375" t="str">
        <f aca="false">IF(E822="","",TRUNC((E822*G822),2))</f>
        <v/>
      </c>
      <c r="K822" s="375" t="str">
        <f aca="false">IF(E822="","",TRUNC((E822*H822),2))</f>
        <v/>
      </c>
      <c r="L822" s="375"/>
      <c r="N822" s="377"/>
      <c r="O822" s="378" t="str">
        <f aca="false">IF(OR(N822="",$K822=""),"",(N822/$E822)*$K822)</f>
        <v/>
      </c>
      <c r="P822" s="377"/>
      <c r="Q822" s="379" t="str">
        <f aca="false">IF(OR(P822="",$K822=""),"",(P822/$E822)*$K822)</f>
        <v/>
      </c>
      <c r="R822" s="377"/>
      <c r="S822" s="386" t="str">
        <f aca="false">IF(OR(R822="",$K822=""),"",(R822/$E822)*$K822)</f>
        <v/>
      </c>
      <c r="T822" s="380" t="n">
        <f aca="false">SUMIF($N$8:S$9,"QUANT.",N822:S822)</f>
        <v>0</v>
      </c>
      <c r="U822" s="381" t="n">
        <f aca="false">SUMIF($N$8:$S$9,"CUSTO",N822:S822)</f>
        <v>0</v>
      </c>
      <c r="V822" s="382" t="str">
        <f aca="false">IF(B822&lt;&gt;"",IF(U822=0,"MEDIR",IF(K822-U822=0,"OK",IF(K822-U822&gt;0,"MEDIR","ALERTA!"))),"")</f>
        <v/>
      </c>
      <c r="W822" s="383" t="n">
        <f aca="false">IF(T822="",0,E822-T822)</f>
        <v>0</v>
      </c>
      <c r="X822" s="383" t="e">
        <f aca="false">IF(U822="",0,K822-U822)</f>
        <v>#VALUE!</v>
      </c>
    </row>
    <row r="823" customFormat="false" ht="13.8" hidden="false" customHeight="false" outlineLevel="0" collapsed="false">
      <c r="A823" s="370"/>
      <c r="B823" s="371"/>
      <c r="C823" s="372" t="str">
        <f aca="false">IF($B823="","",IFERROR(VLOOKUP($B823,SERVIÇOS!$A:$F,2,0),IFERROR(VLOOKUP($B823,'COMPOSIÇÕES COMPLEMENTARES '!$C:$K,2,0),"")))</f>
        <v/>
      </c>
      <c r="D823" s="373" t="str">
        <f aca="false">IF($B823="","",IFERROR(VLOOKUP($B823,SERVIÇOS!$A:$F,3,0),IFERROR(VLOOKUP($B823,'COMPOSIÇÕES COMPLEMENTARES '!$C:$K,3,0),"")))</f>
        <v/>
      </c>
      <c r="E823" s="385"/>
      <c r="F823" s="375" t="str">
        <f aca="false">IF($B823="","",IFERROR(VLOOKUP($B823,SERVIÇOS!$A:$F,4,0),IFERROR(VLOOKUP($B823,'COMPOSIÇÕES COMPLEMENTARES '!$C:$K,6,0),"")))</f>
        <v/>
      </c>
      <c r="G823" s="375" t="str">
        <f aca="false">IF($B823="","",IFERROR(VLOOKUP($B823,SERVIÇOS!$A:$F,5,0),IFERROR(VLOOKUP($B823,'COMPOSIÇÕES COMPLEMENTARES '!$C:$K,7,0),"")))</f>
        <v/>
      </c>
      <c r="H823" s="375" t="str">
        <f aca="false">IF(E823="","",F823+G823)</f>
        <v/>
      </c>
      <c r="I823" s="375" t="str">
        <f aca="false">IF(E823="","",TRUNC((E823*F823),2))</f>
        <v/>
      </c>
      <c r="J823" s="375" t="str">
        <f aca="false">IF(E823="","",TRUNC((E823*G823),2))</f>
        <v/>
      </c>
      <c r="K823" s="375" t="str">
        <f aca="false">IF(E823="","",TRUNC((E823*H823),2))</f>
        <v/>
      </c>
      <c r="L823" s="375"/>
      <c r="N823" s="377"/>
      <c r="O823" s="378" t="str">
        <f aca="false">IF(OR(N823="",$K823=""),"",(N823/$E823)*$K823)</f>
        <v/>
      </c>
      <c r="P823" s="377"/>
      <c r="Q823" s="379" t="str">
        <f aca="false">IF(OR(P823="",$K823=""),"",(P823/$E823)*$K823)</f>
        <v/>
      </c>
      <c r="R823" s="377"/>
      <c r="S823" s="386" t="str">
        <f aca="false">IF(OR(R823="",$K823=""),"",(R823/$E823)*$K823)</f>
        <v/>
      </c>
      <c r="T823" s="380" t="n">
        <f aca="false">SUMIF($N$8:S$9,"QUANT.",N823:S823)</f>
        <v>0</v>
      </c>
      <c r="U823" s="381" t="n">
        <f aca="false">SUMIF($N$8:$S$9,"CUSTO",N823:S823)</f>
        <v>0</v>
      </c>
      <c r="V823" s="382" t="str">
        <f aca="false">IF(B823&lt;&gt;"",IF(U823=0,"MEDIR",IF(K823-U823=0,"OK",IF(K823-U823&gt;0,"MEDIR","ALERTA!"))),"")</f>
        <v/>
      </c>
      <c r="W823" s="383" t="n">
        <f aca="false">IF(T823="",0,E823-T823)</f>
        <v>0</v>
      </c>
      <c r="X823" s="383" t="e">
        <f aca="false">IF(U823="",0,K823-U823)</f>
        <v>#VALUE!</v>
      </c>
    </row>
    <row r="824" customFormat="false" ht="13.8" hidden="false" customHeight="false" outlineLevel="0" collapsed="false">
      <c r="A824" s="370"/>
      <c r="B824" s="371"/>
      <c r="C824" s="372" t="str">
        <f aca="false">IF($B824="","",IFERROR(VLOOKUP($B824,SERVIÇOS!$A:$F,2,0),IFERROR(VLOOKUP($B824,'COMPOSIÇÕES COMPLEMENTARES '!$C:$K,2,0),"")))</f>
        <v/>
      </c>
      <c r="D824" s="373" t="str">
        <f aca="false">IF($B824="","",IFERROR(VLOOKUP($B824,SERVIÇOS!$A:$F,3,0),IFERROR(VLOOKUP($B824,'COMPOSIÇÕES COMPLEMENTARES '!$C:$K,3,0),"")))</f>
        <v/>
      </c>
      <c r="E824" s="385"/>
      <c r="F824" s="375" t="str">
        <f aca="false">IF($B824="","",IFERROR(VLOOKUP($B824,SERVIÇOS!$A:$F,4,0),IFERROR(VLOOKUP($B824,'COMPOSIÇÕES COMPLEMENTARES '!$C:$K,6,0),"")))</f>
        <v/>
      </c>
      <c r="G824" s="375" t="str">
        <f aca="false">IF($B824="","",IFERROR(VLOOKUP($B824,SERVIÇOS!$A:$F,5,0),IFERROR(VLOOKUP($B824,'COMPOSIÇÕES COMPLEMENTARES '!$C:$K,7,0),"")))</f>
        <v/>
      </c>
      <c r="H824" s="375" t="str">
        <f aca="false">IF(E824="","",F824+G824)</f>
        <v/>
      </c>
      <c r="I824" s="375" t="str">
        <f aca="false">IF(E824="","",TRUNC((E824*F824),2))</f>
        <v/>
      </c>
      <c r="J824" s="375" t="str">
        <f aca="false">IF(E824="","",TRUNC((E824*G824),2))</f>
        <v/>
      </c>
      <c r="K824" s="375" t="str">
        <f aca="false">IF(E824="","",TRUNC((E824*H824),2))</f>
        <v/>
      </c>
      <c r="L824" s="375"/>
      <c r="N824" s="377"/>
      <c r="O824" s="378" t="str">
        <f aca="false">IF(OR(N824="",$K824=""),"",(N824/$E824)*$K824)</f>
        <v/>
      </c>
      <c r="P824" s="377"/>
      <c r="Q824" s="379" t="str">
        <f aca="false">IF(OR(P824="",$K824=""),"",(P824/$E824)*$K824)</f>
        <v/>
      </c>
      <c r="R824" s="377"/>
      <c r="S824" s="386" t="str">
        <f aca="false">IF(OR(R824="",$K824=""),"",(R824/$E824)*$K824)</f>
        <v/>
      </c>
      <c r="T824" s="380" t="n">
        <f aca="false">SUMIF($N$8:S$9,"QUANT.",N824:S824)</f>
        <v>0</v>
      </c>
      <c r="U824" s="381" t="n">
        <f aca="false">SUMIF($N$8:$S$9,"CUSTO",N824:S824)</f>
        <v>0</v>
      </c>
      <c r="V824" s="382" t="str">
        <f aca="false">IF(B824&lt;&gt;"",IF(U824=0,"MEDIR",IF(K824-U824=0,"OK",IF(K824-U824&gt;0,"MEDIR","ALERTA!"))),"")</f>
        <v/>
      </c>
      <c r="W824" s="383" t="n">
        <f aca="false">IF(T824="",0,E824-T824)</f>
        <v>0</v>
      </c>
      <c r="X824" s="383" t="e">
        <f aca="false">IF(U824="",0,K824-U824)</f>
        <v>#VALUE!</v>
      </c>
    </row>
    <row r="825" customFormat="false" ht="13.8" hidden="false" customHeight="false" outlineLevel="0" collapsed="false">
      <c r="A825" s="370"/>
      <c r="B825" s="371"/>
      <c r="C825" s="372" t="str">
        <f aca="false">IF($B825="","",IFERROR(VLOOKUP($B825,SERVIÇOS!$A:$F,2,0),IFERROR(VLOOKUP($B825,'COMPOSIÇÕES COMPLEMENTARES '!$C:$K,2,0),"")))</f>
        <v/>
      </c>
      <c r="D825" s="373" t="str">
        <f aca="false">IF($B825="","",IFERROR(VLOOKUP($B825,SERVIÇOS!$A:$F,3,0),IFERROR(VLOOKUP($B825,'COMPOSIÇÕES COMPLEMENTARES '!$C:$K,3,0),"")))</f>
        <v/>
      </c>
      <c r="E825" s="385"/>
      <c r="F825" s="375" t="str">
        <f aca="false">IF($B825="","",IFERROR(VLOOKUP($B825,SERVIÇOS!$A:$F,4,0),IFERROR(VLOOKUP($B825,'COMPOSIÇÕES COMPLEMENTARES '!$C:$K,6,0),"")))</f>
        <v/>
      </c>
      <c r="G825" s="375" t="str">
        <f aca="false">IF($B825="","",IFERROR(VLOOKUP($B825,SERVIÇOS!$A:$F,5,0),IFERROR(VLOOKUP($B825,'COMPOSIÇÕES COMPLEMENTARES '!$C:$K,7,0),"")))</f>
        <v/>
      </c>
      <c r="H825" s="375" t="str">
        <f aca="false">IF(E825="","",F825+G825)</f>
        <v/>
      </c>
      <c r="I825" s="375" t="str">
        <f aca="false">IF(E825="","",TRUNC((E825*F825),2))</f>
        <v/>
      </c>
      <c r="J825" s="375" t="str">
        <f aca="false">IF(E825="","",TRUNC((E825*G825),2))</f>
        <v/>
      </c>
      <c r="K825" s="375" t="str">
        <f aca="false">IF(E825="","",TRUNC((E825*H825),2))</f>
        <v/>
      </c>
      <c r="L825" s="375"/>
      <c r="N825" s="377"/>
      <c r="O825" s="378" t="str">
        <f aca="false">IF(OR(N825="",$K825=""),"",(N825/$E825)*$K825)</f>
        <v/>
      </c>
      <c r="P825" s="377"/>
      <c r="Q825" s="379" t="str">
        <f aca="false">IF(OR(P825="",$K825=""),"",(P825/$E825)*$K825)</f>
        <v/>
      </c>
      <c r="R825" s="377"/>
      <c r="S825" s="386" t="str">
        <f aca="false">IF(OR(R825="",$K825=""),"",(R825/$E825)*$K825)</f>
        <v/>
      </c>
      <c r="T825" s="380" t="n">
        <f aca="false">SUMIF($N$8:S$9,"QUANT.",N825:S825)</f>
        <v>0</v>
      </c>
      <c r="U825" s="381" t="n">
        <f aca="false">SUMIF($N$8:$S$9,"CUSTO",N825:S825)</f>
        <v>0</v>
      </c>
      <c r="V825" s="382" t="str">
        <f aca="false">IF(B825&lt;&gt;"",IF(U825=0,"MEDIR",IF(K825-U825=0,"OK",IF(K825-U825&gt;0,"MEDIR","ALERTA!"))),"")</f>
        <v/>
      </c>
      <c r="W825" s="383" t="n">
        <f aca="false">IF(T825="",0,E825-T825)</f>
        <v>0</v>
      </c>
      <c r="X825" s="383" t="e">
        <f aca="false">IF(U825="",0,K825-U825)</f>
        <v>#VALUE!</v>
      </c>
    </row>
    <row r="826" customFormat="false" ht="13.8" hidden="false" customHeight="false" outlineLevel="0" collapsed="false">
      <c r="A826" s="370"/>
      <c r="B826" s="371"/>
      <c r="C826" s="372" t="str">
        <f aca="false">IF($B826="","",IFERROR(VLOOKUP($B826,SERVIÇOS!$A:$F,2,0),IFERROR(VLOOKUP($B826,'COMPOSIÇÕES COMPLEMENTARES '!$C:$K,2,0),"")))</f>
        <v/>
      </c>
      <c r="D826" s="373" t="str">
        <f aca="false">IF($B826="","",IFERROR(VLOOKUP($B826,SERVIÇOS!$A:$F,3,0),IFERROR(VLOOKUP($B826,'COMPOSIÇÕES COMPLEMENTARES '!$C:$K,3,0),"")))</f>
        <v/>
      </c>
      <c r="E826" s="385"/>
      <c r="F826" s="375" t="str">
        <f aca="false">IF($B826="","",IFERROR(VLOOKUP($B826,SERVIÇOS!$A:$F,4,0),IFERROR(VLOOKUP($B826,'COMPOSIÇÕES COMPLEMENTARES '!$C:$K,6,0),"")))</f>
        <v/>
      </c>
      <c r="G826" s="375" t="str">
        <f aca="false">IF($B826="","",IFERROR(VLOOKUP($B826,SERVIÇOS!$A:$F,5,0),IFERROR(VLOOKUP($B826,'COMPOSIÇÕES COMPLEMENTARES '!$C:$K,7,0),"")))</f>
        <v/>
      </c>
      <c r="H826" s="375" t="str">
        <f aca="false">IF(E826="","",F826+G826)</f>
        <v/>
      </c>
      <c r="I826" s="375" t="str">
        <f aca="false">IF(E826="","",TRUNC((E826*F826),2))</f>
        <v/>
      </c>
      <c r="J826" s="375" t="str">
        <f aca="false">IF(E826="","",TRUNC((E826*G826),2))</f>
        <v/>
      </c>
      <c r="K826" s="375" t="str">
        <f aca="false">IF(E826="","",TRUNC((E826*H826),2))</f>
        <v/>
      </c>
      <c r="L826" s="375"/>
      <c r="N826" s="377"/>
      <c r="O826" s="378" t="str">
        <f aca="false">IF(OR(N826="",$K826=""),"",(N826/$E826)*$K826)</f>
        <v/>
      </c>
      <c r="P826" s="377"/>
      <c r="Q826" s="379" t="str">
        <f aca="false">IF(OR(P826="",$K826=""),"",(P826/$E826)*$K826)</f>
        <v/>
      </c>
      <c r="R826" s="377"/>
      <c r="S826" s="386" t="str">
        <f aca="false">IF(OR(R826="",$K826=""),"",(R826/$E826)*$K826)</f>
        <v/>
      </c>
      <c r="T826" s="380" t="n">
        <f aca="false">SUMIF($N$8:S$9,"QUANT.",N826:S826)</f>
        <v>0</v>
      </c>
      <c r="U826" s="381" t="n">
        <f aca="false">SUMIF($N$8:$S$9,"CUSTO",N826:S826)</f>
        <v>0</v>
      </c>
      <c r="V826" s="382" t="str">
        <f aca="false">IF(B826&lt;&gt;"",IF(U826=0,"MEDIR",IF(K826-U826=0,"OK",IF(K826-U826&gt;0,"MEDIR","ALERTA!"))),"")</f>
        <v/>
      </c>
      <c r="W826" s="383" t="n">
        <f aca="false">IF(T826="",0,E826-T826)</f>
        <v>0</v>
      </c>
      <c r="X826" s="383" t="e">
        <f aca="false">IF(U826="",0,K826-U826)</f>
        <v>#VALUE!</v>
      </c>
    </row>
    <row r="827" customFormat="false" ht="13.8" hidden="false" customHeight="false" outlineLevel="0" collapsed="false">
      <c r="A827" s="370"/>
      <c r="B827" s="371"/>
      <c r="C827" s="372" t="str">
        <f aca="false">IF($B827="","",IFERROR(VLOOKUP($B827,SERVIÇOS!$A:$F,2,0),IFERROR(VLOOKUP($B827,'COMPOSIÇÕES COMPLEMENTARES '!$C:$K,2,0),"")))</f>
        <v/>
      </c>
      <c r="D827" s="373" t="str">
        <f aca="false">IF($B827="","",IFERROR(VLOOKUP($B827,SERVIÇOS!$A:$F,3,0),IFERROR(VLOOKUP($B827,'COMPOSIÇÕES COMPLEMENTARES '!$C:$K,3,0),"")))</f>
        <v/>
      </c>
      <c r="E827" s="385"/>
      <c r="F827" s="375" t="str">
        <f aca="false">IF($B827="","",IFERROR(VLOOKUP($B827,SERVIÇOS!$A:$F,4,0),IFERROR(VLOOKUP($B827,'COMPOSIÇÕES COMPLEMENTARES '!$C:$K,6,0),"")))</f>
        <v/>
      </c>
      <c r="G827" s="375" t="str">
        <f aca="false">IF($B827="","",IFERROR(VLOOKUP($B827,SERVIÇOS!$A:$F,5,0),IFERROR(VLOOKUP($B827,'COMPOSIÇÕES COMPLEMENTARES '!$C:$K,7,0),"")))</f>
        <v/>
      </c>
      <c r="H827" s="375" t="str">
        <f aca="false">IF(E827="","",F827+G827)</f>
        <v/>
      </c>
      <c r="I827" s="375" t="str">
        <f aca="false">IF(E827="","",TRUNC((E827*F827),2))</f>
        <v/>
      </c>
      <c r="J827" s="375" t="str">
        <f aca="false">IF(E827="","",TRUNC((E827*G827),2))</f>
        <v/>
      </c>
      <c r="K827" s="375" t="str">
        <f aca="false">IF(E827="","",TRUNC((E827*H827),2))</f>
        <v/>
      </c>
      <c r="L827" s="375"/>
      <c r="N827" s="377"/>
      <c r="O827" s="378" t="str">
        <f aca="false">IF(OR(N827="",$K827=""),"",(N827/$E827)*$K827)</f>
        <v/>
      </c>
      <c r="P827" s="377"/>
      <c r="Q827" s="379" t="str">
        <f aca="false">IF(OR(P827="",$K827=""),"",(P827/$E827)*$K827)</f>
        <v/>
      </c>
      <c r="R827" s="377"/>
      <c r="S827" s="386" t="str">
        <f aca="false">IF(OR(R827="",$K827=""),"",(R827/$E827)*$K827)</f>
        <v/>
      </c>
      <c r="T827" s="380" t="n">
        <f aca="false">SUMIF($N$8:S$9,"QUANT.",N827:S827)</f>
        <v>0</v>
      </c>
      <c r="U827" s="381" t="n">
        <f aca="false">SUMIF($N$8:$S$9,"CUSTO",N827:S827)</f>
        <v>0</v>
      </c>
      <c r="V827" s="382" t="str">
        <f aca="false">IF(B827&lt;&gt;"",IF(U827=0,"MEDIR",IF(K827-U827=0,"OK",IF(K827-U827&gt;0,"MEDIR","ALERTA!"))),"")</f>
        <v/>
      </c>
      <c r="W827" s="383" t="n">
        <f aca="false">IF(T827="",0,E827-T827)</f>
        <v>0</v>
      </c>
      <c r="X827" s="383" t="e">
        <f aca="false">IF(U827="",0,K827-U827)</f>
        <v>#VALUE!</v>
      </c>
    </row>
    <row r="828" customFormat="false" ht="13.8" hidden="false" customHeight="false" outlineLevel="0" collapsed="false">
      <c r="A828" s="370"/>
      <c r="B828" s="371"/>
      <c r="C828" s="372" t="str">
        <f aca="false">IF($B828="","",IFERROR(VLOOKUP($B828,SERVIÇOS!$A:$F,2,0),IFERROR(VLOOKUP($B828,'COMPOSIÇÕES COMPLEMENTARES '!$C:$K,2,0),"")))</f>
        <v/>
      </c>
      <c r="D828" s="373" t="str">
        <f aca="false">IF($B828="","",IFERROR(VLOOKUP($B828,SERVIÇOS!$A:$F,3,0),IFERROR(VLOOKUP($B828,'COMPOSIÇÕES COMPLEMENTARES '!$C:$K,3,0),"")))</f>
        <v/>
      </c>
      <c r="E828" s="385"/>
      <c r="F828" s="375" t="str">
        <f aca="false">IF($B828="","",IFERROR(VLOOKUP($B828,SERVIÇOS!$A:$F,4,0),IFERROR(VLOOKUP($B828,'COMPOSIÇÕES COMPLEMENTARES '!$C:$K,6,0),"")))</f>
        <v/>
      </c>
      <c r="G828" s="375" t="str">
        <f aca="false">IF($B828="","",IFERROR(VLOOKUP($B828,SERVIÇOS!$A:$F,5,0),IFERROR(VLOOKUP($B828,'COMPOSIÇÕES COMPLEMENTARES '!$C:$K,7,0),"")))</f>
        <v/>
      </c>
      <c r="H828" s="375" t="str">
        <f aca="false">IF(E828="","",F828+G828)</f>
        <v/>
      </c>
      <c r="I828" s="375" t="str">
        <f aca="false">IF(E828="","",TRUNC((E828*F828),2))</f>
        <v/>
      </c>
      <c r="J828" s="375" t="str">
        <f aca="false">IF(E828="","",TRUNC((E828*G828),2))</f>
        <v/>
      </c>
      <c r="K828" s="375" t="str">
        <f aca="false">IF(E828="","",TRUNC((E828*H828),2))</f>
        <v/>
      </c>
      <c r="L828" s="375"/>
      <c r="N828" s="377"/>
      <c r="O828" s="378" t="str">
        <f aca="false">IF(OR(N828="",$K828=""),"",(N828/$E828)*$K828)</f>
        <v/>
      </c>
      <c r="P828" s="377"/>
      <c r="Q828" s="379" t="str">
        <f aca="false">IF(OR(P828="",$K828=""),"",(P828/$E828)*$K828)</f>
        <v/>
      </c>
      <c r="R828" s="377"/>
      <c r="S828" s="386" t="str">
        <f aca="false">IF(OR(R828="",$K828=""),"",(R828/$E828)*$K828)</f>
        <v/>
      </c>
      <c r="T828" s="380" t="n">
        <f aca="false">SUMIF($N$8:S$9,"QUANT.",N828:S828)</f>
        <v>0</v>
      </c>
      <c r="U828" s="381" t="n">
        <f aca="false">SUMIF($N$8:$S$9,"CUSTO",N828:S828)</f>
        <v>0</v>
      </c>
      <c r="V828" s="382" t="str">
        <f aca="false">IF(B828&lt;&gt;"",IF(U828=0,"MEDIR",IF(K828-U828=0,"OK",IF(K828-U828&gt;0,"MEDIR","ALERTA!"))),"")</f>
        <v/>
      </c>
      <c r="W828" s="383" t="n">
        <f aca="false">IF(T828="",0,E828-T828)</f>
        <v>0</v>
      </c>
      <c r="X828" s="383" t="e">
        <f aca="false">IF(U828="",0,K828-U828)</f>
        <v>#VALUE!</v>
      </c>
    </row>
    <row r="829" customFormat="false" ht="13.8" hidden="false" customHeight="false" outlineLevel="0" collapsed="false">
      <c r="A829" s="370"/>
      <c r="B829" s="371"/>
      <c r="C829" s="372" t="str">
        <f aca="false">IF($B829="","",IFERROR(VLOOKUP($B829,SERVIÇOS!$A:$F,2,0),IFERROR(VLOOKUP($B829,'COMPOSIÇÕES COMPLEMENTARES '!$C:$K,2,0),"")))</f>
        <v/>
      </c>
      <c r="D829" s="373" t="str">
        <f aca="false">IF($B829="","",IFERROR(VLOOKUP($B829,SERVIÇOS!$A:$F,3,0),IFERROR(VLOOKUP($B829,'COMPOSIÇÕES COMPLEMENTARES '!$C:$K,3,0),"")))</f>
        <v/>
      </c>
      <c r="E829" s="385"/>
      <c r="F829" s="375" t="str">
        <f aca="false">IF($B829="","",IFERROR(VLOOKUP($B829,SERVIÇOS!$A:$F,4,0),IFERROR(VLOOKUP($B829,'COMPOSIÇÕES COMPLEMENTARES '!$C:$K,6,0),"")))</f>
        <v/>
      </c>
      <c r="G829" s="375" t="str">
        <f aca="false">IF($B829="","",IFERROR(VLOOKUP($B829,SERVIÇOS!$A:$F,5,0),IFERROR(VLOOKUP($B829,'COMPOSIÇÕES COMPLEMENTARES '!$C:$K,7,0),"")))</f>
        <v/>
      </c>
      <c r="H829" s="375" t="str">
        <f aca="false">IF(E829="","",F829+G829)</f>
        <v/>
      </c>
      <c r="I829" s="375" t="str">
        <f aca="false">IF(E829="","",TRUNC((E829*F829),2))</f>
        <v/>
      </c>
      <c r="J829" s="375" t="str">
        <f aca="false">IF(E829="","",TRUNC((E829*G829),2))</f>
        <v/>
      </c>
      <c r="K829" s="375" t="str">
        <f aca="false">IF(E829="","",TRUNC((E829*H829),2))</f>
        <v/>
      </c>
      <c r="L829" s="375"/>
      <c r="N829" s="377"/>
      <c r="O829" s="378" t="str">
        <f aca="false">IF(OR(N829="",$K829=""),"",(N829/$E829)*$K829)</f>
        <v/>
      </c>
      <c r="P829" s="377"/>
      <c r="Q829" s="379" t="str">
        <f aca="false">IF(OR(P829="",$K829=""),"",(P829/$E829)*$K829)</f>
        <v/>
      </c>
      <c r="R829" s="377"/>
      <c r="S829" s="386" t="str">
        <f aca="false">IF(OR(R829="",$K829=""),"",(R829/$E829)*$K829)</f>
        <v/>
      </c>
      <c r="T829" s="380" t="n">
        <f aca="false">SUMIF($N$8:S$9,"QUANT.",N829:S829)</f>
        <v>0</v>
      </c>
      <c r="U829" s="381" t="n">
        <f aca="false">SUMIF($N$8:$S$9,"CUSTO",N829:S829)</f>
        <v>0</v>
      </c>
      <c r="V829" s="382" t="str">
        <f aca="false">IF(B829&lt;&gt;"",IF(U829=0,"MEDIR",IF(K829-U829=0,"OK",IF(K829-U829&gt;0,"MEDIR","ALERTA!"))),"")</f>
        <v/>
      </c>
      <c r="W829" s="383" t="n">
        <f aca="false">IF(T829="",0,E829-T829)</f>
        <v>0</v>
      </c>
      <c r="X829" s="383" t="e">
        <f aca="false">IF(U829="",0,K829-U829)</f>
        <v>#VALUE!</v>
      </c>
    </row>
    <row r="830" customFormat="false" ht="13.8" hidden="false" customHeight="false" outlineLevel="0" collapsed="false">
      <c r="A830" s="370"/>
      <c r="B830" s="371"/>
      <c r="C830" s="372" t="str">
        <f aca="false">IF($B830="","",IFERROR(VLOOKUP($B830,SERVIÇOS!$A:$F,2,0),IFERROR(VLOOKUP($B830,'COMPOSIÇÕES COMPLEMENTARES '!$C:$K,2,0),"")))</f>
        <v/>
      </c>
      <c r="D830" s="373" t="str">
        <f aca="false">IF($B830="","",IFERROR(VLOOKUP($B830,SERVIÇOS!$A:$F,3,0),IFERROR(VLOOKUP($B830,'COMPOSIÇÕES COMPLEMENTARES '!$C:$K,3,0),"")))</f>
        <v/>
      </c>
      <c r="E830" s="385"/>
      <c r="F830" s="375" t="str">
        <f aca="false">IF($B830="","",IFERROR(VLOOKUP($B830,SERVIÇOS!$A:$F,4,0),IFERROR(VLOOKUP($B830,'COMPOSIÇÕES COMPLEMENTARES '!$C:$K,6,0),"")))</f>
        <v/>
      </c>
      <c r="G830" s="375" t="str">
        <f aca="false">IF($B830="","",IFERROR(VLOOKUP($B830,SERVIÇOS!$A:$F,5,0),IFERROR(VLOOKUP($B830,'COMPOSIÇÕES COMPLEMENTARES '!$C:$K,7,0),"")))</f>
        <v/>
      </c>
      <c r="H830" s="375" t="str">
        <f aca="false">IF(E830="","",F830+G830)</f>
        <v/>
      </c>
      <c r="I830" s="375" t="str">
        <f aca="false">IF(E830="","",TRUNC((E830*F830),2))</f>
        <v/>
      </c>
      <c r="J830" s="375" t="str">
        <f aca="false">IF(E830="","",TRUNC((E830*G830),2))</f>
        <v/>
      </c>
      <c r="K830" s="375" t="str">
        <f aca="false">IF(E830="","",TRUNC((E830*H830),2))</f>
        <v/>
      </c>
      <c r="L830" s="375"/>
      <c r="N830" s="377"/>
      <c r="O830" s="378" t="str">
        <f aca="false">IF(OR(N830="",$K830=""),"",(N830/$E830)*$K830)</f>
        <v/>
      </c>
      <c r="P830" s="377"/>
      <c r="Q830" s="379" t="str">
        <f aca="false">IF(OR(P830="",$K830=""),"",(P830/$E830)*$K830)</f>
        <v/>
      </c>
      <c r="R830" s="377"/>
      <c r="S830" s="386" t="str">
        <f aca="false">IF(OR(R830="",$K830=""),"",(R830/$E830)*$K830)</f>
        <v/>
      </c>
      <c r="T830" s="380" t="n">
        <f aca="false">SUMIF($N$8:S$9,"QUANT.",N830:S830)</f>
        <v>0</v>
      </c>
      <c r="U830" s="381" t="n">
        <f aca="false">SUMIF($N$8:$S$9,"CUSTO",N830:S830)</f>
        <v>0</v>
      </c>
      <c r="V830" s="382" t="str">
        <f aca="false">IF(B830&lt;&gt;"",IF(U830=0,"MEDIR",IF(K830-U830=0,"OK",IF(K830-U830&gt;0,"MEDIR","ALERTA!"))),"")</f>
        <v/>
      </c>
      <c r="W830" s="383" t="n">
        <f aca="false">IF(T830="",0,E830-T830)</f>
        <v>0</v>
      </c>
      <c r="X830" s="383" t="e">
        <f aca="false">IF(U830="",0,K830-U830)</f>
        <v>#VALUE!</v>
      </c>
    </row>
    <row r="831" customFormat="false" ht="13.8" hidden="false" customHeight="false" outlineLevel="0" collapsed="false">
      <c r="A831" s="370"/>
      <c r="B831" s="371"/>
      <c r="C831" s="372" t="str">
        <f aca="false">IF($B831="","",IFERROR(VLOOKUP($B831,SERVIÇOS!$A:$F,2,0),IFERROR(VLOOKUP($B831,'COMPOSIÇÕES COMPLEMENTARES '!$C:$K,2,0),"")))</f>
        <v/>
      </c>
      <c r="D831" s="373" t="str">
        <f aca="false">IF($B831="","",IFERROR(VLOOKUP($B831,SERVIÇOS!$A:$F,3,0),IFERROR(VLOOKUP($B831,'COMPOSIÇÕES COMPLEMENTARES '!$C:$K,3,0),"")))</f>
        <v/>
      </c>
      <c r="E831" s="385"/>
      <c r="F831" s="375" t="str">
        <f aca="false">IF($B831="","",IFERROR(VLOOKUP($B831,SERVIÇOS!$A:$F,4,0),IFERROR(VLOOKUP($B831,'COMPOSIÇÕES COMPLEMENTARES '!$C:$K,6,0),"")))</f>
        <v/>
      </c>
      <c r="G831" s="375" t="str">
        <f aca="false">IF($B831="","",IFERROR(VLOOKUP($B831,SERVIÇOS!$A:$F,5,0),IFERROR(VLOOKUP($B831,'COMPOSIÇÕES COMPLEMENTARES '!$C:$K,7,0),"")))</f>
        <v/>
      </c>
      <c r="H831" s="375" t="str">
        <f aca="false">IF(E831="","",F831+G831)</f>
        <v/>
      </c>
      <c r="I831" s="375" t="str">
        <f aca="false">IF(E831="","",TRUNC((E831*F831),2))</f>
        <v/>
      </c>
      <c r="J831" s="375" t="str">
        <f aca="false">IF(E831="","",TRUNC((E831*G831),2))</f>
        <v/>
      </c>
      <c r="K831" s="375" t="str">
        <f aca="false">IF(E831="","",TRUNC((E831*H831),2))</f>
        <v/>
      </c>
      <c r="L831" s="375"/>
      <c r="N831" s="377"/>
      <c r="O831" s="378" t="str">
        <f aca="false">IF(OR(N831="",$K831=""),"",(N831/$E831)*$K831)</f>
        <v/>
      </c>
      <c r="P831" s="377"/>
      <c r="Q831" s="379" t="str">
        <f aca="false">IF(OR(P831="",$K831=""),"",(P831/$E831)*$K831)</f>
        <v/>
      </c>
      <c r="R831" s="377"/>
      <c r="S831" s="386" t="str">
        <f aca="false">IF(OR(R831="",$K831=""),"",(R831/$E831)*$K831)</f>
        <v/>
      </c>
      <c r="T831" s="380" t="n">
        <f aca="false">SUMIF($N$8:S$9,"QUANT.",N831:S831)</f>
        <v>0</v>
      </c>
      <c r="U831" s="381" t="n">
        <f aca="false">SUMIF($N$8:$S$9,"CUSTO",N831:S831)</f>
        <v>0</v>
      </c>
      <c r="V831" s="382" t="str">
        <f aca="false">IF(B831&lt;&gt;"",IF(U831=0,"MEDIR",IF(K831-U831=0,"OK",IF(K831-U831&gt;0,"MEDIR","ALERTA!"))),"")</f>
        <v/>
      </c>
      <c r="W831" s="383" t="n">
        <f aca="false">IF(T831="",0,E831-T831)</f>
        <v>0</v>
      </c>
      <c r="X831" s="383" t="e">
        <f aca="false">IF(U831="",0,K831-U831)</f>
        <v>#VALUE!</v>
      </c>
    </row>
    <row r="832" customFormat="false" ht="13.8" hidden="false" customHeight="false" outlineLevel="0" collapsed="false">
      <c r="A832" s="370"/>
      <c r="B832" s="371"/>
      <c r="C832" s="372" t="str">
        <f aca="false">IF($B832="","",IFERROR(VLOOKUP($B832,SERVIÇOS!$A:$F,2,0),IFERROR(VLOOKUP($B832,'COMPOSIÇÕES COMPLEMENTARES '!$C:$K,2,0),"")))</f>
        <v/>
      </c>
      <c r="D832" s="373" t="str">
        <f aca="false">IF($B832="","",IFERROR(VLOOKUP($B832,SERVIÇOS!$A:$F,3,0),IFERROR(VLOOKUP($B832,'COMPOSIÇÕES COMPLEMENTARES '!$C:$K,3,0),"")))</f>
        <v/>
      </c>
      <c r="E832" s="385"/>
      <c r="F832" s="375" t="str">
        <f aca="false">IF($B832="","",IFERROR(VLOOKUP($B832,SERVIÇOS!$A:$F,4,0),IFERROR(VLOOKUP($B832,'COMPOSIÇÕES COMPLEMENTARES '!$C:$K,6,0),"")))</f>
        <v/>
      </c>
      <c r="G832" s="375" t="str">
        <f aca="false">IF($B832="","",IFERROR(VLOOKUP($B832,SERVIÇOS!$A:$F,5,0),IFERROR(VLOOKUP($B832,'COMPOSIÇÕES COMPLEMENTARES '!$C:$K,7,0),"")))</f>
        <v/>
      </c>
      <c r="H832" s="375" t="str">
        <f aca="false">IF(E832="","",F832+G832)</f>
        <v/>
      </c>
      <c r="I832" s="375" t="str">
        <f aca="false">IF(E832="","",TRUNC((E832*F832),2))</f>
        <v/>
      </c>
      <c r="J832" s="375" t="str">
        <f aca="false">IF(E832="","",TRUNC((E832*G832),2))</f>
        <v/>
      </c>
      <c r="K832" s="375" t="str">
        <f aca="false">IF(E832="","",TRUNC((E832*H832),2))</f>
        <v/>
      </c>
      <c r="L832" s="375"/>
      <c r="N832" s="377"/>
      <c r="O832" s="378" t="str">
        <f aca="false">IF(OR(N832="",$K832=""),"",(N832/$E832)*$K832)</f>
        <v/>
      </c>
      <c r="P832" s="377"/>
      <c r="Q832" s="379" t="str">
        <f aca="false">IF(OR(P832="",$K832=""),"",(P832/$E832)*$K832)</f>
        <v/>
      </c>
      <c r="R832" s="377"/>
      <c r="S832" s="386" t="str">
        <f aca="false">IF(OR(R832="",$K832=""),"",(R832/$E832)*$K832)</f>
        <v/>
      </c>
      <c r="T832" s="380" t="n">
        <f aca="false">SUMIF($N$8:S$9,"QUANT.",N832:S832)</f>
        <v>0</v>
      </c>
      <c r="U832" s="381" t="n">
        <f aca="false">SUMIF($N$8:$S$9,"CUSTO",N832:S832)</f>
        <v>0</v>
      </c>
      <c r="V832" s="382" t="str">
        <f aca="false">IF(B832&lt;&gt;"",IF(U832=0,"MEDIR",IF(K832-U832=0,"OK",IF(K832-U832&gt;0,"MEDIR","ALERTA!"))),"")</f>
        <v/>
      </c>
      <c r="W832" s="383" t="n">
        <f aca="false">IF(T832="",0,E832-T832)</f>
        <v>0</v>
      </c>
      <c r="X832" s="383" t="e">
        <f aca="false">IF(U832="",0,K832-U832)</f>
        <v>#VALUE!</v>
      </c>
    </row>
    <row r="833" customFormat="false" ht="13.8" hidden="false" customHeight="false" outlineLevel="0" collapsed="false">
      <c r="A833" s="370"/>
      <c r="B833" s="371"/>
      <c r="C833" s="372" t="str">
        <f aca="false">IF($B833="","",IFERROR(VLOOKUP($B833,SERVIÇOS!$A:$F,2,0),IFERROR(VLOOKUP($B833,'COMPOSIÇÕES COMPLEMENTARES '!$C:$K,2,0),"")))</f>
        <v/>
      </c>
      <c r="D833" s="373" t="str">
        <f aca="false">IF($B833="","",IFERROR(VLOOKUP($B833,SERVIÇOS!$A:$F,3,0),IFERROR(VLOOKUP($B833,'COMPOSIÇÕES COMPLEMENTARES '!$C:$K,3,0),"")))</f>
        <v/>
      </c>
      <c r="E833" s="385"/>
      <c r="F833" s="375" t="str">
        <f aca="false">IF($B833="","",IFERROR(VLOOKUP($B833,SERVIÇOS!$A:$F,4,0),IFERROR(VLOOKUP($B833,'COMPOSIÇÕES COMPLEMENTARES '!$C:$K,6,0),"")))</f>
        <v/>
      </c>
      <c r="G833" s="375" t="str">
        <f aca="false">IF($B833="","",IFERROR(VLOOKUP($B833,SERVIÇOS!$A:$F,5,0),IFERROR(VLOOKUP($B833,'COMPOSIÇÕES COMPLEMENTARES '!$C:$K,7,0),"")))</f>
        <v/>
      </c>
      <c r="H833" s="375" t="str">
        <f aca="false">IF(E833="","",F833+G833)</f>
        <v/>
      </c>
      <c r="I833" s="375" t="str">
        <f aca="false">IF(E833="","",TRUNC((E833*F833),2))</f>
        <v/>
      </c>
      <c r="J833" s="375" t="str">
        <f aca="false">IF(E833="","",TRUNC((E833*G833),2))</f>
        <v/>
      </c>
      <c r="K833" s="375" t="str">
        <f aca="false">IF(E833="","",TRUNC((E833*H833),2))</f>
        <v/>
      </c>
      <c r="L833" s="375"/>
      <c r="N833" s="377"/>
      <c r="O833" s="378" t="str">
        <f aca="false">IF(OR(N833="",$K833=""),"",(N833/$E833)*$K833)</f>
        <v/>
      </c>
      <c r="P833" s="377"/>
      <c r="Q833" s="379" t="str">
        <f aca="false">IF(OR(P833="",$K833=""),"",(P833/$E833)*$K833)</f>
        <v/>
      </c>
      <c r="R833" s="377"/>
      <c r="S833" s="386" t="str">
        <f aca="false">IF(OR(R833="",$K833=""),"",(R833/$E833)*$K833)</f>
        <v/>
      </c>
      <c r="T833" s="380" t="n">
        <f aca="false">SUMIF($N$8:S$9,"QUANT.",N833:S833)</f>
        <v>0</v>
      </c>
      <c r="U833" s="381" t="n">
        <f aca="false">SUMIF($N$8:$S$9,"CUSTO",N833:S833)</f>
        <v>0</v>
      </c>
      <c r="V833" s="382" t="str">
        <f aca="false">IF(B833&lt;&gt;"",IF(U833=0,"MEDIR",IF(K833-U833=0,"OK",IF(K833-U833&gt;0,"MEDIR","ALERTA!"))),"")</f>
        <v/>
      </c>
      <c r="W833" s="383" t="n">
        <f aca="false">IF(T833="",0,E833-T833)</f>
        <v>0</v>
      </c>
      <c r="X833" s="383" t="e">
        <f aca="false">IF(U833="",0,K833-U833)</f>
        <v>#VALUE!</v>
      </c>
    </row>
    <row r="834" customFormat="false" ht="13.8" hidden="false" customHeight="false" outlineLevel="0" collapsed="false">
      <c r="A834" s="370"/>
      <c r="B834" s="371"/>
      <c r="C834" s="372" t="str">
        <f aca="false">IF($B834="","",IFERROR(VLOOKUP($B834,SERVIÇOS!$A:$F,2,0),IFERROR(VLOOKUP($B834,'COMPOSIÇÕES COMPLEMENTARES '!$C:$K,2,0),"")))</f>
        <v/>
      </c>
      <c r="D834" s="373" t="str">
        <f aca="false">IF($B834="","",IFERROR(VLOOKUP($B834,SERVIÇOS!$A:$F,3,0),IFERROR(VLOOKUP($B834,'COMPOSIÇÕES COMPLEMENTARES '!$C:$K,3,0),"")))</f>
        <v/>
      </c>
      <c r="E834" s="385"/>
      <c r="F834" s="375" t="str">
        <f aca="false">IF($B834="","",IFERROR(VLOOKUP($B834,SERVIÇOS!$A:$F,4,0),IFERROR(VLOOKUP($B834,'COMPOSIÇÕES COMPLEMENTARES '!$C:$K,6,0),"")))</f>
        <v/>
      </c>
      <c r="G834" s="375" t="str">
        <f aca="false">IF($B834="","",IFERROR(VLOOKUP($B834,SERVIÇOS!$A:$F,5,0),IFERROR(VLOOKUP($B834,'COMPOSIÇÕES COMPLEMENTARES '!$C:$K,7,0),"")))</f>
        <v/>
      </c>
      <c r="H834" s="375" t="str">
        <f aca="false">IF(E834="","",F834+G834)</f>
        <v/>
      </c>
      <c r="I834" s="375" t="str">
        <f aca="false">IF(E834="","",TRUNC((E834*F834),2))</f>
        <v/>
      </c>
      <c r="J834" s="375" t="str">
        <f aca="false">IF(E834="","",TRUNC((E834*G834),2))</f>
        <v/>
      </c>
      <c r="K834" s="375" t="str">
        <f aca="false">IF(E834="","",TRUNC((E834*H834),2))</f>
        <v/>
      </c>
      <c r="L834" s="375"/>
      <c r="N834" s="377"/>
      <c r="O834" s="378" t="str">
        <f aca="false">IF(OR(N834="",$K834=""),"",(N834/$E834)*$K834)</f>
        <v/>
      </c>
      <c r="P834" s="377"/>
      <c r="Q834" s="379" t="str">
        <f aca="false">IF(OR(P834="",$K834=""),"",(P834/$E834)*$K834)</f>
        <v/>
      </c>
      <c r="R834" s="377"/>
      <c r="S834" s="386" t="str">
        <f aca="false">IF(OR(R834="",$K834=""),"",(R834/$E834)*$K834)</f>
        <v/>
      </c>
      <c r="T834" s="380" t="n">
        <f aca="false">SUMIF($N$8:S$9,"QUANT.",N834:S834)</f>
        <v>0</v>
      </c>
      <c r="U834" s="381" t="n">
        <f aca="false">SUMIF($N$8:$S$9,"CUSTO",N834:S834)</f>
        <v>0</v>
      </c>
      <c r="V834" s="382" t="str">
        <f aca="false">IF(B834&lt;&gt;"",IF(U834=0,"MEDIR",IF(K834-U834=0,"OK",IF(K834-U834&gt;0,"MEDIR","ALERTA!"))),"")</f>
        <v/>
      </c>
      <c r="W834" s="383" t="n">
        <f aca="false">IF(T834="",0,E834-T834)</f>
        <v>0</v>
      </c>
      <c r="X834" s="383" t="e">
        <f aca="false">IF(U834="",0,K834-U834)</f>
        <v>#VALUE!</v>
      </c>
    </row>
    <row r="835" customFormat="false" ht="13.8" hidden="false" customHeight="false" outlineLevel="0" collapsed="false">
      <c r="A835" s="370"/>
      <c r="B835" s="371"/>
      <c r="C835" s="372" t="str">
        <f aca="false">IF($B835="","",IFERROR(VLOOKUP($B835,SERVIÇOS!$A:$F,2,0),IFERROR(VLOOKUP($B835,'COMPOSIÇÕES COMPLEMENTARES '!$C:$K,2,0),"")))</f>
        <v/>
      </c>
      <c r="D835" s="373" t="str">
        <f aca="false">IF($B835="","",IFERROR(VLOOKUP($B835,SERVIÇOS!$A:$F,3,0),IFERROR(VLOOKUP($B835,'COMPOSIÇÕES COMPLEMENTARES '!$C:$K,3,0),"")))</f>
        <v/>
      </c>
      <c r="E835" s="385"/>
      <c r="F835" s="375" t="str">
        <f aca="false">IF($B835="","",IFERROR(VLOOKUP($B835,SERVIÇOS!$A:$F,4,0),IFERROR(VLOOKUP($B835,'COMPOSIÇÕES COMPLEMENTARES '!$C:$K,6,0),"")))</f>
        <v/>
      </c>
      <c r="G835" s="375" t="str">
        <f aca="false">IF($B835="","",IFERROR(VLOOKUP($B835,SERVIÇOS!$A:$F,5,0),IFERROR(VLOOKUP($B835,'COMPOSIÇÕES COMPLEMENTARES '!$C:$K,7,0),"")))</f>
        <v/>
      </c>
      <c r="H835" s="375" t="str">
        <f aca="false">IF(E835="","",F835+G835)</f>
        <v/>
      </c>
      <c r="I835" s="375" t="str">
        <f aca="false">IF(E835="","",TRUNC((E835*F835),2))</f>
        <v/>
      </c>
      <c r="J835" s="375" t="str">
        <f aca="false">IF(E835="","",TRUNC((E835*G835),2))</f>
        <v/>
      </c>
      <c r="K835" s="375" t="str">
        <f aca="false">IF(E835="","",TRUNC((E835*H835),2))</f>
        <v/>
      </c>
      <c r="L835" s="375"/>
      <c r="N835" s="377"/>
      <c r="O835" s="378" t="str">
        <f aca="false">IF(OR(N835="",$K835=""),"",(N835/$E835)*$K835)</f>
        <v/>
      </c>
      <c r="P835" s="377"/>
      <c r="Q835" s="379" t="str">
        <f aca="false">IF(OR(P835="",$K835=""),"",(P835/$E835)*$K835)</f>
        <v/>
      </c>
      <c r="R835" s="377"/>
      <c r="S835" s="386" t="str">
        <f aca="false">IF(OR(R835="",$K835=""),"",(R835/$E835)*$K835)</f>
        <v/>
      </c>
      <c r="T835" s="380" t="n">
        <f aca="false">SUMIF($N$8:S$9,"QUANT.",N835:S835)</f>
        <v>0</v>
      </c>
      <c r="U835" s="381" t="n">
        <f aca="false">SUMIF($N$8:$S$9,"CUSTO",N835:S835)</f>
        <v>0</v>
      </c>
      <c r="V835" s="382" t="str">
        <f aca="false">IF(B835&lt;&gt;"",IF(U835=0,"MEDIR",IF(K835-U835=0,"OK",IF(K835-U835&gt;0,"MEDIR","ALERTA!"))),"")</f>
        <v/>
      </c>
      <c r="W835" s="383" t="n">
        <f aca="false">IF(T835="",0,E835-T835)</f>
        <v>0</v>
      </c>
      <c r="X835" s="383" t="e">
        <f aca="false">IF(U835="",0,K835-U835)</f>
        <v>#VALUE!</v>
      </c>
    </row>
    <row r="836" customFormat="false" ht="13.8" hidden="false" customHeight="false" outlineLevel="0" collapsed="false">
      <c r="A836" s="370"/>
      <c r="B836" s="371"/>
      <c r="C836" s="372" t="str">
        <f aca="false">IF($B836="","",IFERROR(VLOOKUP($B836,SERVIÇOS!$A:$F,2,0),IFERROR(VLOOKUP($B836,'COMPOSIÇÕES COMPLEMENTARES '!$C:$K,2,0),"")))</f>
        <v/>
      </c>
      <c r="D836" s="373" t="str">
        <f aca="false">IF($B836="","",IFERROR(VLOOKUP($B836,SERVIÇOS!$A:$F,3,0),IFERROR(VLOOKUP($B836,'COMPOSIÇÕES COMPLEMENTARES '!$C:$K,3,0),"")))</f>
        <v/>
      </c>
      <c r="E836" s="385"/>
      <c r="F836" s="375" t="str">
        <f aca="false">IF($B836="","",IFERROR(VLOOKUP($B836,SERVIÇOS!$A:$F,4,0),IFERROR(VLOOKUP($B836,'COMPOSIÇÕES COMPLEMENTARES '!$C:$K,6,0),"")))</f>
        <v/>
      </c>
      <c r="G836" s="375" t="str">
        <f aca="false">IF($B836="","",IFERROR(VLOOKUP($B836,SERVIÇOS!$A:$F,5,0),IFERROR(VLOOKUP($B836,'COMPOSIÇÕES COMPLEMENTARES '!$C:$K,7,0),"")))</f>
        <v/>
      </c>
      <c r="H836" s="375" t="str">
        <f aca="false">IF(E836="","",F836+G836)</f>
        <v/>
      </c>
      <c r="I836" s="375" t="str">
        <f aca="false">IF(E836="","",TRUNC((E836*F836),2))</f>
        <v/>
      </c>
      <c r="J836" s="375" t="str">
        <f aca="false">IF(E836="","",TRUNC((E836*G836),2))</f>
        <v/>
      </c>
      <c r="K836" s="375" t="str">
        <f aca="false">IF(E836="","",TRUNC((E836*H836),2))</f>
        <v/>
      </c>
      <c r="L836" s="375"/>
      <c r="N836" s="377"/>
      <c r="O836" s="378" t="str">
        <f aca="false">IF(OR(N836="",$K836=""),"",(N836/$E836)*$K836)</f>
        <v/>
      </c>
      <c r="P836" s="377"/>
      <c r="Q836" s="379" t="str">
        <f aca="false">IF(OR(P836="",$K836=""),"",(P836/$E836)*$K836)</f>
        <v/>
      </c>
      <c r="R836" s="377"/>
      <c r="S836" s="386" t="str">
        <f aca="false">IF(OR(R836="",$K836=""),"",(R836/$E836)*$K836)</f>
        <v/>
      </c>
      <c r="T836" s="380" t="n">
        <f aca="false">SUMIF($N$8:S$9,"QUANT.",N836:S836)</f>
        <v>0</v>
      </c>
      <c r="U836" s="381" t="n">
        <f aca="false">SUMIF($N$8:$S$9,"CUSTO",N836:S836)</f>
        <v>0</v>
      </c>
      <c r="V836" s="382" t="str">
        <f aca="false">IF(B836&lt;&gt;"",IF(U836=0,"MEDIR",IF(K836-U836=0,"OK",IF(K836-U836&gt;0,"MEDIR","ALERTA!"))),"")</f>
        <v/>
      </c>
      <c r="W836" s="383" t="n">
        <f aca="false">IF(T836="",0,E836-T836)</f>
        <v>0</v>
      </c>
      <c r="X836" s="383" t="e">
        <f aca="false">IF(U836="",0,K836-U836)</f>
        <v>#VALUE!</v>
      </c>
    </row>
    <row r="837" customFormat="false" ht="13.8" hidden="false" customHeight="false" outlineLevel="0" collapsed="false">
      <c r="A837" s="370"/>
      <c r="B837" s="371"/>
      <c r="C837" s="372" t="str">
        <f aca="false">IF($B837="","",IFERROR(VLOOKUP($B837,SERVIÇOS!$A:$F,2,0),IFERROR(VLOOKUP($B837,'COMPOSIÇÕES COMPLEMENTARES '!$C:$K,2,0),"")))</f>
        <v/>
      </c>
      <c r="D837" s="373" t="str">
        <f aca="false">IF($B837="","",IFERROR(VLOOKUP($B837,SERVIÇOS!$A:$F,3,0),IFERROR(VLOOKUP($B837,'COMPOSIÇÕES COMPLEMENTARES '!$C:$K,3,0),"")))</f>
        <v/>
      </c>
      <c r="E837" s="385"/>
      <c r="F837" s="375" t="str">
        <f aca="false">IF($B837="","",IFERROR(VLOOKUP($B837,SERVIÇOS!$A:$F,4,0),IFERROR(VLOOKUP($B837,'COMPOSIÇÕES COMPLEMENTARES '!$C:$K,6,0),"")))</f>
        <v/>
      </c>
      <c r="G837" s="375" t="str">
        <f aca="false">IF($B837="","",IFERROR(VLOOKUP($B837,SERVIÇOS!$A:$F,5,0),IFERROR(VLOOKUP($B837,'COMPOSIÇÕES COMPLEMENTARES '!$C:$K,7,0),"")))</f>
        <v/>
      </c>
      <c r="H837" s="375" t="str">
        <f aca="false">IF(E837="","",F837+G837)</f>
        <v/>
      </c>
      <c r="I837" s="375" t="str">
        <f aca="false">IF(E837="","",TRUNC((E837*F837),2))</f>
        <v/>
      </c>
      <c r="J837" s="375" t="str">
        <f aca="false">IF(E837="","",TRUNC((E837*G837),2))</f>
        <v/>
      </c>
      <c r="K837" s="375" t="str">
        <f aca="false">IF(E837="","",TRUNC((E837*H837),2))</f>
        <v/>
      </c>
      <c r="L837" s="375"/>
      <c r="N837" s="377"/>
      <c r="O837" s="378" t="str">
        <f aca="false">IF(OR(N837="",$K837=""),"",(N837/$E837)*$K837)</f>
        <v/>
      </c>
      <c r="P837" s="377"/>
      <c r="Q837" s="379" t="str">
        <f aca="false">IF(OR(P837="",$K837=""),"",(P837/$E837)*$K837)</f>
        <v/>
      </c>
      <c r="R837" s="377"/>
      <c r="S837" s="386" t="str">
        <f aca="false">IF(OR(R837="",$K837=""),"",(R837/$E837)*$K837)</f>
        <v/>
      </c>
      <c r="T837" s="380" t="n">
        <f aca="false">SUMIF($N$8:S$9,"QUANT.",N837:S837)</f>
        <v>0</v>
      </c>
      <c r="U837" s="381" t="n">
        <f aca="false">SUMIF($N$8:$S$9,"CUSTO",N837:S837)</f>
        <v>0</v>
      </c>
      <c r="V837" s="382" t="str">
        <f aca="false">IF(B837&lt;&gt;"",IF(U837=0,"MEDIR",IF(K837-U837=0,"OK",IF(K837-U837&gt;0,"MEDIR","ALERTA!"))),"")</f>
        <v/>
      </c>
      <c r="W837" s="383" t="n">
        <f aca="false">IF(T837="",0,E837-T837)</f>
        <v>0</v>
      </c>
      <c r="X837" s="383" t="e">
        <f aca="false">IF(U837="",0,K837-U837)</f>
        <v>#VALUE!</v>
      </c>
    </row>
    <row r="838" customFormat="false" ht="13.8" hidden="false" customHeight="false" outlineLevel="0" collapsed="false">
      <c r="A838" s="370"/>
      <c r="B838" s="371"/>
      <c r="C838" s="372" t="str">
        <f aca="false">IF($B838="","",IFERROR(VLOOKUP($B838,SERVIÇOS!$A:$F,2,0),IFERROR(VLOOKUP($B838,'COMPOSIÇÕES COMPLEMENTARES '!$C:$K,2,0),"")))</f>
        <v/>
      </c>
      <c r="D838" s="373" t="str">
        <f aca="false">IF($B838="","",IFERROR(VLOOKUP($B838,SERVIÇOS!$A:$F,3,0),IFERROR(VLOOKUP($B838,'COMPOSIÇÕES COMPLEMENTARES '!$C:$K,3,0),"")))</f>
        <v/>
      </c>
      <c r="E838" s="385"/>
      <c r="F838" s="375" t="str">
        <f aca="false">IF($B838="","",IFERROR(VLOOKUP($B838,SERVIÇOS!$A:$F,4,0),IFERROR(VLOOKUP($B838,'COMPOSIÇÕES COMPLEMENTARES '!$C:$K,6,0),"")))</f>
        <v/>
      </c>
      <c r="G838" s="375" t="str">
        <f aca="false">IF($B838="","",IFERROR(VLOOKUP($B838,SERVIÇOS!$A:$F,5,0),IFERROR(VLOOKUP($B838,'COMPOSIÇÕES COMPLEMENTARES '!$C:$K,7,0),"")))</f>
        <v/>
      </c>
      <c r="H838" s="375" t="str">
        <f aca="false">IF(E838="","",F838+G838)</f>
        <v/>
      </c>
      <c r="I838" s="375" t="str">
        <f aca="false">IF(E838="","",TRUNC((E838*F838),2))</f>
        <v/>
      </c>
      <c r="J838" s="375" t="str">
        <f aca="false">IF(E838="","",TRUNC((E838*G838),2))</f>
        <v/>
      </c>
      <c r="K838" s="375" t="str">
        <f aca="false">IF(E838="","",TRUNC((E838*H838),2))</f>
        <v/>
      </c>
      <c r="L838" s="375"/>
      <c r="N838" s="377"/>
      <c r="O838" s="378" t="str">
        <f aca="false">IF(OR(N838="",$K838=""),"",(N838/$E838)*$K838)</f>
        <v/>
      </c>
      <c r="P838" s="377"/>
      <c r="Q838" s="379" t="str">
        <f aca="false">IF(OR(P838="",$K838=""),"",(P838/$E838)*$K838)</f>
        <v/>
      </c>
      <c r="R838" s="377"/>
      <c r="S838" s="386" t="str">
        <f aca="false">IF(OR(R838="",$K838=""),"",(R838/$E838)*$K838)</f>
        <v/>
      </c>
      <c r="T838" s="380" t="n">
        <f aca="false">SUMIF($N$8:S$9,"QUANT.",N838:S838)</f>
        <v>0</v>
      </c>
      <c r="U838" s="381" t="n">
        <f aca="false">SUMIF($N$8:$S$9,"CUSTO",N838:S838)</f>
        <v>0</v>
      </c>
      <c r="V838" s="382" t="str">
        <f aca="false">IF(B838&lt;&gt;"",IF(U838=0,"MEDIR",IF(K838-U838=0,"OK",IF(K838-U838&gt;0,"MEDIR","ALERTA!"))),"")</f>
        <v/>
      </c>
      <c r="W838" s="383" t="n">
        <f aca="false">IF(T838="",0,E838-T838)</f>
        <v>0</v>
      </c>
      <c r="X838" s="383" t="e">
        <f aca="false">IF(U838="",0,K838-U838)</f>
        <v>#VALUE!</v>
      </c>
    </row>
    <row r="839" customFormat="false" ht="13.8" hidden="false" customHeight="false" outlineLevel="0" collapsed="false">
      <c r="A839" s="370"/>
      <c r="B839" s="371"/>
      <c r="C839" s="372" t="str">
        <f aca="false">IF($B839="","",IFERROR(VLOOKUP($B839,SERVIÇOS!$A:$F,2,0),IFERROR(VLOOKUP($B839,'COMPOSIÇÕES COMPLEMENTARES '!$C:$K,2,0),"")))</f>
        <v/>
      </c>
      <c r="D839" s="373" t="str">
        <f aca="false">IF($B839="","",IFERROR(VLOOKUP($B839,SERVIÇOS!$A:$F,3,0),IFERROR(VLOOKUP($B839,'COMPOSIÇÕES COMPLEMENTARES '!$C:$K,3,0),"")))</f>
        <v/>
      </c>
      <c r="E839" s="385"/>
      <c r="F839" s="375" t="str">
        <f aca="false">IF($B839="","",IFERROR(VLOOKUP($B839,SERVIÇOS!$A:$F,4,0),IFERROR(VLOOKUP($B839,'COMPOSIÇÕES COMPLEMENTARES '!$C:$K,6,0),"")))</f>
        <v/>
      </c>
      <c r="G839" s="375" t="str">
        <f aca="false">IF($B839="","",IFERROR(VLOOKUP($B839,SERVIÇOS!$A:$F,5,0),IFERROR(VLOOKUP($B839,'COMPOSIÇÕES COMPLEMENTARES '!$C:$K,7,0),"")))</f>
        <v/>
      </c>
      <c r="H839" s="375" t="str">
        <f aca="false">IF(E839="","",F839+G839)</f>
        <v/>
      </c>
      <c r="I839" s="375" t="str">
        <f aca="false">IF(E839="","",TRUNC((E839*F839),2))</f>
        <v/>
      </c>
      <c r="J839" s="375" t="str">
        <f aca="false">IF(E839="","",TRUNC((E839*G839),2))</f>
        <v/>
      </c>
      <c r="K839" s="375" t="str">
        <f aca="false">IF(E839="","",TRUNC((E839*H839),2))</f>
        <v/>
      </c>
      <c r="L839" s="375"/>
      <c r="N839" s="377"/>
      <c r="O839" s="378" t="str">
        <f aca="false">IF(OR(N839="",$K839=""),"",(N839/$E839)*$K839)</f>
        <v/>
      </c>
      <c r="P839" s="377"/>
      <c r="Q839" s="379" t="str">
        <f aca="false">IF(OR(P839="",$K839=""),"",(P839/$E839)*$K839)</f>
        <v/>
      </c>
      <c r="R839" s="377"/>
      <c r="S839" s="386" t="str">
        <f aca="false">IF(OR(R839="",$K839=""),"",(R839/$E839)*$K839)</f>
        <v/>
      </c>
      <c r="T839" s="380" t="n">
        <f aca="false">SUMIF($N$8:S$9,"QUANT.",N839:S839)</f>
        <v>0</v>
      </c>
      <c r="U839" s="381" t="n">
        <f aca="false">SUMIF($N$8:$S$9,"CUSTO",N839:S839)</f>
        <v>0</v>
      </c>
      <c r="V839" s="382" t="str">
        <f aca="false">IF(B839&lt;&gt;"",IF(U839=0,"MEDIR",IF(K839-U839=0,"OK",IF(K839-U839&gt;0,"MEDIR","ALERTA!"))),"")</f>
        <v/>
      </c>
      <c r="W839" s="383" t="n">
        <f aca="false">IF(T839="",0,E839-T839)</f>
        <v>0</v>
      </c>
      <c r="X839" s="383" t="e">
        <f aca="false">IF(U839="",0,K839-U839)</f>
        <v>#VALUE!</v>
      </c>
    </row>
    <row r="840" customFormat="false" ht="13.8" hidden="false" customHeight="false" outlineLevel="0" collapsed="false">
      <c r="A840" s="370"/>
      <c r="B840" s="371"/>
      <c r="C840" s="372" t="str">
        <f aca="false">IF($B840="","",IFERROR(VLOOKUP($B840,SERVIÇOS!$A:$F,2,0),IFERROR(VLOOKUP($B840,'COMPOSIÇÕES COMPLEMENTARES '!$C:$K,2,0),"")))</f>
        <v/>
      </c>
      <c r="D840" s="373" t="str">
        <f aca="false">IF($B840="","",IFERROR(VLOOKUP($B840,SERVIÇOS!$A:$F,3,0),IFERROR(VLOOKUP($B840,'COMPOSIÇÕES COMPLEMENTARES '!$C:$K,3,0),"")))</f>
        <v/>
      </c>
      <c r="E840" s="385"/>
      <c r="F840" s="375" t="str">
        <f aca="false">IF($B840="","",IFERROR(VLOOKUP($B840,SERVIÇOS!$A:$F,4,0),IFERROR(VLOOKUP($B840,'COMPOSIÇÕES COMPLEMENTARES '!$C:$K,6,0),"")))</f>
        <v/>
      </c>
      <c r="G840" s="375" t="str">
        <f aca="false">IF($B840="","",IFERROR(VLOOKUP($B840,SERVIÇOS!$A:$F,5,0),IFERROR(VLOOKUP($B840,'COMPOSIÇÕES COMPLEMENTARES '!$C:$K,7,0),"")))</f>
        <v/>
      </c>
      <c r="H840" s="375" t="str">
        <f aca="false">IF(E840="","",F840+G840)</f>
        <v/>
      </c>
      <c r="I840" s="375" t="str">
        <f aca="false">IF(E840="","",TRUNC((E840*F840),2))</f>
        <v/>
      </c>
      <c r="J840" s="375" t="str">
        <f aca="false">IF(E840="","",TRUNC((E840*G840),2))</f>
        <v/>
      </c>
      <c r="K840" s="375" t="str">
        <f aca="false">IF(E840="","",TRUNC((E840*H840),2))</f>
        <v/>
      </c>
      <c r="L840" s="375"/>
      <c r="N840" s="377"/>
      <c r="O840" s="378" t="str">
        <f aca="false">IF(OR(N840="",$K840=""),"",(N840/$E840)*$K840)</f>
        <v/>
      </c>
      <c r="P840" s="377"/>
      <c r="Q840" s="379" t="str">
        <f aca="false">IF(OR(P840="",$K840=""),"",(P840/$E840)*$K840)</f>
        <v/>
      </c>
      <c r="R840" s="377"/>
      <c r="S840" s="386" t="str">
        <f aca="false">IF(OR(R840="",$K840=""),"",(R840/$E840)*$K840)</f>
        <v/>
      </c>
      <c r="T840" s="380" t="n">
        <f aca="false">SUMIF($N$8:S$9,"QUANT.",N840:S840)</f>
        <v>0</v>
      </c>
      <c r="U840" s="381" t="n">
        <f aca="false">SUMIF($N$8:$S$9,"CUSTO",N840:S840)</f>
        <v>0</v>
      </c>
      <c r="V840" s="382" t="str">
        <f aca="false">IF(B840&lt;&gt;"",IF(U840=0,"MEDIR",IF(K840-U840=0,"OK",IF(K840-U840&gt;0,"MEDIR","ALERTA!"))),"")</f>
        <v/>
      </c>
      <c r="W840" s="383" t="n">
        <f aca="false">IF(T840="",0,E840-T840)</f>
        <v>0</v>
      </c>
      <c r="X840" s="383" t="e">
        <f aca="false">IF(U840="",0,K840-U840)</f>
        <v>#VALUE!</v>
      </c>
    </row>
    <row r="841" customFormat="false" ht="13.8" hidden="false" customHeight="false" outlineLevel="0" collapsed="false">
      <c r="A841" s="370"/>
      <c r="B841" s="371"/>
      <c r="C841" s="372" t="str">
        <f aca="false">IF($B841="","",IFERROR(VLOOKUP($B841,SERVIÇOS!$A:$F,2,0),IFERROR(VLOOKUP($B841,'COMPOSIÇÕES COMPLEMENTARES '!$C:$K,2,0),"")))</f>
        <v/>
      </c>
      <c r="D841" s="373" t="str">
        <f aca="false">IF($B841="","",IFERROR(VLOOKUP($B841,SERVIÇOS!$A:$F,3,0),IFERROR(VLOOKUP($B841,'COMPOSIÇÕES COMPLEMENTARES '!$C:$K,3,0),"")))</f>
        <v/>
      </c>
      <c r="E841" s="385"/>
      <c r="F841" s="375" t="str">
        <f aca="false">IF($B841="","",IFERROR(VLOOKUP($B841,SERVIÇOS!$A:$F,4,0),IFERROR(VLOOKUP($B841,'COMPOSIÇÕES COMPLEMENTARES '!$C:$K,6,0),"")))</f>
        <v/>
      </c>
      <c r="G841" s="375" t="str">
        <f aca="false">IF($B841="","",IFERROR(VLOOKUP($B841,SERVIÇOS!$A:$F,5,0),IFERROR(VLOOKUP($B841,'COMPOSIÇÕES COMPLEMENTARES '!$C:$K,7,0),"")))</f>
        <v/>
      </c>
      <c r="H841" s="375" t="str">
        <f aca="false">IF(E841="","",F841+G841)</f>
        <v/>
      </c>
      <c r="I841" s="375" t="str">
        <f aca="false">IF(E841="","",TRUNC((E841*F841),2))</f>
        <v/>
      </c>
      <c r="J841" s="375" t="str">
        <f aca="false">IF(E841="","",TRUNC((E841*G841),2))</f>
        <v/>
      </c>
      <c r="K841" s="375" t="str">
        <f aca="false">IF(E841="","",TRUNC((E841*H841),2))</f>
        <v/>
      </c>
      <c r="L841" s="375"/>
      <c r="N841" s="377"/>
      <c r="O841" s="378" t="str">
        <f aca="false">IF(OR(N841="",$K841=""),"",(N841/$E841)*$K841)</f>
        <v/>
      </c>
      <c r="P841" s="377"/>
      <c r="Q841" s="379" t="str">
        <f aca="false">IF(OR(P841="",$K841=""),"",(P841/$E841)*$K841)</f>
        <v/>
      </c>
      <c r="R841" s="377"/>
      <c r="S841" s="386" t="str">
        <f aca="false">IF(OR(R841="",$K841=""),"",(R841/$E841)*$K841)</f>
        <v/>
      </c>
      <c r="T841" s="380" t="n">
        <f aca="false">SUMIF($N$8:S$9,"QUANT.",N841:S841)</f>
        <v>0</v>
      </c>
      <c r="U841" s="381" t="n">
        <f aca="false">SUMIF($N$8:$S$9,"CUSTO",N841:S841)</f>
        <v>0</v>
      </c>
      <c r="V841" s="382" t="str">
        <f aca="false">IF(B841&lt;&gt;"",IF(U841=0,"MEDIR",IF(K841-U841=0,"OK",IF(K841-U841&gt;0,"MEDIR","ALERTA!"))),"")</f>
        <v/>
      </c>
      <c r="W841" s="383" t="n">
        <f aca="false">IF(T841="",0,E841-T841)</f>
        <v>0</v>
      </c>
      <c r="X841" s="383" t="e">
        <f aca="false">IF(U841="",0,K841-U841)</f>
        <v>#VALUE!</v>
      </c>
    </row>
    <row r="842" customFormat="false" ht="13.8" hidden="false" customHeight="false" outlineLevel="0" collapsed="false">
      <c r="A842" s="370"/>
      <c r="B842" s="371"/>
      <c r="C842" s="372" t="str">
        <f aca="false">IF($B842="","",IFERROR(VLOOKUP($B842,SERVIÇOS!$A:$F,2,0),IFERROR(VLOOKUP($B842,'COMPOSIÇÕES COMPLEMENTARES '!$C:$K,2,0),"")))</f>
        <v/>
      </c>
      <c r="D842" s="373" t="str">
        <f aca="false">IF($B842="","",IFERROR(VLOOKUP($B842,SERVIÇOS!$A:$F,3,0),IFERROR(VLOOKUP($B842,'COMPOSIÇÕES COMPLEMENTARES '!$C:$K,3,0),"")))</f>
        <v/>
      </c>
      <c r="E842" s="385"/>
      <c r="F842" s="375" t="str">
        <f aca="false">IF($B842="","",IFERROR(VLOOKUP($B842,SERVIÇOS!$A:$F,4,0),IFERROR(VLOOKUP($B842,'COMPOSIÇÕES COMPLEMENTARES '!$C:$K,6,0),"")))</f>
        <v/>
      </c>
      <c r="G842" s="375" t="str">
        <f aca="false">IF($B842="","",IFERROR(VLOOKUP($B842,SERVIÇOS!$A:$F,5,0),IFERROR(VLOOKUP($B842,'COMPOSIÇÕES COMPLEMENTARES '!$C:$K,7,0),"")))</f>
        <v/>
      </c>
      <c r="H842" s="375" t="str">
        <f aca="false">IF(E842="","",F842+G842)</f>
        <v/>
      </c>
      <c r="I842" s="375" t="str">
        <f aca="false">IF(E842="","",TRUNC((E842*F842),2))</f>
        <v/>
      </c>
      <c r="J842" s="375" t="str">
        <f aca="false">IF(E842="","",TRUNC((E842*G842),2))</f>
        <v/>
      </c>
      <c r="K842" s="375" t="str">
        <f aca="false">IF(E842="","",TRUNC((E842*H842),2))</f>
        <v/>
      </c>
      <c r="L842" s="375"/>
      <c r="N842" s="377"/>
      <c r="O842" s="378" t="str">
        <f aca="false">IF(OR(N842="",$K842=""),"",(N842/$E842)*$K842)</f>
        <v/>
      </c>
      <c r="P842" s="377"/>
      <c r="Q842" s="379" t="str">
        <f aca="false">IF(OR(P842="",$K842=""),"",(P842/$E842)*$K842)</f>
        <v/>
      </c>
      <c r="R842" s="377"/>
      <c r="S842" s="386" t="str">
        <f aca="false">IF(OR(R842="",$K842=""),"",(R842/$E842)*$K842)</f>
        <v/>
      </c>
      <c r="T842" s="380" t="n">
        <f aca="false">SUMIF($N$8:S$9,"QUANT.",N842:S842)</f>
        <v>0</v>
      </c>
      <c r="U842" s="381" t="n">
        <f aca="false">SUMIF($N$8:$S$9,"CUSTO",N842:S842)</f>
        <v>0</v>
      </c>
      <c r="V842" s="382" t="str">
        <f aca="false">IF(B842&lt;&gt;"",IF(U842=0,"MEDIR",IF(K842-U842=0,"OK",IF(K842-U842&gt;0,"MEDIR","ALERTA!"))),"")</f>
        <v/>
      </c>
      <c r="W842" s="383" t="n">
        <f aca="false">IF(T842="",0,E842-T842)</f>
        <v>0</v>
      </c>
      <c r="X842" s="383" t="e">
        <f aca="false">IF(U842="",0,K842-U842)</f>
        <v>#VALUE!</v>
      </c>
    </row>
    <row r="843" customFormat="false" ht="13.8" hidden="false" customHeight="false" outlineLevel="0" collapsed="false">
      <c r="A843" s="370"/>
      <c r="B843" s="371"/>
      <c r="C843" s="372" t="str">
        <f aca="false">IF($B843="","",IFERROR(VLOOKUP($B843,SERVIÇOS!$A:$F,2,0),IFERROR(VLOOKUP($B843,'COMPOSIÇÕES COMPLEMENTARES '!$C:$K,2,0),"")))</f>
        <v/>
      </c>
      <c r="D843" s="373" t="str">
        <f aca="false">IF($B843="","",IFERROR(VLOOKUP($B843,SERVIÇOS!$A:$F,3,0),IFERROR(VLOOKUP($B843,'COMPOSIÇÕES COMPLEMENTARES '!$C:$K,3,0),"")))</f>
        <v/>
      </c>
      <c r="E843" s="385"/>
      <c r="F843" s="375" t="str">
        <f aca="false">IF($B843="","",IFERROR(VLOOKUP($B843,SERVIÇOS!$A:$F,4,0),IFERROR(VLOOKUP($B843,'COMPOSIÇÕES COMPLEMENTARES '!$C:$K,6,0),"")))</f>
        <v/>
      </c>
      <c r="G843" s="375" t="str">
        <f aca="false">IF($B843="","",IFERROR(VLOOKUP($B843,SERVIÇOS!$A:$F,5,0),IFERROR(VLOOKUP($B843,'COMPOSIÇÕES COMPLEMENTARES '!$C:$K,7,0),"")))</f>
        <v/>
      </c>
      <c r="H843" s="375" t="str">
        <f aca="false">IF(E843="","",F843+G843)</f>
        <v/>
      </c>
      <c r="I843" s="375" t="str">
        <f aca="false">IF(E843="","",TRUNC((E843*F843),2))</f>
        <v/>
      </c>
      <c r="J843" s="375" t="str">
        <f aca="false">IF(E843="","",TRUNC((E843*G843),2))</f>
        <v/>
      </c>
      <c r="K843" s="375" t="str">
        <f aca="false">IF(E843="","",TRUNC((E843*H843),2))</f>
        <v/>
      </c>
      <c r="L843" s="375"/>
      <c r="N843" s="377"/>
      <c r="O843" s="378" t="str">
        <f aca="false">IF(OR(N843="",$K843=""),"",(N843/$E843)*$K843)</f>
        <v/>
      </c>
      <c r="P843" s="377"/>
      <c r="Q843" s="379" t="str">
        <f aca="false">IF(OR(P843="",$K843=""),"",(P843/$E843)*$K843)</f>
        <v/>
      </c>
      <c r="R843" s="377"/>
      <c r="S843" s="386" t="str">
        <f aca="false">IF(OR(R843="",$K843=""),"",(R843/$E843)*$K843)</f>
        <v/>
      </c>
      <c r="T843" s="380" t="n">
        <f aca="false">SUMIF($N$8:S$9,"QUANT.",N843:S843)</f>
        <v>0</v>
      </c>
      <c r="U843" s="381" t="n">
        <f aca="false">SUMIF($N$8:$S$9,"CUSTO",N843:S843)</f>
        <v>0</v>
      </c>
      <c r="V843" s="382" t="str">
        <f aca="false">IF(B843&lt;&gt;"",IF(U843=0,"MEDIR",IF(K843-U843=0,"OK",IF(K843-U843&gt;0,"MEDIR","ALERTA!"))),"")</f>
        <v/>
      </c>
      <c r="W843" s="383" t="n">
        <f aca="false">IF(T843="",0,E843-T843)</f>
        <v>0</v>
      </c>
      <c r="X843" s="383" t="e">
        <f aca="false">IF(U843="",0,K843-U843)</f>
        <v>#VALUE!</v>
      </c>
    </row>
    <row r="844" customFormat="false" ht="13.8" hidden="false" customHeight="false" outlineLevel="0" collapsed="false">
      <c r="A844" s="370"/>
      <c r="B844" s="371"/>
      <c r="C844" s="372" t="str">
        <f aca="false">IF($B844="","",IFERROR(VLOOKUP($B844,SERVIÇOS!$A:$F,2,0),IFERROR(VLOOKUP($B844,'COMPOSIÇÕES COMPLEMENTARES '!$C:$K,2,0),"")))</f>
        <v/>
      </c>
      <c r="D844" s="373" t="str">
        <f aca="false">IF($B844="","",IFERROR(VLOOKUP($B844,SERVIÇOS!$A:$F,3,0),IFERROR(VLOOKUP($B844,'COMPOSIÇÕES COMPLEMENTARES '!$C:$K,3,0),"")))</f>
        <v/>
      </c>
      <c r="E844" s="385"/>
      <c r="F844" s="375" t="str">
        <f aca="false">IF($B844="","",IFERROR(VLOOKUP($B844,SERVIÇOS!$A:$F,4,0),IFERROR(VLOOKUP($B844,'COMPOSIÇÕES COMPLEMENTARES '!$C:$K,6,0),"")))</f>
        <v/>
      </c>
      <c r="G844" s="375" t="str">
        <f aca="false">IF($B844="","",IFERROR(VLOOKUP($B844,SERVIÇOS!$A:$F,5,0),IFERROR(VLOOKUP($B844,'COMPOSIÇÕES COMPLEMENTARES '!$C:$K,7,0),"")))</f>
        <v/>
      </c>
      <c r="H844" s="375" t="str">
        <f aca="false">IF(E844="","",F844+G844)</f>
        <v/>
      </c>
      <c r="I844" s="375" t="str">
        <f aca="false">IF(E844="","",TRUNC((E844*F844),2))</f>
        <v/>
      </c>
      <c r="J844" s="375" t="str">
        <f aca="false">IF(E844="","",TRUNC((E844*G844),2))</f>
        <v/>
      </c>
      <c r="K844" s="375" t="str">
        <f aca="false">IF(E844="","",TRUNC((E844*H844),2))</f>
        <v/>
      </c>
      <c r="L844" s="375"/>
      <c r="N844" s="377"/>
      <c r="O844" s="378" t="str">
        <f aca="false">IF(OR(N844="",$K844=""),"",(N844/$E844)*$K844)</f>
        <v/>
      </c>
      <c r="P844" s="377"/>
      <c r="Q844" s="379" t="str">
        <f aca="false">IF(OR(P844="",$K844=""),"",(P844/$E844)*$K844)</f>
        <v/>
      </c>
      <c r="R844" s="377"/>
      <c r="S844" s="386" t="str">
        <f aca="false">IF(OR(R844="",$K844=""),"",(R844/$E844)*$K844)</f>
        <v/>
      </c>
      <c r="T844" s="380" t="n">
        <f aca="false">SUMIF($N$8:S$9,"QUANT.",N844:S844)</f>
        <v>0</v>
      </c>
      <c r="U844" s="381" t="n">
        <f aca="false">SUMIF($N$8:$S$9,"CUSTO",N844:S844)</f>
        <v>0</v>
      </c>
      <c r="V844" s="382" t="str">
        <f aca="false">IF(B844&lt;&gt;"",IF(U844=0,"MEDIR",IF(K844-U844=0,"OK",IF(K844-U844&gt;0,"MEDIR","ALERTA!"))),"")</f>
        <v/>
      </c>
      <c r="W844" s="383" t="n">
        <f aca="false">IF(T844="",0,E844-T844)</f>
        <v>0</v>
      </c>
      <c r="X844" s="383" t="e">
        <f aca="false">IF(U844="",0,K844-U844)</f>
        <v>#VALUE!</v>
      </c>
    </row>
    <row r="845" customFormat="false" ht="13.8" hidden="false" customHeight="false" outlineLevel="0" collapsed="false">
      <c r="A845" s="370"/>
      <c r="B845" s="371"/>
      <c r="C845" s="372" t="str">
        <f aca="false">IF($B845="","",IFERROR(VLOOKUP($B845,SERVIÇOS!$A:$F,2,0),IFERROR(VLOOKUP($B845,'COMPOSIÇÕES COMPLEMENTARES '!$C:$K,2,0),"")))</f>
        <v/>
      </c>
      <c r="D845" s="373" t="str">
        <f aca="false">IF($B845="","",IFERROR(VLOOKUP($B845,SERVIÇOS!$A:$F,3,0),IFERROR(VLOOKUP($B845,'COMPOSIÇÕES COMPLEMENTARES '!$C:$K,3,0),"")))</f>
        <v/>
      </c>
      <c r="E845" s="385"/>
      <c r="F845" s="375" t="str">
        <f aca="false">IF($B845="","",IFERROR(VLOOKUP($B845,SERVIÇOS!$A:$F,4,0),IFERROR(VLOOKUP($B845,'COMPOSIÇÕES COMPLEMENTARES '!$C:$K,6,0),"")))</f>
        <v/>
      </c>
      <c r="G845" s="375" t="str">
        <f aca="false">IF($B845="","",IFERROR(VLOOKUP($B845,SERVIÇOS!$A:$F,5,0),IFERROR(VLOOKUP($B845,'COMPOSIÇÕES COMPLEMENTARES '!$C:$K,7,0),"")))</f>
        <v/>
      </c>
      <c r="H845" s="375" t="str">
        <f aca="false">IF(E845="","",F845+G845)</f>
        <v/>
      </c>
      <c r="I845" s="375" t="str">
        <f aca="false">IF(E845="","",TRUNC((E845*F845),2))</f>
        <v/>
      </c>
      <c r="J845" s="375" t="str">
        <f aca="false">IF(E845="","",TRUNC((E845*G845),2))</f>
        <v/>
      </c>
      <c r="K845" s="375" t="str">
        <f aca="false">IF(E845="","",TRUNC((E845*H845),2))</f>
        <v/>
      </c>
      <c r="L845" s="375"/>
      <c r="N845" s="377"/>
      <c r="O845" s="378" t="str">
        <f aca="false">IF(OR(N845="",$K845=""),"",(N845/$E845)*$K845)</f>
        <v/>
      </c>
      <c r="P845" s="377"/>
      <c r="Q845" s="379" t="str">
        <f aca="false">IF(OR(P845="",$K845=""),"",(P845/$E845)*$K845)</f>
        <v/>
      </c>
      <c r="R845" s="377"/>
      <c r="S845" s="386" t="str">
        <f aca="false">IF(OR(R845="",$K845=""),"",(R845/$E845)*$K845)</f>
        <v/>
      </c>
      <c r="T845" s="380" t="n">
        <f aca="false">SUMIF($N$8:S$9,"QUANT.",N845:S845)</f>
        <v>0</v>
      </c>
      <c r="U845" s="381" t="n">
        <f aca="false">SUMIF($N$8:$S$9,"CUSTO",N845:S845)</f>
        <v>0</v>
      </c>
      <c r="V845" s="382" t="str">
        <f aca="false">IF(B845&lt;&gt;"",IF(U845=0,"MEDIR",IF(K845-U845=0,"OK",IF(K845-U845&gt;0,"MEDIR","ALERTA!"))),"")</f>
        <v/>
      </c>
      <c r="W845" s="383" t="n">
        <f aca="false">IF(T845="",0,E845-T845)</f>
        <v>0</v>
      </c>
      <c r="X845" s="383" t="e">
        <f aca="false">IF(U845="",0,K845-U845)</f>
        <v>#VALUE!</v>
      </c>
    </row>
    <row r="846" customFormat="false" ht="13.8" hidden="false" customHeight="false" outlineLevel="0" collapsed="false">
      <c r="A846" s="370"/>
      <c r="B846" s="371"/>
      <c r="C846" s="372" t="str">
        <f aca="false">IF($B846="","",IFERROR(VLOOKUP($B846,SERVIÇOS!$A:$F,2,0),IFERROR(VLOOKUP($B846,'COMPOSIÇÕES COMPLEMENTARES '!$C:$K,2,0),"")))</f>
        <v/>
      </c>
      <c r="D846" s="373" t="str">
        <f aca="false">IF($B846="","",IFERROR(VLOOKUP($B846,SERVIÇOS!$A:$F,3,0),IFERROR(VLOOKUP($B846,'COMPOSIÇÕES COMPLEMENTARES '!$C:$K,3,0),"")))</f>
        <v/>
      </c>
      <c r="E846" s="385"/>
      <c r="F846" s="375" t="str">
        <f aca="false">IF($B846="","",IFERROR(VLOOKUP($B846,SERVIÇOS!$A:$F,4,0),IFERROR(VLOOKUP($B846,'COMPOSIÇÕES COMPLEMENTARES '!$C:$K,6,0),"")))</f>
        <v/>
      </c>
      <c r="G846" s="375" t="str">
        <f aca="false">IF($B846="","",IFERROR(VLOOKUP($B846,SERVIÇOS!$A:$F,5,0),IFERROR(VLOOKUP($B846,'COMPOSIÇÕES COMPLEMENTARES '!$C:$K,7,0),"")))</f>
        <v/>
      </c>
      <c r="H846" s="375" t="str">
        <f aca="false">IF(E846="","",F846+G846)</f>
        <v/>
      </c>
      <c r="I846" s="375" t="str">
        <f aca="false">IF(E846="","",TRUNC((E846*F846),2))</f>
        <v/>
      </c>
      <c r="J846" s="375" t="str">
        <f aca="false">IF(E846="","",TRUNC((E846*G846),2))</f>
        <v/>
      </c>
      <c r="K846" s="375" t="str">
        <f aca="false">IF(E846="","",TRUNC((E846*H846),2))</f>
        <v/>
      </c>
      <c r="L846" s="375"/>
      <c r="N846" s="377"/>
      <c r="O846" s="378" t="str">
        <f aca="false">IF(OR(N846="",$K846=""),"",(N846/$E846)*$K846)</f>
        <v/>
      </c>
      <c r="P846" s="377"/>
      <c r="Q846" s="379" t="str">
        <f aca="false">IF(OR(P846="",$K846=""),"",(P846/$E846)*$K846)</f>
        <v/>
      </c>
      <c r="R846" s="377"/>
      <c r="S846" s="386" t="str">
        <f aca="false">IF(OR(R846="",$K846=""),"",(R846/$E846)*$K846)</f>
        <v/>
      </c>
      <c r="T846" s="380" t="n">
        <f aca="false">SUMIF($N$8:S$9,"QUANT.",N846:S846)</f>
        <v>0</v>
      </c>
      <c r="U846" s="381" t="n">
        <f aca="false">SUMIF($N$8:$S$9,"CUSTO",N846:S846)</f>
        <v>0</v>
      </c>
      <c r="V846" s="382" t="str">
        <f aca="false">IF(B846&lt;&gt;"",IF(U846=0,"MEDIR",IF(K846-U846=0,"OK",IF(K846-U846&gt;0,"MEDIR","ALERTA!"))),"")</f>
        <v/>
      </c>
      <c r="W846" s="383" t="n">
        <f aca="false">IF(T846="",0,E846-T846)</f>
        <v>0</v>
      </c>
      <c r="X846" s="383" t="e">
        <f aca="false">IF(U846="",0,K846-U846)</f>
        <v>#VALUE!</v>
      </c>
    </row>
    <row r="847" customFormat="false" ht="13.8" hidden="false" customHeight="false" outlineLevel="0" collapsed="false">
      <c r="A847" s="370"/>
      <c r="B847" s="371"/>
      <c r="C847" s="372" t="str">
        <f aca="false">IF($B847="","",IFERROR(VLOOKUP($B847,SERVIÇOS!$A:$F,2,0),IFERROR(VLOOKUP($B847,'COMPOSIÇÕES COMPLEMENTARES '!$C:$K,2,0),"")))</f>
        <v/>
      </c>
      <c r="D847" s="373" t="str">
        <f aca="false">IF($B847="","",IFERROR(VLOOKUP($B847,SERVIÇOS!$A:$F,3,0),IFERROR(VLOOKUP($B847,'COMPOSIÇÕES COMPLEMENTARES '!$C:$K,3,0),"")))</f>
        <v/>
      </c>
      <c r="E847" s="385"/>
      <c r="F847" s="375" t="str">
        <f aca="false">IF($B847="","",IFERROR(VLOOKUP($B847,SERVIÇOS!$A:$F,4,0),IFERROR(VLOOKUP($B847,'COMPOSIÇÕES COMPLEMENTARES '!$C:$K,6,0),"")))</f>
        <v/>
      </c>
      <c r="G847" s="375" t="str">
        <f aca="false">IF($B847="","",IFERROR(VLOOKUP($B847,SERVIÇOS!$A:$F,5,0),IFERROR(VLOOKUP($B847,'COMPOSIÇÕES COMPLEMENTARES '!$C:$K,7,0),"")))</f>
        <v/>
      </c>
      <c r="H847" s="375" t="str">
        <f aca="false">IF(E847="","",F847+G847)</f>
        <v/>
      </c>
      <c r="I847" s="375" t="str">
        <f aca="false">IF(E847="","",TRUNC((E847*F847),2))</f>
        <v/>
      </c>
      <c r="J847" s="375" t="str">
        <f aca="false">IF(E847="","",TRUNC((E847*G847),2))</f>
        <v/>
      </c>
      <c r="K847" s="375" t="str">
        <f aca="false">IF(E847="","",TRUNC((E847*H847),2))</f>
        <v/>
      </c>
      <c r="L847" s="375"/>
      <c r="N847" s="377"/>
      <c r="O847" s="378" t="str">
        <f aca="false">IF(OR(N847="",$K847=""),"",(N847/$E847)*$K847)</f>
        <v/>
      </c>
      <c r="P847" s="377"/>
      <c r="Q847" s="379" t="str">
        <f aca="false">IF(OR(P847="",$K847=""),"",(P847/$E847)*$K847)</f>
        <v/>
      </c>
      <c r="R847" s="377"/>
      <c r="S847" s="386" t="str">
        <f aca="false">IF(OR(R847="",$K847=""),"",(R847/$E847)*$K847)</f>
        <v/>
      </c>
      <c r="T847" s="380" t="n">
        <f aca="false">SUMIF($N$8:S$9,"QUANT.",N847:S847)</f>
        <v>0</v>
      </c>
      <c r="U847" s="381" t="n">
        <f aca="false">SUMIF($N$8:$S$9,"CUSTO",N847:S847)</f>
        <v>0</v>
      </c>
      <c r="V847" s="382" t="str">
        <f aca="false">IF(B847&lt;&gt;"",IF(U847=0,"MEDIR",IF(K847-U847=0,"OK",IF(K847-U847&gt;0,"MEDIR","ALERTA!"))),"")</f>
        <v/>
      </c>
      <c r="W847" s="383" t="n">
        <f aca="false">IF(T847="",0,E847-T847)</f>
        <v>0</v>
      </c>
      <c r="X847" s="383" t="e">
        <f aca="false">IF(U847="",0,K847-U847)</f>
        <v>#VALUE!</v>
      </c>
    </row>
    <row r="848" customFormat="false" ht="13.8" hidden="false" customHeight="false" outlineLevel="0" collapsed="false">
      <c r="A848" s="370"/>
      <c r="B848" s="371"/>
      <c r="C848" s="372" t="str">
        <f aca="false">IF($B848="","",IFERROR(VLOOKUP($B848,SERVIÇOS!$A:$F,2,0),IFERROR(VLOOKUP($B848,'COMPOSIÇÕES COMPLEMENTARES '!$C:$K,2,0),"")))</f>
        <v/>
      </c>
      <c r="D848" s="373" t="str">
        <f aca="false">IF($B848="","",IFERROR(VLOOKUP($B848,SERVIÇOS!$A:$F,3,0),IFERROR(VLOOKUP($B848,'COMPOSIÇÕES COMPLEMENTARES '!$C:$K,3,0),"")))</f>
        <v/>
      </c>
      <c r="E848" s="385"/>
      <c r="F848" s="375" t="str">
        <f aca="false">IF($B848="","",IFERROR(VLOOKUP($B848,SERVIÇOS!$A:$F,4,0),IFERROR(VLOOKUP($B848,'COMPOSIÇÕES COMPLEMENTARES '!$C:$K,6,0),"")))</f>
        <v/>
      </c>
      <c r="G848" s="375" t="str">
        <f aca="false">IF($B848="","",IFERROR(VLOOKUP($B848,SERVIÇOS!$A:$F,5,0),IFERROR(VLOOKUP($B848,'COMPOSIÇÕES COMPLEMENTARES '!$C:$K,7,0),"")))</f>
        <v/>
      </c>
      <c r="H848" s="375" t="str">
        <f aca="false">IF(E848="","",F848+G848)</f>
        <v/>
      </c>
      <c r="I848" s="375" t="str">
        <f aca="false">IF(E848="","",TRUNC((E848*F848),2))</f>
        <v/>
      </c>
      <c r="J848" s="375" t="str">
        <f aca="false">IF(E848="","",TRUNC((E848*G848),2))</f>
        <v/>
      </c>
      <c r="K848" s="375" t="str">
        <f aca="false">IF(E848="","",TRUNC((E848*H848),2))</f>
        <v/>
      </c>
      <c r="L848" s="375"/>
      <c r="N848" s="377"/>
      <c r="O848" s="378" t="str">
        <f aca="false">IF(OR(N848="",$K848=""),"",(N848/$E848)*$K848)</f>
        <v/>
      </c>
      <c r="P848" s="377"/>
      <c r="Q848" s="379" t="str">
        <f aca="false">IF(OR(P848="",$K848=""),"",(P848/$E848)*$K848)</f>
        <v/>
      </c>
      <c r="R848" s="377"/>
      <c r="S848" s="386" t="str">
        <f aca="false">IF(OR(R848="",$K848=""),"",(R848/$E848)*$K848)</f>
        <v/>
      </c>
      <c r="T848" s="380" t="n">
        <f aca="false">SUMIF($N$8:S$9,"QUANT.",N848:S848)</f>
        <v>0</v>
      </c>
      <c r="U848" s="381" t="n">
        <f aca="false">SUMIF($N$8:$S$9,"CUSTO",N848:S848)</f>
        <v>0</v>
      </c>
      <c r="V848" s="382" t="str">
        <f aca="false">IF(B848&lt;&gt;"",IF(U848=0,"MEDIR",IF(K848-U848=0,"OK",IF(K848-U848&gt;0,"MEDIR","ALERTA!"))),"")</f>
        <v/>
      </c>
      <c r="W848" s="383" t="n">
        <f aca="false">IF(T848="",0,E848-T848)</f>
        <v>0</v>
      </c>
      <c r="X848" s="383" t="e">
        <f aca="false">IF(U848="",0,K848-U848)</f>
        <v>#VALUE!</v>
      </c>
    </row>
    <row r="849" customFormat="false" ht="13.8" hidden="false" customHeight="false" outlineLevel="0" collapsed="false">
      <c r="A849" s="370"/>
      <c r="B849" s="371"/>
      <c r="C849" s="372" t="str">
        <f aca="false">IF($B849="","",IFERROR(VLOOKUP($B849,SERVIÇOS!$A:$F,2,0),IFERROR(VLOOKUP($B849,'COMPOSIÇÕES COMPLEMENTARES '!$C:$K,2,0),"")))</f>
        <v/>
      </c>
      <c r="D849" s="373" t="str">
        <f aca="false">IF($B849="","",IFERROR(VLOOKUP($B849,SERVIÇOS!$A:$F,3,0),IFERROR(VLOOKUP($B849,'COMPOSIÇÕES COMPLEMENTARES '!$C:$K,3,0),"")))</f>
        <v/>
      </c>
      <c r="E849" s="385"/>
      <c r="F849" s="375" t="str">
        <f aca="false">IF($B849="","",IFERROR(VLOOKUP($B849,SERVIÇOS!$A:$F,4,0),IFERROR(VLOOKUP($B849,'COMPOSIÇÕES COMPLEMENTARES '!$C:$K,6,0),"")))</f>
        <v/>
      </c>
      <c r="G849" s="375" t="str">
        <f aca="false">IF($B849="","",IFERROR(VLOOKUP($B849,SERVIÇOS!$A:$F,5,0),IFERROR(VLOOKUP($B849,'COMPOSIÇÕES COMPLEMENTARES '!$C:$K,7,0),"")))</f>
        <v/>
      </c>
      <c r="H849" s="375" t="str">
        <f aca="false">IF(E849="","",F849+G849)</f>
        <v/>
      </c>
      <c r="I849" s="375" t="str">
        <f aca="false">IF(E849="","",TRUNC((E849*F849),2))</f>
        <v/>
      </c>
      <c r="J849" s="375" t="str">
        <f aca="false">IF(E849="","",TRUNC((E849*G849),2))</f>
        <v/>
      </c>
      <c r="K849" s="375" t="str">
        <f aca="false">IF(E849="","",TRUNC((E849*H849),2))</f>
        <v/>
      </c>
      <c r="L849" s="375"/>
      <c r="N849" s="377"/>
      <c r="O849" s="378" t="str">
        <f aca="false">IF(OR(N849="",$K849=""),"",(N849/$E849)*$K849)</f>
        <v/>
      </c>
      <c r="P849" s="377"/>
      <c r="Q849" s="379" t="str">
        <f aca="false">IF(OR(P849="",$K849=""),"",(P849/$E849)*$K849)</f>
        <v/>
      </c>
      <c r="R849" s="377"/>
      <c r="S849" s="386" t="str">
        <f aca="false">IF(OR(R849="",$K849=""),"",(R849/$E849)*$K849)</f>
        <v/>
      </c>
      <c r="T849" s="380" t="n">
        <f aca="false">SUMIF($N$8:S$9,"QUANT.",N849:S849)</f>
        <v>0</v>
      </c>
      <c r="U849" s="381" t="n">
        <f aca="false">SUMIF($N$8:$S$9,"CUSTO",N849:S849)</f>
        <v>0</v>
      </c>
      <c r="V849" s="382" t="str">
        <f aca="false">IF(B849&lt;&gt;"",IF(U849=0,"MEDIR",IF(K849-U849=0,"OK",IF(K849-U849&gt;0,"MEDIR","ALERTA!"))),"")</f>
        <v/>
      </c>
      <c r="W849" s="383" t="n">
        <f aca="false">IF(T849="",0,E849-T849)</f>
        <v>0</v>
      </c>
      <c r="X849" s="383" t="e">
        <f aca="false">IF(U849="",0,K849-U849)</f>
        <v>#VALUE!</v>
      </c>
    </row>
    <row r="850" customFormat="false" ht="13.8" hidden="false" customHeight="false" outlineLevel="0" collapsed="false">
      <c r="A850" s="370"/>
      <c r="B850" s="371"/>
      <c r="C850" s="372" t="str">
        <f aca="false">IF($B850="","",IFERROR(VLOOKUP($B850,SERVIÇOS!$A:$F,2,0),IFERROR(VLOOKUP($B850,'COMPOSIÇÕES COMPLEMENTARES '!$C:$K,2,0),"")))</f>
        <v/>
      </c>
      <c r="D850" s="373" t="str">
        <f aca="false">IF($B850="","",IFERROR(VLOOKUP($B850,SERVIÇOS!$A:$F,3,0),IFERROR(VLOOKUP($B850,'COMPOSIÇÕES COMPLEMENTARES '!$C:$K,3,0),"")))</f>
        <v/>
      </c>
      <c r="E850" s="385"/>
      <c r="F850" s="375" t="str">
        <f aca="false">IF($B850="","",IFERROR(VLOOKUP($B850,SERVIÇOS!$A:$F,4,0),IFERROR(VLOOKUP($B850,'COMPOSIÇÕES COMPLEMENTARES '!$C:$K,6,0),"")))</f>
        <v/>
      </c>
      <c r="G850" s="375" t="str">
        <f aca="false">IF($B850="","",IFERROR(VLOOKUP($B850,SERVIÇOS!$A:$F,5,0),IFERROR(VLOOKUP($B850,'COMPOSIÇÕES COMPLEMENTARES '!$C:$K,7,0),"")))</f>
        <v/>
      </c>
      <c r="H850" s="375" t="str">
        <f aca="false">IF(E850="","",F850+G850)</f>
        <v/>
      </c>
      <c r="I850" s="375" t="str">
        <f aca="false">IF(E850="","",TRUNC((E850*F850),2))</f>
        <v/>
      </c>
      <c r="J850" s="375" t="str">
        <f aca="false">IF(E850="","",TRUNC((E850*G850),2))</f>
        <v/>
      </c>
      <c r="K850" s="375" t="str">
        <f aca="false">IF(E850="","",TRUNC((E850*H850),2))</f>
        <v/>
      </c>
      <c r="L850" s="375"/>
      <c r="N850" s="377"/>
      <c r="O850" s="378" t="str">
        <f aca="false">IF(OR(N850="",$K850=""),"",(N850/$E850)*$K850)</f>
        <v/>
      </c>
      <c r="P850" s="377"/>
      <c r="Q850" s="379" t="str">
        <f aca="false">IF(OR(P850="",$K850=""),"",(P850/$E850)*$K850)</f>
        <v/>
      </c>
      <c r="R850" s="377"/>
      <c r="S850" s="386" t="str">
        <f aca="false">IF(OR(R850="",$K850=""),"",(R850/$E850)*$K850)</f>
        <v/>
      </c>
      <c r="T850" s="380" t="n">
        <f aca="false">SUMIF($N$8:S$9,"QUANT.",N850:S850)</f>
        <v>0</v>
      </c>
      <c r="U850" s="381" t="n">
        <f aca="false">SUMIF($N$8:$S$9,"CUSTO",N850:S850)</f>
        <v>0</v>
      </c>
      <c r="V850" s="382" t="str">
        <f aca="false">IF(B850&lt;&gt;"",IF(U850=0,"MEDIR",IF(K850-U850=0,"OK",IF(K850-U850&gt;0,"MEDIR","ALERTA!"))),"")</f>
        <v/>
      </c>
      <c r="W850" s="383" t="n">
        <f aca="false">IF(T850="",0,E850-T850)</f>
        <v>0</v>
      </c>
      <c r="X850" s="383" t="e">
        <f aca="false">IF(U850="",0,K850-U850)</f>
        <v>#VALUE!</v>
      </c>
    </row>
    <row r="851" customFormat="false" ht="13.8" hidden="false" customHeight="false" outlineLevel="0" collapsed="false">
      <c r="A851" s="370"/>
      <c r="B851" s="371"/>
      <c r="C851" s="372" t="str">
        <f aca="false">IF($B851="","",IFERROR(VLOOKUP($B851,SERVIÇOS!$A:$F,2,0),IFERROR(VLOOKUP($B851,'COMPOSIÇÕES COMPLEMENTARES '!$C:$K,2,0),"")))</f>
        <v/>
      </c>
      <c r="D851" s="373" t="str">
        <f aca="false">IF($B851="","",IFERROR(VLOOKUP($B851,SERVIÇOS!$A:$F,3,0),IFERROR(VLOOKUP($B851,'COMPOSIÇÕES COMPLEMENTARES '!$C:$K,3,0),"")))</f>
        <v/>
      </c>
      <c r="E851" s="385"/>
      <c r="F851" s="375" t="str">
        <f aca="false">IF($B851="","",IFERROR(VLOOKUP($B851,SERVIÇOS!$A:$F,4,0),IFERROR(VLOOKUP($B851,'COMPOSIÇÕES COMPLEMENTARES '!$C:$K,6,0),"")))</f>
        <v/>
      </c>
      <c r="G851" s="375" t="str">
        <f aca="false">IF($B851="","",IFERROR(VLOOKUP($B851,SERVIÇOS!$A:$F,5,0),IFERROR(VLOOKUP($B851,'COMPOSIÇÕES COMPLEMENTARES '!$C:$K,7,0),"")))</f>
        <v/>
      </c>
      <c r="H851" s="375" t="str">
        <f aca="false">IF(E851="","",F851+G851)</f>
        <v/>
      </c>
      <c r="I851" s="375" t="str">
        <f aca="false">IF(E851="","",TRUNC((E851*F851),2))</f>
        <v/>
      </c>
      <c r="J851" s="375" t="str">
        <f aca="false">IF(E851="","",TRUNC((E851*G851),2))</f>
        <v/>
      </c>
      <c r="K851" s="375" t="str">
        <f aca="false">IF(E851="","",TRUNC((E851*H851),2))</f>
        <v/>
      </c>
      <c r="L851" s="375"/>
      <c r="N851" s="377"/>
      <c r="O851" s="378" t="str">
        <f aca="false">IF(OR(N851="",$K851=""),"",(N851/$E851)*$K851)</f>
        <v/>
      </c>
      <c r="P851" s="377"/>
      <c r="Q851" s="379" t="str">
        <f aca="false">IF(OR(P851="",$K851=""),"",(P851/$E851)*$K851)</f>
        <v/>
      </c>
      <c r="R851" s="377"/>
      <c r="S851" s="386" t="str">
        <f aca="false">IF(OR(R851="",$K851=""),"",(R851/$E851)*$K851)</f>
        <v/>
      </c>
      <c r="T851" s="380" t="n">
        <f aca="false">SUMIF($N$8:S$9,"QUANT.",N851:S851)</f>
        <v>0</v>
      </c>
      <c r="U851" s="381" t="n">
        <f aca="false">SUMIF($N$8:$S$9,"CUSTO",N851:S851)</f>
        <v>0</v>
      </c>
      <c r="V851" s="382" t="str">
        <f aca="false">IF(B851&lt;&gt;"",IF(U851=0,"MEDIR",IF(K851-U851=0,"OK",IF(K851-U851&gt;0,"MEDIR","ALERTA!"))),"")</f>
        <v/>
      </c>
      <c r="W851" s="383" t="n">
        <f aca="false">IF(T851="",0,E851-T851)</f>
        <v>0</v>
      </c>
      <c r="X851" s="383" t="e">
        <f aca="false">IF(U851="",0,K851-U851)</f>
        <v>#VALUE!</v>
      </c>
    </row>
    <row r="852" customFormat="false" ht="13.8" hidden="false" customHeight="false" outlineLevel="0" collapsed="false">
      <c r="A852" s="370"/>
      <c r="B852" s="371"/>
      <c r="C852" s="372" t="str">
        <f aca="false">IF($B852="","",IFERROR(VLOOKUP($B852,SERVIÇOS!$A:$F,2,0),IFERROR(VLOOKUP($B852,'COMPOSIÇÕES COMPLEMENTARES '!$C:$K,2,0),"")))</f>
        <v/>
      </c>
      <c r="D852" s="373" t="str">
        <f aca="false">IF($B852="","",IFERROR(VLOOKUP($B852,SERVIÇOS!$A:$F,3,0),IFERROR(VLOOKUP($B852,'COMPOSIÇÕES COMPLEMENTARES '!$C:$K,3,0),"")))</f>
        <v/>
      </c>
      <c r="E852" s="385"/>
      <c r="F852" s="375" t="str">
        <f aca="false">IF($B852="","",IFERROR(VLOOKUP($B852,SERVIÇOS!$A:$F,4,0),IFERROR(VLOOKUP($B852,'COMPOSIÇÕES COMPLEMENTARES '!$C:$K,6,0),"")))</f>
        <v/>
      </c>
      <c r="G852" s="375" t="str">
        <f aca="false">IF($B852="","",IFERROR(VLOOKUP($B852,SERVIÇOS!$A:$F,5,0),IFERROR(VLOOKUP($B852,'COMPOSIÇÕES COMPLEMENTARES '!$C:$K,7,0),"")))</f>
        <v/>
      </c>
      <c r="H852" s="375" t="str">
        <f aca="false">IF(E852="","",F852+G852)</f>
        <v/>
      </c>
      <c r="I852" s="375" t="str">
        <f aca="false">IF(E852="","",TRUNC((E852*F852),2))</f>
        <v/>
      </c>
      <c r="J852" s="375" t="str">
        <f aca="false">IF(E852="","",TRUNC((E852*G852),2))</f>
        <v/>
      </c>
      <c r="K852" s="375" t="str">
        <f aca="false">IF(E852="","",TRUNC((E852*H852),2))</f>
        <v/>
      </c>
      <c r="L852" s="375"/>
      <c r="N852" s="377"/>
      <c r="O852" s="378" t="str">
        <f aca="false">IF(OR(N852="",$K852=""),"",(N852/$E852)*$K852)</f>
        <v/>
      </c>
      <c r="P852" s="377"/>
      <c r="Q852" s="379" t="str">
        <f aca="false">IF(OR(P852="",$K852=""),"",(P852/$E852)*$K852)</f>
        <v/>
      </c>
      <c r="R852" s="377"/>
      <c r="S852" s="386" t="str">
        <f aca="false">IF(OR(R852="",$K852=""),"",(R852/$E852)*$K852)</f>
        <v/>
      </c>
      <c r="T852" s="380" t="n">
        <f aca="false">SUMIF($N$8:S$9,"QUANT.",N852:S852)</f>
        <v>0</v>
      </c>
      <c r="U852" s="381" t="n">
        <f aca="false">SUMIF($N$8:$S$9,"CUSTO",N852:S852)</f>
        <v>0</v>
      </c>
      <c r="V852" s="382" t="str">
        <f aca="false">IF(B852&lt;&gt;"",IF(U852=0,"MEDIR",IF(K852-U852=0,"OK",IF(K852-U852&gt;0,"MEDIR","ALERTA!"))),"")</f>
        <v/>
      </c>
      <c r="W852" s="383" t="n">
        <f aca="false">IF(T852="",0,E852-T852)</f>
        <v>0</v>
      </c>
      <c r="X852" s="383" t="e">
        <f aca="false">IF(U852="",0,K852-U852)</f>
        <v>#VALUE!</v>
      </c>
    </row>
    <row r="853" customFormat="false" ht="13.8" hidden="false" customHeight="false" outlineLevel="0" collapsed="false">
      <c r="A853" s="370"/>
      <c r="B853" s="371"/>
      <c r="C853" s="372" t="str">
        <f aca="false">IF($B853="","",IFERROR(VLOOKUP($B853,SERVIÇOS!$A:$F,2,0),IFERROR(VLOOKUP($B853,'COMPOSIÇÕES COMPLEMENTARES '!$C:$K,2,0),"")))</f>
        <v/>
      </c>
      <c r="D853" s="373" t="str">
        <f aca="false">IF($B853="","",IFERROR(VLOOKUP($B853,SERVIÇOS!$A:$F,3,0),IFERROR(VLOOKUP($B853,'COMPOSIÇÕES COMPLEMENTARES '!$C:$K,3,0),"")))</f>
        <v/>
      </c>
      <c r="E853" s="385"/>
      <c r="F853" s="375" t="str">
        <f aca="false">IF($B853="","",IFERROR(VLOOKUP($B853,SERVIÇOS!$A:$F,4,0),IFERROR(VLOOKUP($B853,'COMPOSIÇÕES COMPLEMENTARES '!$C:$K,6,0),"")))</f>
        <v/>
      </c>
      <c r="G853" s="375" t="str">
        <f aca="false">IF($B853="","",IFERROR(VLOOKUP($B853,SERVIÇOS!$A:$F,5,0),IFERROR(VLOOKUP($B853,'COMPOSIÇÕES COMPLEMENTARES '!$C:$K,7,0),"")))</f>
        <v/>
      </c>
      <c r="H853" s="375" t="str">
        <f aca="false">IF(E853="","",F853+G853)</f>
        <v/>
      </c>
      <c r="I853" s="375" t="str">
        <f aca="false">IF(E853="","",TRUNC((E853*F853),2))</f>
        <v/>
      </c>
      <c r="J853" s="375" t="str">
        <f aca="false">IF(E853="","",TRUNC((E853*G853),2))</f>
        <v/>
      </c>
      <c r="K853" s="375" t="str">
        <f aca="false">IF(E853="","",TRUNC((E853*H853),2))</f>
        <v/>
      </c>
      <c r="L853" s="375"/>
      <c r="N853" s="377"/>
      <c r="O853" s="378" t="str">
        <f aca="false">IF(OR(N853="",$K853=""),"",(N853/$E853)*$K853)</f>
        <v/>
      </c>
      <c r="P853" s="377"/>
      <c r="Q853" s="379" t="str">
        <f aca="false">IF(OR(P853="",$K853=""),"",(P853/$E853)*$K853)</f>
        <v/>
      </c>
      <c r="R853" s="377"/>
      <c r="S853" s="386" t="str">
        <f aca="false">IF(OR(R853="",$K853=""),"",(R853/$E853)*$K853)</f>
        <v/>
      </c>
      <c r="T853" s="380" t="n">
        <f aca="false">SUMIF($N$8:S$9,"QUANT.",N853:S853)</f>
        <v>0</v>
      </c>
      <c r="U853" s="381" t="n">
        <f aca="false">SUMIF($N$8:$S$9,"CUSTO",N853:S853)</f>
        <v>0</v>
      </c>
      <c r="V853" s="382" t="str">
        <f aca="false">IF(B853&lt;&gt;"",IF(U853=0,"MEDIR",IF(K853-U853=0,"OK",IF(K853-U853&gt;0,"MEDIR","ALERTA!"))),"")</f>
        <v/>
      </c>
      <c r="W853" s="383" t="n">
        <f aca="false">IF(T853="",0,E853-T853)</f>
        <v>0</v>
      </c>
      <c r="X853" s="383" t="e">
        <f aca="false">IF(U853="",0,K853-U853)</f>
        <v>#VALUE!</v>
      </c>
    </row>
    <row r="854" customFormat="false" ht="13.8" hidden="false" customHeight="false" outlineLevel="0" collapsed="false">
      <c r="A854" s="370"/>
      <c r="B854" s="371"/>
      <c r="C854" s="372" t="str">
        <f aca="false">IF($B854="","",IFERROR(VLOOKUP($B854,SERVIÇOS!$A:$F,2,0),IFERROR(VLOOKUP($B854,'COMPOSIÇÕES COMPLEMENTARES '!$C:$K,2,0),"")))</f>
        <v/>
      </c>
      <c r="D854" s="373" t="str">
        <f aca="false">IF($B854="","",IFERROR(VLOOKUP($B854,SERVIÇOS!$A:$F,3,0),IFERROR(VLOOKUP($B854,'COMPOSIÇÕES COMPLEMENTARES '!$C:$K,3,0),"")))</f>
        <v/>
      </c>
      <c r="E854" s="385"/>
      <c r="F854" s="375" t="str">
        <f aca="false">IF($B854="","",IFERROR(VLOOKUP($B854,SERVIÇOS!$A:$F,4,0),IFERROR(VLOOKUP($B854,'COMPOSIÇÕES COMPLEMENTARES '!$C:$K,6,0),"")))</f>
        <v/>
      </c>
      <c r="G854" s="375" t="str">
        <f aca="false">IF($B854="","",IFERROR(VLOOKUP($B854,SERVIÇOS!$A:$F,5,0),IFERROR(VLOOKUP($B854,'COMPOSIÇÕES COMPLEMENTARES '!$C:$K,7,0),"")))</f>
        <v/>
      </c>
      <c r="H854" s="375" t="str">
        <f aca="false">IF(E854="","",F854+G854)</f>
        <v/>
      </c>
      <c r="I854" s="375" t="str">
        <f aca="false">IF(E854="","",TRUNC((E854*F854),2))</f>
        <v/>
      </c>
      <c r="J854" s="375" t="str">
        <f aca="false">IF(E854="","",TRUNC((E854*G854),2))</f>
        <v/>
      </c>
      <c r="K854" s="375" t="str">
        <f aca="false">IF(E854="","",TRUNC((E854*H854),2))</f>
        <v/>
      </c>
      <c r="L854" s="375"/>
      <c r="N854" s="377"/>
      <c r="O854" s="378" t="str">
        <f aca="false">IF(OR(N854="",$K854=""),"",(N854/$E854)*$K854)</f>
        <v/>
      </c>
      <c r="P854" s="377"/>
      <c r="Q854" s="379" t="str">
        <f aca="false">IF(OR(P854="",$K854=""),"",(P854/$E854)*$K854)</f>
        <v/>
      </c>
      <c r="R854" s="377"/>
      <c r="S854" s="386" t="str">
        <f aca="false">IF(OR(R854="",$K854=""),"",(R854/$E854)*$K854)</f>
        <v/>
      </c>
      <c r="T854" s="380" t="n">
        <f aca="false">SUMIF($N$8:S$9,"QUANT.",N854:S854)</f>
        <v>0</v>
      </c>
      <c r="U854" s="381" t="n">
        <f aca="false">SUMIF($N$8:$S$9,"CUSTO",N854:S854)</f>
        <v>0</v>
      </c>
      <c r="V854" s="382" t="str">
        <f aca="false">IF(B854&lt;&gt;"",IF(U854=0,"MEDIR",IF(K854-U854=0,"OK",IF(K854-U854&gt;0,"MEDIR","ALERTA!"))),"")</f>
        <v/>
      </c>
      <c r="W854" s="383" t="n">
        <f aca="false">IF(T854="",0,E854-T854)</f>
        <v>0</v>
      </c>
      <c r="X854" s="383" t="e">
        <f aca="false">IF(U854="",0,K854-U854)</f>
        <v>#VALUE!</v>
      </c>
    </row>
    <row r="855" customFormat="false" ht="13.8" hidden="false" customHeight="false" outlineLevel="0" collapsed="false">
      <c r="A855" s="370"/>
      <c r="B855" s="371"/>
      <c r="C855" s="372" t="str">
        <f aca="false">IF($B855="","",IFERROR(VLOOKUP($B855,SERVIÇOS!$A:$F,2,0),IFERROR(VLOOKUP($B855,'COMPOSIÇÕES COMPLEMENTARES '!$C:$K,2,0),"")))</f>
        <v/>
      </c>
      <c r="D855" s="373" t="str">
        <f aca="false">IF($B855="","",IFERROR(VLOOKUP($B855,SERVIÇOS!$A:$F,3,0),IFERROR(VLOOKUP($B855,'COMPOSIÇÕES COMPLEMENTARES '!$C:$K,3,0),"")))</f>
        <v/>
      </c>
      <c r="E855" s="385"/>
      <c r="F855" s="375" t="str">
        <f aca="false">IF($B855="","",IFERROR(VLOOKUP($B855,SERVIÇOS!$A:$F,4,0),IFERROR(VLOOKUP($B855,'COMPOSIÇÕES COMPLEMENTARES '!$C:$K,6,0),"")))</f>
        <v/>
      </c>
      <c r="G855" s="375" t="str">
        <f aca="false">IF($B855="","",IFERROR(VLOOKUP($B855,SERVIÇOS!$A:$F,5,0),IFERROR(VLOOKUP($B855,'COMPOSIÇÕES COMPLEMENTARES '!$C:$K,7,0),"")))</f>
        <v/>
      </c>
      <c r="H855" s="375" t="str">
        <f aca="false">IF(E855="","",F855+G855)</f>
        <v/>
      </c>
      <c r="I855" s="375" t="str">
        <f aca="false">IF(E855="","",TRUNC((E855*F855),2))</f>
        <v/>
      </c>
      <c r="J855" s="375" t="str">
        <f aca="false">IF(E855="","",TRUNC((E855*G855),2))</f>
        <v/>
      </c>
      <c r="K855" s="375" t="str">
        <f aca="false">IF(E855="","",TRUNC((E855*H855),2))</f>
        <v/>
      </c>
      <c r="L855" s="375"/>
      <c r="N855" s="377"/>
      <c r="O855" s="378" t="str">
        <f aca="false">IF(OR(N855="",$K855=""),"",(N855/$E855)*$K855)</f>
        <v/>
      </c>
      <c r="P855" s="377"/>
      <c r="Q855" s="379" t="str">
        <f aca="false">IF(OR(P855="",$K855=""),"",(P855/$E855)*$K855)</f>
        <v/>
      </c>
      <c r="R855" s="377"/>
      <c r="S855" s="386" t="str">
        <f aca="false">IF(OR(R855="",$K855=""),"",(R855/$E855)*$K855)</f>
        <v/>
      </c>
      <c r="T855" s="380" t="n">
        <f aca="false">SUMIF($N$8:S$9,"QUANT.",N855:S855)</f>
        <v>0</v>
      </c>
      <c r="U855" s="381" t="n">
        <f aca="false">SUMIF($N$8:$S$9,"CUSTO",N855:S855)</f>
        <v>0</v>
      </c>
      <c r="V855" s="382" t="str">
        <f aca="false">IF(B855&lt;&gt;"",IF(U855=0,"MEDIR",IF(K855-U855=0,"OK",IF(K855-U855&gt;0,"MEDIR","ALERTA!"))),"")</f>
        <v/>
      </c>
      <c r="W855" s="383" t="n">
        <f aca="false">IF(T855="",0,E855-T855)</f>
        <v>0</v>
      </c>
      <c r="X855" s="383" t="e">
        <f aca="false">IF(U855="",0,K855-U855)</f>
        <v>#VALUE!</v>
      </c>
    </row>
    <row r="856" customFormat="false" ht="13.8" hidden="false" customHeight="false" outlineLevel="0" collapsed="false">
      <c r="A856" s="370"/>
      <c r="B856" s="371"/>
      <c r="C856" s="372" t="str">
        <f aca="false">IF($B856="","",IFERROR(VLOOKUP($B856,SERVIÇOS!$A:$F,2,0),IFERROR(VLOOKUP($B856,'COMPOSIÇÕES COMPLEMENTARES '!$C:$K,2,0),"")))</f>
        <v/>
      </c>
      <c r="D856" s="373" t="str">
        <f aca="false">IF($B856="","",IFERROR(VLOOKUP($B856,SERVIÇOS!$A:$F,3,0),IFERROR(VLOOKUP($B856,'COMPOSIÇÕES COMPLEMENTARES '!$C:$K,3,0),"")))</f>
        <v/>
      </c>
      <c r="E856" s="385"/>
      <c r="F856" s="375" t="str">
        <f aca="false">IF($B856="","",IFERROR(VLOOKUP($B856,SERVIÇOS!$A:$F,4,0),IFERROR(VLOOKUP($B856,'COMPOSIÇÕES COMPLEMENTARES '!$C:$K,6,0),"")))</f>
        <v/>
      </c>
      <c r="G856" s="375" t="str">
        <f aca="false">IF($B856="","",IFERROR(VLOOKUP($B856,SERVIÇOS!$A:$F,5,0),IFERROR(VLOOKUP($B856,'COMPOSIÇÕES COMPLEMENTARES '!$C:$K,7,0),"")))</f>
        <v/>
      </c>
      <c r="H856" s="375" t="str">
        <f aca="false">IF(E856="","",F856+G856)</f>
        <v/>
      </c>
      <c r="I856" s="375" t="str">
        <f aca="false">IF(E856="","",TRUNC((E856*F856),2))</f>
        <v/>
      </c>
      <c r="J856" s="375" t="str">
        <f aca="false">IF(E856="","",TRUNC((E856*G856),2))</f>
        <v/>
      </c>
      <c r="K856" s="375" t="str">
        <f aca="false">IF(E856="","",TRUNC((E856*H856),2))</f>
        <v/>
      </c>
      <c r="L856" s="375"/>
      <c r="N856" s="377"/>
      <c r="O856" s="378" t="str">
        <f aca="false">IF(OR(N856="",$K856=""),"",(N856/$E856)*$K856)</f>
        <v/>
      </c>
      <c r="P856" s="377"/>
      <c r="Q856" s="379" t="str">
        <f aca="false">IF(OR(P856="",$K856=""),"",(P856/$E856)*$K856)</f>
        <v/>
      </c>
      <c r="R856" s="377"/>
      <c r="S856" s="386" t="str">
        <f aca="false">IF(OR(R856="",$K856=""),"",(R856/$E856)*$K856)</f>
        <v/>
      </c>
      <c r="T856" s="380" t="n">
        <f aca="false">SUMIF($N$8:S$9,"QUANT.",N856:S856)</f>
        <v>0</v>
      </c>
      <c r="U856" s="381" t="n">
        <f aca="false">SUMIF($N$8:$S$9,"CUSTO",N856:S856)</f>
        <v>0</v>
      </c>
      <c r="V856" s="382" t="str">
        <f aca="false">IF(B856&lt;&gt;"",IF(U856=0,"MEDIR",IF(K856-U856=0,"OK",IF(K856-U856&gt;0,"MEDIR","ALERTA!"))),"")</f>
        <v/>
      </c>
      <c r="W856" s="383" t="n">
        <f aca="false">IF(T856="",0,E856-T856)</f>
        <v>0</v>
      </c>
      <c r="X856" s="383" t="e">
        <f aca="false">IF(U856="",0,K856-U856)</f>
        <v>#VALUE!</v>
      </c>
    </row>
    <row r="857" customFormat="false" ht="13.8" hidden="false" customHeight="false" outlineLevel="0" collapsed="false">
      <c r="A857" s="370"/>
      <c r="B857" s="371"/>
      <c r="C857" s="372" t="str">
        <f aca="false">IF($B857="","",IFERROR(VLOOKUP($B857,SERVIÇOS!$A:$F,2,0),IFERROR(VLOOKUP($B857,'COMPOSIÇÕES COMPLEMENTARES '!$C:$K,2,0),"")))</f>
        <v/>
      </c>
      <c r="D857" s="373" t="str">
        <f aca="false">IF($B857="","",IFERROR(VLOOKUP($B857,SERVIÇOS!$A:$F,3,0),IFERROR(VLOOKUP($B857,'COMPOSIÇÕES COMPLEMENTARES '!$C:$K,3,0),"")))</f>
        <v/>
      </c>
      <c r="E857" s="385"/>
      <c r="F857" s="375" t="str">
        <f aca="false">IF($B857="","",IFERROR(VLOOKUP($B857,SERVIÇOS!$A:$F,4,0),IFERROR(VLOOKUP($B857,'COMPOSIÇÕES COMPLEMENTARES '!$C:$K,6,0),"")))</f>
        <v/>
      </c>
      <c r="G857" s="375" t="str">
        <f aca="false">IF($B857="","",IFERROR(VLOOKUP($B857,SERVIÇOS!$A:$F,5,0),IFERROR(VLOOKUP($B857,'COMPOSIÇÕES COMPLEMENTARES '!$C:$K,7,0),"")))</f>
        <v/>
      </c>
      <c r="H857" s="375" t="str">
        <f aca="false">IF(E857="","",F857+G857)</f>
        <v/>
      </c>
      <c r="I857" s="375" t="str">
        <f aca="false">IF(E857="","",TRUNC((E857*F857),2))</f>
        <v/>
      </c>
      <c r="J857" s="375" t="str">
        <f aca="false">IF(E857="","",TRUNC((E857*G857),2))</f>
        <v/>
      </c>
      <c r="K857" s="375" t="str">
        <f aca="false">IF(E857="","",TRUNC((E857*H857),2))</f>
        <v/>
      </c>
      <c r="L857" s="375"/>
      <c r="N857" s="377"/>
      <c r="O857" s="378" t="str">
        <f aca="false">IF(OR(N857="",$K857=""),"",(N857/$E857)*$K857)</f>
        <v/>
      </c>
      <c r="P857" s="377"/>
      <c r="Q857" s="379" t="str">
        <f aca="false">IF(OR(P857="",$K857=""),"",(P857/$E857)*$K857)</f>
        <v/>
      </c>
      <c r="R857" s="377"/>
      <c r="S857" s="386" t="str">
        <f aca="false">IF(OR(R857="",$K857=""),"",(R857/$E857)*$K857)</f>
        <v/>
      </c>
      <c r="T857" s="380" t="n">
        <f aca="false">SUMIF($N$8:S$9,"QUANT.",N857:S857)</f>
        <v>0</v>
      </c>
      <c r="U857" s="381" t="n">
        <f aca="false">SUMIF($N$8:$S$9,"CUSTO",N857:S857)</f>
        <v>0</v>
      </c>
      <c r="V857" s="382" t="str">
        <f aca="false">IF(B857&lt;&gt;"",IF(U857=0,"MEDIR",IF(K857-U857=0,"OK",IF(K857-U857&gt;0,"MEDIR","ALERTA!"))),"")</f>
        <v/>
      </c>
      <c r="W857" s="383" t="n">
        <f aca="false">IF(T857="",0,E857-T857)</f>
        <v>0</v>
      </c>
      <c r="X857" s="383" t="e">
        <f aca="false">IF(U857="",0,K857-U857)</f>
        <v>#VALUE!</v>
      </c>
    </row>
    <row r="858" customFormat="false" ht="13.8" hidden="false" customHeight="false" outlineLevel="0" collapsed="false">
      <c r="A858" s="370"/>
      <c r="B858" s="371"/>
      <c r="C858" s="372" t="str">
        <f aca="false">IF($B858="","",IFERROR(VLOOKUP($B858,SERVIÇOS!$A:$F,2,0),IFERROR(VLOOKUP($B858,'COMPOSIÇÕES COMPLEMENTARES '!$C:$K,2,0),"")))</f>
        <v/>
      </c>
      <c r="D858" s="373" t="str">
        <f aca="false">IF($B858="","",IFERROR(VLOOKUP($B858,SERVIÇOS!$A:$F,3,0),IFERROR(VLOOKUP($B858,'COMPOSIÇÕES COMPLEMENTARES '!$C:$K,3,0),"")))</f>
        <v/>
      </c>
      <c r="E858" s="385"/>
      <c r="F858" s="375" t="str">
        <f aca="false">IF($B858="","",IFERROR(VLOOKUP($B858,SERVIÇOS!$A:$F,4,0),IFERROR(VLOOKUP($B858,'COMPOSIÇÕES COMPLEMENTARES '!$C:$K,6,0),"")))</f>
        <v/>
      </c>
      <c r="G858" s="375" t="str">
        <f aca="false">IF($B858="","",IFERROR(VLOOKUP($B858,SERVIÇOS!$A:$F,5,0),IFERROR(VLOOKUP($B858,'COMPOSIÇÕES COMPLEMENTARES '!$C:$K,7,0),"")))</f>
        <v/>
      </c>
      <c r="H858" s="375" t="str">
        <f aca="false">IF(E858="","",F858+G858)</f>
        <v/>
      </c>
      <c r="I858" s="375" t="str">
        <f aca="false">IF(E858="","",TRUNC((E858*F858),2))</f>
        <v/>
      </c>
      <c r="J858" s="375" t="str">
        <f aca="false">IF(E858="","",TRUNC((E858*G858),2))</f>
        <v/>
      </c>
      <c r="K858" s="375" t="str">
        <f aca="false">IF(E858="","",TRUNC((E858*H858),2))</f>
        <v/>
      </c>
      <c r="L858" s="375"/>
      <c r="N858" s="377"/>
      <c r="O858" s="378" t="str">
        <f aca="false">IF(OR(N858="",$K858=""),"",(N858/$E858)*$K858)</f>
        <v/>
      </c>
      <c r="P858" s="377"/>
      <c r="Q858" s="379" t="str">
        <f aca="false">IF(OR(P858="",$K858=""),"",(P858/$E858)*$K858)</f>
        <v/>
      </c>
      <c r="R858" s="377"/>
      <c r="S858" s="386" t="str">
        <f aca="false">IF(OR(R858="",$K858=""),"",(R858/$E858)*$K858)</f>
        <v/>
      </c>
      <c r="T858" s="380" t="n">
        <f aca="false">SUMIF($N$8:S$9,"QUANT.",N858:S858)</f>
        <v>0</v>
      </c>
      <c r="U858" s="381" t="n">
        <f aca="false">SUMIF($N$8:$S$9,"CUSTO",N858:S858)</f>
        <v>0</v>
      </c>
      <c r="V858" s="382" t="str">
        <f aca="false">IF(B858&lt;&gt;"",IF(U858=0,"MEDIR",IF(K858-U858=0,"OK",IF(K858-U858&gt;0,"MEDIR","ALERTA!"))),"")</f>
        <v/>
      </c>
      <c r="W858" s="383" t="n">
        <f aca="false">IF(T858="",0,E858-T858)</f>
        <v>0</v>
      </c>
      <c r="X858" s="383" t="e">
        <f aca="false">IF(U858="",0,K858-U858)</f>
        <v>#VALUE!</v>
      </c>
    </row>
    <row r="859" customFormat="false" ht="13.8" hidden="false" customHeight="false" outlineLevel="0" collapsed="false">
      <c r="A859" s="370"/>
      <c r="B859" s="371"/>
      <c r="C859" s="372" t="str">
        <f aca="false">IF($B859="","",IFERROR(VLOOKUP($B859,SERVIÇOS!$A:$F,2,0),IFERROR(VLOOKUP($B859,'COMPOSIÇÕES COMPLEMENTARES '!$C:$K,2,0),"")))</f>
        <v/>
      </c>
      <c r="D859" s="373" t="str">
        <f aca="false">IF($B859="","",IFERROR(VLOOKUP($B859,SERVIÇOS!$A:$F,3,0),IFERROR(VLOOKUP($B859,'COMPOSIÇÕES COMPLEMENTARES '!$C:$K,3,0),"")))</f>
        <v/>
      </c>
      <c r="E859" s="385"/>
      <c r="F859" s="375" t="str">
        <f aca="false">IF($B859="","",IFERROR(VLOOKUP($B859,SERVIÇOS!$A:$F,4,0),IFERROR(VLOOKUP($B859,'COMPOSIÇÕES COMPLEMENTARES '!$C:$K,6,0),"")))</f>
        <v/>
      </c>
      <c r="G859" s="375" t="str">
        <f aca="false">IF($B859="","",IFERROR(VLOOKUP($B859,SERVIÇOS!$A:$F,5,0),IFERROR(VLOOKUP($B859,'COMPOSIÇÕES COMPLEMENTARES '!$C:$K,7,0),"")))</f>
        <v/>
      </c>
      <c r="H859" s="375" t="str">
        <f aca="false">IF(E859="","",F859+G859)</f>
        <v/>
      </c>
      <c r="I859" s="375" t="str">
        <f aca="false">IF(E859="","",TRUNC((E859*F859),2))</f>
        <v/>
      </c>
      <c r="J859" s="375" t="str">
        <f aca="false">IF(E859="","",TRUNC((E859*G859),2))</f>
        <v/>
      </c>
      <c r="K859" s="375" t="str">
        <f aca="false">IF(E859="","",TRUNC((E859*H859),2))</f>
        <v/>
      </c>
      <c r="L859" s="375"/>
      <c r="N859" s="377"/>
      <c r="O859" s="378" t="str">
        <f aca="false">IF(OR(N859="",$K859=""),"",(N859/$E859)*$K859)</f>
        <v/>
      </c>
      <c r="P859" s="377"/>
      <c r="Q859" s="379" t="str">
        <f aca="false">IF(OR(P859="",$K859=""),"",(P859/$E859)*$K859)</f>
        <v/>
      </c>
      <c r="R859" s="377"/>
      <c r="S859" s="386" t="str">
        <f aca="false">IF(OR(R859="",$K859=""),"",(R859/$E859)*$K859)</f>
        <v/>
      </c>
      <c r="T859" s="380" t="n">
        <f aca="false">SUMIF($N$8:S$9,"QUANT.",N859:S859)</f>
        <v>0</v>
      </c>
      <c r="U859" s="381" t="n">
        <f aca="false">SUMIF($N$8:$S$9,"CUSTO",N859:S859)</f>
        <v>0</v>
      </c>
      <c r="V859" s="382" t="str">
        <f aca="false">IF(B859&lt;&gt;"",IF(U859=0,"MEDIR",IF(K859-U859=0,"OK",IF(K859-U859&gt;0,"MEDIR","ALERTA!"))),"")</f>
        <v/>
      </c>
      <c r="W859" s="383" t="n">
        <f aca="false">IF(T859="",0,E859-T859)</f>
        <v>0</v>
      </c>
      <c r="X859" s="383" t="e">
        <f aca="false">IF(U859="",0,K859-U859)</f>
        <v>#VALUE!</v>
      </c>
    </row>
    <row r="860" customFormat="false" ht="13.8" hidden="false" customHeight="false" outlineLevel="0" collapsed="false">
      <c r="A860" s="370"/>
      <c r="B860" s="371"/>
      <c r="C860" s="372" t="str">
        <f aca="false">IF($B860="","",IFERROR(VLOOKUP($B860,SERVIÇOS!$A:$F,2,0),IFERROR(VLOOKUP($B860,'COMPOSIÇÕES COMPLEMENTARES '!$C:$K,2,0),"")))</f>
        <v/>
      </c>
      <c r="D860" s="373" t="str">
        <f aca="false">IF($B860="","",IFERROR(VLOOKUP($B860,SERVIÇOS!$A:$F,3,0),IFERROR(VLOOKUP($B860,'COMPOSIÇÕES COMPLEMENTARES '!$C:$K,3,0),"")))</f>
        <v/>
      </c>
      <c r="E860" s="385"/>
      <c r="F860" s="375" t="str">
        <f aca="false">IF($B860="","",IFERROR(VLOOKUP($B860,SERVIÇOS!$A:$F,4,0),IFERROR(VLOOKUP($B860,'COMPOSIÇÕES COMPLEMENTARES '!$C:$K,6,0),"")))</f>
        <v/>
      </c>
      <c r="G860" s="375" t="str">
        <f aca="false">IF($B860="","",IFERROR(VLOOKUP($B860,SERVIÇOS!$A:$F,5,0),IFERROR(VLOOKUP($B860,'COMPOSIÇÕES COMPLEMENTARES '!$C:$K,7,0),"")))</f>
        <v/>
      </c>
      <c r="H860" s="375" t="str">
        <f aca="false">IF(E860="","",F860+G860)</f>
        <v/>
      </c>
      <c r="I860" s="375" t="str">
        <f aca="false">IF(E860="","",TRUNC((E860*F860),2))</f>
        <v/>
      </c>
      <c r="J860" s="375" t="str">
        <f aca="false">IF(E860="","",TRUNC((E860*G860),2))</f>
        <v/>
      </c>
      <c r="K860" s="375" t="str">
        <f aca="false">IF(E860="","",TRUNC((E860*H860),2))</f>
        <v/>
      </c>
      <c r="L860" s="375"/>
      <c r="N860" s="377"/>
      <c r="O860" s="378" t="str">
        <f aca="false">IF(OR(N860="",$K860=""),"",(N860/$E860)*$K860)</f>
        <v/>
      </c>
      <c r="P860" s="377"/>
      <c r="Q860" s="379" t="str">
        <f aca="false">IF(OR(P860="",$K860=""),"",(P860/$E860)*$K860)</f>
        <v/>
      </c>
      <c r="R860" s="377"/>
      <c r="S860" s="386" t="str">
        <f aca="false">IF(OR(R860="",$K860=""),"",(R860/$E860)*$K860)</f>
        <v/>
      </c>
      <c r="T860" s="380" t="n">
        <f aca="false">SUMIF($N$8:S$9,"QUANT.",N860:S860)</f>
        <v>0</v>
      </c>
      <c r="U860" s="381" t="n">
        <f aca="false">SUMIF($N$8:$S$9,"CUSTO",N860:S860)</f>
        <v>0</v>
      </c>
      <c r="V860" s="382" t="str">
        <f aca="false">IF(B860&lt;&gt;"",IF(U860=0,"MEDIR",IF(K860-U860=0,"OK",IF(K860-U860&gt;0,"MEDIR","ALERTA!"))),"")</f>
        <v/>
      </c>
      <c r="W860" s="383" t="n">
        <f aca="false">IF(T860="",0,E860-T860)</f>
        <v>0</v>
      </c>
      <c r="X860" s="383" t="e">
        <f aca="false">IF(U860="",0,K860-U860)</f>
        <v>#VALUE!</v>
      </c>
    </row>
    <row r="861" customFormat="false" ht="13.8" hidden="false" customHeight="false" outlineLevel="0" collapsed="false">
      <c r="A861" s="370"/>
      <c r="B861" s="371"/>
      <c r="C861" s="372" t="str">
        <f aca="false">IF($B861="","",IFERROR(VLOOKUP($B861,SERVIÇOS!$A:$F,2,0),IFERROR(VLOOKUP($B861,'COMPOSIÇÕES COMPLEMENTARES '!$C:$K,2,0),"")))</f>
        <v/>
      </c>
      <c r="D861" s="373" t="str">
        <f aca="false">IF($B861="","",IFERROR(VLOOKUP($B861,SERVIÇOS!$A:$F,3,0),IFERROR(VLOOKUP($B861,'COMPOSIÇÕES COMPLEMENTARES '!$C:$K,3,0),"")))</f>
        <v/>
      </c>
      <c r="E861" s="385"/>
      <c r="F861" s="375" t="str">
        <f aca="false">IF($B861="","",IFERROR(VLOOKUP($B861,SERVIÇOS!$A:$F,4,0),IFERROR(VLOOKUP($B861,'COMPOSIÇÕES COMPLEMENTARES '!$C:$K,6,0),"")))</f>
        <v/>
      </c>
      <c r="G861" s="375" t="str">
        <f aca="false">IF($B861="","",IFERROR(VLOOKUP($B861,SERVIÇOS!$A:$F,5,0),IFERROR(VLOOKUP($B861,'COMPOSIÇÕES COMPLEMENTARES '!$C:$K,7,0),"")))</f>
        <v/>
      </c>
      <c r="H861" s="375" t="str">
        <f aca="false">IF(E861="","",F861+G861)</f>
        <v/>
      </c>
      <c r="I861" s="375" t="str">
        <f aca="false">IF(E861="","",TRUNC((E861*F861),2))</f>
        <v/>
      </c>
      <c r="J861" s="375" t="str">
        <f aca="false">IF(E861="","",TRUNC((E861*G861),2))</f>
        <v/>
      </c>
      <c r="K861" s="375" t="str">
        <f aca="false">IF(E861="","",TRUNC((E861*H861),2))</f>
        <v/>
      </c>
      <c r="L861" s="375"/>
      <c r="N861" s="377"/>
      <c r="O861" s="378" t="str">
        <f aca="false">IF(OR(N861="",$K861=""),"",(N861/$E861)*$K861)</f>
        <v/>
      </c>
      <c r="P861" s="377"/>
      <c r="Q861" s="379" t="str">
        <f aca="false">IF(OR(P861="",$K861=""),"",(P861/$E861)*$K861)</f>
        <v/>
      </c>
      <c r="R861" s="377"/>
      <c r="S861" s="386" t="str">
        <f aca="false">IF(OR(R861="",$K861=""),"",(R861/$E861)*$K861)</f>
        <v/>
      </c>
      <c r="T861" s="380" t="n">
        <f aca="false">SUMIF($N$8:S$9,"QUANT.",N861:S861)</f>
        <v>0</v>
      </c>
      <c r="U861" s="381" t="n">
        <f aca="false">SUMIF($N$8:$S$9,"CUSTO",N861:S861)</f>
        <v>0</v>
      </c>
      <c r="V861" s="382" t="str">
        <f aca="false">IF(B861&lt;&gt;"",IF(U861=0,"MEDIR",IF(K861-U861=0,"OK",IF(K861-U861&gt;0,"MEDIR","ALERTA!"))),"")</f>
        <v/>
      </c>
      <c r="W861" s="383" t="n">
        <f aca="false">IF(T861="",0,E861-T861)</f>
        <v>0</v>
      </c>
      <c r="X861" s="383" t="e">
        <f aca="false">IF(U861="",0,K861-U861)</f>
        <v>#VALUE!</v>
      </c>
    </row>
    <row r="862" customFormat="false" ht="13.8" hidden="false" customHeight="false" outlineLevel="0" collapsed="false">
      <c r="A862" s="370"/>
      <c r="B862" s="371"/>
      <c r="C862" s="372" t="str">
        <f aca="false">IF($B862="","",IFERROR(VLOOKUP($B862,SERVIÇOS!$A:$F,2,0),IFERROR(VLOOKUP($B862,'COMPOSIÇÕES COMPLEMENTARES '!$C:$K,2,0),"")))</f>
        <v/>
      </c>
      <c r="D862" s="373" t="str">
        <f aca="false">IF($B862="","",IFERROR(VLOOKUP($B862,SERVIÇOS!$A:$F,3,0),IFERROR(VLOOKUP($B862,'COMPOSIÇÕES COMPLEMENTARES '!$C:$K,3,0),"")))</f>
        <v/>
      </c>
      <c r="E862" s="385"/>
      <c r="F862" s="375" t="str">
        <f aca="false">IF($B862="","",IFERROR(VLOOKUP($B862,SERVIÇOS!$A:$F,4,0),IFERROR(VLOOKUP($B862,'COMPOSIÇÕES COMPLEMENTARES '!$C:$K,6,0),"")))</f>
        <v/>
      </c>
      <c r="G862" s="375" t="str">
        <f aca="false">IF($B862="","",IFERROR(VLOOKUP($B862,SERVIÇOS!$A:$F,5,0),IFERROR(VLOOKUP($B862,'COMPOSIÇÕES COMPLEMENTARES '!$C:$K,7,0),"")))</f>
        <v/>
      </c>
      <c r="H862" s="375" t="str">
        <f aca="false">IF(E862="","",F862+G862)</f>
        <v/>
      </c>
      <c r="I862" s="375" t="str">
        <f aca="false">IF(E862="","",TRUNC((E862*F862),2))</f>
        <v/>
      </c>
      <c r="J862" s="375" t="str">
        <f aca="false">IF(E862="","",TRUNC((E862*G862),2))</f>
        <v/>
      </c>
      <c r="K862" s="375" t="str">
        <f aca="false">IF(E862="","",TRUNC((E862*H862),2))</f>
        <v/>
      </c>
      <c r="L862" s="375"/>
      <c r="N862" s="377"/>
      <c r="O862" s="378" t="str">
        <f aca="false">IF(OR(N862="",$K862=""),"",(N862/$E862)*$K862)</f>
        <v/>
      </c>
      <c r="P862" s="377"/>
      <c r="Q862" s="379" t="str">
        <f aca="false">IF(OR(P862="",$K862=""),"",(P862/$E862)*$K862)</f>
        <v/>
      </c>
      <c r="R862" s="377"/>
      <c r="S862" s="386" t="str">
        <f aca="false">IF(OR(R862="",$K862=""),"",(R862/$E862)*$K862)</f>
        <v/>
      </c>
      <c r="T862" s="380" t="n">
        <f aca="false">SUMIF($N$8:S$9,"QUANT.",N862:S862)</f>
        <v>0</v>
      </c>
      <c r="U862" s="381" t="n">
        <f aca="false">SUMIF($N$8:$S$9,"CUSTO",N862:S862)</f>
        <v>0</v>
      </c>
      <c r="V862" s="382" t="str">
        <f aca="false">IF(B862&lt;&gt;"",IF(U862=0,"MEDIR",IF(K862-U862=0,"OK",IF(K862-U862&gt;0,"MEDIR","ALERTA!"))),"")</f>
        <v/>
      </c>
      <c r="W862" s="383" t="n">
        <f aca="false">IF(T862="",0,E862-T862)</f>
        <v>0</v>
      </c>
      <c r="X862" s="383" t="e">
        <f aca="false">IF(U862="",0,K862-U862)</f>
        <v>#VALUE!</v>
      </c>
    </row>
    <row r="863" customFormat="false" ht="13.8" hidden="false" customHeight="false" outlineLevel="0" collapsed="false">
      <c r="A863" s="370"/>
      <c r="B863" s="371"/>
      <c r="C863" s="372" t="str">
        <f aca="false">IF($B863="","",IFERROR(VLOOKUP($B863,SERVIÇOS!$A:$F,2,0),IFERROR(VLOOKUP($B863,'COMPOSIÇÕES COMPLEMENTARES '!$C:$K,2,0),"")))</f>
        <v/>
      </c>
      <c r="D863" s="373" t="str">
        <f aca="false">IF($B863="","",IFERROR(VLOOKUP($B863,SERVIÇOS!$A:$F,3,0),IFERROR(VLOOKUP($B863,'COMPOSIÇÕES COMPLEMENTARES '!$C:$K,3,0),"")))</f>
        <v/>
      </c>
      <c r="E863" s="385"/>
      <c r="F863" s="375" t="str">
        <f aca="false">IF($B863="","",IFERROR(VLOOKUP($B863,SERVIÇOS!$A:$F,4,0),IFERROR(VLOOKUP($B863,'COMPOSIÇÕES COMPLEMENTARES '!$C:$K,6,0),"")))</f>
        <v/>
      </c>
      <c r="G863" s="375" t="str">
        <f aca="false">IF($B863="","",IFERROR(VLOOKUP($B863,SERVIÇOS!$A:$F,5,0),IFERROR(VLOOKUP($B863,'COMPOSIÇÕES COMPLEMENTARES '!$C:$K,7,0),"")))</f>
        <v/>
      </c>
      <c r="H863" s="375" t="str">
        <f aca="false">IF(E863="","",F863+G863)</f>
        <v/>
      </c>
      <c r="I863" s="375" t="str">
        <f aca="false">IF(E863="","",TRUNC((E863*F863),2))</f>
        <v/>
      </c>
      <c r="J863" s="375" t="str">
        <f aca="false">IF(E863="","",TRUNC((E863*G863),2))</f>
        <v/>
      </c>
      <c r="K863" s="375" t="str">
        <f aca="false">IF(E863="","",TRUNC((E863*H863),2))</f>
        <v/>
      </c>
      <c r="L863" s="375"/>
      <c r="N863" s="377"/>
      <c r="O863" s="378" t="str">
        <f aca="false">IF(OR(N863="",$K863=""),"",(N863/$E863)*$K863)</f>
        <v/>
      </c>
      <c r="P863" s="377"/>
      <c r="Q863" s="379" t="str">
        <f aca="false">IF(OR(P863="",$K863=""),"",(P863/$E863)*$K863)</f>
        <v/>
      </c>
      <c r="R863" s="377"/>
      <c r="S863" s="386" t="str">
        <f aca="false">IF(OR(R863="",$K863=""),"",(R863/$E863)*$K863)</f>
        <v/>
      </c>
      <c r="T863" s="380" t="n">
        <f aca="false">SUMIF($N$8:S$9,"QUANT.",N863:S863)</f>
        <v>0</v>
      </c>
      <c r="U863" s="381" t="n">
        <f aca="false">SUMIF($N$8:$S$9,"CUSTO",N863:S863)</f>
        <v>0</v>
      </c>
      <c r="V863" s="382" t="str">
        <f aca="false">IF(B863&lt;&gt;"",IF(U863=0,"MEDIR",IF(K863-U863=0,"OK",IF(K863-U863&gt;0,"MEDIR","ALERTA!"))),"")</f>
        <v/>
      </c>
      <c r="W863" s="383" t="n">
        <f aca="false">IF(T863="",0,E863-T863)</f>
        <v>0</v>
      </c>
      <c r="X863" s="383" t="e">
        <f aca="false">IF(U863="",0,K863-U863)</f>
        <v>#VALUE!</v>
      </c>
    </row>
    <row r="864" customFormat="false" ht="13.8" hidden="false" customHeight="false" outlineLevel="0" collapsed="false">
      <c r="A864" s="370"/>
      <c r="B864" s="371"/>
      <c r="C864" s="372" t="str">
        <f aca="false">IF($B864="","",IFERROR(VLOOKUP($B864,SERVIÇOS!$A:$F,2,0),IFERROR(VLOOKUP($B864,'COMPOSIÇÕES COMPLEMENTARES '!$C:$K,2,0),"")))</f>
        <v/>
      </c>
      <c r="D864" s="373" t="str">
        <f aca="false">IF($B864="","",IFERROR(VLOOKUP($B864,SERVIÇOS!$A:$F,3,0),IFERROR(VLOOKUP($B864,'COMPOSIÇÕES COMPLEMENTARES '!$C:$K,3,0),"")))</f>
        <v/>
      </c>
      <c r="E864" s="385"/>
      <c r="F864" s="375" t="str">
        <f aca="false">IF($B864="","",IFERROR(VLOOKUP($B864,SERVIÇOS!$A:$F,4,0),IFERROR(VLOOKUP($B864,'COMPOSIÇÕES COMPLEMENTARES '!$C:$K,6,0),"")))</f>
        <v/>
      </c>
      <c r="G864" s="375" t="str">
        <f aca="false">IF($B864="","",IFERROR(VLOOKUP($B864,SERVIÇOS!$A:$F,5,0),IFERROR(VLOOKUP($B864,'COMPOSIÇÕES COMPLEMENTARES '!$C:$K,7,0),"")))</f>
        <v/>
      </c>
      <c r="H864" s="375" t="str">
        <f aca="false">IF(E864="","",F864+G864)</f>
        <v/>
      </c>
      <c r="I864" s="375" t="str">
        <f aca="false">IF(E864="","",TRUNC((E864*F864),2))</f>
        <v/>
      </c>
      <c r="J864" s="375" t="str">
        <f aca="false">IF(E864="","",TRUNC((E864*G864),2))</f>
        <v/>
      </c>
      <c r="K864" s="375" t="str">
        <f aca="false">IF(E864="","",TRUNC((E864*H864),2))</f>
        <v/>
      </c>
      <c r="L864" s="375"/>
      <c r="N864" s="377"/>
      <c r="O864" s="378" t="str">
        <f aca="false">IF(OR(N864="",$K864=""),"",(N864/$E864)*$K864)</f>
        <v/>
      </c>
      <c r="P864" s="377"/>
      <c r="Q864" s="379" t="str">
        <f aca="false">IF(OR(P864="",$K864=""),"",(P864/$E864)*$K864)</f>
        <v/>
      </c>
      <c r="R864" s="377"/>
      <c r="S864" s="386" t="str">
        <f aca="false">IF(OR(R864="",$K864=""),"",(R864/$E864)*$K864)</f>
        <v/>
      </c>
      <c r="T864" s="380" t="n">
        <f aca="false">SUMIF($N$8:S$9,"QUANT.",N864:S864)</f>
        <v>0</v>
      </c>
      <c r="U864" s="381" t="n">
        <f aca="false">SUMIF($N$8:$S$9,"CUSTO",N864:S864)</f>
        <v>0</v>
      </c>
      <c r="V864" s="382" t="str">
        <f aca="false">IF(B864&lt;&gt;"",IF(U864=0,"MEDIR",IF(K864-U864=0,"OK",IF(K864-U864&gt;0,"MEDIR","ALERTA!"))),"")</f>
        <v/>
      </c>
      <c r="W864" s="383" t="n">
        <f aca="false">IF(T864="",0,E864-T864)</f>
        <v>0</v>
      </c>
      <c r="X864" s="383" t="e">
        <f aca="false">IF(U864="",0,K864-U864)</f>
        <v>#VALUE!</v>
      </c>
    </row>
    <row r="865" customFormat="false" ht="13.8" hidden="false" customHeight="false" outlineLevel="0" collapsed="false">
      <c r="A865" s="370"/>
      <c r="B865" s="371"/>
      <c r="C865" s="372" t="str">
        <f aca="false">IF($B865="","",IFERROR(VLOOKUP($B865,SERVIÇOS!$A:$F,2,0),IFERROR(VLOOKUP($B865,'COMPOSIÇÕES COMPLEMENTARES '!$C:$K,2,0),"")))</f>
        <v/>
      </c>
      <c r="D865" s="373" t="str">
        <f aca="false">IF($B865="","",IFERROR(VLOOKUP($B865,SERVIÇOS!$A:$F,3,0),IFERROR(VLOOKUP($B865,'COMPOSIÇÕES COMPLEMENTARES '!$C:$K,3,0),"")))</f>
        <v/>
      </c>
      <c r="E865" s="385"/>
      <c r="F865" s="375" t="str">
        <f aca="false">IF($B865="","",IFERROR(VLOOKUP($B865,SERVIÇOS!$A:$F,4,0),IFERROR(VLOOKUP($B865,'COMPOSIÇÕES COMPLEMENTARES '!$C:$K,6,0),"")))</f>
        <v/>
      </c>
      <c r="G865" s="375" t="str">
        <f aca="false">IF($B865="","",IFERROR(VLOOKUP($B865,SERVIÇOS!$A:$F,5,0),IFERROR(VLOOKUP($B865,'COMPOSIÇÕES COMPLEMENTARES '!$C:$K,7,0),"")))</f>
        <v/>
      </c>
      <c r="H865" s="375" t="str">
        <f aca="false">IF(E865="","",F865+G865)</f>
        <v/>
      </c>
      <c r="I865" s="375" t="str">
        <f aca="false">IF(E865="","",TRUNC((E865*F865),2))</f>
        <v/>
      </c>
      <c r="J865" s="375" t="str">
        <f aca="false">IF(E865="","",TRUNC((E865*G865),2))</f>
        <v/>
      </c>
      <c r="K865" s="375" t="str">
        <f aca="false">IF(E865="","",TRUNC((E865*H865),2))</f>
        <v/>
      </c>
      <c r="L865" s="375"/>
      <c r="N865" s="377"/>
      <c r="O865" s="378" t="str">
        <f aca="false">IF(OR(N865="",$K865=""),"",(N865/$E865)*$K865)</f>
        <v/>
      </c>
      <c r="P865" s="377"/>
      <c r="Q865" s="379" t="str">
        <f aca="false">IF(OR(P865="",$K865=""),"",(P865/$E865)*$K865)</f>
        <v/>
      </c>
      <c r="R865" s="377"/>
      <c r="S865" s="386" t="str">
        <f aca="false">IF(OR(R865="",$K865=""),"",(R865/$E865)*$K865)</f>
        <v/>
      </c>
      <c r="T865" s="380" t="n">
        <f aca="false">SUMIF($N$8:S$9,"QUANT.",N865:S865)</f>
        <v>0</v>
      </c>
      <c r="U865" s="381" t="n">
        <f aca="false">SUMIF($N$8:$S$9,"CUSTO",N865:S865)</f>
        <v>0</v>
      </c>
      <c r="V865" s="382" t="str">
        <f aca="false">IF(B865&lt;&gt;"",IF(U865=0,"MEDIR",IF(K865-U865=0,"OK",IF(K865-U865&gt;0,"MEDIR","ALERTA!"))),"")</f>
        <v/>
      </c>
      <c r="W865" s="383" t="n">
        <f aca="false">IF(T865="",0,E865-T865)</f>
        <v>0</v>
      </c>
      <c r="X865" s="383" t="e">
        <f aca="false">IF(U865="",0,K865-U865)</f>
        <v>#VALUE!</v>
      </c>
    </row>
    <row r="866" customFormat="false" ht="13.8" hidden="false" customHeight="false" outlineLevel="0" collapsed="false">
      <c r="A866" s="370"/>
      <c r="B866" s="371"/>
      <c r="C866" s="372" t="str">
        <f aca="false">IF($B866="","",IFERROR(VLOOKUP($B866,SERVIÇOS!$A:$F,2,0),IFERROR(VLOOKUP($B866,'COMPOSIÇÕES COMPLEMENTARES '!$C:$K,2,0),"")))</f>
        <v/>
      </c>
      <c r="D866" s="373" t="str">
        <f aca="false">IF($B866="","",IFERROR(VLOOKUP($B866,SERVIÇOS!$A:$F,3,0),IFERROR(VLOOKUP($B866,'COMPOSIÇÕES COMPLEMENTARES '!$C:$K,3,0),"")))</f>
        <v/>
      </c>
      <c r="E866" s="385"/>
      <c r="F866" s="375" t="str">
        <f aca="false">IF($B866="","",IFERROR(VLOOKUP($B866,SERVIÇOS!$A:$F,4,0),IFERROR(VLOOKUP($B866,'COMPOSIÇÕES COMPLEMENTARES '!$C:$K,6,0),"")))</f>
        <v/>
      </c>
      <c r="G866" s="375" t="str">
        <f aca="false">IF($B866="","",IFERROR(VLOOKUP($B866,SERVIÇOS!$A:$F,5,0),IFERROR(VLOOKUP($B866,'COMPOSIÇÕES COMPLEMENTARES '!$C:$K,7,0),"")))</f>
        <v/>
      </c>
      <c r="H866" s="375" t="str">
        <f aca="false">IF(E866="","",F866+G866)</f>
        <v/>
      </c>
      <c r="I866" s="375" t="str">
        <f aca="false">IF(E866="","",TRUNC((E866*F866),2))</f>
        <v/>
      </c>
      <c r="J866" s="375" t="str">
        <f aca="false">IF(E866="","",TRUNC((E866*G866),2))</f>
        <v/>
      </c>
      <c r="K866" s="375" t="str">
        <f aca="false">IF(E866="","",TRUNC((E866*H866),2))</f>
        <v/>
      </c>
      <c r="L866" s="375"/>
      <c r="N866" s="377"/>
      <c r="O866" s="378" t="str">
        <f aca="false">IF(OR(N866="",$K866=""),"",(N866/$E866)*$K866)</f>
        <v/>
      </c>
      <c r="P866" s="377"/>
      <c r="Q866" s="379" t="str">
        <f aca="false">IF(OR(P866="",$K866=""),"",(P866/$E866)*$K866)</f>
        <v/>
      </c>
      <c r="R866" s="377"/>
      <c r="S866" s="386" t="str">
        <f aca="false">IF(OR(R866="",$K866=""),"",(R866/$E866)*$K866)</f>
        <v/>
      </c>
      <c r="T866" s="380" t="n">
        <f aca="false">SUMIF($N$8:S$9,"QUANT.",N866:S866)</f>
        <v>0</v>
      </c>
      <c r="U866" s="381" t="n">
        <f aca="false">SUMIF($N$8:$S$9,"CUSTO",N866:S866)</f>
        <v>0</v>
      </c>
      <c r="V866" s="382" t="str">
        <f aca="false">IF(B866&lt;&gt;"",IF(U866=0,"MEDIR",IF(K866-U866=0,"OK",IF(K866-U866&gt;0,"MEDIR","ALERTA!"))),"")</f>
        <v/>
      </c>
      <c r="W866" s="383" t="n">
        <f aca="false">IF(T866="",0,E866-T866)</f>
        <v>0</v>
      </c>
      <c r="X866" s="383" t="e">
        <f aca="false">IF(U866="",0,K866-U866)</f>
        <v>#VALUE!</v>
      </c>
    </row>
    <row r="867" customFormat="false" ht="13.8" hidden="false" customHeight="false" outlineLevel="0" collapsed="false">
      <c r="A867" s="370"/>
      <c r="B867" s="371"/>
      <c r="C867" s="372" t="str">
        <f aca="false">IF($B867="","",IFERROR(VLOOKUP($B867,SERVIÇOS!$A:$F,2,0),IFERROR(VLOOKUP($B867,'COMPOSIÇÕES COMPLEMENTARES '!$C:$K,2,0),"")))</f>
        <v/>
      </c>
      <c r="D867" s="373" t="str">
        <f aca="false">IF($B867="","",IFERROR(VLOOKUP($B867,SERVIÇOS!$A:$F,3,0),IFERROR(VLOOKUP($B867,'COMPOSIÇÕES COMPLEMENTARES '!$C:$K,3,0),"")))</f>
        <v/>
      </c>
      <c r="E867" s="385"/>
      <c r="F867" s="375" t="str">
        <f aca="false">IF($B867="","",IFERROR(VLOOKUP($B867,SERVIÇOS!$A:$F,4,0),IFERROR(VLOOKUP($B867,'COMPOSIÇÕES COMPLEMENTARES '!$C:$K,6,0),"")))</f>
        <v/>
      </c>
      <c r="G867" s="375" t="str">
        <f aca="false">IF($B867="","",IFERROR(VLOOKUP($B867,SERVIÇOS!$A:$F,5,0),IFERROR(VLOOKUP($B867,'COMPOSIÇÕES COMPLEMENTARES '!$C:$K,7,0),"")))</f>
        <v/>
      </c>
      <c r="H867" s="375" t="str">
        <f aca="false">IF(E867="","",F867+G867)</f>
        <v/>
      </c>
      <c r="I867" s="375" t="str">
        <f aca="false">IF(E867="","",TRUNC((E867*F867),2))</f>
        <v/>
      </c>
      <c r="J867" s="375" t="str">
        <f aca="false">IF(E867="","",TRUNC((E867*G867),2))</f>
        <v/>
      </c>
      <c r="K867" s="375" t="str">
        <f aca="false">IF(E867="","",TRUNC((E867*H867),2))</f>
        <v/>
      </c>
      <c r="L867" s="375"/>
      <c r="N867" s="377"/>
      <c r="O867" s="378" t="str">
        <f aca="false">IF(OR(N867="",$K867=""),"",(N867/$E867)*$K867)</f>
        <v/>
      </c>
      <c r="P867" s="377"/>
      <c r="Q867" s="379" t="str">
        <f aca="false">IF(OR(P867="",$K867=""),"",(P867/$E867)*$K867)</f>
        <v/>
      </c>
      <c r="R867" s="377"/>
      <c r="S867" s="386" t="str">
        <f aca="false">IF(OR(R867="",$K867=""),"",(R867/$E867)*$K867)</f>
        <v/>
      </c>
      <c r="T867" s="380" t="n">
        <f aca="false">SUMIF($N$8:S$9,"QUANT.",N867:S867)</f>
        <v>0</v>
      </c>
      <c r="U867" s="381" t="n">
        <f aca="false">SUMIF($N$8:$S$9,"CUSTO",N867:S867)</f>
        <v>0</v>
      </c>
      <c r="V867" s="382" t="str">
        <f aca="false">IF(B867&lt;&gt;"",IF(U867=0,"MEDIR",IF(K867-U867=0,"OK",IF(K867-U867&gt;0,"MEDIR","ALERTA!"))),"")</f>
        <v/>
      </c>
      <c r="W867" s="383" t="n">
        <f aca="false">IF(T867="",0,E867-T867)</f>
        <v>0</v>
      </c>
      <c r="X867" s="383" t="e">
        <f aca="false">IF(U867="",0,K867-U867)</f>
        <v>#VALUE!</v>
      </c>
    </row>
    <row r="868" customFormat="false" ht="13.8" hidden="false" customHeight="false" outlineLevel="0" collapsed="false">
      <c r="A868" s="370"/>
      <c r="B868" s="371"/>
      <c r="C868" s="372" t="str">
        <f aca="false">IF($B868="","",IFERROR(VLOOKUP($B868,SERVIÇOS!$A:$F,2,0),IFERROR(VLOOKUP($B868,'COMPOSIÇÕES COMPLEMENTARES '!$C:$K,2,0),"")))</f>
        <v/>
      </c>
      <c r="D868" s="373" t="str">
        <f aca="false">IF($B868="","",IFERROR(VLOOKUP($B868,SERVIÇOS!$A:$F,3,0),IFERROR(VLOOKUP($B868,'COMPOSIÇÕES COMPLEMENTARES '!$C:$K,3,0),"")))</f>
        <v/>
      </c>
      <c r="E868" s="385"/>
      <c r="F868" s="375" t="str">
        <f aca="false">IF($B868="","",IFERROR(VLOOKUP($B868,SERVIÇOS!$A:$F,4,0),IFERROR(VLOOKUP($B868,'COMPOSIÇÕES COMPLEMENTARES '!$C:$K,6,0),"")))</f>
        <v/>
      </c>
      <c r="G868" s="375" t="str">
        <f aca="false">IF($B868="","",IFERROR(VLOOKUP($B868,SERVIÇOS!$A:$F,5,0),IFERROR(VLOOKUP($B868,'COMPOSIÇÕES COMPLEMENTARES '!$C:$K,7,0),"")))</f>
        <v/>
      </c>
      <c r="H868" s="375" t="str">
        <f aca="false">IF(E868="","",F868+G868)</f>
        <v/>
      </c>
      <c r="I868" s="375" t="str">
        <f aca="false">IF(E868="","",TRUNC((E868*F868),2))</f>
        <v/>
      </c>
      <c r="J868" s="375" t="str">
        <f aca="false">IF(E868="","",TRUNC((E868*G868),2))</f>
        <v/>
      </c>
      <c r="K868" s="375" t="str">
        <f aca="false">IF(E868="","",TRUNC((E868*H868),2))</f>
        <v/>
      </c>
      <c r="L868" s="375"/>
      <c r="N868" s="377"/>
      <c r="O868" s="378" t="str">
        <f aca="false">IF(OR(N868="",$K868=""),"",(N868/$E868)*$K868)</f>
        <v/>
      </c>
      <c r="P868" s="377"/>
      <c r="Q868" s="379" t="str">
        <f aca="false">IF(OR(P868="",$K868=""),"",(P868/$E868)*$K868)</f>
        <v/>
      </c>
      <c r="R868" s="377"/>
      <c r="S868" s="386" t="str">
        <f aca="false">IF(OR(R868="",$K868=""),"",(R868/$E868)*$K868)</f>
        <v/>
      </c>
      <c r="T868" s="380" t="n">
        <f aca="false">SUMIF($N$8:S$9,"QUANT.",N868:S868)</f>
        <v>0</v>
      </c>
      <c r="U868" s="381" t="n">
        <f aca="false">SUMIF($N$8:$S$9,"CUSTO",N868:S868)</f>
        <v>0</v>
      </c>
      <c r="V868" s="382" t="str">
        <f aca="false">IF(B868&lt;&gt;"",IF(U868=0,"MEDIR",IF(K868-U868=0,"OK",IF(K868-U868&gt;0,"MEDIR","ALERTA!"))),"")</f>
        <v/>
      </c>
      <c r="W868" s="383" t="n">
        <f aca="false">IF(T868="",0,E868-T868)</f>
        <v>0</v>
      </c>
      <c r="X868" s="383" t="e">
        <f aca="false">IF(U868="",0,K868-U868)</f>
        <v>#VALUE!</v>
      </c>
    </row>
    <row r="869" customFormat="false" ht="13.8" hidden="false" customHeight="false" outlineLevel="0" collapsed="false">
      <c r="A869" s="370"/>
      <c r="B869" s="371"/>
      <c r="C869" s="372" t="str">
        <f aca="false">IF($B869="","",IFERROR(VLOOKUP($B869,SERVIÇOS!$A:$F,2,0),IFERROR(VLOOKUP($B869,'COMPOSIÇÕES COMPLEMENTARES '!$C:$K,2,0),"")))</f>
        <v/>
      </c>
      <c r="D869" s="373" t="str">
        <f aca="false">IF($B869="","",IFERROR(VLOOKUP($B869,SERVIÇOS!$A:$F,3,0),IFERROR(VLOOKUP($B869,'COMPOSIÇÕES COMPLEMENTARES '!$C:$K,3,0),"")))</f>
        <v/>
      </c>
      <c r="E869" s="385"/>
      <c r="F869" s="375" t="str">
        <f aca="false">IF($B869="","",IFERROR(VLOOKUP($B869,SERVIÇOS!$A:$F,4,0),IFERROR(VLOOKUP($B869,'COMPOSIÇÕES COMPLEMENTARES '!$C:$K,6,0),"")))</f>
        <v/>
      </c>
      <c r="G869" s="375" t="str">
        <f aca="false">IF($B869="","",IFERROR(VLOOKUP($B869,SERVIÇOS!$A:$F,5,0),IFERROR(VLOOKUP($B869,'COMPOSIÇÕES COMPLEMENTARES '!$C:$K,7,0),"")))</f>
        <v/>
      </c>
      <c r="H869" s="375" t="str">
        <f aca="false">IF(E869="","",F869+G869)</f>
        <v/>
      </c>
      <c r="I869" s="375" t="str">
        <f aca="false">IF(E869="","",TRUNC((E869*F869),2))</f>
        <v/>
      </c>
      <c r="J869" s="375" t="str">
        <f aca="false">IF(E869="","",TRUNC((E869*G869),2))</f>
        <v/>
      </c>
      <c r="K869" s="375" t="str">
        <f aca="false">IF(E869="","",TRUNC((E869*H869),2))</f>
        <v/>
      </c>
      <c r="L869" s="375"/>
      <c r="N869" s="377"/>
      <c r="O869" s="378" t="str">
        <f aca="false">IF(OR(N869="",$K869=""),"",(N869/$E869)*$K869)</f>
        <v/>
      </c>
      <c r="P869" s="377"/>
      <c r="Q869" s="379" t="str">
        <f aca="false">IF(OR(P869="",$K869=""),"",(P869/$E869)*$K869)</f>
        <v/>
      </c>
      <c r="R869" s="377"/>
      <c r="S869" s="386" t="str">
        <f aca="false">IF(OR(R869="",$K869=""),"",(R869/$E869)*$K869)</f>
        <v/>
      </c>
      <c r="T869" s="380" t="n">
        <f aca="false">SUMIF($N$8:S$9,"QUANT.",N869:S869)</f>
        <v>0</v>
      </c>
      <c r="U869" s="381" t="n">
        <f aca="false">SUMIF($N$8:$S$9,"CUSTO",N869:S869)</f>
        <v>0</v>
      </c>
      <c r="V869" s="382" t="str">
        <f aca="false">IF(B869&lt;&gt;"",IF(U869=0,"MEDIR",IF(K869-U869=0,"OK",IF(K869-U869&gt;0,"MEDIR","ALERTA!"))),"")</f>
        <v/>
      </c>
      <c r="W869" s="383" t="n">
        <f aca="false">IF(T869="",0,E869-T869)</f>
        <v>0</v>
      </c>
      <c r="X869" s="383" t="e">
        <f aca="false">IF(U869="",0,K869-U869)</f>
        <v>#VALUE!</v>
      </c>
    </row>
    <row r="870" customFormat="false" ht="13.8" hidden="false" customHeight="false" outlineLevel="0" collapsed="false">
      <c r="A870" s="370"/>
      <c r="B870" s="371"/>
      <c r="C870" s="372" t="str">
        <f aca="false">IF($B870="","",IFERROR(VLOOKUP($B870,SERVIÇOS!$A:$F,2,0),IFERROR(VLOOKUP($B870,'COMPOSIÇÕES COMPLEMENTARES '!$C:$K,2,0),"")))</f>
        <v/>
      </c>
      <c r="D870" s="373" t="str">
        <f aca="false">IF($B870="","",IFERROR(VLOOKUP($B870,SERVIÇOS!$A:$F,3,0),IFERROR(VLOOKUP($B870,'COMPOSIÇÕES COMPLEMENTARES '!$C:$K,3,0),"")))</f>
        <v/>
      </c>
      <c r="E870" s="385"/>
      <c r="F870" s="375" t="str">
        <f aca="false">IF($B870="","",IFERROR(VLOOKUP($B870,SERVIÇOS!$A:$F,4,0),IFERROR(VLOOKUP($B870,'COMPOSIÇÕES COMPLEMENTARES '!$C:$K,6,0),"")))</f>
        <v/>
      </c>
      <c r="G870" s="375" t="str">
        <f aca="false">IF($B870="","",IFERROR(VLOOKUP($B870,SERVIÇOS!$A:$F,5,0),IFERROR(VLOOKUP($B870,'COMPOSIÇÕES COMPLEMENTARES '!$C:$K,7,0),"")))</f>
        <v/>
      </c>
      <c r="H870" s="375" t="str">
        <f aca="false">IF(E870="","",F870+G870)</f>
        <v/>
      </c>
      <c r="I870" s="375" t="str">
        <f aca="false">IF(E870="","",TRUNC((E870*F870),2))</f>
        <v/>
      </c>
      <c r="J870" s="375" t="str">
        <f aca="false">IF(E870="","",TRUNC((E870*G870),2))</f>
        <v/>
      </c>
      <c r="K870" s="375" t="str">
        <f aca="false">IF(E870="","",TRUNC((E870*H870),2))</f>
        <v/>
      </c>
      <c r="L870" s="375"/>
      <c r="N870" s="377"/>
      <c r="O870" s="378" t="str">
        <f aca="false">IF(OR(N870="",$K870=""),"",(N870/$E870)*$K870)</f>
        <v/>
      </c>
      <c r="P870" s="377"/>
      <c r="Q870" s="379" t="str">
        <f aca="false">IF(OR(P870="",$K870=""),"",(P870/$E870)*$K870)</f>
        <v/>
      </c>
      <c r="R870" s="377"/>
      <c r="S870" s="386" t="str">
        <f aca="false">IF(OR(R870="",$K870=""),"",(R870/$E870)*$K870)</f>
        <v/>
      </c>
      <c r="T870" s="380" t="n">
        <f aca="false">SUMIF($N$8:S$9,"QUANT.",N870:S870)</f>
        <v>0</v>
      </c>
      <c r="U870" s="381" t="n">
        <f aca="false">SUMIF($N$8:$S$9,"CUSTO",N870:S870)</f>
        <v>0</v>
      </c>
      <c r="V870" s="382" t="str">
        <f aca="false">IF(B870&lt;&gt;"",IF(U870=0,"MEDIR",IF(K870-U870=0,"OK",IF(K870-U870&gt;0,"MEDIR","ALERTA!"))),"")</f>
        <v/>
      </c>
      <c r="W870" s="383" t="n">
        <f aca="false">IF(T870="",0,E870-T870)</f>
        <v>0</v>
      </c>
      <c r="X870" s="383" t="e">
        <f aca="false">IF(U870="",0,K870-U870)</f>
        <v>#VALUE!</v>
      </c>
    </row>
    <row r="871" customFormat="false" ht="13.8" hidden="false" customHeight="false" outlineLevel="0" collapsed="false">
      <c r="A871" s="370"/>
      <c r="B871" s="371"/>
      <c r="C871" s="372" t="str">
        <f aca="false">IF($B871="","",IFERROR(VLOOKUP($B871,SERVIÇOS!$A:$F,2,0),IFERROR(VLOOKUP($B871,'COMPOSIÇÕES COMPLEMENTARES '!$C:$K,2,0),"")))</f>
        <v/>
      </c>
      <c r="D871" s="373" t="str">
        <f aca="false">IF($B871="","",IFERROR(VLOOKUP($B871,SERVIÇOS!$A:$F,3,0),IFERROR(VLOOKUP($B871,'COMPOSIÇÕES COMPLEMENTARES '!$C:$K,3,0),"")))</f>
        <v/>
      </c>
      <c r="E871" s="385"/>
      <c r="F871" s="375" t="str">
        <f aca="false">IF($B871="","",IFERROR(VLOOKUP($B871,SERVIÇOS!$A:$F,4,0),IFERROR(VLOOKUP($B871,'COMPOSIÇÕES COMPLEMENTARES '!$C:$K,6,0),"")))</f>
        <v/>
      </c>
      <c r="G871" s="375" t="str">
        <f aca="false">IF($B871="","",IFERROR(VLOOKUP($B871,SERVIÇOS!$A:$F,5,0),IFERROR(VLOOKUP($B871,'COMPOSIÇÕES COMPLEMENTARES '!$C:$K,7,0),"")))</f>
        <v/>
      </c>
      <c r="H871" s="375" t="str">
        <f aca="false">IF(E871="","",F871+G871)</f>
        <v/>
      </c>
      <c r="I871" s="375" t="str">
        <f aca="false">IF(E871="","",TRUNC((E871*F871),2))</f>
        <v/>
      </c>
      <c r="J871" s="375" t="str">
        <f aca="false">IF(E871="","",TRUNC((E871*G871),2))</f>
        <v/>
      </c>
      <c r="K871" s="375" t="str">
        <f aca="false">IF(E871="","",TRUNC((E871*H871),2))</f>
        <v/>
      </c>
      <c r="L871" s="375"/>
      <c r="N871" s="377"/>
      <c r="O871" s="378" t="str">
        <f aca="false">IF(OR(N871="",$K871=""),"",(N871/$E871)*$K871)</f>
        <v/>
      </c>
      <c r="P871" s="377"/>
      <c r="Q871" s="379" t="str">
        <f aca="false">IF(OR(P871="",$K871=""),"",(P871/$E871)*$K871)</f>
        <v/>
      </c>
      <c r="R871" s="377"/>
      <c r="S871" s="386" t="str">
        <f aca="false">IF(OR(R871="",$K871=""),"",(R871/$E871)*$K871)</f>
        <v/>
      </c>
      <c r="T871" s="380" t="n">
        <f aca="false">SUMIF($N$8:S$9,"QUANT.",N871:S871)</f>
        <v>0</v>
      </c>
      <c r="U871" s="381" t="n">
        <f aca="false">SUMIF($N$8:$S$9,"CUSTO",N871:S871)</f>
        <v>0</v>
      </c>
      <c r="V871" s="382" t="str">
        <f aca="false">IF(B871&lt;&gt;"",IF(U871=0,"MEDIR",IF(K871-U871=0,"OK",IF(K871-U871&gt;0,"MEDIR","ALERTA!"))),"")</f>
        <v/>
      </c>
      <c r="W871" s="383" t="n">
        <f aca="false">IF(T871="",0,E871-T871)</f>
        <v>0</v>
      </c>
      <c r="X871" s="383" t="e">
        <f aca="false">IF(U871="",0,K871-U871)</f>
        <v>#VALUE!</v>
      </c>
    </row>
    <row r="872" customFormat="false" ht="13.8" hidden="false" customHeight="false" outlineLevel="0" collapsed="false">
      <c r="A872" s="370"/>
      <c r="B872" s="371"/>
      <c r="C872" s="372" t="str">
        <f aca="false">IF($B872="","",IFERROR(VLOOKUP($B872,SERVIÇOS!$A:$F,2,0),IFERROR(VLOOKUP($B872,'COMPOSIÇÕES COMPLEMENTARES '!$C:$K,2,0),"")))</f>
        <v/>
      </c>
      <c r="D872" s="373" t="str">
        <f aca="false">IF($B872="","",IFERROR(VLOOKUP($B872,SERVIÇOS!$A:$F,3,0),IFERROR(VLOOKUP($B872,'COMPOSIÇÕES COMPLEMENTARES '!$C:$K,3,0),"")))</f>
        <v/>
      </c>
      <c r="E872" s="385"/>
      <c r="F872" s="375" t="str">
        <f aca="false">IF($B872="","",IFERROR(VLOOKUP($B872,SERVIÇOS!$A:$F,4,0),IFERROR(VLOOKUP($B872,'COMPOSIÇÕES COMPLEMENTARES '!$C:$K,6,0),"")))</f>
        <v/>
      </c>
      <c r="G872" s="375" t="str">
        <f aca="false">IF($B872="","",IFERROR(VLOOKUP($B872,SERVIÇOS!$A:$F,5,0),IFERROR(VLOOKUP($B872,'COMPOSIÇÕES COMPLEMENTARES '!$C:$K,7,0),"")))</f>
        <v/>
      </c>
      <c r="H872" s="375" t="str">
        <f aca="false">IF(E872="","",F872+G872)</f>
        <v/>
      </c>
      <c r="I872" s="375" t="str">
        <f aca="false">IF(E872="","",TRUNC((E872*F872),2))</f>
        <v/>
      </c>
      <c r="J872" s="375" t="str">
        <f aca="false">IF(E872="","",TRUNC((E872*G872),2))</f>
        <v/>
      </c>
      <c r="K872" s="375" t="str">
        <f aca="false">IF(E872="","",TRUNC((E872*H872),2))</f>
        <v/>
      </c>
      <c r="L872" s="375"/>
      <c r="N872" s="377"/>
      <c r="O872" s="378" t="str">
        <f aca="false">IF(OR(N872="",$K872=""),"",(N872/$E872)*$K872)</f>
        <v/>
      </c>
      <c r="P872" s="377"/>
      <c r="Q872" s="379" t="str">
        <f aca="false">IF(OR(P872="",$K872=""),"",(P872/$E872)*$K872)</f>
        <v/>
      </c>
      <c r="R872" s="377"/>
      <c r="S872" s="386" t="str">
        <f aca="false">IF(OR(R872="",$K872=""),"",(R872/$E872)*$K872)</f>
        <v/>
      </c>
      <c r="T872" s="380" t="n">
        <f aca="false">SUMIF($N$8:S$9,"QUANT.",N872:S872)</f>
        <v>0</v>
      </c>
      <c r="U872" s="381" t="n">
        <f aca="false">SUMIF($N$8:$S$9,"CUSTO",N872:S872)</f>
        <v>0</v>
      </c>
      <c r="V872" s="382" t="str">
        <f aca="false">IF(B872&lt;&gt;"",IF(U872=0,"MEDIR",IF(K872-U872=0,"OK",IF(K872-U872&gt;0,"MEDIR","ALERTA!"))),"")</f>
        <v/>
      </c>
      <c r="W872" s="383" t="n">
        <f aca="false">IF(T872="",0,E872-T872)</f>
        <v>0</v>
      </c>
      <c r="X872" s="383" t="e">
        <f aca="false">IF(U872="",0,K872-U872)</f>
        <v>#VALUE!</v>
      </c>
    </row>
    <row r="873" customFormat="false" ht="13.8" hidden="false" customHeight="false" outlineLevel="0" collapsed="false">
      <c r="A873" s="370"/>
      <c r="B873" s="371"/>
      <c r="C873" s="372" t="str">
        <f aca="false">IF($B873="","",IFERROR(VLOOKUP($B873,SERVIÇOS!$A:$F,2,0),IFERROR(VLOOKUP($B873,'COMPOSIÇÕES COMPLEMENTARES '!$C:$K,2,0),"")))</f>
        <v/>
      </c>
      <c r="D873" s="373" t="str">
        <f aca="false">IF($B873="","",IFERROR(VLOOKUP($B873,SERVIÇOS!$A:$F,3,0),IFERROR(VLOOKUP($B873,'COMPOSIÇÕES COMPLEMENTARES '!$C:$K,3,0),"")))</f>
        <v/>
      </c>
      <c r="E873" s="385"/>
      <c r="F873" s="375" t="str">
        <f aca="false">IF($B873="","",IFERROR(VLOOKUP($B873,SERVIÇOS!$A:$F,4,0),IFERROR(VLOOKUP($B873,'COMPOSIÇÕES COMPLEMENTARES '!$C:$K,6,0),"")))</f>
        <v/>
      </c>
      <c r="G873" s="375" t="str">
        <f aca="false">IF($B873="","",IFERROR(VLOOKUP($B873,SERVIÇOS!$A:$F,5,0),IFERROR(VLOOKUP($B873,'COMPOSIÇÕES COMPLEMENTARES '!$C:$K,7,0),"")))</f>
        <v/>
      </c>
      <c r="H873" s="375" t="str">
        <f aca="false">IF(E873="","",F873+G873)</f>
        <v/>
      </c>
      <c r="I873" s="375" t="str">
        <f aca="false">IF(E873="","",TRUNC((E873*F873),2))</f>
        <v/>
      </c>
      <c r="J873" s="375" t="str">
        <f aca="false">IF(E873="","",TRUNC((E873*G873),2))</f>
        <v/>
      </c>
      <c r="K873" s="375" t="str">
        <f aca="false">IF(E873="","",TRUNC((E873*H873),2))</f>
        <v/>
      </c>
      <c r="L873" s="375"/>
      <c r="N873" s="377"/>
      <c r="O873" s="378" t="str">
        <f aca="false">IF(OR(N873="",$K873=""),"",(N873/$E873)*$K873)</f>
        <v/>
      </c>
      <c r="P873" s="377"/>
      <c r="Q873" s="379" t="str">
        <f aca="false">IF(OR(P873="",$K873=""),"",(P873/$E873)*$K873)</f>
        <v/>
      </c>
      <c r="R873" s="377"/>
      <c r="S873" s="386" t="str">
        <f aca="false">IF(OR(R873="",$K873=""),"",(R873/$E873)*$K873)</f>
        <v/>
      </c>
      <c r="T873" s="380" t="n">
        <f aca="false">SUMIF($N$8:S$9,"QUANT.",N873:S873)</f>
        <v>0</v>
      </c>
      <c r="U873" s="381" t="n">
        <f aca="false">SUMIF($N$8:$S$9,"CUSTO",N873:S873)</f>
        <v>0</v>
      </c>
      <c r="V873" s="382" t="str">
        <f aca="false">IF(B873&lt;&gt;"",IF(U873=0,"MEDIR",IF(K873-U873=0,"OK",IF(K873-U873&gt;0,"MEDIR","ALERTA!"))),"")</f>
        <v/>
      </c>
      <c r="W873" s="383" t="n">
        <f aca="false">IF(T873="",0,E873-T873)</f>
        <v>0</v>
      </c>
      <c r="X873" s="383" t="e">
        <f aca="false">IF(U873="",0,K873-U873)</f>
        <v>#VALUE!</v>
      </c>
    </row>
    <row r="874" customFormat="false" ht="13.8" hidden="false" customHeight="false" outlineLevel="0" collapsed="false">
      <c r="A874" s="370"/>
      <c r="B874" s="371"/>
      <c r="C874" s="372" t="str">
        <f aca="false">IF($B874="","",IFERROR(VLOOKUP($B874,SERVIÇOS!$A:$F,2,0),IFERROR(VLOOKUP($B874,'COMPOSIÇÕES COMPLEMENTARES '!$C:$K,2,0),"")))</f>
        <v/>
      </c>
      <c r="D874" s="373" t="str">
        <f aca="false">IF($B874="","",IFERROR(VLOOKUP($B874,SERVIÇOS!$A:$F,3,0),IFERROR(VLOOKUP($B874,'COMPOSIÇÕES COMPLEMENTARES '!$C:$K,3,0),"")))</f>
        <v/>
      </c>
      <c r="E874" s="385"/>
      <c r="F874" s="375" t="str">
        <f aca="false">IF($B874="","",IFERROR(VLOOKUP($B874,SERVIÇOS!$A:$F,4,0),IFERROR(VLOOKUP($B874,'COMPOSIÇÕES COMPLEMENTARES '!$C:$K,6,0),"")))</f>
        <v/>
      </c>
      <c r="G874" s="375" t="str">
        <f aca="false">IF($B874="","",IFERROR(VLOOKUP($B874,SERVIÇOS!$A:$F,5,0),IFERROR(VLOOKUP($B874,'COMPOSIÇÕES COMPLEMENTARES '!$C:$K,7,0),"")))</f>
        <v/>
      </c>
      <c r="H874" s="375" t="str">
        <f aca="false">IF(E874="","",F874+G874)</f>
        <v/>
      </c>
      <c r="I874" s="375" t="str">
        <f aca="false">IF(E874="","",TRUNC((E874*F874),2))</f>
        <v/>
      </c>
      <c r="J874" s="375" t="str">
        <f aca="false">IF(E874="","",TRUNC((E874*G874),2))</f>
        <v/>
      </c>
      <c r="K874" s="375" t="str">
        <f aca="false">IF(E874="","",TRUNC((E874*H874),2))</f>
        <v/>
      </c>
      <c r="L874" s="375"/>
      <c r="N874" s="377"/>
      <c r="O874" s="378" t="str">
        <f aca="false">IF(OR(N874="",$K874=""),"",(N874/$E874)*$K874)</f>
        <v/>
      </c>
      <c r="P874" s="377"/>
      <c r="Q874" s="379" t="str">
        <f aca="false">IF(OR(P874="",$K874=""),"",(P874/$E874)*$K874)</f>
        <v/>
      </c>
      <c r="R874" s="377"/>
      <c r="S874" s="386" t="str">
        <f aca="false">IF(OR(R874="",$K874=""),"",(R874/$E874)*$K874)</f>
        <v/>
      </c>
      <c r="T874" s="380" t="n">
        <f aca="false">SUMIF($N$8:S$9,"QUANT.",N874:S874)</f>
        <v>0</v>
      </c>
      <c r="U874" s="381" t="n">
        <f aca="false">SUMIF($N$8:$S$9,"CUSTO",N874:S874)</f>
        <v>0</v>
      </c>
      <c r="V874" s="382" t="str">
        <f aca="false">IF(B874&lt;&gt;"",IF(U874=0,"MEDIR",IF(K874-U874=0,"OK",IF(K874-U874&gt;0,"MEDIR","ALERTA!"))),"")</f>
        <v/>
      </c>
      <c r="W874" s="383" t="n">
        <f aca="false">IF(T874="",0,E874-T874)</f>
        <v>0</v>
      </c>
      <c r="X874" s="383" t="e">
        <f aca="false">IF(U874="",0,K874-U874)</f>
        <v>#VALUE!</v>
      </c>
    </row>
    <row r="875" customFormat="false" ht="13.8" hidden="false" customHeight="false" outlineLevel="0" collapsed="false">
      <c r="A875" s="370"/>
      <c r="B875" s="371"/>
      <c r="C875" s="372" t="str">
        <f aca="false">IF($B875="","",IFERROR(VLOOKUP($B875,SERVIÇOS!$A:$F,2,0),IFERROR(VLOOKUP($B875,'COMPOSIÇÕES COMPLEMENTARES '!$C:$K,2,0),"")))</f>
        <v/>
      </c>
      <c r="D875" s="373" t="str">
        <f aca="false">IF($B875="","",IFERROR(VLOOKUP($B875,SERVIÇOS!$A:$F,3,0),IFERROR(VLOOKUP($B875,'COMPOSIÇÕES COMPLEMENTARES '!$C:$K,3,0),"")))</f>
        <v/>
      </c>
      <c r="E875" s="385"/>
      <c r="F875" s="375" t="str">
        <f aca="false">IF($B875="","",IFERROR(VLOOKUP($B875,SERVIÇOS!$A:$F,4,0),IFERROR(VLOOKUP($B875,'COMPOSIÇÕES COMPLEMENTARES '!$C:$K,6,0),"")))</f>
        <v/>
      </c>
      <c r="G875" s="375" t="str">
        <f aca="false">IF($B875="","",IFERROR(VLOOKUP($B875,SERVIÇOS!$A:$F,5,0),IFERROR(VLOOKUP($B875,'COMPOSIÇÕES COMPLEMENTARES '!$C:$K,7,0),"")))</f>
        <v/>
      </c>
      <c r="H875" s="375" t="str">
        <f aca="false">IF(E875="","",F875+G875)</f>
        <v/>
      </c>
      <c r="I875" s="375" t="str">
        <f aca="false">IF(E875="","",TRUNC((E875*F875),2))</f>
        <v/>
      </c>
      <c r="J875" s="375" t="str">
        <f aca="false">IF(E875="","",TRUNC((E875*G875),2))</f>
        <v/>
      </c>
      <c r="K875" s="375" t="str">
        <f aca="false">IF(E875="","",TRUNC((E875*H875),2))</f>
        <v/>
      </c>
      <c r="L875" s="375"/>
      <c r="N875" s="377"/>
      <c r="O875" s="378" t="str">
        <f aca="false">IF(OR(N875="",$K875=""),"",(N875/$E875)*$K875)</f>
        <v/>
      </c>
      <c r="P875" s="377"/>
      <c r="Q875" s="379" t="str">
        <f aca="false">IF(OR(P875="",$K875=""),"",(P875/$E875)*$K875)</f>
        <v/>
      </c>
      <c r="R875" s="377"/>
      <c r="S875" s="386" t="str">
        <f aca="false">IF(OR(R875="",$K875=""),"",(R875/$E875)*$K875)</f>
        <v/>
      </c>
      <c r="T875" s="380" t="n">
        <f aca="false">SUMIF($N$8:S$9,"QUANT.",N875:S875)</f>
        <v>0</v>
      </c>
      <c r="U875" s="381" t="n">
        <f aca="false">SUMIF($N$8:$S$9,"CUSTO",N875:S875)</f>
        <v>0</v>
      </c>
      <c r="V875" s="382" t="str">
        <f aca="false">IF(B875&lt;&gt;"",IF(U875=0,"MEDIR",IF(K875-U875=0,"OK",IF(K875-U875&gt;0,"MEDIR","ALERTA!"))),"")</f>
        <v/>
      </c>
      <c r="W875" s="383" t="n">
        <f aca="false">IF(T875="",0,E875-T875)</f>
        <v>0</v>
      </c>
      <c r="X875" s="383" t="e">
        <f aca="false">IF(U875="",0,K875-U875)</f>
        <v>#VALUE!</v>
      </c>
    </row>
    <row r="876" customFormat="false" ht="13.8" hidden="false" customHeight="false" outlineLevel="0" collapsed="false">
      <c r="A876" s="370"/>
      <c r="B876" s="371"/>
      <c r="C876" s="372" t="str">
        <f aca="false">IF($B876="","",IFERROR(VLOOKUP($B876,SERVIÇOS!$A:$F,2,0),IFERROR(VLOOKUP($B876,'COMPOSIÇÕES COMPLEMENTARES '!$C:$K,2,0),"")))</f>
        <v/>
      </c>
      <c r="D876" s="373" t="str">
        <f aca="false">IF($B876="","",IFERROR(VLOOKUP($B876,SERVIÇOS!$A:$F,3,0),IFERROR(VLOOKUP($B876,'COMPOSIÇÕES COMPLEMENTARES '!$C:$K,3,0),"")))</f>
        <v/>
      </c>
      <c r="E876" s="385"/>
      <c r="F876" s="375" t="str">
        <f aca="false">IF($B876="","",IFERROR(VLOOKUP($B876,SERVIÇOS!$A:$F,4,0),IFERROR(VLOOKUP($B876,'COMPOSIÇÕES COMPLEMENTARES '!$C:$K,6,0),"")))</f>
        <v/>
      </c>
      <c r="G876" s="375" t="str">
        <f aca="false">IF($B876="","",IFERROR(VLOOKUP($B876,SERVIÇOS!$A:$F,5,0),IFERROR(VLOOKUP($B876,'COMPOSIÇÕES COMPLEMENTARES '!$C:$K,7,0),"")))</f>
        <v/>
      </c>
      <c r="H876" s="375" t="str">
        <f aca="false">IF(E876="","",F876+G876)</f>
        <v/>
      </c>
      <c r="I876" s="375" t="str">
        <f aca="false">IF(E876="","",TRUNC((E876*F876),2))</f>
        <v/>
      </c>
      <c r="J876" s="375" t="str">
        <f aca="false">IF(E876="","",TRUNC((E876*G876),2))</f>
        <v/>
      </c>
      <c r="K876" s="375" t="str">
        <f aca="false">IF(E876="","",TRUNC((E876*H876),2))</f>
        <v/>
      </c>
      <c r="L876" s="375"/>
      <c r="N876" s="377"/>
      <c r="O876" s="378" t="str">
        <f aca="false">IF(OR(N876="",$K876=""),"",(N876/$E876)*$K876)</f>
        <v/>
      </c>
      <c r="P876" s="377"/>
      <c r="Q876" s="379" t="str">
        <f aca="false">IF(OR(P876="",$K876=""),"",(P876/$E876)*$K876)</f>
        <v/>
      </c>
      <c r="R876" s="377"/>
      <c r="S876" s="386" t="str">
        <f aca="false">IF(OR(R876="",$K876=""),"",(R876/$E876)*$K876)</f>
        <v/>
      </c>
      <c r="T876" s="380" t="n">
        <f aca="false">SUMIF($N$8:S$9,"QUANT.",N876:S876)</f>
        <v>0</v>
      </c>
      <c r="U876" s="381" t="n">
        <f aca="false">SUMIF($N$8:$S$9,"CUSTO",N876:S876)</f>
        <v>0</v>
      </c>
      <c r="V876" s="382" t="str">
        <f aca="false">IF(B876&lt;&gt;"",IF(U876=0,"MEDIR",IF(K876-U876=0,"OK",IF(K876-U876&gt;0,"MEDIR","ALERTA!"))),"")</f>
        <v/>
      </c>
      <c r="W876" s="383" t="n">
        <f aca="false">IF(T876="",0,E876-T876)</f>
        <v>0</v>
      </c>
      <c r="X876" s="383" t="e">
        <f aca="false">IF(U876="",0,K876-U876)</f>
        <v>#VALUE!</v>
      </c>
    </row>
    <row r="877" customFormat="false" ht="13.8" hidden="false" customHeight="false" outlineLevel="0" collapsed="false">
      <c r="A877" s="370"/>
      <c r="B877" s="371"/>
      <c r="C877" s="372" t="str">
        <f aca="false">IF($B877="","",IFERROR(VLOOKUP($B877,SERVIÇOS!$A:$F,2,0),IFERROR(VLOOKUP($B877,'COMPOSIÇÕES COMPLEMENTARES '!$C:$K,2,0),"")))</f>
        <v/>
      </c>
      <c r="D877" s="373" t="str">
        <f aca="false">IF($B877="","",IFERROR(VLOOKUP($B877,SERVIÇOS!$A:$F,3,0),IFERROR(VLOOKUP($B877,'COMPOSIÇÕES COMPLEMENTARES '!$C:$K,3,0),"")))</f>
        <v/>
      </c>
      <c r="E877" s="385"/>
      <c r="F877" s="375" t="str">
        <f aca="false">IF($B877="","",IFERROR(VLOOKUP($B877,SERVIÇOS!$A:$F,4,0),IFERROR(VLOOKUP($B877,'COMPOSIÇÕES COMPLEMENTARES '!$C:$K,6,0),"")))</f>
        <v/>
      </c>
      <c r="G877" s="375" t="str">
        <f aca="false">IF($B877="","",IFERROR(VLOOKUP($B877,SERVIÇOS!$A:$F,5,0),IFERROR(VLOOKUP($B877,'COMPOSIÇÕES COMPLEMENTARES '!$C:$K,7,0),"")))</f>
        <v/>
      </c>
      <c r="H877" s="375" t="str">
        <f aca="false">IF(E877="","",F877+G877)</f>
        <v/>
      </c>
      <c r="I877" s="375" t="str">
        <f aca="false">IF(E877="","",TRUNC((E877*F877),2))</f>
        <v/>
      </c>
      <c r="J877" s="375" t="str">
        <f aca="false">IF(E877="","",TRUNC((E877*G877),2))</f>
        <v/>
      </c>
      <c r="K877" s="375" t="str">
        <f aca="false">IF(E877="","",TRUNC((E877*H877),2))</f>
        <v/>
      </c>
      <c r="L877" s="375"/>
      <c r="N877" s="377"/>
      <c r="O877" s="378" t="str">
        <f aca="false">IF(OR(N877="",$K877=""),"",(N877/$E877)*$K877)</f>
        <v/>
      </c>
      <c r="P877" s="377"/>
      <c r="Q877" s="379" t="str">
        <f aca="false">IF(OR(P877="",$K877=""),"",(P877/$E877)*$K877)</f>
        <v/>
      </c>
      <c r="R877" s="377"/>
      <c r="S877" s="386" t="str">
        <f aca="false">IF(OR(R877="",$K877=""),"",(R877/$E877)*$K877)</f>
        <v/>
      </c>
      <c r="T877" s="380" t="n">
        <f aca="false">SUMIF($N$8:S$9,"QUANT.",N877:S877)</f>
        <v>0</v>
      </c>
      <c r="U877" s="381" t="n">
        <f aca="false">SUMIF($N$8:$S$9,"CUSTO",N877:S877)</f>
        <v>0</v>
      </c>
      <c r="V877" s="382" t="str">
        <f aca="false">IF(B877&lt;&gt;"",IF(U877=0,"MEDIR",IF(K877-U877=0,"OK",IF(K877-U877&gt;0,"MEDIR","ALERTA!"))),"")</f>
        <v/>
      </c>
      <c r="W877" s="383" t="n">
        <f aca="false">IF(T877="",0,E877-T877)</f>
        <v>0</v>
      </c>
      <c r="X877" s="383" t="e">
        <f aca="false">IF(U877="",0,K877-U877)</f>
        <v>#VALUE!</v>
      </c>
    </row>
    <row r="878" customFormat="false" ht="13.8" hidden="false" customHeight="false" outlineLevel="0" collapsed="false">
      <c r="A878" s="370"/>
      <c r="B878" s="371"/>
      <c r="C878" s="372" t="str">
        <f aca="false">IF($B878="","",IFERROR(VLOOKUP($B878,SERVIÇOS!$A:$F,2,0),IFERROR(VLOOKUP($B878,'COMPOSIÇÕES COMPLEMENTARES '!$C:$K,2,0),"")))</f>
        <v/>
      </c>
      <c r="D878" s="373" t="str">
        <f aca="false">IF($B878="","",IFERROR(VLOOKUP($B878,SERVIÇOS!$A:$F,3,0),IFERROR(VLOOKUP($B878,'COMPOSIÇÕES COMPLEMENTARES '!$C:$K,3,0),"")))</f>
        <v/>
      </c>
      <c r="E878" s="385"/>
      <c r="F878" s="375" t="str">
        <f aca="false">IF($B878="","",IFERROR(VLOOKUP($B878,SERVIÇOS!$A:$F,4,0),IFERROR(VLOOKUP($B878,'COMPOSIÇÕES COMPLEMENTARES '!$C:$K,6,0),"")))</f>
        <v/>
      </c>
      <c r="G878" s="375" t="str">
        <f aca="false">IF($B878="","",IFERROR(VLOOKUP($B878,SERVIÇOS!$A:$F,5,0),IFERROR(VLOOKUP($B878,'COMPOSIÇÕES COMPLEMENTARES '!$C:$K,7,0),"")))</f>
        <v/>
      </c>
      <c r="H878" s="375" t="str">
        <f aca="false">IF(E878="","",F878+G878)</f>
        <v/>
      </c>
      <c r="I878" s="375" t="str">
        <f aca="false">IF(E878="","",TRUNC((E878*F878),2))</f>
        <v/>
      </c>
      <c r="J878" s="375" t="str">
        <f aca="false">IF(E878="","",TRUNC((E878*G878),2))</f>
        <v/>
      </c>
      <c r="K878" s="375" t="str">
        <f aca="false">IF(E878="","",TRUNC((E878*H878),2))</f>
        <v/>
      </c>
      <c r="L878" s="375"/>
      <c r="N878" s="377"/>
      <c r="O878" s="378" t="str">
        <f aca="false">IF(OR(N878="",$K878=""),"",(N878/$E878)*$K878)</f>
        <v/>
      </c>
      <c r="P878" s="377"/>
      <c r="Q878" s="379" t="str">
        <f aca="false">IF(OR(P878="",$K878=""),"",(P878/$E878)*$K878)</f>
        <v/>
      </c>
      <c r="R878" s="377"/>
      <c r="S878" s="386" t="str">
        <f aca="false">IF(OR(R878="",$K878=""),"",(R878/$E878)*$K878)</f>
        <v/>
      </c>
      <c r="T878" s="380" t="n">
        <f aca="false">SUMIF($N$8:S$9,"QUANT.",N878:S878)</f>
        <v>0</v>
      </c>
      <c r="U878" s="381" t="n">
        <f aca="false">SUMIF($N$8:$S$9,"CUSTO",N878:S878)</f>
        <v>0</v>
      </c>
      <c r="V878" s="382" t="str">
        <f aca="false">IF(B878&lt;&gt;"",IF(U878=0,"MEDIR",IF(K878-U878=0,"OK",IF(K878-U878&gt;0,"MEDIR","ALERTA!"))),"")</f>
        <v/>
      </c>
      <c r="W878" s="383" t="n">
        <f aca="false">IF(T878="",0,E878-T878)</f>
        <v>0</v>
      </c>
      <c r="X878" s="383" t="e">
        <f aca="false">IF(U878="",0,K878-U878)</f>
        <v>#VALUE!</v>
      </c>
    </row>
    <row r="879" customFormat="false" ht="13.8" hidden="false" customHeight="false" outlineLevel="0" collapsed="false">
      <c r="A879" s="370"/>
      <c r="B879" s="371"/>
      <c r="C879" s="372" t="str">
        <f aca="false">IF($B879="","",IFERROR(VLOOKUP($B879,SERVIÇOS!$A:$F,2,0),IFERROR(VLOOKUP($B879,'COMPOSIÇÕES COMPLEMENTARES '!$C:$K,2,0),"")))</f>
        <v/>
      </c>
      <c r="D879" s="373" t="str">
        <f aca="false">IF($B879="","",IFERROR(VLOOKUP($B879,SERVIÇOS!$A:$F,3,0),IFERROR(VLOOKUP($B879,'COMPOSIÇÕES COMPLEMENTARES '!$C:$K,3,0),"")))</f>
        <v/>
      </c>
      <c r="E879" s="385"/>
      <c r="F879" s="375" t="str">
        <f aca="false">IF($B879="","",IFERROR(VLOOKUP($B879,SERVIÇOS!$A:$F,4,0),IFERROR(VLOOKUP($B879,'COMPOSIÇÕES COMPLEMENTARES '!$C:$K,6,0),"")))</f>
        <v/>
      </c>
      <c r="G879" s="375" t="str">
        <f aca="false">IF($B879="","",IFERROR(VLOOKUP($B879,SERVIÇOS!$A:$F,5,0),IFERROR(VLOOKUP($B879,'COMPOSIÇÕES COMPLEMENTARES '!$C:$K,7,0),"")))</f>
        <v/>
      </c>
      <c r="H879" s="375" t="str">
        <f aca="false">IF(E879="","",F879+G879)</f>
        <v/>
      </c>
      <c r="I879" s="375" t="str">
        <f aca="false">IF(E879="","",TRUNC((E879*F879),2))</f>
        <v/>
      </c>
      <c r="J879" s="375" t="str">
        <f aca="false">IF(E879="","",TRUNC((E879*G879),2))</f>
        <v/>
      </c>
      <c r="K879" s="375" t="str">
        <f aca="false">IF(E879="","",TRUNC((E879*H879),2))</f>
        <v/>
      </c>
      <c r="L879" s="375"/>
      <c r="N879" s="377"/>
      <c r="O879" s="378" t="str">
        <f aca="false">IF(OR(N879="",$K879=""),"",(N879/$E879)*$K879)</f>
        <v/>
      </c>
      <c r="P879" s="377"/>
      <c r="Q879" s="379" t="str">
        <f aca="false">IF(OR(P879="",$K879=""),"",(P879/$E879)*$K879)</f>
        <v/>
      </c>
      <c r="R879" s="377"/>
      <c r="S879" s="386" t="str">
        <f aca="false">IF(OR(R879="",$K879=""),"",(R879/$E879)*$K879)</f>
        <v/>
      </c>
      <c r="T879" s="380" t="n">
        <f aca="false">SUMIF($N$8:S$9,"QUANT.",N879:S879)</f>
        <v>0</v>
      </c>
      <c r="U879" s="381" t="n">
        <f aca="false">SUMIF($N$8:$S$9,"CUSTO",N879:S879)</f>
        <v>0</v>
      </c>
      <c r="V879" s="382" t="str">
        <f aca="false">IF(B879&lt;&gt;"",IF(U879=0,"MEDIR",IF(K879-U879=0,"OK",IF(K879-U879&gt;0,"MEDIR","ALERTA!"))),"")</f>
        <v/>
      </c>
      <c r="W879" s="383" t="n">
        <f aca="false">IF(T879="",0,E879-T879)</f>
        <v>0</v>
      </c>
      <c r="X879" s="383" t="e">
        <f aca="false">IF(U879="",0,K879-U879)</f>
        <v>#VALUE!</v>
      </c>
    </row>
    <row r="880" customFormat="false" ht="13.8" hidden="false" customHeight="false" outlineLevel="0" collapsed="false">
      <c r="A880" s="370"/>
      <c r="B880" s="371"/>
      <c r="C880" s="372" t="str">
        <f aca="false">IF($B880="","",IFERROR(VLOOKUP($B880,SERVIÇOS!$A:$F,2,0),IFERROR(VLOOKUP($B880,'COMPOSIÇÕES COMPLEMENTARES '!$C:$K,2,0),"")))</f>
        <v/>
      </c>
      <c r="D880" s="373" t="str">
        <f aca="false">IF($B880="","",IFERROR(VLOOKUP($B880,SERVIÇOS!$A:$F,3,0),IFERROR(VLOOKUP($B880,'COMPOSIÇÕES COMPLEMENTARES '!$C:$K,3,0),"")))</f>
        <v/>
      </c>
      <c r="E880" s="385"/>
      <c r="F880" s="375" t="str">
        <f aca="false">IF($B880="","",IFERROR(VLOOKUP($B880,SERVIÇOS!$A:$F,4,0),IFERROR(VLOOKUP($B880,'COMPOSIÇÕES COMPLEMENTARES '!$C:$K,6,0),"")))</f>
        <v/>
      </c>
      <c r="G880" s="375" t="str">
        <f aca="false">IF($B880="","",IFERROR(VLOOKUP($B880,SERVIÇOS!$A:$F,5,0),IFERROR(VLOOKUP($B880,'COMPOSIÇÕES COMPLEMENTARES '!$C:$K,7,0),"")))</f>
        <v/>
      </c>
      <c r="H880" s="375" t="str">
        <f aca="false">IF(E880="","",F880+G880)</f>
        <v/>
      </c>
      <c r="I880" s="375" t="str">
        <f aca="false">IF(E880="","",TRUNC((E880*F880),2))</f>
        <v/>
      </c>
      <c r="J880" s="375" t="str">
        <f aca="false">IF(E880="","",TRUNC((E880*G880),2))</f>
        <v/>
      </c>
      <c r="K880" s="375" t="str">
        <f aca="false">IF(E880="","",TRUNC((E880*H880),2))</f>
        <v/>
      </c>
      <c r="L880" s="375"/>
      <c r="N880" s="377"/>
      <c r="O880" s="378" t="str">
        <f aca="false">IF(OR(N880="",$K880=""),"",(N880/$E880)*$K880)</f>
        <v/>
      </c>
      <c r="P880" s="377"/>
      <c r="Q880" s="379" t="str">
        <f aca="false">IF(OR(P880="",$K880=""),"",(P880/$E880)*$K880)</f>
        <v/>
      </c>
      <c r="R880" s="377"/>
      <c r="S880" s="386" t="str">
        <f aca="false">IF(OR(R880="",$K880=""),"",(R880/$E880)*$K880)</f>
        <v/>
      </c>
      <c r="T880" s="380" t="n">
        <f aca="false">SUMIF($N$8:S$9,"QUANT.",N880:S880)</f>
        <v>0</v>
      </c>
      <c r="U880" s="381" t="n">
        <f aca="false">SUMIF($N$8:$S$9,"CUSTO",N880:S880)</f>
        <v>0</v>
      </c>
      <c r="V880" s="382" t="str">
        <f aca="false">IF(B880&lt;&gt;"",IF(U880=0,"MEDIR",IF(K880-U880=0,"OK",IF(K880-U880&gt;0,"MEDIR","ALERTA!"))),"")</f>
        <v/>
      </c>
      <c r="W880" s="383" t="n">
        <f aca="false">IF(T880="",0,E880-T880)</f>
        <v>0</v>
      </c>
      <c r="X880" s="383" t="e">
        <f aca="false">IF(U880="",0,K880-U880)</f>
        <v>#VALUE!</v>
      </c>
    </row>
    <row r="881" customFormat="false" ht="13.8" hidden="false" customHeight="false" outlineLevel="0" collapsed="false">
      <c r="A881" s="370"/>
      <c r="B881" s="371"/>
      <c r="C881" s="372" t="str">
        <f aca="false">IF($B881="","",IFERROR(VLOOKUP($B881,SERVIÇOS!$A:$F,2,0),IFERROR(VLOOKUP($B881,'COMPOSIÇÕES COMPLEMENTARES '!$C:$K,2,0),"")))</f>
        <v/>
      </c>
      <c r="D881" s="373" t="str">
        <f aca="false">IF($B881="","",IFERROR(VLOOKUP($B881,SERVIÇOS!$A:$F,3,0),IFERROR(VLOOKUP($B881,'COMPOSIÇÕES COMPLEMENTARES '!$C:$K,3,0),"")))</f>
        <v/>
      </c>
      <c r="E881" s="385"/>
      <c r="F881" s="375" t="str">
        <f aca="false">IF($B881="","",IFERROR(VLOOKUP($B881,SERVIÇOS!$A:$F,4,0),IFERROR(VLOOKUP($B881,'COMPOSIÇÕES COMPLEMENTARES '!$C:$K,6,0),"")))</f>
        <v/>
      </c>
      <c r="G881" s="375" t="str">
        <f aca="false">IF($B881="","",IFERROR(VLOOKUP($B881,SERVIÇOS!$A:$F,5,0),IFERROR(VLOOKUP($B881,'COMPOSIÇÕES COMPLEMENTARES '!$C:$K,7,0),"")))</f>
        <v/>
      </c>
      <c r="H881" s="375" t="str">
        <f aca="false">IF(E881="","",F881+G881)</f>
        <v/>
      </c>
      <c r="I881" s="375" t="str">
        <f aca="false">IF(E881="","",TRUNC((E881*F881),2))</f>
        <v/>
      </c>
      <c r="J881" s="375" t="str">
        <f aca="false">IF(E881="","",TRUNC((E881*G881),2))</f>
        <v/>
      </c>
      <c r="K881" s="375" t="str">
        <f aca="false">IF(E881="","",TRUNC((E881*H881),2))</f>
        <v/>
      </c>
      <c r="L881" s="375"/>
      <c r="N881" s="377"/>
      <c r="O881" s="378" t="str">
        <f aca="false">IF(OR(N881="",$K881=""),"",(N881/$E881)*$K881)</f>
        <v/>
      </c>
      <c r="P881" s="377"/>
      <c r="Q881" s="379" t="str">
        <f aca="false">IF(OR(P881="",$K881=""),"",(P881/$E881)*$K881)</f>
        <v/>
      </c>
      <c r="R881" s="377"/>
      <c r="S881" s="386" t="str">
        <f aca="false">IF(OR(R881="",$K881=""),"",(R881/$E881)*$K881)</f>
        <v/>
      </c>
      <c r="T881" s="380" t="n">
        <f aca="false">SUMIF($N$8:S$9,"QUANT.",N881:S881)</f>
        <v>0</v>
      </c>
      <c r="U881" s="381" t="n">
        <f aca="false">SUMIF($N$8:$S$9,"CUSTO",N881:S881)</f>
        <v>0</v>
      </c>
      <c r="V881" s="382" t="str">
        <f aca="false">IF(B881&lt;&gt;"",IF(U881=0,"MEDIR",IF(K881-U881=0,"OK",IF(K881-U881&gt;0,"MEDIR","ALERTA!"))),"")</f>
        <v/>
      </c>
      <c r="W881" s="383" t="n">
        <f aca="false">IF(T881="",0,E881-T881)</f>
        <v>0</v>
      </c>
      <c r="X881" s="383" t="e">
        <f aca="false">IF(U881="",0,K881-U881)</f>
        <v>#VALUE!</v>
      </c>
    </row>
    <row r="882" customFormat="false" ht="13.8" hidden="false" customHeight="false" outlineLevel="0" collapsed="false">
      <c r="A882" s="370"/>
      <c r="B882" s="371"/>
      <c r="C882" s="372" t="str">
        <f aca="false">IF($B882="","",IFERROR(VLOOKUP($B882,SERVIÇOS!$A:$F,2,0),IFERROR(VLOOKUP($B882,'COMPOSIÇÕES COMPLEMENTARES '!$C:$K,2,0),"")))</f>
        <v/>
      </c>
      <c r="D882" s="373" t="str">
        <f aca="false">IF($B882="","",IFERROR(VLOOKUP($B882,SERVIÇOS!$A:$F,3,0),IFERROR(VLOOKUP($B882,'COMPOSIÇÕES COMPLEMENTARES '!$C:$K,3,0),"")))</f>
        <v/>
      </c>
      <c r="E882" s="385"/>
      <c r="F882" s="375" t="str">
        <f aca="false">IF($B882="","",IFERROR(VLOOKUP($B882,SERVIÇOS!$A:$F,4,0),IFERROR(VLOOKUP($B882,'COMPOSIÇÕES COMPLEMENTARES '!$C:$K,6,0),"")))</f>
        <v/>
      </c>
      <c r="G882" s="375" t="str">
        <f aca="false">IF($B882="","",IFERROR(VLOOKUP($B882,SERVIÇOS!$A:$F,5,0),IFERROR(VLOOKUP($B882,'COMPOSIÇÕES COMPLEMENTARES '!$C:$K,7,0),"")))</f>
        <v/>
      </c>
      <c r="H882" s="375" t="str">
        <f aca="false">IF(E882="","",F882+G882)</f>
        <v/>
      </c>
      <c r="I882" s="375" t="str">
        <f aca="false">IF(E882="","",TRUNC((E882*F882),2))</f>
        <v/>
      </c>
      <c r="J882" s="375" t="str">
        <f aca="false">IF(E882="","",TRUNC((E882*G882),2))</f>
        <v/>
      </c>
      <c r="K882" s="375" t="str">
        <f aca="false">IF(E882="","",TRUNC((E882*H882),2))</f>
        <v/>
      </c>
      <c r="L882" s="375"/>
      <c r="N882" s="377"/>
      <c r="O882" s="378" t="str">
        <f aca="false">IF(OR(N882="",$K882=""),"",(N882/$E882)*$K882)</f>
        <v/>
      </c>
      <c r="P882" s="377"/>
      <c r="Q882" s="379" t="str">
        <f aca="false">IF(OR(P882="",$K882=""),"",(P882/$E882)*$K882)</f>
        <v/>
      </c>
      <c r="R882" s="377"/>
      <c r="S882" s="386" t="str">
        <f aca="false">IF(OR(R882="",$K882=""),"",(R882/$E882)*$K882)</f>
        <v/>
      </c>
      <c r="T882" s="380" t="n">
        <f aca="false">SUMIF($N$8:S$9,"QUANT.",N882:S882)</f>
        <v>0</v>
      </c>
      <c r="U882" s="381" t="n">
        <f aca="false">SUMIF($N$8:$S$9,"CUSTO",N882:S882)</f>
        <v>0</v>
      </c>
      <c r="V882" s="382" t="str">
        <f aca="false">IF(B882&lt;&gt;"",IF(U882=0,"MEDIR",IF(K882-U882=0,"OK",IF(K882-U882&gt;0,"MEDIR","ALERTA!"))),"")</f>
        <v/>
      </c>
      <c r="W882" s="383" t="n">
        <f aca="false">IF(T882="",0,E882-T882)</f>
        <v>0</v>
      </c>
      <c r="X882" s="383" t="e">
        <f aca="false">IF(U882="",0,K882-U882)</f>
        <v>#VALUE!</v>
      </c>
    </row>
    <row r="883" customFormat="false" ht="13.8" hidden="false" customHeight="false" outlineLevel="0" collapsed="false">
      <c r="A883" s="370"/>
      <c r="B883" s="371"/>
      <c r="C883" s="372" t="str">
        <f aca="false">IF($B883="","",IFERROR(VLOOKUP($B883,SERVIÇOS!$A:$F,2,0),IFERROR(VLOOKUP($B883,'COMPOSIÇÕES COMPLEMENTARES '!$C:$K,2,0),"")))</f>
        <v/>
      </c>
      <c r="D883" s="373" t="str">
        <f aca="false">IF($B883="","",IFERROR(VLOOKUP($B883,SERVIÇOS!$A:$F,3,0),IFERROR(VLOOKUP($B883,'COMPOSIÇÕES COMPLEMENTARES '!$C:$K,3,0),"")))</f>
        <v/>
      </c>
      <c r="E883" s="385"/>
      <c r="F883" s="375" t="str">
        <f aca="false">IF($B883="","",IFERROR(VLOOKUP($B883,SERVIÇOS!$A:$F,4,0),IFERROR(VLOOKUP($B883,'COMPOSIÇÕES COMPLEMENTARES '!$C:$K,6,0),"")))</f>
        <v/>
      </c>
      <c r="G883" s="375" t="str">
        <f aca="false">IF($B883="","",IFERROR(VLOOKUP($B883,SERVIÇOS!$A:$F,5,0),IFERROR(VLOOKUP($B883,'COMPOSIÇÕES COMPLEMENTARES '!$C:$K,7,0),"")))</f>
        <v/>
      </c>
      <c r="H883" s="375" t="str">
        <f aca="false">IF(E883="","",F883+G883)</f>
        <v/>
      </c>
      <c r="I883" s="375" t="str">
        <f aca="false">IF(E883="","",TRUNC((E883*F883),2))</f>
        <v/>
      </c>
      <c r="J883" s="375" t="str">
        <f aca="false">IF(E883="","",TRUNC((E883*G883),2))</f>
        <v/>
      </c>
      <c r="K883" s="375" t="str">
        <f aca="false">IF(E883="","",TRUNC((E883*H883),2))</f>
        <v/>
      </c>
      <c r="L883" s="375"/>
      <c r="N883" s="377"/>
      <c r="O883" s="378" t="str">
        <f aca="false">IF(OR(N883="",$K883=""),"",(N883/$E883)*$K883)</f>
        <v/>
      </c>
      <c r="P883" s="377"/>
      <c r="Q883" s="379" t="str">
        <f aca="false">IF(OR(P883="",$K883=""),"",(P883/$E883)*$K883)</f>
        <v/>
      </c>
      <c r="R883" s="377"/>
      <c r="S883" s="386" t="str">
        <f aca="false">IF(OR(R883="",$K883=""),"",(R883/$E883)*$K883)</f>
        <v/>
      </c>
      <c r="T883" s="380" t="n">
        <f aca="false">SUMIF($N$8:S$9,"QUANT.",N883:S883)</f>
        <v>0</v>
      </c>
      <c r="U883" s="381" t="n">
        <f aca="false">SUMIF($N$8:$S$9,"CUSTO",N883:S883)</f>
        <v>0</v>
      </c>
      <c r="V883" s="382" t="str">
        <f aca="false">IF(B883&lt;&gt;"",IF(U883=0,"MEDIR",IF(K883-U883=0,"OK",IF(K883-U883&gt;0,"MEDIR","ALERTA!"))),"")</f>
        <v/>
      </c>
      <c r="W883" s="383" t="n">
        <f aca="false">IF(T883="",0,E883-T883)</f>
        <v>0</v>
      </c>
      <c r="X883" s="383" t="e">
        <f aca="false">IF(U883="",0,K883-U883)</f>
        <v>#VALUE!</v>
      </c>
    </row>
    <row r="884" customFormat="false" ht="13.8" hidden="false" customHeight="false" outlineLevel="0" collapsed="false">
      <c r="A884" s="370"/>
      <c r="B884" s="371"/>
      <c r="C884" s="372" t="str">
        <f aca="false">IF($B884="","",IFERROR(VLOOKUP($B884,SERVIÇOS!$A:$F,2,0),IFERROR(VLOOKUP($B884,'COMPOSIÇÕES COMPLEMENTARES '!$C:$K,2,0),"")))</f>
        <v/>
      </c>
      <c r="D884" s="373" t="str">
        <f aca="false">IF($B884="","",IFERROR(VLOOKUP($B884,SERVIÇOS!$A:$F,3,0),IFERROR(VLOOKUP($B884,'COMPOSIÇÕES COMPLEMENTARES '!$C:$K,3,0),"")))</f>
        <v/>
      </c>
      <c r="E884" s="385"/>
      <c r="F884" s="375" t="str">
        <f aca="false">IF($B884="","",IFERROR(VLOOKUP($B884,SERVIÇOS!$A:$F,4,0),IFERROR(VLOOKUP($B884,'COMPOSIÇÕES COMPLEMENTARES '!$C:$K,6,0),"")))</f>
        <v/>
      </c>
      <c r="G884" s="375" t="str">
        <f aca="false">IF($B884="","",IFERROR(VLOOKUP($B884,SERVIÇOS!$A:$F,5,0),IFERROR(VLOOKUP($B884,'COMPOSIÇÕES COMPLEMENTARES '!$C:$K,7,0),"")))</f>
        <v/>
      </c>
      <c r="H884" s="375" t="str">
        <f aca="false">IF(E884="","",F884+G884)</f>
        <v/>
      </c>
      <c r="I884" s="375" t="str">
        <f aca="false">IF(E884="","",TRUNC((E884*F884),2))</f>
        <v/>
      </c>
      <c r="J884" s="375" t="str">
        <f aca="false">IF(E884="","",TRUNC((E884*G884),2))</f>
        <v/>
      </c>
      <c r="K884" s="375" t="str">
        <f aca="false">IF(E884="","",TRUNC((E884*H884),2))</f>
        <v/>
      </c>
      <c r="L884" s="375"/>
      <c r="N884" s="377"/>
      <c r="O884" s="378" t="str">
        <f aca="false">IF(OR(N884="",$K884=""),"",(N884/$E884)*$K884)</f>
        <v/>
      </c>
      <c r="P884" s="377"/>
      <c r="Q884" s="379" t="str">
        <f aca="false">IF(OR(P884="",$K884=""),"",(P884/$E884)*$K884)</f>
        <v/>
      </c>
      <c r="R884" s="377"/>
      <c r="S884" s="386" t="str">
        <f aca="false">IF(OR(R884="",$K884=""),"",(R884/$E884)*$K884)</f>
        <v/>
      </c>
      <c r="T884" s="380" t="n">
        <f aca="false">SUMIF($N$8:S$9,"QUANT.",N884:S884)</f>
        <v>0</v>
      </c>
      <c r="U884" s="381" t="n">
        <f aca="false">SUMIF($N$8:$S$9,"CUSTO",N884:S884)</f>
        <v>0</v>
      </c>
      <c r="V884" s="382" t="str">
        <f aca="false">IF(B884&lt;&gt;"",IF(U884=0,"MEDIR",IF(K884-U884=0,"OK",IF(K884-U884&gt;0,"MEDIR","ALERTA!"))),"")</f>
        <v/>
      </c>
      <c r="W884" s="383" t="n">
        <f aca="false">IF(T884="",0,E884-T884)</f>
        <v>0</v>
      </c>
      <c r="X884" s="383" t="e">
        <f aca="false">IF(U884="",0,K884-U884)</f>
        <v>#VALUE!</v>
      </c>
    </row>
    <row r="885" customFormat="false" ht="13.8" hidden="false" customHeight="false" outlineLevel="0" collapsed="false">
      <c r="A885" s="370"/>
      <c r="B885" s="371"/>
      <c r="C885" s="372" t="str">
        <f aca="false">IF($B885="","",IFERROR(VLOOKUP($B885,SERVIÇOS!$A:$F,2,0),IFERROR(VLOOKUP($B885,'COMPOSIÇÕES COMPLEMENTARES '!$C:$K,2,0),"")))</f>
        <v/>
      </c>
      <c r="D885" s="373" t="str">
        <f aca="false">IF($B885="","",IFERROR(VLOOKUP($B885,SERVIÇOS!$A:$F,3,0),IFERROR(VLOOKUP($B885,'COMPOSIÇÕES COMPLEMENTARES '!$C:$K,3,0),"")))</f>
        <v/>
      </c>
      <c r="E885" s="385"/>
      <c r="F885" s="375" t="str">
        <f aca="false">IF($B885="","",IFERROR(VLOOKUP($B885,SERVIÇOS!$A:$F,4,0),IFERROR(VLOOKUP($B885,'COMPOSIÇÕES COMPLEMENTARES '!$C:$K,6,0),"")))</f>
        <v/>
      </c>
      <c r="G885" s="375" t="str">
        <f aca="false">IF($B885="","",IFERROR(VLOOKUP($B885,SERVIÇOS!$A:$F,5,0),IFERROR(VLOOKUP($B885,'COMPOSIÇÕES COMPLEMENTARES '!$C:$K,7,0),"")))</f>
        <v/>
      </c>
      <c r="H885" s="375" t="str">
        <f aca="false">IF(E885="","",F885+G885)</f>
        <v/>
      </c>
      <c r="I885" s="375" t="str">
        <f aca="false">IF(E885="","",TRUNC((E885*F885),2))</f>
        <v/>
      </c>
      <c r="J885" s="375" t="str">
        <f aca="false">IF(E885="","",TRUNC((E885*G885),2))</f>
        <v/>
      </c>
      <c r="K885" s="375" t="str">
        <f aca="false">IF(E885="","",TRUNC((E885*H885),2))</f>
        <v/>
      </c>
      <c r="L885" s="375"/>
      <c r="N885" s="377"/>
      <c r="O885" s="378" t="str">
        <f aca="false">IF(OR(N885="",$K885=""),"",(N885/$E885)*$K885)</f>
        <v/>
      </c>
      <c r="P885" s="377"/>
      <c r="Q885" s="379" t="str">
        <f aca="false">IF(OR(P885="",$K885=""),"",(P885/$E885)*$K885)</f>
        <v/>
      </c>
      <c r="R885" s="377"/>
      <c r="S885" s="386" t="str">
        <f aca="false">IF(OR(R885="",$K885=""),"",(R885/$E885)*$K885)</f>
        <v/>
      </c>
      <c r="T885" s="380" t="n">
        <f aca="false">SUMIF($N$8:S$9,"QUANT.",N885:S885)</f>
        <v>0</v>
      </c>
      <c r="U885" s="381" t="n">
        <f aca="false">SUMIF($N$8:$S$9,"CUSTO",N885:S885)</f>
        <v>0</v>
      </c>
      <c r="V885" s="382" t="str">
        <f aca="false">IF(B885&lt;&gt;"",IF(U885=0,"MEDIR",IF(K885-U885=0,"OK",IF(K885-U885&gt;0,"MEDIR","ALERTA!"))),"")</f>
        <v/>
      </c>
      <c r="W885" s="383" t="n">
        <f aca="false">IF(T885="",0,E885-T885)</f>
        <v>0</v>
      </c>
      <c r="X885" s="383" t="e">
        <f aca="false">IF(U885="",0,K885-U885)</f>
        <v>#VALUE!</v>
      </c>
    </row>
    <row r="886" customFormat="false" ht="13.8" hidden="false" customHeight="false" outlineLevel="0" collapsed="false">
      <c r="A886" s="370"/>
      <c r="B886" s="371"/>
      <c r="C886" s="372" t="str">
        <f aca="false">IF($B886="","",IFERROR(VLOOKUP($B886,SERVIÇOS!$A:$F,2,0),IFERROR(VLOOKUP($B886,'COMPOSIÇÕES COMPLEMENTARES '!$C:$K,2,0),"")))</f>
        <v/>
      </c>
      <c r="D886" s="373" t="str">
        <f aca="false">IF($B886="","",IFERROR(VLOOKUP($B886,SERVIÇOS!$A:$F,3,0),IFERROR(VLOOKUP($B886,'COMPOSIÇÕES COMPLEMENTARES '!$C:$K,3,0),"")))</f>
        <v/>
      </c>
      <c r="E886" s="385"/>
      <c r="F886" s="375" t="str">
        <f aca="false">IF($B886="","",IFERROR(VLOOKUP($B886,SERVIÇOS!$A:$F,4,0),IFERROR(VLOOKUP($B886,'COMPOSIÇÕES COMPLEMENTARES '!$C:$K,6,0),"")))</f>
        <v/>
      </c>
      <c r="G886" s="375" t="str">
        <f aca="false">IF($B886="","",IFERROR(VLOOKUP($B886,SERVIÇOS!$A:$F,5,0),IFERROR(VLOOKUP($B886,'COMPOSIÇÕES COMPLEMENTARES '!$C:$K,7,0),"")))</f>
        <v/>
      </c>
      <c r="H886" s="375" t="str">
        <f aca="false">IF(E886="","",F886+G886)</f>
        <v/>
      </c>
      <c r="I886" s="375" t="str">
        <f aca="false">IF(E886="","",TRUNC((E886*F886),2))</f>
        <v/>
      </c>
      <c r="J886" s="375" t="str">
        <f aca="false">IF(E886="","",TRUNC((E886*G886),2))</f>
        <v/>
      </c>
      <c r="K886" s="375" t="str">
        <f aca="false">IF(E886="","",TRUNC((E886*H886),2))</f>
        <v/>
      </c>
      <c r="L886" s="375"/>
      <c r="N886" s="377"/>
      <c r="O886" s="378" t="str">
        <f aca="false">IF(OR(N886="",$K886=""),"",(N886/$E886)*$K886)</f>
        <v/>
      </c>
      <c r="P886" s="377"/>
      <c r="Q886" s="379" t="str">
        <f aca="false">IF(OR(P886="",$K886=""),"",(P886/$E886)*$K886)</f>
        <v/>
      </c>
      <c r="R886" s="377"/>
      <c r="S886" s="386" t="str">
        <f aca="false">IF(OR(R886="",$K886=""),"",(R886/$E886)*$K886)</f>
        <v/>
      </c>
      <c r="T886" s="380" t="n">
        <f aca="false">SUMIF($N$8:S$9,"QUANT.",N886:S886)</f>
        <v>0</v>
      </c>
      <c r="U886" s="381" t="n">
        <f aca="false">SUMIF($N$8:$S$9,"CUSTO",N886:S886)</f>
        <v>0</v>
      </c>
      <c r="V886" s="382" t="str">
        <f aca="false">IF(B886&lt;&gt;"",IF(U886=0,"MEDIR",IF(K886-U886=0,"OK",IF(K886-U886&gt;0,"MEDIR","ALERTA!"))),"")</f>
        <v/>
      </c>
      <c r="W886" s="383" t="n">
        <f aca="false">IF(T886="",0,E886-T886)</f>
        <v>0</v>
      </c>
      <c r="X886" s="383" t="e">
        <f aca="false">IF(U886="",0,K886-U886)</f>
        <v>#VALUE!</v>
      </c>
    </row>
    <row r="887" customFormat="false" ht="13.8" hidden="false" customHeight="false" outlineLevel="0" collapsed="false">
      <c r="A887" s="370"/>
      <c r="B887" s="371"/>
      <c r="C887" s="372" t="str">
        <f aca="false">IF($B887="","",IFERROR(VLOOKUP($B887,SERVIÇOS!$A:$F,2,0),IFERROR(VLOOKUP($B887,'COMPOSIÇÕES COMPLEMENTARES '!$C:$K,2,0),"")))</f>
        <v/>
      </c>
      <c r="D887" s="373" t="str">
        <f aca="false">IF($B887="","",IFERROR(VLOOKUP($B887,SERVIÇOS!$A:$F,3,0),IFERROR(VLOOKUP($B887,'COMPOSIÇÕES COMPLEMENTARES '!$C:$K,3,0),"")))</f>
        <v/>
      </c>
      <c r="E887" s="385"/>
      <c r="F887" s="375" t="str">
        <f aca="false">IF($B887="","",IFERROR(VLOOKUP($B887,SERVIÇOS!$A:$F,4,0),IFERROR(VLOOKUP($B887,'COMPOSIÇÕES COMPLEMENTARES '!$C:$K,6,0),"")))</f>
        <v/>
      </c>
      <c r="G887" s="375" t="str">
        <f aca="false">IF($B887="","",IFERROR(VLOOKUP($B887,SERVIÇOS!$A:$F,5,0),IFERROR(VLOOKUP($B887,'COMPOSIÇÕES COMPLEMENTARES '!$C:$K,7,0),"")))</f>
        <v/>
      </c>
      <c r="H887" s="375" t="str">
        <f aca="false">IF(E887="","",F887+G887)</f>
        <v/>
      </c>
      <c r="I887" s="375" t="str">
        <f aca="false">IF(E887="","",TRUNC((E887*F887),2))</f>
        <v/>
      </c>
      <c r="J887" s="375" t="str">
        <f aca="false">IF(E887="","",TRUNC((E887*G887),2))</f>
        <v/>
      </c>
      <c r="K887" s="375" t="str">
        <f aca="false">IF(E887="","",TRUNC((E887*H887),2))</f>
        <v/>
      </c>
      <c r="L887" s="375"/>
      <c r="N887" s="377"/>
      <c r="O887" s="378" t="str">
        <f aca="false">IF(OR(N887="",$K887=""),"",(N887/$E887)*$K887)</f>
        <v/>
      </c>
      <c r="P887" s="377"/>
      <c r="Q887" s="379" t="str">
        <f aca="false">IF(OR(P887="",$K887=""),"",(P887/$E887)*$K887)</f>
        <v/>
      </c>
      <c r="R887" s="377"/>
      <c r="S887" s="386" t="str">
        <f aca="false">IF(OR(R887="",$K887=""),"",(R887/$E887)*$K887)</f>
        <v/>
      </c>
      <c r="T887" s="380" t="n">
        <f aca="false">SUMIF($N$8:S$9,"QUANT.",N887:S887)</f>
        <v>0</v>
      </c>
      <c r="U887" s="381" t="n">
        <f aca="false">SUMIF($N$8:$S$9,"CUSTO",N887:S887)</f>
        <v>0</v>
      </c>
      <c r="V887" s="382" t="str">
        <f aca="false">IF(B887&lt;&gt;"",IF(U887=0,"MEDIR",IF(K887-U887=0,"OK",IF(K887-U887&gt;0,"MEDIR","ALERTA!"))),"")</f>
        <v/>
      </c>
      <c r="W887" s="383" t="n">
        <f aca="false">IF(T887="",0,E887-T887)</f>
        <v>0</v>
      </c>
      <c r="X887" s="383" t="e">
        <f aca="false">IF(U887="",0,K887-U887)</f>
        <v>#VALUE!</v>
      </c>
    </row>
    <row r="888" customFormat="false" ht="13.8" hidden="false" customHeight="false" outlineLevel="0" collapsed="false">
      <c r="A888" s="370"/>
      <c r="B888" s="371"/>
      <c r="C888" s="372" t="str">
        <f aca="false">IF($B888="","",IFERROR(VLOOKUP($B888,SERVIÇOS!$A:$F,2,0),IFERROR(VLOOKUP($B888,'COMPOSIÇÕES COMPLEMENTARES '!$C:$K,2,0),"")))</f>
        <v/>
      </c>
      <c r="D888" s="373" t="str">
        <f aca="false">IF($B888="","",IFERROR(VLOOKUP($B888,SERVIÇOS!$A:$F,3,0),IFERROR(VLOOKUP($B888,'COMPOSIÇÕES COMPLEMENTARES '!$C:$K,3,0),"")))</f>
        <v/>
      </c>
      <c r="E888" s="385"/>
      <c r="F888" s="375" t="str">
        <f aca="false">IF($B888="","",IFERROR(VLOOKUP($B888,SERVIÇOS!$A:$F,4,0),IFERROR(VLOOKUP($B888,'COMPOSIÇÕES COMPLEMENTARES '!$C:$K,6,0),"")))</f>
        <v/>
      </c>
      <c r="G888" s="375" t="str">
        <f aca="false">IF($B888="","",IFERROR(VLOOKUP($B888,SERVIÇOS!$A:$F,5,0),IFERROR(VLOOKUP($B888,'COMPOSIÇÕES COMPLEMENTARES '!$C:$K,7,0),"")))</f>
        <v/>
      </c>
      <c r="H888" s="375" t="str">
        <f aca="false">IF(E888="","",F888+G888)</f>
        <v/>
      </c>
      <c r="I888" s="375" t="str">
        <f aca="false">IF(E888="","",TRUNC((E888*F888),2))</f>
        <v/>
      </c>
      <c r="J888" s="375" t="str">
        <f aca="false">IF(E888="","",TRUNC((E888*G888),2))</f>
        <v/>
      </c>
      <c r="K888" s="375" t="str">
        <f aca="false">IF(E888="","",TRUNC((E888*H888),2))</f>
        <v/>
      </c>
      <c r="L888" s="375"/>
      <c r="N888" s="377"/>
      <c r="O888" s="378" t="str">
        <f aca="false">IF(OR(N888="",$K888=""),"",(N888/$E888)*$K888)</f>
        <v/>
      </c>
      <c r="P888" s="377"/>
      <c r="Q888" s="379" t="str">
        <f aca="false">IF(OR(P888="",$K888=""),"",(P888/$E888)*$K888)</f>
        <v/>
      </c>
      <c r="R888" s="377"/>
      <c r="S888" s="386" t="str">
        <f aca="false">IF(OR(R888="",$K888=""),"",(R888/$E888)*$K888)</f>
        <v/>
      </c>
      <c r="T888" s="380" t="n">
        <f aca="false">SUMIF($N$8:S$9,"QUANT.",N888:S888)</f>
        <v>0</v>
      </c>
      <c r="U888" s="381" t="n">
        <f aca="false">SUMIF($N$8:$S$9,"CUSTO",N888:S888)</f>
        <v>0</v>
      </c>
      <c r="V888" s="382" t="str">
        <f aca="false">IF(B888&lt;&gt;"",IF(U888=0,"MEDIR",IF(K888-U888=0,"OK",IF(K888-U888&gt;0,"MEDIR","ALERTA!"))),"")</f>
        <v/>
      </c>
      <c r="W888" s="383" t="n">
        <f aca="false">IF(T888="",0,E888-T888)</f>
        <v>0</v>
      </c>
      <c r="X888" s="383" t="e">
        <f aca="false">IF(U888="",0,K888-U888)</f>
        <v>#VALUE!</v>
      </c>
    </row>
    <row r="889" customFormat="false" ht="13.8" hidden="false" customHeight="false" outlineLevel="0" collapsed="false">
      <c r="A889" s="370"/>
      <c r="B889" s="371"/>
      <c r="C889" s="372" t="str">
        <f aca="false">IF($B889="","",IFERROR(VLOOKUP($B889,SERVIÇOS!$A:$F,2,0),IFERROR(VLOOKUP($B889,'COMPOSIÇÕES COMPLEMENTARES '!$C:$K,2,0),"")))</f>
        <v/>
      </c>
      <c r="D889" s="373" t="str">
        <f aca="false">IF($B889="","",IFERROR(VLOOKUP($B889,SERVIÇOS!$A:$F,3,0),IFERROR(VLOOKUP($B889,'COMPOSIÇÕES COMPLEMENTARES '!$C:$K,3,0),"")))</f>
        <v/>
      </c>
      <c r="E889" s="385"/>
      <c r="F889" s="375" t="str">
        <f aca="false">IF($B889="","",IFERROR(VLOOKUP($B889,SERVIÇOS!$A:$F,4,0),IFERROR(VLOOKUP($B889,'COMPOSIÇÕES COMPLEMENTARES '!$C:$K,6,0),"")))</f>
        <v/>
      </c>
      <c r="G889" s="375" t="str">
        <f aca="false">IF($B889="","",IFERROR(VLOOKUP($B889,SERVIÇOS!$A:$F,5,0),IFERROR(VLOOKUP($B889,'COMPOSIÇÕES COMPLEMENTARES '!$C:$K,7,0),"")))</f>
        <v/>
      </c>
      <c r="H889" s="375" t="str">
        <f aca="false">IF(E889="","",F889+G889)</f>
        <v/>
      </c>
      <c r="I889" s="375" t="str">
        <f aca="false">IF(E889="","",TRUNC((E889*F889),2))</f>
        <v/>
      </c>
      <c r="J889" s="375" t="str">
        <f aca="false">IF(E889="","",TRUNC((E889*G889),2))</f>
        <v/>
      </c>
      <c r="K889" s="375" t="str">
        <f aca="false">IF(E889="","",TRUNC((E889*H889),2))</f>
        <v/>
      </c>
      <c r="L889" s="375"/>
      <c r="N889" s="377"/>
      <c r="O889" s="378" t="str">
        <f aca="false">IF(OR(N889="",$K889=""),"",(N889/$E889)*$K889)</f>
        <v/>
      </c>
      <c r="P889" s="377"/>
      <c r="Q889" s="379" t="str">
        <f aca="false">IF(OR(P889="",$K889=""),"",(P889/$E889)*$K889)</f>
        <v/>
      </c>
      <c r="R889" s="377"/>
      <c r="S889" s="386" t="str">
        <f aca="false">IF(OR(R889="",$K889=""),"",(R889/$E889)*$K889)</f>
        <v/>
      </c>
      <c r="T889" s="380" t="n">
        <f aca="false">SUMIF($N$8:S$9,"QUANT.",N889:S889)</f>
        <v>0</v>
      </c>
      <c r="U889" s="381" t="n">
        <f aca="false">SUMIF($N$8:$S$9,"CUSTO",N889:S889)</f>
        <v>0</v>
      </c>
      <c r="V889" s="382" t="str">
        <f aca="false">IF(B889&lt;&gt;"",IF(U889=0,"MEDIR",IF(K889-U889=0,"OK",IF(K889-U889&gt;0,"MEDIR","ALERTA!"))),"")</f>
        <v/>
      </c>
      <c r="W889" s="383" t="n">
        <f aca="false">IF(T889="",0,E889-T889)</f>
        <v>0</v>
      </c>
      <c r="X889" s="383" t="e">
        <f aca="false">IF(U889="",0,K889-U889)</f>
        <v>#VALUE!</v>
      </c>
    </row>
    <row r="890" customFormat="false" ht="13.8" hidden="false" customHeight="false" outlineLevel="0" collapsed="false">
      <c r="A890" s="370"/>
      <c r="B890" s="371"/>
      <c r="C890" s="372" t="str">
        <f aca="false">IF($B890="","",IFERROR(VLOOKUP($B890,SERVIÇOS!$A:$F,2,0),IFERROR(VLOOKUP($B890,'COMPOSIÇÕES COMPLEMENTARES '!$C:$K,2,0),"")))</f>
        <v/>
      </c>
      <c r="D890" s="373" t="str">
        <f aca="false">IF($B890="","",IFERROR(VLOOKUP($B890,SERVIÇOS!$A:$F,3,0),IFERROR(VLOOKUP($B890,'COMPOSIÇÕES COMPLEMENTARES '!$C:$K,3,0),"")))</f>
        <v/>
      </c>
      <c r="E890" s="385"/>
      <c r="F890" s="375" t="str">
        <f aca="false">IF($B890="","",IFERROR(VLOOKUP($B890,SERVIÇOS!$A:$F,4,0),IFERROR(VLOOKUP($B890,'COMPOSIÇÕES COMPLEMENTARES '!$C:$K,6,0),"")))</f>
        <v/>
      </c>
      <c r="G890" s="375" t="str">
        <f aca="false">IF($B890="","",IFERROR(VLOOKUP($B890,SERVIÇOS!$A:$F,5,0),IFERROR(VLOOKUP($B890,'COMPOSIÇÕES COMPLEMENTARES '!$C:$K,7,0),"")))</f>
        <v/>
      </c>
      <c r="H890" s="375" t="str">
        <f aca="false">IF(E890="","",F890+G890)</f>
        <v/>
      </c>
      <c r="I890" s="375" t="str">
        <f aca="false">IF(E890="","",TRUNC((E890*F890),2))</f>
        <v/>
      </c>
      <c r="J890" s="375" t="str">
        <f aca="false">IF(E890="","",TRUNC((E890*G890),2))</f>
        <v/>
      </c>
      <c r="K890" s="375" t="str">
        <f aca="false">IF(E890="","",TRUNC((E890*H890),2))</f>
        <v/>
      </c>
      <c r="L890" s="375"/>
      <c r="N890" s="377"/>
      <c r="O890" s="378" t="str">
        <f aca="false">IF(OR(N890="",$K890=""),"",(N890/$E890)*$K890)</f>
        <v/>
      </c>
      <c r="P890" s="377"/>
      <c r="Q890" s="379" t="str">
        <f aca="false">IF(OR(P890="",$K890=""),"",(P890/$E890)*$K890)</f>
        <v/>
      </c>
      <c r="R890" s="377"/>
      <c r="S890" s="386" t="str">
        <f aca="false">IF(OR(R890="",$K890=""),"",(R890/$E890)*$K890)</f>
        <v/>
      </c>
      <c r="T890" s="380" t="n">
        <f aca="false">SUMIF($N$8:S$9,"QUANT.",N890:S890)</f>
        <v>0</v>
      </c>
      <c r="U890" s="381" t="n">
        <f aca="false">SUMIF($N$8:$S$9,"CUSTO",N890:S890)</f>
        <v>0</v>
      </c>
      <c r="V890" s="382" t="str">
        <f aca="false">IF(B890&lt;&gt;"",IF(U890=0,"MEDIR",IF(K890-U890=0,"OK",IF(K890-U890&gt;0,"MEDIR","ALERTA!"))),"")</f>
        <v/>
      </c>
      <c r="W890" s="383" t="n">
        <f aca="false">IF(T890="",0,E890-T890)</f>
        <v>0</v>
      </c>
      <c r="X890" s="383" t="e">
        <f aca="false">IF(U890="",0,K890-U890)</f>
        <v>#VALUE!</v>
      </c>
    </row>
    <row r="891" customFormat="false" ht="13.8" hidden="false" customHeight="false" outlineLevel="0" collapsed="false">
      <c r="A891" s="370"/>
      <c r="B891" s="371"/>
      <c r="C891" s="372" t="str">
        <f aca="false">IF($B891="","",IFERROR(VLOOKUP($B891,SERVIÇOS!$A:$F,2,0),IFERROR(VLOOKUP($B891,'COMPOSIÇÕES COMPLEMENTARES '!$C:$K,2,0),"")))</f>
        <v/>
      </c>
      <c r="D891" s="373" t="str">
        <f aca="false">IF($B891="","",IFERROR(VLOOKUP($B891,SERVIÇOS!$A:$F,3,0),IFERROR(VLOOKUP($B891,'COMPOSIÇÕES COMPLEMENTARES '!$C:$K,3,0),"")))</f>
        <v/>
      </c>
      <c r="E891" s="385"/>
      <c r="F891" s="375" t="str">
        <f aca="false">IF($B891="","",IFERROR(VLOOKUP($B891,SERVIÇOS!$A:$F,4,0),IFERROR(VLOOKUP($B891,'COMPOSIÇÕES COMPLEMENTARES '!$C:$K,6,0),"")))</f>
        <v/>
      </c>
      <c r="G891" s="375" t="str">
        <f aca="false">IF($B891="","",IFERROR(VLOOKUP($B891,SERVIÇOS!$A:$F,5,0),IFERROR(VLOOKUP($B891,'COMPOSIÇÕES COMPLEMENTARES '!$C:$K,7,0),"")))</f>
        <v/>
      </c>
      <c r="H891" s="375" t="str">
        <f aca="false">IF(E891="","",F891+G891)</f>
        <v/>
      </c>
      <c r="I891" s="375" t="str">
        <f aca="false">IF(E891="","",TRUNC((E891*F891),2))</f>
        <v/>
      </c>
      <c r="J891" s="375" t="str">
        <f aca="false">IF(E891="","",TRUNC((E891*G891),2))</f>
        <v/>
      </c>
      <c r="K891" s="375" t="str">
        <f aca="false">IF(E891="","",TRUNC((E891*H891),2))</f>
        <v/>
      </c>
      <c r="L891" s="375"/>
      <c r="N891" s="377"/>
      <c r="O891" s="378" t="str">
        <f aca="false">IF(OR(N891="",$K891=""),"",(N891/$E891)*$K891)</f>
        <v/>
      </c>
      <c r="P891" s="377"/>
      <c r="Q891" s="379" t="str">
        <f aca="false">IF(OR(P891="",$K891=""),"",(P891/$E891)*$K891)</f>
        <v/>
      </c>
      <c r="R891" s="377"/>
      <c r="S891" s="386" t="str">
        <f aca="false">IF(OR(R891="",$K891=""),"",(R891/$E891)*$K891)</f>
        <v/>
      </c>
      <c r="T891" s="380" t="n">
        <f aca="false">SUMIF($N$8:S$9,"QUANT.",N891:S891)</f>
        <v>0</v>
      </c>
      <c r="U891" s="381" t="n">
        <f aca="false">SUMIF($N$8:$S$9,"CUSTO",N891:S891)</f>
        <v>0</v>
      </c>
      <c r="V891" s="382" t="str">
        <f aca="false">IF(B891&lt;&gt;"",IF(U891=0,"MEDIR",IF(K891-U891=0,"OK",IF(K891-U891&gt;0,"MEDIR","ALERTA!"))),"")</f>
        <v/>
      </c>
      <c r="W891" s="383" t="n">
        <f aca="false">IF(T891="",0,E891-T891)</f>
        <v>0</v>
      </c>
      <c r="X891" s="383" t="e">
        <f aca="false">IF(U891="",0,K891-U891)</f>
        <v>#VALUE!</v>
      </c>
    </row>
    <row r="892" customFormat="false" ht="13.8" hidden="false" customHeight="false" outlineLevel="0" collapsed="false">
      <c r="A892" s="370"/>
      <c r="B892" s="371"/>
      <c r="C892" s="372" t="str">
        <f aca="false">IF($B892="","",IFERROR(VLOOKUP($B892,SERVIÇOS!$A:$F,2,0),IFERROR(VLOOKUP($B892,'COMPOSIÇÕES COMPLEMENTARES '!$C:$K,2,0),"")))</f>
        <v/>
      </c>
      <c r="D892" s="373" t="str">
        <f aca="false">IF($B892="","",IFERROR(VLOOKUP($B892,SERVIÇOS!$A:$F,3,0),IFERROR(VLOOKUP($B892,'COMPOSIÇÕES COMPLEMENTARES '!$C:$K,3,0),"")))</f>
        <v/>
      </c>
      <c r="E892" s="385"/>
      <c r="F892" s="375" t="str">
        <f aca="false">IF($B892="","",IFERROR(VLOOKUP($B892,SERVIÇOS!$A:$F,4,0),IFERROR(VLOOKUP($B892,'COMPOSIÇÕES COMPLEMENTARES '!$C:$K,6,0),"")))</f>
        <v/>
      </c>
      <c r="G892" s="375" t="str">
        <f aca="false">IF($B892="","",IFERROR(VLOOKUP($B892,SERVIÇOS!$A:$F,5,0),IFERROR(VLOOKUP($B892,'COMPOSIÇÕES COMPLEMENTARES '!$C:$K,7,0),"")))</f>
        <v/>
      </c>
      <c r="H892" s="375" t="str">
        <f aca="false">IF(E892="","",F892+G892)</f>
        <v/>
      </c>
      <c r="I892" s="375" t="str">
        <f aca="false">IF(E892="","",TRUNC((E892*F892),2))</f>
        <v/>
      </c>
      <c r="J892" s="375" t="str">
        <f aca="false">IF(E892="","",TRUNC((E892*G892),2))</f>
        <v/>
      </c>
      <c r="K892" s="375" t="str">
        <f aca="false">IF(E892="","",TRUNC((E892*H892),2))</f>
        <v/>
      </c>
      <c r="L892" s="375"/>
      <c r="N892" s="377"/>
      <c r="O892" s="378" t="str">
        <f aca="false">IF(OR(N892="",$K892=""),"",(N892/$E892)*$K892)</f>
        <v/>
      </c>
      <c r="P892" s="377"/>
      <c r="Q892" s="379" t="str">
        <f aca="false">IF(OR(P892="",$K892=""),"",(P892/$E892)*$K892)</f>
        <v/>
      </c>
      <c r="R892" s="377"/>
      <c r="S892" s="386" t="str">
        <f aca="false">IF(OR(R892="",$K892=""),"",(R892/$E892)*$K892)</f>
        <v/>
      </c>
      <c r="T892" s="380" t="n">
        <f aca="false">SUMIF($N$8:S$9,"QUANT.",N892:S892)</f>
        <v>0</v>
      </c>
      <c r="U892" s="381" t="n">
        <f aca="false">SUMIF($N$8:$S$9,"CUSTO",N892:S892)</f>
        <v>0</v>
      </c>
      <c r="V892" s="382" t="str">
        <f aca="false">IF(B892&lt;&gt;"",IF(U892=0,"MEDIR",IF(K892-U892=0,"OK",IF(K892-U892&gt;0,"MEDIR","ALERTA!"))),"")</f>
        <v/>
      </c>
      <c r="W892" s="383" t="n">
        <f aca="false">IF(T892="",0,E892-T892)</f>
        <v>0</v>
      </c>
      <c r="X892" s="383" t="e">
        <f aca="false">IF(U892="",0,K892-U892)</f>
        <v>#VALUE!</v>
      </c>
    </row>
    <row r="893" customFormat="false" ht="13.8" hidden="false" customHeight="false" outlineLevel="0" collapsed="false">
      <c r="A893" s="370"/>
      <c r="B893" s="371"/>
      <c r="C893" s="372" t="str">
        <f aca="false">IF($B893="","",IFERROR(VLOOKUP($B893,SERVIÇOS!$A:$F,2,0),IFERROR(VLOOKUP($B893,'COMPOSIÇÕES COMPLEMENTARES '!$C:$K,2,0),"")))</f>
        <v/>
      </c>
      <c r="D893" s="373" t="str">
        <f aca="false">IF($B893="","",IFERROR(VLOOKUP($B893,SERVIÇOS!$A:$F,3,0),IFERROR(VLOOKUP($B893,'COMPOSIÇÕES COMPLEMENTARES '!$C:$K,3,0),"")))</f>
        <v/>
      </c>
      <c r="E893" s="385"/>
      <c r="F893" s="375" t="str">
        <f aca="false">IF($B893="","",IFERROR(VLOOKUP($B893,SERVIÇOS!$A:$F,4,0),IFERROR(VLOOKUP($B893,'COMPOSIÇÕES COMPLEMENTARES '!$C:$K,6,0),"")))</f>
        <v/>
      </c>
      <c r="G893" s="375" t="str">
        <f aca="false">IF($B893="","",IFERROR(VLOOKUP($B893,SERVIÇOS!$A:$F,5,0),IFERROR(VLOOKUP($B893,'COMPOSIÇÕES COMPLEMENTARES '!$C:$K,7,0),"")))</f>
        <v/>
      </c>
      <c r="H893" s="375" t="str">
        <f aca="false">IF(E893="","",F893+G893)</f>
        <v/>
      </c>
      <c r="I893" s="375" t="str">
        <f aca="false">IF(E893="","",TRUNC((E893*F893),2))</f>
        <v/>
      </c>
      <c r="J893" s="375" t="str">
        <f aca="false">IF(E893="","",TRUNC((E893*G893),2))</f>
        <v/>
      </c>
      <c r="K893" s="375" t="str">
        <f aca="false">IF(E893="","",TRUNC((E893*H893),2))</f>
        <v/>
      </c>
      <c r="L893" s="375"/>
      <c r="N893" s="377"/>
      <c r="O893" s="378" t="str">
        <f aca="false">IF(OR(N893="",$K893=""),"",(N893/$E893)*$K893)</f>
        <v/>
      </c>
      <c r="P893" s="377"/>
      <c r="Q893" s="379" t="str">
        <f aca="false">IF(OR(P893="",$K893=""),"",(P893/$E893)*$K893)</f>
        <v/>
      </c>
      <c r="R893" s="377"/>
      <c r="S893" s="386" t="str">
        <f aca="false">IF(OR(R893="",$K893=""),"",(R893/$E893)*$K893)</f>
        <v/>
      </c>
      <c r="T893" s="380" t="n">
        <f aca="false">SUMIF($N$8:S$9,"QUANT.",N893:S893)</f>
        <v>0</v>
      </c>
      <c r="U893" s="381" t="n">
        <f aca="false">SUMIF($N$8:$S$9,"CUSTO",N893:S893)</f>
        <v>0</v>
      </c>
      <c r="V893" s="382" t="str">
        <f aca="false">IF(B893&lt;&gt;"",IF(U893=0,"MEDIR",IF(K893-U893=0,"OK",IF(K893-U893&gt;0,"MEDIR","ALERTA!"))),"")</f>
        <v/>
      </c>
      <c r="W893" s="383" t="n">
        <f aca="false">IF(T893="",0,E893-T893)</f>
        <v>0</v>
      </c>
      <c r="X893" s="383" t="e">
        <f aca="false">IF(U893="",0,K893-U893)</f>
        <v>#VALUE!</v>
      </c>
    </row>
    <row r="894" customFormat="false" ht="13.8" hidden="false" customHeight="false" outlineLevel="0" collapsed="false">
      <c r="A894" s="370"/>
      <c r="B894" s="371"/>
      <c r="C894" s="372" t="str">
        <f aca="false">IF($B894="","",IFERROR(VLOOKUP($B894,SERVIÇOS!$A:$F,2,0),IFERROR(VLOOKUP($B894,'COMPOSIÇÕES COMPLEMENTARES '!$C:$K,2,0),"")))</f>
        <v/>
      </c>
      <c r="D894" s="373" t="str">
        <f aca="false">IF($B894="","",IFERROR(VLOOKUP($B894,SERVIÇOS!$A:$F,3,0),IFERROR(VLOOKUP($B894,'COMPOSIÇÕES COMPLEMENTARES '!$C:$K,3,0),"")))</f>
        <v/>
      </c>
      <c r="E894" s="385"/>
      <c r="F894" s="375" t="str">
        <f aca="false">IF($B894="","",IFERROR(VLOOKUP($B894,SERVIÇOS!$A:$F,4,0),IFERROR(VLOOKUP($B894,'COMPOSIÇÕES COMPLEMENTARES '!$C:$K,6,0),"")))</f>
        <v/>
      </c>
      <c r="G894" s="375" t="str">
        <f aca="false">IF($B894="","",IFERROR(VLOOKUP($B894,SERVIÇOS!$A:$F,5,0),IFERROR(VLOOKUP($B894,'COMPOSIÇÕES COMPLEMENTARES '!$C:$K,7,0),"")))</f>
        <v/>
      </c>
      <c r="H894" s="375" t="str">
        <f aca="false">IF(E894="","",F894+G894)</f>
        <v/>
      </c>
      <c r="I894" s="375" t="str">
        <f aca="false">IF(E894="","",TRUNC((E894*F894),2))</f>
        <v/>
      </c>
      <c r="J894" s="375" t="str">
        <f aca="false">IF(E894="","",TRUNC((E894*G894),2))</f>
        <v/>
      </c>
      <c r="K894" s="375" t="str">
        <f aca="false">IF(E894="","",TRUNC((E894*H894),2))</f>
        <v/>
      </c>
      <c r="L894" s="375"/>
      <c r="N894" s="377"/>
      <c r="O894" s="378" t="str">
        <f aca="false">IF(OR(N894="",$K894=""),"",(N894/$E894)*$K894)</f>
        <v/>
      </c>
      <c r="P894" s="377"/>
      <c r="Q894" s="379" t="str">
        <f aca="false">IF(OR(P894="",$K894=""),"",(P894/$E894)*$K894)</f>
        <v/>
      </c>
      <c r="R894" s="377"/>
      <c r="S894" s="386" t="str">
        <f aca="false">IF(OR(R894="",$K894=""),"",(R894/$E894)*$K894)</f>
        <v/>
      </c>
      <c r="T894" s="380" t="n">
        <f aca="false">SUMIF($N$8:S$9,"QUANT.",N894:S894)</f>
        <v>0</v>
      </c>
      <c r="U894" s="381" t="n">
        <f aca="false">SUMIF($N$8:$S$9,"CUSTO",N894:S894)</f>
        <v>0</v>
      </c>
      <c r="V894" s="382" t="str">
        <f aca="false">IF(B894&lt;&gt;"",IF(U894=0,"MEDIR",IF(K894-U894=0,"OK",IF(K894-U894&gt;0,"MEDIR","ALERTA!"))),"")</f>
        <v/>
      </c>
      <c r="W894" s="383" t="n">
        <f aca="false">IF(T894="",0,E894-T894)</f>
        <v>0</v>
      </c>
      <c r="X894" s="383" t="e">
        <f aca="false">IF(U894="",0,K894-U894)</f>
        <v>#VALUE!</v>
      </c>
    </row>
    <row r="895" customFormat="false" ht="13.8" hidden="false" customHeight="false" outlineLevel="0" collapsed="false">
      <c r="A895" s="370"/>
      <c r="B895" s="371"/>
      <c r="C895" s="372" t="str">
        <f aca="false">IF($B895="","",IFERROR(VLOOKUP($B895,SERVIÇOS!$A:$F,2,0),IFERROR(VLOOKUP($B895,'COMPOSIÇÕES COMPLEMENTARES '!$C:$K,2,0),"")))</f>
        <v/>
      </c>
      <c r="D895" s="373" t="str">
        <f aca="false">IF($B895="","",IFERROR(VLOOKUP($B895,SERVIÇOS!$A:$F,3,0),IFERROR(VLOOKUP($B895,'COMPOSIÇÕES COMPLEMENTARES '!$C:$K,3,0),"")))</f>
        <v/>
      </c>
      <c r="E895" s="385"/>
      <c r="F895" s="375" t="str">
        <f aca="false">IF($B895="","",IFERROR(VLOOKUP($B895,SERVIÇOS!$A:$F,4,0),IFERROR(VLOOKUP($B895,'COMPOSIÇÕES COMPLEMENTARES '!$C:$K,6,0),"")))</f>
        <v/>
      </c>
      <c r="G895" s="375" t="str">
        <f aca="false">IF($B895="","",IFERROR(VLOOKUP($B895,SERVIÇOS!$A:$F,5,0),IFERROR(VLOOKUP($B895,'COMPOSIÇÕES COMPLEMENTARES '!$C:$K,7,0),"")))</f>
        <v/>
      </c>
      <c r="H895" s="375" t="str">
        <f aca="false">IF(E895="","",F895+G895)</f>
        <v/>
      </c>
      <c r="I895" s="375" t="str">
        <f aca="false">IF(E895="","",TRUNC((E895*F895),2))</f>
        <v/>
      </c>
      <c r="J895" s="375" t="str">
        <f aca="false">IF(E895="","",TRUNC((E895*G895),2))</f>
        <v/>
      </c>
      <c r="K895" s="375" t="str">
        <f aca="false">IF(E895="","",TRUNC((E895*H895),2))</f>
        <v/>
      </c>
      <c r="L895" s="375"/>
      <c r="N895" s="377"/>
      <c r="O895" s="378" t="str">
        <f aca="false">IF(OR(N895="",$K895=""),"",(N895/$E895)*$K895)</f>
        <v/>
      </c>
      <c r="P895" s="377"/>
      <c r="Q895" s="379" t="str">
        <f aca="false">IF(OR(P895="",$K895=""),"",(P895/$E895)*$K895)</f>
        <v/>
      </c>
      <c r="R895" s="377"/>
      <c r="S895" s="386" t="str">
        <f aca="false">IF(OR(R895="",$K895=""),"",(R895/$E895)*$K895)</f>
        <v/>
      </c>
      <c r="T895" s="380" t="n">
        <f aca="false">SUMIF($N$8:S$9,"QUANT.",N895:S895)</f>
        <v>0</v>
      </c>
      <c r="U895" s="381" t="n">
        <f aca="false">SUMIF($N$8:$S$9,"CUSTO",N895:S895)</f>
        <v>0</v>
      </c>
      <c r="V895" s="382" t="str">
        <f aca="false">IF(B895&lt;&gt;"",IF(U895=0,"MEDIR",IF(K895-U895=0,"OK",IF(K895-U895&gt;0,"MEDIR","ALERTA!"))),"")</f>
        <v/>
      </c>
      <c r="W895" s="383" t="n">
        <f aca="false">IF(T895="",0,E895-T895)</f>
        <v>0</v>
      </c>
      <c r="X895" s="383" t="e">
        <f aca="false">IF(U895="",0,K895-U895)</f>
        <v>#VALUE!</v>
      </c>
    </row>
    <row r="896" customFormat="false" ht="13.8" hidden="false" customHeight="false" outlineLevel="0" collapsed="false">
      <c r="A896" s="370"/>
      <c r="B896" s="371"/>
      <c r="C896" s="372" t="str">
        <f aca="false">IF($B896="","",IFERROR(VLOOKUP($B896,SERVIÇOS!$A:$F,2,0),IFERROR(VLOOKUP($B896,'COMPOSIÇÕES COMPLEMENTARES '!$C:$K,2,0),"")))</f>
        <v/>
      </c>
      <c r="D896" s="373" t="str">
        <f aca="false">IF($B896="","",IFERROR(VLOOKUP($B896,SERVIÇOS!$A:$F,3,0),IFERROR(VLOOKUP($B896,'COMPOSIÇÕES COMPLEMENTARES '!$C:$K,3,0),"")))</f>
        <v/>
      </c>
      <c r="E896" s="385"/>
      <c r="F896" s="375" t="str">
        <f aca="false">IF($B896="","",IFERROR(VLOOKUP($B896,SERVIÇOS!$A:$F,4,0),IFERROR(VLOOKUP($B896,'COMPOSIÇÕES COMPLEMENTARES '!$C:$K,6,0),"")))</f>
        <v/>
      </c>
      <c r="G896" s="375" t="str">
        <f aca="false">IF($B896="","",IFERROR(VLOOKUP($B896,SERVIÇOS!$A:$F,5,0),IFERROR(VLOOKUP($B896,'COMPOSIÇÕES COMPLEMENTARES '!$C:$K,7,0),"")))</f>
        <v/>
      </c>
      <c r="H896" s="375" t="str">
        <f aca="false">IF(E896="","",F896+G896)</f>
        <v/>
      </c>
      <c r="I896" s="375" t="str">
        <f aca="false">IF(E896="","",TRUNC((E896*F896),2))</f>
        <v/>
      </c>
      <c r="J896" s="375" t="str">
        <f aca="false">IF(E896="","",TRUNC((E896*G896),2))</f>
        <v/>
      </c>
      <c r="K896" s="375" t="str">
        <f aca="false">IF(E896="","",TRUNC((E896*H896),2))</f>
        <v/>
      </c>
      <c r="L896" s="375"/>
      <c r="N896" s="377"/>
      <c r="O896" s="378" t="str">
        <f aca="false">IF(OR(N896="",$K896=""),"",(N896/$E896)*$K896)</f>
        <v/>
      </c>
      <c r="P896" s="377"/>
      <c r="Q896" s="379" t="str">
        <f aca="false">IF(OR(P896="",$K896=""),"",(P896/$E896)*$K896)</f>
        <v/>
      </c>
      <c r="R896" s="377"/>
      <c r="S896" s="386" t="str">
        <f aca="false">IF(OR(R896="",$K896=""),"",(R896/$E896)*$K896)</f>
        <v/>
      </c>
      <c r="T896" s="380" t="n">
        <f aca="false">SUMIF($N$8:S$9,"QUANT.",N896:S896)</f>
        <v>0</v>
      </c>
      <c r="U896" s="381" t="n">
        <f aca="false">SUMIF($N$8:$S$9,"CUSTO",N896:S896)</f>
        <v>0</v>
      </c>
      <c r="V896" s="382" t="str">
        <f aca="false">IF(B896&lt;&gt;"",IF(U896=0,"MEDIR",IF(K896-U896=0,"OK",IF(K896-U896&gt;0,"MEDIR","ALERTA!"))),"")</f>
        <v/>
      </c>
      <c r="W896" s="383" t="n">
        <f aca="false">IF(T896="",0,E896-T896)</f>
        <v>0</v>
      </c>
      <c r="X896" s="383" t="e">
        <f aca="false">IF(U896="",0,K896-U896)</f>
        <v>#VALUE!</v>
      </c>
    </row>
    <row r="897" customFormat="false" ht="13.8" hidden="false" customHeight="false" outlineLevel="0" collapsed="false">
      <c r="A897" s="370"/>
      <c r="B897" s="371"/>
      <c r="C897" s="372" t="str">
        <f aca="false">IF($B897="","",IFERROR(VLOOKUP($B897,SERVIÇOS!$A:$F,2,0),IFERROR(VLOOKUP($B897,'COMPOSIÇÕES COMPLEMENTARES '!$C:$K,2,0),"")))</f>
        <v/>
      </c>
      <c r="D897" s="373" t="str">
        <f aca="false">IF($B897="","",IFERROR(VLOOKUP($B897,SERVIÇOS!$A:$F,3,0),IFERROR(VLOOKUP($B897,'COMPOSIÇÕES COMPLEMENTARES '!$C:$K,3,0),"")))</f>
        <v/>
      </c>
      <c r="E897" s="385"/>
      <c r="F897" s="375" t="str">
        <f aca="false">IF($B897="","",IFERROR(VLOOKUP($B897,SERVIÇOS!$A:$F,4,0),IFERROR(VLOOKUP($B897,'COMPOSIÇÕES COMPLEMENTARES '!$C:$K,6,0),"")))</f>
        <v/>
      </c>
      <c r="G897" s="375" t="str">
        <f aca="false">IF($B897="","",IFERROR(VLOOKUP($B897,SERVIÇOS!$A:$F,5,0),IFERROR(VLOOKUP($B897,'COMPOSIÇÕES COMPLEMENTARES '!$C:$K,7,0),"")))</f>
        <v/>
      </c>
      <c r="H897" s="375" t="str">
        <f aca="false">IF(E897="","",F897+G897)</f>
        <v/>
      </c>
      <c r="I897" s="375" t="str">
        <f aca="false">IF(E897="","",TRUNC((E897*F897),2))</f>
        <v/>
      </c>
      <c r="J897" s="375" t="str">
        <f aca="false">IF(E897="","",TRUNC((E897*G897),2))</f>
        <v/>
      </c>
      <c r="K897" s="375" t="str">
        <f aca="false">IF(E897="","",TRUNC((E897*H897),2))</f>
        <v/>
      </c>
      <c r="L897" s="375"/>
      <c r="N897" s="377"/>
      <c r="O897" s="378" t="str">
        <f aca="false">IF(OR(N897="",$K897=""),"",(N897/$E897)*$K897)</f>
        <v/>
      </c>
      <c r="P897" s="377"/>
      <c r="Q897" s="379" t="str">
        <f aca="false">IF(OR(P897="",$K897=""),"",(P897/$E897)*$K897)</f>
        <v/>
      </c>
      <c r="R897" s="377"/>
      <c r="S897" s="386" t="str">
        <f aca="false">IF(OR(R897="",$K897=""),"",(R897/$E897)*$K897)</f>
        <v/>
      </c>
      <c r="T897" s="380" t="n">
        <f aca="false">SUMIF($N$8:S$9,"QUANT.",N897:S897)</f>
        <v>0</v>
      </c>
      <c r="U897" s="381" t="n">
        <f aca="false">SUMIF($N$8:$S$9,"CUSTO",N897:S897)</f>
        <v>0</v>
      </c>
      <c r="V897" s="382" t="str">
        <f aca="false">IF(B897&lt;&gt;"",IF(U897=0,"MEDIR",IF(K897-U897=0,"OK",IF(K897-U897&gt;0,"MEDIR","ALERTA!"))),"")</f>
        <v/>
      </c>
      <c r="W897" s="383" t="n">
        <f aca="false">IF(T897="",0,E897-T897)</f>
        <v>0</v>
      </c>
      <c r="X897" s="383" t="e">
        <f aca="false">IF(U897="",0,K897-U897)</f>
        <v>#VALUE!</v>
      </c>
    </row>
    <row r="898" customFormat="false" ht="13.8" hidden="false" customHeight="false" outlineLevel="0" collapsed="false">
      <c r="A898" s="370"/>
      <c r="B898" s="371"/>
      <c r="C898" s="372" t="str">
        <f aca="false">IF($B898="","",IFERROR(VLOOKUP($B898,SERVIÇOS!$A:$F,2,0),IFERROR(VLOOKUP($B898,'COMPOSIÇÕES COMPLEMENTARES '!$C:$K,2,0),"")))</f>
        <v/>
      </c>
      <c r="D898" s="373" t="str">
        <f aca="false">IF($B898="","",IFERROR(VLOOKUP($B898,SERVIÇOS!$A:$F,3,0),IFERROR(VLOOKUP($B898,'COMPOSIÇÕES COMPLEMENTARES '!$C:$K,3,0),"")))</f>
        <v/>
      </c>
      <c r="E898" s="385"/>
      <c r="F898" s="375" t="str">
        <f aca="false">IF($B898="","",IFERROR(VLOOKUP($B898,SERVIÇOS!$A:$F,4,0),IFERROR(VLOOKUP($B898,'COMPOSIÇÕES COMPLEMENTARES '!$C:$K,6,0),"")))</f>
        <v/>
      </c>
      <c r="G898" s="375" t="str">
        <f aca="false">IF($B898="","",IFERROR(VLOOKUP($B898,SERVIÇOS!$A:$F,5,0),IFERROR(VLOOKUP($B898,'COMPOSIÇÕES COMPLEMENTARES '!$C:$K,7,0),"")))</f>
        <v/>
      </c>
      <c r="H898" s="375" t="str">
        <f aca="false">IF(E898="","",F898+G898)</f>
        <v/>
      </c>
      <c r="I898" s="375" t="str">
        <f aca="false">IF(E898="","",TRUNC((E898*F898),2))</f>
        <v/>
      </c>
      <c r="J898" s="375" t="str">
        <f aca="false">IF(E898="","",TRUNC((E898*G898),2))</f>
        <v/>
      </c>
      <c r="K898" s="375" t="str">
        <f aca="false">IF(E898="","",TRUNC((E898*H898),2))</f>
        <v/>
      </c>
      <c r="L898" s="375"/>
      <c r="N898" s="377"/>
      <c r="O898" s="378" t="str">
        <f aca="false">IF(OR(N898="",$K898=""),"",(N898/$E898)*$K898)</f>
        <v/>
      </c>
      <c r="P898" s="377"/>
      <c r="Q898" s="379" t="str">
        <f aca="false">IF(OR(P898="",$K898=""),"",(P898/$E898)*$K898)</f>
        <v/>
      </c>
      <c r="R898" s="377"/>
      <c r="S898" s="386" t="str">
        <f aca="false">IF(OR(R898="",$K898=""),"",(R898/$E898)*$K898)</f>
        <v/>
      </c>
      <c r="T898" s="380" t="n">
        <f aca="false">SUMIF($N$8:S$9,"QUANT.",N898:S898)</f>
        <v>0</v>
      </c>
      <c r="U898" s="381" t="n">
        <f aca="false">SUMIF($N$8:$S$9,"CUSTO",N898:S898)</f>
        <v>0</v>
      </c>
      <c r="V898" s="382" t="str">
        <f aca="false">IF(B898&lt;&gt;"",IF(U898=0,"MEDIR",IF(K898-U898=0,"OK",IF(K898-U898&gt;0,"MEDIR","ALERTA!"))),"")</f>
        <v/>
      </c>
      <c r="W898" s="383" t="n">
        <f aca="false">IF(T898="",0,E898-T898)</f>
        <v>0</v>
      </c>
      <c r="X898" s="383" t="e">
        <f aca="false">IF(U898="",0,K898-U898)</f>
        <v>#VALUE!</v>
      </c>
    </row>
    <row r="899" customFormat="false" ht="13.8" hidden="false" customHeight="false" outlineLevel="0" collapsed="false">
      <c r="A899" s="370"/>
      <c r="B899" s="371"/>
      <c r="C899" s="372" t="str">
        <f aca="false">IF($B899="","",IFERROR(VLOOKUP($B899,SERVIÇOS!$A:$F,2,0),IFERROR(VLOOKUP($B899,'COMPOSIÇÕES COMPLEMENTARES '!$C:$K,2,0),"")))</f>
        <v/>
      </c>
      <c r="D899" s="373" t="str">
        <f aca="false">IF($B899="","",IFERROR(VLOOKUP($B899,SERVIÇOS!$A:$F,3,0),IFERROR(VLOOKUP($B899,'COMPOSIÇÕES COMPLEMENTARES '!$C:$K,3,0),"")))</f>
        <v/>
      </c>
      <c r="E899" s="385"/>
      <c r="F899" s="375" t="str">
        <f aca="false">IF($B899="","",IFERROR(VLOOKUP($B899,SERVIÇOS!$A:$F,4,0),IFERROR(VLOOKUP($B899,'COMPOSIÇÕES COMPLEMENTARES '!$C:$K,6,0),"")))</f>
        <v/>
      </c>
      <c r="G899" s="375" t="str">
        <f aca="false">IF($B899="","",IFERROR(VLOOKUP($B899,SERVIÇOS!$A:$F,5,0),IFERROR(VLOOKUP($B899,'COMPOSIÇÕES COMPLEMENTARES '!$C:$K,7,0),"")))</f>
        <v/>
      </c>
      <c r="H899" s="375" t="str">
        <f aca="false">IF(E899="","",F899+G899)</f>
        <v/>
      </c>
      <c r="I899" s="375" t="str">
        <f aca="false">IF(E899="","",TRUNC((E899*F899),2))</f>
        <v/>
      </c>
      <c r="J899" s="375" t="str">
        <f aca="false">IF(E899="","",TRUNC((E899*G899),2))</f>
        <v/>
      </c>
      <c r="K899" s="375" t="str">
        <f aca="false">IF(E899="","",TRUNC((E899*H899),2))</f>
        <v/>
      </c>
      <c r="L899" s="375"/>
      <c r="N899" s="377"/>
      <c r="O899" s="378" t="str">
        <f aca="false">IF(OR(N899="",$K899=""),"",(N899/$E899)*$K899)</f>
        <v/>
      </c>
      <c r="P899" s="377"/>
      <c r="Q899" s="379" t="str">
        <f aca="false">IF(OR(P899="",$K899=""),"",(P899/$E899)*$K899)</f>
        <v/>
      </c>
      <c r="R899" s="377"/>
      <c r="S899" s="386" t="str">
        <f aca="false">IF(OR(R899="",$K899=""),"",(R899/$E899)*$K899)</f>
        <v/>
      </c>
      <c r="T899" s="380" t="n">
        <f aca="false">SUMIF($N$8:S$9,"QUANT.",N899:S899)</f>
        <v>0</v>
      </c>
      <c r="U899" s="381" t="n">
        <f aca="false">SUMIF($N$8:$S$9,"CUSTO",N899:S899)</f>
        <v>0</v>
      </c>
      <c r="V899" s="382" t="str">
        <f aca="false">IF(B899&lt;&gt;"",IF(U899=0,"MEDIR",IF(K899-U899=0,"OK",IF(K899-U899&gt;0,"MEDIR","ALERTA!"))),"")</f>
        <v/>
      </c>
      <c r="W899" s="383" t="n">
        <f aca="false">IF(T899="",0,E899-T899)</f>
        <v>0</v>
      </c>
      <c r="X899" s="383" t="e">
        <f aca="false">IF(U899="",0,K899-U899)</f>
        <v>#VALUE!</v>
      </c>
    </row>
    <row r="900" customFormat="false" ht="13.8" hidden="false" customHeight="false" outlineLevel="0" collapsed="false">
      <c r="A900" s="370"/>
      <c r="B900" s="371"/>
      <c r="C900" s="372" t="str">
        <f aca="false">IF($B900="","",IFERROR(VLOOKUP($B900,SERVIÇOS!$A:$F,2,0),IFERROR(VLOOKUP($B900,'COMPOSIÇÕES COMPLEMENTARES '!$C:$K,2,0),"")))</f>
        <v/>
      </c>
      <c r="D900" s="373" t="str">
        <f aca="false">IF($B900="","",IFERROR(VLOOKUP($B900,SERVIÇOS!$A:$F,3,0),IFERROR(VLOOKUP($B900,'COMPOSIÇÕES COMPLEMENTARES '!$C:$K,3,0),"")))</f>
        <v/>
      </c>
      <c r="E900" s="385"/>
      <c r="F900" s="375" t="str">
        <f aca="false">IF($B900="","",IFERROR(VLOOKUP($B900,SERVIÇOS!$A:$F,4,0),IFERROR(VLOOKUP($B900,'COMPOSIÇÕES COMPLEMENTARES '!$C:$K,6,0),"")))</f>
        <v/>
      </c>
      <c r="G900" s="375" t="str">
        <f aca="false">IF($B900="","",IFERROR(VLOOKUP($B900,SERVIÇOS!$A:$F,5,0),IFERROR(VLOOKUP($B900,'COMPOSIÇÕES COMPLEMENTARES '!$C:$K,7,0),"")))</f>
        <v/>
      </c>
      <c r="H900" s="375" t="str">
        <f aca="false">IF(E900="","",F900+G900)</f>
        <v/>
      </c>
      <c r="I900" s="375" t="str">
        <f aca="false">IF(E900="","",TRUNC((E900*F900),2))</f>
        <v/>
      </c>
      <c r="J900" s="375" t="str">
        <f aca="false">IF(E900="","",TRUNC((E900*G900),2))</f>
        <v/>
      </c>
      <c r="K900" s="375" t="str">
        <f aca="false">IF(E900="","",TRUNC((E900*H900),2))</f>
        <v/>
      </c>
      <c r="L900" s="375"/>
      <c r="N900" s="377"/>
      <c r="O900" s="378" t="str">
        <f aca="false">IF(OR(N900="",$K900=""),"",(N900/$E900)*$K900)</f>
        <v/>
      </c>
      <c r="P900" s="377"/>
      <c r="Q900" s="379" t="str">
        <f aca="false">IF(OR(P900="",$K900=""),"",(P900/$E900)*$K900)</f>
        <v/>
      </c>
      <c r="R900" s="377"/>
      <c r="S900" s="386" t="str">
        <f aca="false">IF(OR(R900="",$K900=""),"",(R900/$E900)*$K900)</f>
        <v/>
      </c>
      <c r="T900" s="380" t="n">
        <f aca="false">SUMIF($N$8:S$9,"QUANT.",N900:S900)</f>
        <v>0</v>
      </c>
      <c r="U900" s="381" t="n">
        <f aca="false">SUMIF($N$8:$S$9,"CUSTO",N900:S900)</f>
        <v>0</v>
      </c>
      <c r="V900" s="382" t="str">
        <f aca="false">IF(B900&lt;&gt;"",IF(U900=0,"MEDIR",IF(K900-U900=0,"OK",IF(K900-U900&gt;0,"MEDIR","ALERTA!"))),"")</f>
        <v/>
      </c>
      <c r="W900" s="383" t="n">
        <f aca="false">IF(T900="",0,E900-T900)</f>
        <v>0</v>
      </c>
      <c r="X900" s="383" t="e">
        <f aca="false">IF(U900="",0,K900-U900)</f>
        <v>#VALUE!</v>
      </c>
    </row>
    <row r="901" customFormat="false" ht="13.8" hidden="false" customHeight="false" outlineLevel="0" collapsed="false">
      <c r="A901" s="370"/>
      <c r="B901" s="371"/>
      <c r="C901" s="372" t="str">
        <f aca="false">IF($B901="","",IFERROR(VLOOKUP($B901,SERVIÇOS!$A:$F,2,0),IFERROR(VLOOKUP($B901,'COMPOSIÇÕES COMPLEMENTARES '!$C:$K,2,0),"")))</f>
        <v/>
      </c>
      <c r="D901" s="373" t="str">
        <f aca="false">IF($B901="","",IFERROR(VLOOKUP($B901,SERVIÇOS!$A:$F,3,0),IFERROR(VLOOKUP($B901,'COMPOSIÇÕES COMPLEMENTARES '!$C:$K,3,0),"")))</f>
        <v/>
      </c>
      <c r="E901" s="385"/>
      <c r="F901" s="375" t="str">
        <f aca="false">IF($B901="","",IFERROR(VLOOKUP($B901,SERVIÇOS!$A:$F,4,0),IFERROR(VLOOKUP($B901,'COMPOSIÇÕES COMPLEMENTARES '!$C:$K,6,0),"")))</f>
        <v/>
      </c>
      <c r="G901" s="375" t="str">
        <f aca="false">IF($B901="","",IFERROR(VLOOKUP($B901,SERVIÇOS!$A:$F,5,0),IFERROR(VLOOKUP($B901,'COMPOSIÇÕES COMPLEMENTARES '!$C:$K,7,0),"")))</f>
        <v/>
      </c>
      <c r="H901" s="375" t="str">
        <f aca="false">IF(E901="","",F901+G901)</f>
        <v/>
      </c>
      <c r="I901" s="375" t="str">
        <f aca="false">IF(E901="","",TRUNC((E901*F901),2))</f>
        <v/>
      </c>
      <c r="J901" s="375" t="str">
        <f aca="false">IF(E901="","",TRUNC((E901*G901),2))</f>
        <v/>
      </c>
      <c r="K901" s="375" t="str">
        <f aca="false">IF(E901="","",TRUNC((E901*H901),2))</f>
        <v/>
      </c>
      <c r="L901" s="375"/>
      <c r="N901" s="377"/>
      <c r="O901" s="378" t="str">
        <f aca="false">IF(OR(N901="",$K901=""),"",(N901/$E901)*$K901)</f>
        <v/>
      </c>
      <c r="P901" s="377"/>
      <c r="Q901" s="379" t="str">
        <f aca="false">IF(OR(P901="",$K901=""),"",(P901/$E901)*$K901)</f>
        <v/>
      </c>
      <c r="R901" s="377"/>
      <c r="S901" s="386" t="str">
        <f aca="false">IF(OR(R901="",$K901=""),"",(R901/$E901)*$K901)</f>
        <v/>
      </c>
      <c r="T901" s="380" t="n">
        <f aca="false">SUMIF($N$8:S$9,"QUANT.",N901:S901)</f>
        <v>0</v>
      </c>
      <c r="U901" s="381" t="n">
        <f aca="false">SUMIF($N$8:$S$9,"CUSTO",N901:S901)</f>
        <v>0</v>
      </c>
      <c r="V901" s="382" t="str">
        <f aca="false">IF(B901&lt;&gt;"",IF(U901=0,"MEDIR",IF(K901-U901=0,"OK",IF(K901-U901&gt;0,"MEDIR","ALERTA!"))),"")</f>
        <v/>
      </c>
      <c r="W901" s="383" t="n">
        <f aca="false">IF(T901="",0,E901-T901)</f>
        <v>0</v>
      </c>
      <c r="X901" s="383" t="e">
        <f aca="false">IF(U901="",0,K901-U901)</f>
        <v>#VALUE!</v>
      </c>
    </row>
    <row r="902" customFormat="false" ht="13.8" hidden="false" customHeight="false" outlineLevel="0" collapsed="false">
      <c r="A902" s="370"/>
      <c r="B902" s="371"/>
      <c r="C902" s="372" t="str">
        <f aca="false">IF($B902="","",IFERROR(VLOOKUP($B902,SERVIÇOS!$A:$F,2,0),IFERROR(VLOOKUP($B902,'COMPOSIÇÕES COMPLEMENTARES '!$C:$K,2,0),"")))</f>
        <v/>
      </c>
      <c r="D902" s="373" t="str">
        <f aca="false">IF($B902="","",IFERROR(VLOOKUP($B902,SERVIÇOS!$A:$F,3,0),IFERROR(VLOOKUP($B902,'COMPOSIÇÕES COMPLEMENTARES '!$C:$K,3,0),"")))</f>
        <v/>
      </c>
      <c r="E902" s="385"/>
      <c r="F902" s="375" t="str">
        <f aca="false">IF($B902="","",IFERROR(VLOOKUP($B902,SERVIÇOS!$A:$F,4,0),IFERROR(VLOOKUP($B902,'COMPOSIÇÕES COMPLEMENTARES '!$C:$K,6,0),"")))</f>
        <v/>
      </c>
      <c r="G902" s="375" t="str">
        <f aca="false">IF($B902="","",IFERROR(VLOOKUP($B902,SERVIÇOS!$A:$F,5,0),IFERROR(VLOOKUP($B902,'COMPOSIÇÕES COMPLEMENTARES '!$C:$K,7,0),"")))</f>
        <v/>
      </c>
      <c r="H902" s="375" t="str">
        <f aca="false">IF(E902="","",F902+G902)</f>
        <v/>
      </c>
      <c r="I902" s="375" t="str">
        <f aca="false">IF(E902="","",TRUNC((E902*F902),2))</f>
        <v/>
      </c>
      <c r="J902" s="375" t="str">
        <f aca="false">IF(E902="","",TRUNC((E902*G902),2))</f>
        <v/>
      </c>
      <c r="K902" s="375" t="str">
        <f aca="false">IF(E902="","",TRUNC((E902*H902),2))</f>
        <v/>
      </c>
      <c r="L902" s="375"/>
      <c r="N902" s="377"/>
      <c r="O902" s="378" t="str">
        <f aca="false">IF(OR(N902="",$K902=""),"",(N902/$E902)*$K902)</f>
        <v/>
      </c>
      <c r="P902" s="377"/>
      <c r="Q902" s="379" t="str">
        <f aca="false">IF(OR(P902="",$K902=""),"",(P902/$E902)*$K902)</f>
        <v/>
      </c>
      <c r="R902" s="377"/>
      <c r="S902" s="386" t="str">
        <f aca="false">IF(OR(R902="",$K902=""),"",(R902/$E902)*$K902)</f>
        <v/>
      </c>
      <c r="T902" s="380" t="n">
        <f aca="false">SUMIF($N$8:S$9,"QUANT.",N902:S902)</f>
        <v>0</v>
      </c>
      <c r="U902" s="381" t="n">
        <f aca="false">SUMIF($N$8:$S$9,"CUSTO",N902:S902)</f>
        <v>0</v>
      </c>
      <c r="V902" s="382" t="str">
        <f aca="false">IF(B902&lt;&gt;"",IF(U902=0,"MEDIR",IF(K902-U902=0,"OK",IF(K902-U902&gt;0,"MEDIR","ALERTA!"))),"")</f>
        <v/>
      </c>
      <c r="W902" s="383" t="n">
        <f aca="false">IF(T902="",0,E902-T902)</f>
        <v>0</v>
      </c>
      <c r="X902" s="383" t="e">
        <f aca="false">IF(U902="",0,K902-U902)</f>
        <v>#VALUE!</v>
      </c>
    </row>
    <row r="903" customFormat="false" ht="13.8" hidden="false" customHeight="false" outlineLevel="0" collapsed="false">
      <c r="A903" s="370"/>
      <c r="B903" s="371"/>
      <c r="C903" s="372" t="str">
        <f aca="false">IF($B903="","",IFERROR(VLOOKUP($B903,SERVIÇOS!$A:$F,2,0),IFERROR(VLOOKUP($B903,'COMPOSIÇÕES COMPLEMENTARES '!$C:$K,2,0),"")))</f>
        <v/>
      </c>
      <c r="D903" s="373" t="str">
        <f aca="false">IF($B903="","",IFERROR(VLOOKUP($B903,SERVIÇOS!$A:$F,3,0),IFERROR(VLOOKUP($B903,'COMPOSIÇÕES COMPLEMENTARES '!$C:$K,3,0),"")))</f>
        <v/>
      </c>
      <c r="E903" s="385"/>
      <c r="F903" s="375" t="str">
        <f aca="false">IF($B903="","",IFERROR(VLOOKUP($B903,SERVIÇOS!$A:$F,4,0),IFERROR(VLOOKUP($B903,'COMPOSIÇÕES COMPLEMENTARES '!$C:$K,6,0),"")))</f>
        <v/>
      </c>
      <c r="G903" s="375" t="str">
        <f aca="false">IF($B903="","",IFERROR(VLOOKUP($B903,SERVIÇOS!$A:$F,5,0),IFERROR(VLOOKUP($B903,'COMPOSIÇÕES COMPLEMENTARES '!$C:$K,7,0),"")))</f>
        <v/>
      </c>
      <c r="H903" s="375" t="str">
        <f aca="false">IF(E903="","",F903+G903)</f>
        <v/>
      </c>
      <c r="I903" s="375" t="str">
        <f aca="false">IF(E903="","",TRUNC((E903*F903),2))</f>
        <v/>
      </c>
      <c r="J903" s="375" t="str">
        <f aca="false">IF(E903="","",TRUNC((E903*G903),2))</f>
        <v/>
      </c>
      <c r="K903" s="375" t="str">
        <f aca="false">IF(E903="","",TRUNC((E903*H903),2))</f>
        <v/>
      </c>
      <c r="L903" s="375"/>
      <c r="N903" s="377"/>
      <c r="O903" s="378" t="str">
        <f aca="false">IF(OR(N903="",$K903=""),"",(N903/$E903)*$K903)</f>
        <v/>
      </c>
      <c r="P903" s="377"/>
      <c r="Q903" s="379" t="str">
        <f aca="false">IF(OR(P903="",$K903=""),"",(P903/$E903)*$K903)</f>
        <v/>
      </c>
      <c r="R903" s="377"/>
      <c r="S903" s="386" t="str">
        <f aca="false">IF(OR(R903="",$K903=""),"",(R903/$E903)*$K903)</f>
        <v/>
      </c>
      <c r="T903" s="380" t="n">
        <f aca="false">SUMIF($N$8:S$9,"QUANT.",N903:S903)</f>
        <v>0</v>
      </c>
      <c r="U903" s="381" t="n">
        <f aca="false">SUMIF($N$8:$S$9,"CUSTO",N903:S903)</f>
        <v>0</v>
      </c>
      <c r="V903" s="382" t="str">
        <f aca="false">IF(B903&lt;&gt;"",IF(U903=0,"MEDIR",IF(K903-U903=0,"OK",IF(K903-U903&gt;0,"MEDIR","ALERTA!"))),"")</f>
        <v/>
      </c>
      <c r="W903" s="383" t="n">
        <f aca="false">IF(T903="",0,E903-T903)</f>
        <v>0</v>
      </c>
      <c r="X903" s="383" t="e">
        <f aca="false">IF(U903="",0,K903-U903)</f>
        <v>#VALUE!</v>
      </c>
    </row>
    <row r="904" customFormat="false" ht="13.8" hidden="false" customHeight="false" outlineLevel="0" collapsed="false">
      <c r="A904" s="370"/>
      <c r="B904" s="371"/>
      <c r="C904" s="372" t="str">
        <f aca="false">IF($B904="","",IFERROR(VLOOKUP($B904,SERVIÇOS!$A:$F,2,0),IFERROR(VLOOKUP($B904,'COMPOSIÇÕES COMPLEMENTARES '!$C:$K,2,0),"")))</f>
        <v/>
      </c>
      <c r="D904" s="373" t="str">
        <f aca="false">IF($B904="","",IFERROR(VLOOKUP($B904,SERVIÇOS!$A:$F,3,0),IFERROR(VLOOKUP($B904,'COMPOSIÇÕES COMPLEMENTARES '!$C:$K,3,0),"")))</f>
        <v/>
      </c>
      <c r="E904" s="385"/>
      <c r="F904" s="375" t="str">
        <f aca="false">IF($B904="","",IFERROR(VLOOKUP($B904,SERVIÇOS!$A:$F,4,0),IFERROR(VLOOKUP($B904,'COMPOSIÇÕES COMPLEMENTARES '!$C:$K,6,0),"")))</f>
        <v/>
      </c>
      <c r="G904" s="375" t="str">
        <f aca="false">IF($B904="","",IFERROR(VLOOKUP($B904,SERVIÇOS!$A:$F,5,0),IFERROR(VLOOKUP($B904,'COMPOSIÇÕES COMPLEMENTARES '!$C:$K,7,0),"")))</f>
        <v/>
      </c>
      <c r="H904" s="375" t="str">
        <f aca="false">IF(E904="","",F904+G904)</f>
        <v/>
      </c>
      <c r="I904" s="375" t="str">
        <f aca="false">IF(E904="","",TRUNC((E904*F904),2))</f>
        <v/>
      </c>
      <c r="J904" s="375" t="str">
        <f aca="false">IF(E904="","",TRUNC((E904*G904),2))</f>
        <v/>
      </c>
      <c r="K904" s="375" t="str">
        <f aca="false">IF(E904="","",TRUNC((E904*H904),2))</f>
        <v/>
      </c>
      <c r="L904" s="375"/>
      <c r="N904" s="377"/>
      <c r="O904" s="378" t="str">
        <f aca="false">IF(OR(N904="",$K904=""),"",(N904/$E904)*$K904)</f>
        <v/>
      </c>
      <c r="P904" s="377"/>
      <c r="Q904" s="379" t="str">
        <f aca="false">IF(OR(P904="",$K904=""),"",(P904/$E904)*$K904)</f>
        <v/>
      </c>
      <c r="R904" s="377"/>
      <c r="S904" s="386" t="str">
        <f aca="false">IF(OR(R904="",$K904=""),"",(R904/$E904)*$K904)</f>
        <v/>
      </c>
      <c r="T904" s="380" t="n">
        <f aca="false">SUMIF($N$8:S$9,"QUANT.",N904:S904)</f>
        <v>0</v>
      </c>
      <c r="U904" s="381" t="n">
        <f aca="false">SUMIF($N$8:$S$9,"CUSTO",N904:S904)</f>
        <v>0</v>
      </c>
      <c r="V904" s="382" t="str">
        <f aca="false">IF(B904&lt;&gt;"",IF(U904=0,"MEDIR",IF(K904-U904=0,"OK",IF(K904-U904&gt;0,"MEDIR","ALERTA!"))),"")</f>
        <v/>
      </c>
      <c r="W904" s="383" t="n">
        <f aca="false">IF(T904="",0,E904-T904)</f>
        <v>0</v>
      </c>
      <c r="X904" s="383" t="e">
        <f aca="false">IF(U904="",0,K904-U904)</f>
        <v>#VALUE!</v>
      </c>
    </row>
    <row r="905" customFormat="false" ht="13.8" hidden="false" customHeight="false" outlineLevel="0" collapsed="false">
      <c r="A905" s="370"/>
      <c r="B905" s="371"/>
      <c r="C905" s="372" t="str">
        <f aca="false">IF($B905="","",IFERROR(VLOOKUP($B905,SERVIÇOS!$A:$F,2,0),IFERROR(VLOOKUP($B905,'COMPOSIÇÕES COMPLEMENTARES '!$C:$K,2,0),"")))</f>
        <v/>
      </c>
      <c r="D905" s="373" t="str">
        <f aca="false">IF($B905="","",IFERROR(VLOOKUP($B905,SERVIÇOS!$A:$F,3,0),IFERROR(VLOOKUP($B905,'COMPOSIÇÕES COMPLEMENTARES '!$C:$K,3,0),"")))</f>
        <v/>
      </c>
      <c r="E905" s="385"/>
      <c r="F905" s="375" t="str">
        <f aca="false">IF($B905="","",IFERROR(VLOOKUP($B905,SERVIÇOS!$A:$F,4,0),IFERROR(VLOOKUP($B905,'COMPOSIÇÕES COMPLEMENTARES '!$C:$K,6,0),"")))</f>
        <v/>
      </c>
      <c r="G905" s="375" t="str">
        <f aca="false">IF($B905="","",IFERROR(VLOOKUP($B905,SERVIÇOS!$A:$F,5,0),IFERROR(VLOOKUP($B905,'COMPOSIÇÕES COMPLEMENTARES '!$C:$K,7,0),"")))</f>
        <v/>
      </c>
      <c r="H905" s="375" t="str">
        <f aca="false">IF(E905="","",F905+G905)</f>
        <v/>
      </c>
      <c r="I905" s="375" t="str">
        <f aca="false">IF(E905="","",TRUNC((E905*F905),2))</f>
        <v/>
      </c>
      <c r="J905" s="375" t="str">
        <f aca="false">IF(E905="","",TRUNC((E905*G905),2))</f>
        <v/>
      </c>
      <c r="K905" s="375" t="str">
        <f aca="false">IF(E905="","",TRUNC((E905*H905),2))</f>
        <v/>
      </c>
      <c r="L905" s="375"/>
      <c r="N905" s="377"/>
      <c r="O905" s="378" t="str">
        <f aca="false">IF(OR(N905="",$K905=""),"",(N905/$E905)*$K905)</f>
        <v/>
      </c>
      <c r="P905" s="377"/>
      <c r="Q905" s="379" t="str">
        <f aca="false">IF(OR(P905="",$K905=""),"",(P905/$E905)*$K905)</f>
        <v/>
      </c>
      <c r="R905" s="377"/>
      <c r="S905" s="386" t="str">
        <f aca="false">IF(OR(R905="",$K905=""),"",(R905/$E905)*$K905)</f>
        <v/>
      </c>
      <c r="T905" s="380" t="n">
        <f aca="false">SUMIF($N$8:S$9,"QUANT.",N905:S905)</f>
        <v>0</v>
      </c>
      <c r="U905" s="381" t="n">
        <f aca="false">SUMIF($N$8:$S$9,"CUSTO",N905:S905)</f>
        <v>0</v>
      </c>
      <c r="V905" s="382" t="str">
        <f aca="false">IF(B905&lt;&gt;"",IF(U905=0,"MEDIR",IF(K905-U905=0,"OK",IF(K905-U905&gt;0,"MEDIR","ALERTA!"))),"")</f>
        <v/>
      </c>
      <c r="W905" s="383" t="n">
        <f aca="false">IF(T905="",0,E905-T905)</f>
        <v>0</v>
      </c>
      <c r="X905" s="383" t="e">
        <f aca="false">IF(U905="",0,K905-U905)</f>
        <v>#VALUE!</v>
      </c>
    </row>
    <row r="906" customFormat="false" ht="13.8" hidden="false" customHeight="false" outlineLevel="0" collapsed="false">
      <c r="A906" s="370"/>
      <c r="B906" s="371"/>
      <c r="C906" s="372" t="str">
        <f aca="false">IF($B906="","",IFERROR(VLOOKUP($B906,SERVIÇOS!$A:$F,2,0),IFERROR(VLOOKUP($B906,'COMPOSIÇÕES COMPLEMENTARES '!$C:$K,2,0),"")))</f>
        <v/>
      </c>
      <c r="D906" s="373" t="str">
        <f aca="false">IF($B906="","",IFERROR(VLOOKUP($B906,SERVIÇOS!$A:$F,3,0),IFERROR(VLOOKUP($B906,'COMPOSIÇÕES COMPLEMENTARES '!$C:$K,3,0),"")))</f>
        <v/>
      </c>
      <c r="E906" s="385"/>
      <c r="F906" s="375" t="str">
        <f aca="false">IF($B906="","",IFERROR(VLOOKUP($B906,SERVIÇOS!$A:$F,4,0),IFERROR(VLOOKUP($B906,'COMPOSIÇÕES COMPLEMENTARES '!$C:$K,6,0),"")))</f>
        <v/>
      </c>
      <c r="G906" s="375" t="str">
        <f aca="false">IF($B906="","",IFERROR(VLOOKUP($B906,SERVIÇOS!$A:$F,5,0),IFERROR(VLOOKUP($B906,'COMPOSIÇÕES COMPLEMENTARES '!$C:$K,7,0),"")))</f>
        <v/>
      </c>
      <c r="H906" s="375" t="str">
        <f aca="false">IF(E906="","",F906+G906)</f>
        <v/>
      </c>
      <c r="I906" s="375" t="str">
        <f aca="false">IF(E906="","",TRUNC((E906*F906),2))</f>
        <v/>
      </c>
      <c r="J906" s="375" t="str">
        <f aca="false">IF(E906="","",TRUNC((E906*G906),2))</f>
        <v/>
      </c>
      <c r="K906" s="375" t="str">
        <f aca="false">IF(E906="","",TRUNC((E906*H906),2))</f>
        <v/>
      </c>
      <c r="L906" s="375"/>
      <c r="N906" s="377"/>
      <c r="O906" s="378" t="str">
        <f aca="false">IF(OR(N906="",$K906=""),"",(N906/$E906)*$K906)</f>
        <v/>
      </c>
      <c r="P906" s="377"/>
      <c r="Q906" s="379" t="str">
        <f aca="false">IF(OR(P906="",$K906=""),"",(P906/$E906)*$K906)</f>
        <v/>
      </c>
      <c r="R906" s="377"/>
      <c r="S906" s="386" t="str">
        <f aca="false">IF(OR(R906="",$K906=""),"",(R906/$E906)*$K906)</f>
        <v/>
      </c>
      <c r="T906" s="380" t="n">
        <f aca="false">SUMIF($N$8:S$9,"QUANT.",N906:S906)</f>
        <v>0</v>
      </c>
      <c r="U906" s="381" t="n">
        <f aca="false">SUMIF($N$8:$S$9,"CUSTO",N906:S906)</f>
        <v>0</v>
      </c>
      <c r="V906" s="382" t="str">
        <f aca="false">IF(B906&lt;&gt;"",IF(U906=0,"MEDIR",IF(K906-U906=0,"OK",IF(K906-U906&gt;0,"MEDIR","ALERTA!"))),"")</f>
        <v/>
      </c>
      <c r="W906" s="383" t="n">
        <f aca="false">IF(T906="",0,E906-T906)</f>
        <v>0</v>
      </c>
      <c r="X906" s="383" t="e">
        <f aca="false">IF(U906="",0,K906-U906)</f>
        <v>#VALUE!</v>
      </c>
    </row>
    <row r="907" customFormat="false" ht="13.8" hidden="false" customHeight="false" outlineLevel="0" collapsed="false">
      <c r="A907" s="370"/>
      <c r="B907" s="371"/>
      <c r="C907" s="372" t="str">
        <f aca="false">IF($B907="","",IFERROR(VLOOKUP($B907,SERVIÇOS!$A:$F,2,0),IFERROR(VLOOKUP($B907,'COMPOSIÇÕES COMPLEMENTARES '!$C:$K,2,0),"")))</f>
        <v/>
      </c>
      <c r="D907" s="373" t="str">
        <f aca="false">IF($B907="","",IFERROR(VLOOKUP($B907,SERVIÇOS!$A:$F,3,0),IFERROR(VLOOKUP($B907,'COMPOSIÇÕES COMPLEMENTARES '!$C:$K,3,0),"")))</f>
        <v/>
      </c>
      <c r="E907" s="385"/>
      <c r="F907" s="375" t="str">
        <f aca="false">IF($B907="","",IFERROR(VLOOKUP($B907,SERVIÇOS!$A:$F,4,0),IFERROR(VLOOKUP($B907,'COMPOSIÇÕES COMPLEMENTARES '!$C:$K,6,0),"")))</f>
        <v/>
      </c>
      <c r="G907" s="375" t="str">
        <f aca="false">IF($B907="","",IFERROR(VLOOKUP($B907,SERVIÇOS!$A:$F,5,0),IFERROR(VLOOKUP($B907,'COMPOSIÇÕES COMPLEMENTARES '!$C:$K,7,0),"")))</f>
        <v/>
      </c>
      <c r="H907" s="375" t="str">
        <f aca="false">IF(E907="","",F907+G907)</f>
        <v/>
      </c>
      <c r="I907" s="375" t="str">
        <f aca="false">IF(E907="","",TRUNC((E907*F907),2))</f>
        <v/>
      </c>
      <c r="J907" s="375" t="str">
        <f aca="false">IF(E907="","",TRUNC((E907*G907),2))</f>
        <v/>
      </c>
      <c r="K907" s="375" t="str">
        <f aca="false">IF(E907="","",TRUNC((E907*H907),2))</f>
        <v/>
      </c>
      <c r="L907" s="375"/>
      <c r="N907" s="377"/>
      <c r="O907" s="378" t="str">
        <f aca="false">IF(OR(N907="",$K907=""),"",(N907/$E907)*$K907)</f>
        <v/>
      </c>
      <c r="P907" s="377"/>
      <c r="Q907" s="379" t="str">
        <f aca="false">IF(OR(P907="",$K907=""),"",(P907/$E907)*$K907)</f>
        <v/>
      </c>
      <c r="R907" s="377"/>
      <c r="S907" s="386" t="str">
        <f aca="false">IF(OR(R907="",$K907=""),"",(R907/$E907)*$K907)</f>
        <v/>
      </c>
      <c r="T907" s="380" t="n">
        <f aca="false">SUMIF($N$8:S$9,"QUANT.",N907:S907)</f>
        <v>0</v>
      </c>
      <c r="U907" s="381" t="n">
        <f aca="false">SUMIF($N$8:$S$9,"CUSTO",N907:S907)</f>
        <v>0</v>
      </c>
      <c r="V907" s="382" t="str">
        <f aca="false">IF(B907&lt;&gt;"",IF(U907=0,"MEDIR",IF(K907-U907=0,"OK",IF(K907-U907&gt;0,"MEDIR","ALERTA!"))),"")</f>
        <v/>
      </c>
      <c r="W907" s="383" t="n">
        <f aca="false">IF(T907="",0,E907-T907)</f>
        <v>0</v>
      </c>
      <c r="X907" s="383" t="e">
        <f aca="false">IF(U907="",0,K907-U907)</f>
        <v>#VALUE!</v>
      </c>
    </row>
    <row r="908" customFormat="false" ht="13.8" hidden="false" customHeight="false" outlineLevel="0" collapsed="false">
      <c r="A908" s="370"/>
      <c r="B908" s="371"/>
      <c r="C908" s="372" t="str">
        <f aca="false">IF($B908="","",IFERROR(VLOOKUP($B908,SERVIÇOS!$A:$F,2,0),IFERROR(VLOOKUP($B908,'COMPOSIÇÕES COMPLEMENTARES '!$C:$K,2,0),"")))</f>
        <v/>
      </c>
      <c r="D908" s="373" t="str">
        <f aca="false">IF($B908="","",IFERROR(VLOOKUP($B908,SERVIÇOS!$A:$F,3,0),IFERROR(VLOOKUP($B908,'COMPOSIÇÕES COMPLEMENTARES '!$C:$K,3,0),"")))</f>
        <v/>
      </c>
      <c r="E908" s="385"/>
      <c r="F908" s="375" t="str">
        <f aca="false">IF($B908="","",IFERROR(VLOOKUP($B908,SERVIÇOS!$A:$F,4,0),IFERROR(VLOOKUP($B908,'COMPOSIÇÕES COMPLEMENTARES '!$C:$K,6,0),"")))</f>
        <v/>
      </c>
      <c r="G908" s="375" t="str">
        <f aca="false">IF($B908="","",IFERROR(VLOOKUP($B908,SERVIÇOS!$A:$F,5,0),IFERROR(VLOOKUP($B908,'COMPOSIÇÕES COMPLEMENTARES '!$C:$K,7,0),"")))</f>
        <v/>
      </c>
      <c r="H908" s="375" t="str">
        <f aca="false">IF(E908="","",F908+G908)</f>
        <v/>
      </c>
      <c r="I908" s="375" t="str">
        <f aca="false">IF(E908="","",TRUNC((E908*F908),2))</f>
        <v/>
      </c>
      <c r="J908" s="375" t="str">
        <f aca="false">IF(E908="","",TRUNC((E908*G908),2))</f>
        <v/>
      </c>
      <c r="K908" s="375" t="str">
        <f aca="false">IF(E908="","",TRUNC((E908*H908),2))</f>
        <v/>
      </c>
      <c r="L908" s="375"/>
      <c r="N908" s="377"/>
      <c r="O908" s="378" t="str">
        <f aca="false">IF(OR(N908="",$K908=""),"",(N908/$E908)*$K908)</f>
        <v/>
      </c>
      <c r="P908" s="377"/>
      <c r="Q908" s="379" t="str">
        <f aca="false">IF(OR(P908="",$K908=""),"",(P908/$E908)*$K908)</f>
        <v/>
      </c>
      <c r="R908" s="377"/>
      <c r="S908" s="386" t="str">
        <f aca="false">IF(OR(R908="",$K908=""),"",(R908/$E908)*$K908)</f>
        <v/>
      </c>
      <c r="T908" s="380" t="n">
        <f aca="false">SUMIF($N$8:S$9,"QUANT.",N908:S908)</f>
        <v>0</v>
      </c>
      <c r="U908" s="381" t="n">
        <f aca="false">SUMIF($N$8:$S$9,"CUSTO",N908:S908)</f>
        <v>0</v>
      </c>
      <c r="V908" s="382" t="str">
        <f aca="false">IF(B908&lt;&gt;"",IF(U908=0,"MEDIR",IF(K908-U908=0,"OK",IF(K908-U908&gt;0,"MEDIR","ALERTA!"))),"")</f>
        <v/>
      </c>
      <c r="W908" s="383" t="n">
        <f aca="false">IF(T908="",0,E908-T908)</f>
        <v>0</v>
      </c>
      <c r="X908" s="383" t="e">
        <f aca="false">IF(U908="",0,K908-U908)</f>
        <v>#VALUE!</v>
      </c>
    </row>
    <row r="909" customFormat="false" ht="13.8" hidden="false" customHeight="false" outlineLevel="0" collapsed="false">
      <c r="A909" s="370"/>
      <c r="B909" s="371"/>
      <c r="C909" s="372" t="str">
        <f aca="false">IF($B909="","",IFERROR(VLOOKUP($B909,SERVIÇOS!$A:$F,2,0),IFERROR(VLOOKUP($B909,'COMPOSIÇÕES COMPLEMENTARES '!$C:$K,2,0),"")))</f>
        <v/>
      </c>
      <c r="D909" s="373" t="str">
        <f aca="false">IF($B909="","",IFERROR(VLOOKUP($B909,SERVIÇOS!$A:$F,3,0),IFERROR(VLOOKUP($B909,'COMPOSIÇÕES COMPLEMENTARES '!$C:$K,3,0),"")))</f>
        <v/>
      </c>
      <c r="E909" s="385"/>
      <c r="F909" s="375" t="str">
        <f aca="false">IF($B909="","",IFERROR(VLOOKUP($B909,SERVIÇOS!$A:$F,4,0),IFERROR(VLOOKUP($B909,'COMPOSIÇÕES COMPLEMENTARES '!$C:$K,6,0),"")))</f>
        <v/>
      </c>
      <c r="G909" s="375" t="str">
        <f aca="false">IF($B909="","",IFERROR(VLOOKUP($B909,SERVIÇOS!$A:$F,5,0),IFERROR(VLOOKUP($B909,'COMPOSIÇÕES COMPLEMENTARES '!$C:$K,7,0),"")))</f>
        <v/>
      </c>
      <c r="H909" s="375" t="str">
        <f aca="false">IF(E909="","",F909+G909)</f>
        <v/>
      </c>
      <c r="I909" s="375" t="str">
        <f aca="false">IF(E909="","",TRUNC((E909*F909),2))</f>
        <v/>
      </c>
      <c r="J909" s="375" t="str">
        <f aca="false">IF(E909="","",TRUNC((E909*G909),2))</f>
        <v/>
      </c>
      <c r="K909" s="375" t="str">
        <f aca="false">IF(E909="","",TRUNC((E909*H909),2))</f>
        <v/>
      </c>
      <c r="L909" s="375"/>
      <c r="N909" s="377"/>
      <c r="O909" s="378" t="str">
        <f aca="false">IF(OR(N909="",$K909=""),"",(N909/$E909)*$K909)</f>
        <v/>
      </c>
      <c r="P909" s="377"/>
      <c r="Q909" s="379" t="str">
        <f aca="false">IF(OR(P909="",$K909=""),"",(P909/$E909)*$K909)</f>
        <v/>
      </c>
      <c r="R909" s="377"/>
      <c r="S909" s="386" t="str">
        <f aca="false">IF(OR(R909="",$K909=""),"",(R909/$E909)*$K909)</f>
        <v/>
      </c>
      <c r="T909" s="380" t="n">
        <f aca="false">SUMIF($N$8:S$9,"QUANT.",N909:S909)</f>
        <v>0</v>
      </c>
      <c r="U909" s="381" t="n">
        <f aca="false">SUMIF($N$8:$S$9,"CUSTO",N909:S909)</f>
        <v>0</v>
      </c>
      <c r="V909" s="382" t="str">
        <f aca="false">IF(B909&lt;&gt;"",IF(U909=0,"MEDIR",IF(K909-U909=0,"OK",IF(K909-U909&gt;0,"MEDIR","ALERTA!"))),"")</f>
        <v/>
      </c>
      <c r="W909" s="383" t="n">
        <f aca="false">IF(T909="",0,E909-T909)</f>
        <v>0</v>
      </c>
      <c r="X909" s="383" t="e">
        <f aca="false">IF(U909="",0,K909-U909)</f>
        <v>#VALUE!</v>
      </c>
    </row>
    <row r="910" customFormat="false" ht="13.8" hidden="false" customHeight="false" outlineLevel="0" collapsed="false">
      <c r="A910" s="370"/>
      <c r="B910" s="371"/>
      <c r="C910" s="372" t="str">
        <f aca="false">IF($B910="","",IFERROR(VLOOKUP($B910,SERVIÇOS!$A:$F,2,0),IFERROR(VLOOKUP($B910,'COMPOSIÇÕES COMPLEMENTARES '!$C:$K,2,0),"")))</f>
        <v/>
      </c>
      <c r="D910" s="373" t="str">
        <f aca="false">IF($B910="","",IFERROR(VLOOKUP($B910,SERVIÇOS!$A:$F,3,0),IFERROR(VLOOKUP($B910,'COMPOSIÇÕES COMPLEMENTARES '!$C:$K,3,0),"")))</f>
        <v/>
      </c>
      <c r="E910" s="385"/>
      <c r="F910" s="375" t="str">
        <f aca="false">IF($B910="","",IFERROR(VLOOKUP($B910,SERVIÇOS!$A:$F,4,0),IFERROR(VLOOKUP($B910,'COMPOSIÇÕES COMPLEMENTARES '!$C:$K,6,0),"")))</f>
        <v/>
      </c>
      <c r="G910" s="375" t="str">
        <f aca="false">IF($B910="","",IFERROR(VLOOKUP($B910,SERVIÇOS!$A:$F,5,0),IFERROR(VLOOKUP($B910,'COMPOSIÇÕES COMPLEMENTARES '!$C:$K,7,0),"")))</f>
        <v/>
      </c>
      <c r="H910" s="375" t="str">
        <f aca="false">IF(E910="","",F910+G910)</f>
        <v/>
      </c>
      <c r="I910" s="375" t="str">
        <f aca="false">IF(E910="","",TRUNC((E910*F910),2))</f>
        <v/>
      </c>
      <c r="J910" s="375" t="str">
        <f aca="false">IF(E910="","",TRUNC((E910*G910),2))</f>
        <v/>
      </c>
      <c r="K910" s="375" t="str">
        <f aca="false">IF(E910="","",TRUNC((E910*H910),2))</f>
        <v/>
      </c>
      <c r="L910" s="375"/>
      <c r="N910" s="377"/>
      <c r="O910" s="378" t="str">
        <f aca="false">IF(OR(N910="",$K910=""),"",(N910/$E910)*$K910)</f>
        <v/>
      </c>
      <c r="P910" s="377"/>
      <c r="Q910" s="379" t="str">
        <f aca="false">IF(OR(P910="",$K910=""),"",(P910/$E910)*$K910)</f>
        <v/>
      </c>
      <c r="R910" s="377"/>
      <c r="S910" s="386" t="str">
        <f aca="false">IF(OR(R910="",$K910=""),"",(R910/$E910)*$K910)</f>
        <v/>
      </c>
      <c r="T910" s="380" t="n">
        <f aca="false">SUMIF($N$8:S$9,"QUANT.",N910:S910)</f>
        <v>0</v>
      </c>
      <c r="U910" s="381" t="n">
        <f aca="false">SUMIF($N$8:$S$9,"CUSTO",N910:S910)</f>
        <v>0</v>
      </c>
      <c r="V910" s="382" t="str">
        <f aca="false">IF(B910&lt;&gt;"",IF(U910=0,"MEDIR",IF(K910-U910=0,"OK",IF(K910-U910&gt;0,"MEDIR","ALERTA!"))),"")</f>
        <v/>
      </c>
      <c r="W910" s="383" t="n">
        <f aca="false">IF(T910="",0,E910-T910)</f>
        <v>0</v>
      </c>
      <c r="X910" s="383" t="e">
        <f aca="false">IF(U910="",0,K910-U910)</f>
        <v>#VALUE!</v>
      </c>
    </row>
    <row r="911" customFormat="false" ht="13.8" hidden="false" customHeight="false" outlineLevel="0" collapsed="false">
      <c r="A911" s="370"/>
      <c r="B911" s="371"/>
      <c r="C911" s="372" t="str">
        <f aca="false">IF($B911="","",IFERROR(VLOOKUP($B911,SERVIÇOS!$A:$F,2,0),IFERROR(VLOOKUP($B911,'COMPOSIÇÕES COMPLEMENTARES '!$C:$K,2,0),"")))</f>
        <v/>
      </c>
      <c r="D911" s="373" t="str">
        <f aca="false">IF($B911="","",IFERROR(VLOOKUP($B911,SERVIÇOS!$A:$F,3,0),IFERROR(VLOOKUP($B911,'COMPOSIÇÕES COMPLEMENTARES '!$C:$K,3,0),"")))</f>
        <v/>
      </c>
      <c r="E911" s="385"/>
      <c r="F911" s="375" t="str">
        <f aca="false">IF($B911="","",IFERROR(VLOOKUP($B911,SERVIÇOS!$A:$F,4,0),IFERROR(VLOOKUP($B911,'COMPOSIÇÕES COMPLEMENTARES '!$C:$K,6,0),"")))</f>
        <v/>
      </c>
      <c r="G911" s="375" t="str">
        <f aca="false">IF($B911="","",IFERROR(VLOOKUP($B911,SERVIÇOS!$A:$F,5,0),IFERROR(VLOOKUP($B911,'COMPOSIÇÕES COMPLEMENTARES '!$C:$K,7,0),"")))</f>
        <v/>
      </c>
      <c r="H911" s="375" t="str">
        <f aca="false">IF(E911="","",F911+G911)</f>
        <v/>
      </c>
      <c r="I911" s="375" t="str">
        <f aca="false">IF(E911="","",TRUNC((E911*F911),2))</f>
        <v/>
      </c>
      <c r="J911" s="375" t="str">
        <f aca="false">IF(E911="","",TRUNC((E911*G911),2))</f>
        <v/>
      </c>
      <c r="K911" s="375" t="str">
        <f aca="false">IF(E911="","",TRUNC((E911*H911),2))</f>
        <v/>
      </c>
      <c r="L911" s="375"/>
      <c r="N911" s="377"/>
      <c r="O911" s="378" t="str">
        <f aca="false">IF(OR(N911="",$K911=""),"",(N911/$E911)*$K911)</f>
        <v/>
      </c>
      <c r="P911" s="377"/>
      <c r="Q911" s="379" t="str">
        <f aca="false">IF(OR(P911="",$K911=""),"",(P911/$E911)*$K911)</f>
        <v/>
      </c>
      <c r="R911" s="377"/>
      <c r="S911" s="386" t="str">
        <f aca="false">IF(OR(R911="",$K911=""),"",(R911/$E911)*$K911)</f>
        <v/>
      </c>
      <c r="T911" s="380" t="n">
        <f aca="false">SUMIF($N$8:S$9,"QUANT.",N911:S911)</f>
        <v>0</v>
      </c>
      <c r="U911" s="381" t="n">
        <f aca="false">SUMIF($N$8:$S$9,"CUSTO",N911:S911)</f>
        <v>0</v>
      </c>
      <c r="V911" s="382" t="str">
        <f aca="false">IF(B911&lt;&gt;"",IF(U911=0,"MEDIR",IF(K911-U911=0,"OK",IF(K911-U911&gt;0,"MEDIR","ALERTA!"))),"")</f>
        <v/>
      </c>
      <c r="W911" s="383" t="n">
        <f aca="false">IF(T911="",0,E911-T911)</f>
        <v>0</v>
      </c>
      <c r="X911" s="383" t="e">
        <f aca="false">IF(U911="",0,K911-U911)</f>
        <v>#VALUE!</v>
      </c>
    </row>
    <row r="912" customFormat="false" ht="13.8" hidden="false" customHeight="false" outlineLevel="0" collapsed="false">
      <c r="A912" s="370"/>
      <c r="B912" s="371"/>
      <c r="C912" s="372" t="str">
        <f aca="false">IF($B912="","",IFERROR(VLOOKUP($B912,SERVIÇOS!$A:$F,2,0),IFERROR(VLOOKUP($B912,'COMPOSIÇÕES COMPLEMENTARES '!$C:$K,2,0),"")))</f>
        <v/>
      </c>
      <c r="D912" s="373" t="str">
        <f aca="false">IF($B912="","",IFERROR(VLOOKUP($B912,SERVIÇOS!$A:$F,3,0),IFERROR(VLOOKUP($B912,'COMPOSIÇÕES COMPLEMENTARES '!$C:$K,3,0),"")))</f>
        <v/>
      </c>
      <c r="E912" s="385"/>
      <c r="F912" s="375" t="str">
        <f aca="false">IF($B912="","",IFERROR(VLOOKUP($B912,SERVIÇOS!$A:$F,4,0),IFERROR(VLOOKUP($B912,'COMPOSIÇÕES COMPLEMENTARES '!$C:$K,6,0),"")))</f>
        <v/>
      </c>
      <c r="G912" s="375" t="str">
        <f aca="false">IF($B912="","",IFERROR(VLOOKUP($B912,SERVIÇOS!$A:$F,5,0),IFERROR(VLOOKUP($B912,'COMPOSIÇÕES COMPLEMENTARES '!$C:$K,7,0),"")))</f>
        <v/>
      </c>
      <c r="H912" s="375" t="str">
        <f aca="false">IF(E912="","",F912+G912)</f>
        <v/>
      </c>
      <c r="I912" s="375" t="str">
        <f aca="false">IF(E912="","",TRUNC((E912*F912),2))</f>
        <v/>
      </c>
      <c r="J912" s="375" t="str">
        <f aca="false">IF(E912="","",TRUNC((E912*G912),2))</f>
        <v/>
      </c>
      <c r="K912" s="375" t="str">
        <f aca="false">IF(E912="","",TRUNC((E912*H912),2))</f>
        <v/>
      </c>
      <c r="L912" s="375"/>
      <c r="N912" s="377"/>
      <c r="O912" s="378" t="str">
        <f aca="false">IF(OR(N912="",$K912=""),"",(N912/$E912)*$K912)</f>
        <v/>
      </c>
      <c r="P912" s="377"/>
      <c r="Q912" s="379" t="str">
        <f aca="false">IF(OR(P912="",$K912=""),"",(P912/$E912)*$K912)</f>
        <v/>
      </c>
      <c r="R912" s="377"/>
      <c r="S912" s="386" t="str">
        <f aca="false">IF(OR(R912="",$K912=""),"",(R912/$E912)*$K912)</f>
        <v/>
      </c>
      <c r="T912" s="380" t="n">
        <f aca="false">SUMIF($N$8:S$9,"QUANT.",N912:S912)</f>
        <v>0</v>
      </c>
      <c r="U912" s="381" t="n">
        <f aca="false">SUMIF($N$8:$S$9,"CUSTO",N912:S912)</f>
        <v>0</v>
      </c>
      <c r="V912" s="382" t="str">
        <f aca="false">IF(B912&lt;&gt;"",IF(U912=0,"MEDIR",IF(K912-U912=0,"OK",IF(K912-U912&gt;0,"MEDIR","ALERTA!"))),"")</f>
        <v/>
      </c>
      <c r="W912" s="383" t="n">
        <f aca="false">IF(T912="",0,E912-T912)</f>
        <v>0</v>
      </c>
      <c r="X912" s="383" t="e">
        <f aca="false">IF(U912="",0,K912-U912)</f>
        <v>#VALUE!</v>
      </c>
    </row>
    <row r="913" customFormat="false" ht="13.8" hidden="false" customHeight="false" outlineLevel="0" collapsed="false">
      <c r="A913" s="370"/>
      <c r="B913" s="371"/>
      <c r="C913" s="372" t="str">
        <f aca="false">IF($B913="","",IFERROR(VLOOKUP($B913,SERVIÇOS!$A:$F,2,0),IFERROR(VLOOKUP($B913,'COMPOSIÇÕES COMPLEMENTARES '!$C:$K,2,0),"")))</f>
        <v/>
      </c>
      <c r="D913" s="373" t="str">
        <f aca="false">IF($B913="","",IFERROR(VLOOKUP($B913,SERVIÇOS!$A:$F,3,0),IFERROR(VLOOKUP($B913,'COMPOSIÇÕES COMPLEMENTARES '!$C:$K,3,0),"")))</f>
        <v/>
      </c>
      <c r="E913" s="385"/>
      <c r="F913" s="375" t="str">
        <f aca="false">IF($B913="","",IFERROR(VLOOKUP($B913,SERVIÇOS!$A:$F,4,0),IFERROR(VLOOKUP($B913,'COMPOSIÇÕES COMPLEMENTARES '!$C:$K,6,0),"")))</f>
        <v/>
      </c>
      <c r="G913" s="375" t="str">
        <f aca="false">IF($B913="","",IFERROR(VLOOKUP($B913,SERVIÇOS!$A:$F,5,0),IFERROR(VLOOKUP($B913,'COMPOSIÇÕES COMPLEMENTARES '!$C:$K,7,0),"")))</f>
        <v/>
      </c>
      <c r="H913" s="375" t="str">
        <f aca="false">IF(E913="","",F913+G913)</f>
        <v/>
      </c>
      <c r="I913" s="375" t="str">
        <f aca="false">IF(E913="","",TRUNC((E913*F913),2))</f>
        <v/>
      </c>
      <c r="J913" s="375" t="str">
        <f aca="false">IF(E913="","",TRUNC((E913*G913),2))</f>
        <v/>
      </c>
      <c r="K913" s="375" t="str">
        <f aca="false">IF(E913="","",TRUNC((E913*H913),2))</f>
        <v/>
      </c>
      <c r="L913" s="375"/>
      <c r="N913" s="377"/>
      <c r="O913" s="378" t="str">
        <f aca="false">IF(OR(N913="",$K913=""),"",(N913/$E913)*$K913)</f>
        <v/>
      </c>
      <c r="P913" s="377"/>
      <c r="Q913" s="379" t="str">
        <f aca="false">IF(OR(P913="",$K913=""),"",(P913/$E913)*$K913)</f>
        <v/>
      </c>
      <c r="R913" s="377"/>
      <c r="S913" s="386" t="str">
        <f aca="false">IF(OR(R913="",$K913=""),"",(R913/$E913)*$K913)</f>
        <v/>
      </c>
      <c r="T913" s="380" t="n">
        <f aca="false">SUMIF($N$8:S$9,"QUANT.",N913:S913)</f>
        <v>0</v>
      </c>
      <c r="U913" s="381" t="n">
        <f aca="false">SUMIF($N$8:$S$9,"CUSTO",N913:S913)</f>
        <v>0</v>
      </c>
      <c r="V913" s="382" t="str">
        <f aca="false">IF(B913&lt;&gt;"",IF(U913=0,"MEDIR",IF(K913-U913=0,"OK",IF(K913-U913&gt;0,"MEDIR","ALERTA!"))),"")</f>
        <v/>
      </c>
      <c r="W913" s="383" t="n">
        <f aca="false">IF(T913="",0,E913-T913)</f>
        <v>0</v>
      </c>
      <c r="X913" s="383" t="e">
        <f aca="false">IF(U913="",0,K913-U913)</f>
        <v>#VALUE!</v>
      </c>
    </row>
    <row r="914" customFormat="false" ht="13.8" hidden="false" customHeight="false" outlineLevel="0" collapsed="false">
      <c r="A914" s="370"/>
      <c r="B914" s="371"/>
      <c r="C914" s="372" t="str">
        <f aca="false">IF($B914="","",IFERROR(VLOOKUP($B914,SERVIÇOS!$A:$F,2,0),IFERROR(VLOOKUP($B914,'COMPOSIÇÕES COMPLEMENTARES '!$C:$K,2,0),"")))</f>
        <v/>
      </c>
      <c r="D914" s="373" t="str">
        <f aca="false">IF($B914="","",IFERROR(VLOOKUP($B914,SERVIÇOS!$A:$F,3,0),IFERROR(VLOOKUP($B914,'COMPOSIÇÕES COMPLEMENTARES '!$C:$K,3,0),"")))</f>
        <v/>
      </c>
      <c r="E914" s="385"/>
      <c r="F914" s="375" t="str">
        <f aca="false">IF($B914="","",IFERROR(VLOOKUP($B914,SERVIÇOS!$A:$F,4,0),IFERROR(VLOOKUP($B914,'COMPOSIÇÕES COMPLEMENTARES '!$C:$K,6,0),"")))</f>
        <v/>
      </c>
      <c r="G914" s="375" t="str">
        <f aca="false">IF($B914="","",IFERROR(VLOOKUP($B914,SERVIÇOS!$A:$F,5,0),IFERROR(VLOOKUP($B914,'COMPOSIÇÕES COMPLEMENTARES '!$C:$K,7,0),"")))</f>
        <v/>
      </c>
      <c r="H914" s="375" t="str">
        <f aca="false">IF(E914="","",F914+G914)</f>
        <v/>
      </c>
      <c r="I914" s="375" t="str">
        <f aca="false">IF(E914="","",TRUNC((E914*F914),2))</f>
        <v/>
      </c>
      <c r="J914" s="375" t="str">
        <f aca="false">IF(E914="","",TRUNC((E914*G914),2))</f>
        <v/>
      </c>
      <c r="K914" s="375" t="str">
        <f aca="false">IF(E914="","",TRUNC((E914*H914),2))</f>
        <v/>
      </c>
      <c r="L914" s="375"/>
      <c r="N914" s="377"/>
      <c r="O914" s="378" t="str">
        <f aca="false">IF(OR(N914="",$K914=""),"",(N914/$E914)*$K914)</f>
        <v/>
      </c>
      <c r="P914" s="377"/>
      <c r="Q914" s="379" t="str">
        <f aca="false">IF(OR(P914="",$K914=""),"",(P914/$E914)*$K914)</f>
        <v/>
      </c>
      <c r="R914" s="377"/>
      <c r="S914" s="386" t="str">
        <f aca="false">IF(OR(R914="",$K914=""),"",(R914/$E914)*$K914)</f>
        <v/>
      </c>
      <c r="T914" s="380" t="n">
        <f aca="false">SUMIF($N$8:S$9,"QUANT.",N914:S914)</f>
        <v>0</v>
      </c>
      <c r="U914" s="381" t="n">
        <f aca="false">SUMIF($N$8:$S$9,"CUSTO",N914:S914)</f>
        <v>0</v>
      </c>
      <c r="V914" s="382" t="str">
        <f aca="false">IF(B914&lt;&gt;"",IF(U914=0,"MEDIR",IF(K914-U914=0,"OK",IF(K914-U914&gt;0,"MEDIR","ALERTA!"))),"")</f>
        <v/>
      </c>
      <c r="W914" s="383" t="n">
        <f aca="false">IF(T914="",0,E914-T914)</f>
        <v>0</v>
      </c>
      <c r="X914" s="383" t="e">
        <f aca="false">IF(U914="",0,K914-U914)</f>
        <v>#VALUE!</v>
      </c>
    </row>
    <row r="915" customFormat="false" ht="13.8" hidden="false" customHeight="false" outlineLevel="0" collapsed="false">
      <c r="A915" s="370"/>
      <c r="B915" s="371"/>
      <c r="C915" s="372" t="str">
        <f aca="false">IF($B915="","",IFERROR(VLOOKUP($B915,SERVIÇOS!$A:$F,2,0),IFERROR(VLOOKUP($B915,'COMPOSIÇÕES COMPLEMENTARES '!$C:$K,2,0),"")))</f>
        <v/>
      </c>
      <c r="D915" s="373" t="str">
        <f aca="false">IF($B915="","",IFERROR(VLOOKUP($B915,SERVIÇOS!$A:$F,3,0),IFERROR(VLOOKUP($B915,'COMPOSIÇÕES COMPLEMENTARES '!$C:$K,3,0),"")))</f>
        <v/>
      </c>
      <c r="E915" s="385"/>
      <c r="F915" s="375" t="str">
        <f aca="false">IF($B915="","",IFERROR(VLOOKUP($B915,SERVIÇOS!$A:$F,4,0),IFERROR(VLOOKUP($B915,'COMPOSIÇÕES COMPLEMENTARES '!$C:$K,6,0),"")))</f>
        <v/>
      </c>
      <c r="G915" s="375" t="str">
        <f aca="false">IF($B915="","",IFERROR(VLOOKUP($B915,SERVIÇOS!$A:$F,5,0),IFERROR(VLOOKUP($B915,'COMPOSIÇÕES COMPLEMENTARES '!$C:$K,7,0),"")))</f>
        <v/>
      </c>
      <c r="H915" s="375" t="str">
        <f aca="false">IF(E915="","",F915+G915)</f>
        <v/>
      </c>
      <c r="I915" s="375" t="str">
        <f aca="false">IF(E915="","",TRUNC((E915*F915),2))</f>
        <v/>
      </c>
      <c r="J915" s="375" t="str">
        <f aca="false">IF(E915="","",TRUNC((E915*G915),2))</f>
        <v/>
      </c>
      <c r="K915" s="375" t="str">
        <f aca="false">IF(E915="","",TRUNC((E915*H915),2))</f>
        <v/>
      </c>
      <c r="L915" s="375"/>
      <c r="N915" s="377"/>
      <c r="O915" s="378" t="str">
        <f aca="false">IF(OR(N915="",$K915=""),"",(N915/$E915)*$K915)</f>
        <v/>
      </c>
      <c r="P915" s="377"/>
      <c r="Q915" s="379" t="str">
        <f aca="false">IF(OR(P915="",$K915=""),"",(P915/$E915)*$K915)</f>
        <v/>
      </c>
      <c r="R915" s="377"/>
      <c r="S915" s="386" t="str">
        <f aca="false">IF(OR(R915="",$K915=""),"",(R915/$E915)*$K915)</f>
        <v/>
      </c>
      <c r="T915" s="380" t="n">
        <f aca="false">SUMIF($N$8:S$9,"QUANT.",N915:S915)</f>
        <v>0</v>
      </c>
      <c r="U915" s="381" t="n">
        <f aca="false">SUMIF($N$8:$S$9,"CUSTO",N915:S915)</f>
        <v>0</v>
      </c>
      <c r="V915" s="382" t="str">
        <f aca="false">IF(B915&lt;&gt;"",IF(U915=0,"MEDIR",IF(K915-U915=0,"OK",IF(K915-U915&gt;0,"MEDIR","ALERTA!"))),"")</f>
        <v/>
      </c>
      <c r="W915" s="383" t="n">
        <f aca="false">IF(T915="",0,E915-T915)</f>
        <v>0</v>
      </c>
      <c r="X915" s="383" t="e">
        <f aca="false">IF(U915="",0,K915-U915)</f>
        <v>#VALUE!</v>
      </c>
    </row>
    <row r="916" customFormat="false" ht="13.8" hidden="false" customHeight="false" outlineLevel="0" collapsed="false">
      <c r="A916" s="370"/>
      <c r="B916" s="371"/>
      <c r="C916" s="372" t="str">
        <f aca="false">IF($B916="","",IFERROR(VLOOKUP($B916,SERVIÇOS!$A:$F,2,0),IFERROR(VLOOKUP($B916,'COMPOSIÇÕES COMPLEMENTARES '!$C:$K,2,0),"")))</f>
        <v/>
      </c>
      <c r="D916" s="373" t="str">
        <f aca="false">IF($B916="","",IFERROR(VLOOKUP($B916,SERVIÇOS!$A:$F,3,0),IFERROR(VLOOKUP($B916,'COMPOSIÇÕES COMPLEMENTARES '!$C:$K,3,0),"")))</f>
        <v/>
      </c>
      <c r="E916" s="385"/>
      <c r="F916" s="375" t="str">
        <f aca="false">IF($B916="","",IFERROR(VLOOKUP($B916,SERVIÇOS!$A:$F,4,0),IFERROR(VLOOKUP($B916,'COMPOSIÇÕES COMPLEMENTARES '!$C:$K,6,0),"")))</f>
        <v/>
      </c>
      <c r="G916" s="375" t="str">
        <f aca="false">IF($B916="","",IFERROR(VLOOKUP($B916,SERVIÇOS!$A:$F,5,0),IFERROR(VLOOKUP($B916,'COMPOSIÇÕES COMPLEMENTARES '!$C:$K,7,0),"")))</f>
        <v/>
      </c>
      <c r="H916" s="375" t="str">
        <f aca="false">IF(E916="","",F916+G916)</f>
        <v/>
      </c>
      <c r="I916" s="375" t="str">
        <f aca="false">IF(E916="","",TRUNC((E916*F916),2))</f>
        <v/>
      </c>
      <c r="J916" s="375" t="str">
        <f aca="false">IF(E916="","",TRUNC((E916*G916),2))</f>
        <v/>
      </c>
      <c r="K916" s="375" t="str">
        <f aca="false">IF(E916="","",TRUNC((E916*H916),2))</f>
        <v/>
      </c>
      <c r="L916" s="375"/>
      <c r="N916" s="377"/>
      <c r="O916" s="378" t="str">
        <f aca="false">IF(OR(N916="",$K916=""),"",(N916/$E916)*$K916)</f>
        <v/>
      </c>
      <c r="P916" s="377"/>
      <c r="Q916" s="379" t="str">
        <f aca="false">IF(OR(P916="",$K916=""),"",(P916/$E916)*$K916)</f>
        <v/>
      </c>
      <c r="R916" s="377"/>
      <c r="S916" s="386" t="str">
        <f aca="false">IF(OR(R916="",$K916=""),"",(R916/$E916)*$K916)</f>
        <v/>
      </c>
      <c r="T916" s="380" t="n">
        <f aca="false">SUMIF($N$8:S$9,"QUANT.",N916:S916)</f>
        <v>0</v>
      </c>
      <c r="U916" s="381" t="n">
        <f aca="false">SUMIF($N$8:$S$9,"CUSTO",N916:S916)</f>
        <v>0</v>
      </c>
      <c r="V916" s="382" t="str">
        <f aca="false">IF(B916&lt;&gt;"",IF(U916=0,"MEDIR",IF(K916-U916=0,"OK",IF(K916-U916&gt;0,"MEDIR","ALERTA!"))),"")</f>
        <v/>
      </c>
      <c r="W916" s="383" t="n">
        <f aca="false">IF(T916="",0,E916-T916)</f>
        <v>0</v>
      </c>
      <c r="X916" s="383" t="e">
        <f aca="false">IF(U916="",0,K916-U916)</f>
        <v>#VALUE!</v>
      </c>
    </row>
    <row r="917" customFormat="false" ht="13.8" hidden="false" customHeight="false" outlineLevel="0" collapsed="false">
      <c r="A917" s="370"/>
      <c r="B917" s="371"/>
      <c r="C917" s="372" t="str">
        <f aca="false">IF($B917="","",IFERROR(VLOOKUP($B917,SERVIÇOS!$A:$F,2,0),IFERROR(VLOOKUP($B917,'COMPOSIÇÕES COMPLEMENTARES '!$C:$K,2,0),"")))</f>
        <v/>
      </c>
      <c r="D917" s="373" t="str">
        <f aca="false">IF($B917="","",IFERROR(VLOOKUP($B917,SERVIÇOS!$A:$F,3,0),IFERROR(VLOOKUP($B917,'COMPOSIÇÕES COMPLEMENTARES '!$C:$K,3,0),"")))</f>
        <v/>
      </c>
      <c r="E917" s="385"/>
      <c r="F917" s="375" t="str">
        <f aca="false">IF($B917="","",IFERROR(VLOOKUP($B917,SERVIÇOS!$A:$F,4,0),IFERROR(VLOOKUP($B917,'COMPOSIÇÕES COMPLEMENTARES '!$C:$K,6,0),"")))</f>
        <v/>
      </c>
      <c r="G917" s="375" t="str">
        <f aca="false">IF($B917="","",IFERROR(VLOOKUP($B917,SERVIÇOS!$A:$F,5,0),IFERROR(VLOOKUP($B917,'COMPOSIÇÕES COMPLEMENTARES '!$C:$K,7,0),"")))</f>
        <v/>
      </c>
      <c r="H917" s="375" t="str">
        <f aca="false">IF(E917="","",F917+G917)</f>
        <v/>
      </c>
      <c r="I917" s="375" t="str">
        <f aca="false">IF(E917="","",TRUNC((E917*F917),2))</f>
        <v/>
      </c>
      <c r="J917" s="375" t="str">
        <f aca="false">IF(E917="","",TRUNC((E917*G917),2))</f>
        <v/>
      </c>
      <c r="K917" s="375" t="str">
        <f aca="false">IF(E917="","",TRUNC((E917*H917),2))</f>
        <v/>
      </c>
      <c r="L917" s="375"/>
      <c r="N917" s="377"/>
      <c r="O917" s="378" t="str">
        <f aca="false">IF(OR(N917="",$K917=""),"",(N917/$E917)*$K917)</f>
        <v/>
      </c>
      <c r="P917" s="377"/>
      <c r="Q917" s="379" t="str">
        <f aca="false">IF(OR(P917="",$K917=""),"",(P917/$E917)*$K917)</f>
        <v/>
      </c>
      <c r="R917" s="377"/>
      <c r="S917" s="386" t="str">
        <f aca="false">IF(OR(R917="",$K917=""),"",(R917/$E917)*$K917)</f>
        <v/>
      </c>
      <c r="T917" s="380" t="n">
        <f aca="false">SUMIF($N$8:S$9,"QUANT.",N917:S917)</f>
        <v>0</v>
      </c>
      <c r="U917" s="381" t="n">
        <f aca="false">SUMIF($N$8:$S$9,"CUSTO",N917:S917)</f>
        <v>0</v>
      </c>
      <c r="V917" s="382" t="str">
        <f aca="false">IF(B917&lt;&gt;"",IF(U917=0,"MEDIR",IF(K917-U917=0,"OK",IF(K917-U917&gt;0,"MEDIR","ALERTA!"))),"")</f>
        <v/>
      </c>
      <c r="W917" s="383" t="n">
        <f aca="false">IF(T917="",0,E917-T917)</f>
        <v>0</v>
      </c>
      <c r="X917" s="383" t="e">
        <f aca="false">IF(U917="",0,K917-U917)</f>
        <v>#VALUE!</v>
      </c>
    </row>
    <row r="918" customFormat="false" ht="13.8" hidden="false" customHeight="false" outlineLevel="0" collapsed="false">
      <c r="A918" s="370"/>
      <c r="B918" s="371"/>
      <c r="C918" s="372" t="str">
        <f aca="false">IF($B918="","",IFERROR(VLOOKUP($B918,SERVIÇOS!$A:$F,2,0),IFERROR(VLOOKUP($B918,'COMPOSIÇÕES COMPLEMENTARES '!$C:$K,2,0),"")))</f>
        <v/>
      </c>
      <c r="D918" s="373" t="str">
        <f aca="false">IF($B918="","",IFERROR(VLOOKUP($B918,SERVIÇOS!$A:$F,3,0),IFERROR(VLOOKUP($B918,'COMPOSIÇÕES COMPLEMENTARES '!$C:$K,3,0),"")))</f>
        <v/>
      </c>
      <c r="E918" s="385"/>
      <c r="F918" s="375" t="str">
        <f aca="false">IF($B918="","",IFERROR(VLOOKUP($B918,SERVIÇOS!$A:$F,4,0),IFERROR(VLOOKUP($B918,'COMPOSIÇÕES COMPLEMENTARES '!$C:$K,6,0),"")))</f>
        <v/>
      </c>
      <c r="G918" s="375" t="str">
        <f aca="false">IF($B918="","",IFERROR(VLOOKUP($B918,SERVIÇOS!$A:$F,5,0),IFERROR(VLOOKUP($B918,'COMPOSIÇÕES COMPLEMENTARES '!$C:$K,7,0),"")))</f>
        <v/>
      </c>
      <c r="H918" s="375" t="str">
        <f aca="false">IF(E918="","",F918+G918)</f>
        <v/>
      </c>
      <c r="I918" s="375" t="str">
        <f aca="false">IF(E918="","",TRUNC((E918*F918),2))</f>
        <v/>
      </c>
      <c r="J918" s="375" t="str">
        <f aca="false">IF(E918="","",TRUNC((E918*G918),2))</f>
        <v/>
      </c>
      <c r="K918" s="375" t="str">
        <f aca="false">IF(E918="","",TRUNC((E918*H918),2))</f>
        <v/>
      </c>
      <c r="L918" s="375"/>
      <c r="N918" s="377"/>
      <c r="O918" s="378" t="str">
        <f aca="false">IF(OR(N918="",$K918=""),"",(N918/$E918)*$K918)</f>
        <v/>
      </c>
      <c r="P918" s="377"/>
      <c r="Q918" s="379" t="str">
        <f aca="false">IF(OR(P918="",$K918=""),"",(P918/$E918)*$K918)</f>
        <v/>
      </c>
      <c r="R918" s="377"/>
      <c r="S918" s="386" t="str">
        <f aca="false">IF(OR(R918="",$K918=""),"",(R918/$E918)*$K918)</f>
        <v/>
      </c>
      <c r="T918" s="380" t="n">
        <f aca="false">SUMIF($N$8:S$9,"QUANT.",N918:S918)</f>
        <v>0</v>
      </c>
      <c r="U918" s="381" t="n">
        <f aca="false">SUMIF($N$8:$S$9,"CUSTO",N918:S918)</f>
        <v>0</v>
      </c>
      <c r="V918" s="382" t="str">
        <f aca="false">IF(B918&lt;&gt;"",IF(U918=0,"MEDIR",IF(K918-U918=0,"OK",IF(K918-U918&gt;0,"MEDIR","ALERTA!"))),"")</f>
        <v/>
      </c>
      <c r="W918" s="383" t="n">
        <f aca="false">IF(T918="",0,E918-T918)</f>
        <v>0</v>
      </c>
      <c r="X918" s="383" t="e">
        <f aca="false">IF(U918="",0,K918-U918)</f>
        <v>#VALUE!</v>
      </c>
    </row>
    <row r="919" customFormat="false" ht="13.8" hidden="false" customHeight="false" outlineLevel="0" collapsed="false">
      <c r="A919" s="370"/>
      <c r="B919" s="371"/>
      <c r="C919" s="372" t="str">
        <f aca="false">IF($B919="","",IFERROR(VLOOKUP($B919,SERVIÇOS!$A:$F,2,0),IFERROR(VLOOKUP($B919,'COMPOSIÇÕES COMPLEMENTARES '!$C:$K,2,0),"")))</f>
        <v/>
      </c>
      <c r="D919" s="373" t="str">
        <f aca="false">IF($B919="","",IFERROR(VLOOKUP($B919,SERVIÇOS!$A:$F,3,0),IFERROR(VLOOKUP($B919,'COMPOSIÇÕES COMPLEMENTARES '!$C:$K,3,0),"")))</f>
        <v/>
      </c>
      <c r="E919" s="385"/>
      <c r="F919" s="375" t="str">
        <f aca="false">IF($B919="","",IFERROR(VLOOKUP($B919,SERVIÇOS!$A:$F,4,0),IFERROR(VLOOKUP($B919,'COMPOSIÇÕES COMPLEMENTARES '!$C:$K,6,0),"")))</f>
        <v/>
      </c>
      <c r="G919" s="375" t="str">
        <f aca="false">IF($B919="","",IFERROR(VLOOKUP($B919,SERVIÇOS!$A:$F,5,0),IFERROR(VLOOKUP($B919,'COMPOSIÇÕES COMPLEMENTARES '!$C:$K,7,0),"")))</f>
        <v/>
      </c>
      <c r="H919" s="375" t="str">
        <f aca="false">IF(E919="","",F919+G919)</f>
        <v/>
      </c>
      <c r="I919" s="375" t="str">
        <f aca="false">IF(E919="","",TRUNC((E919*F919),2))</f>
        <v/>
      </c>
      <c r="J919" s="375" t="str">
        <f aca="false">IF(E919="","",TRUNC((E919*G919),2))</f>
        <v/>
      </c>
      <c r="K919" s="375" t="str">
        <f aca="false">IF(E919="","",TRUNC((E919*H919),2))</f>
        <v/>
      </c>
      <c r="L919" s="375"/>
      <c r="N919" s="377"/>
      <c r="O919" s="378" t="str">
        <f aca="false">IF(OR(N919="",$K919=""),"",(N919/$E919)*$K919)</f>
        <v/>
      </c>
      <c r="P919" s="377"/>
      <c r="Q919" s="379" t="str">
        <f aca="false">IF(OR(P919="",$K919=""),"",(P919/$E919)*$K919)</f>
        <v/>
      </c>
      <c r="R919" s="377"/>
      <c r="S919" s="386" t="str">
        <f aca="false">IF(OR(R919="",$K919=""),"",(R919/$E919)*$K919)</f>
        <v/>
      </c>
      <c r="T919" s="380" t="n">
        <f aca="false">SUMIF($N$8:S$9,"QUANT.",N919:S919)</f>
        <v>0</v>
      </c>
      <c r="U919" s="381" t="n">
        <f aca="false">SUMIF($N$8:$S$9,"CUSTO",N919:S919)</f>
        <v>0</v>
      </c>
      <c r="V919" s="382" t="str">
        <f aca="false">IF(B919&lt;&gt;"",IF(U919=0,"MEDIR",IF(K919-U919=0,"OK",IF(K919-U919&gt;0,"MEDIR","ALERTA!"))),"")</f>
        <v/>
      </c>
      <c r="W919" s="383" t="n">
        <f aca="false">IF(T919="",0,E919-T919)</f>
        <v>0</v>
      </c>
      <c r="X919" s="383" t="e">
        <f aca="false">IF(U919="",0,K919-U919)</f>
        <v>#VALUE!</v>
      </c>
    </row>
    <row r="920" customFormat="false" ht="13.8" hidden="false" customHeight="false" outlineLevel="0" collapsed="false">
      <c r="A920" s="370"/>
      <c r="B920" s="371"/>
      <c r="C920" s="372" t="str">
        <f aca="false">IF($B920="","",IFERROR(VLOOKUP($B920,SERVIÇOS!$A:$F,2,0),IFERROR(VLOOKUP($B920,'COMPOSIÇÕES COMPLEMENTARES '!$C:$K,2,0),"")))</f>
        <v/>
      </c>
      <c r="D920" s="373" t="str">
        <f aca="false">IF($B920="","",IFERROR(VLOOKUP($B920,SERVIÇOS!$A:$F,3,0),IFERROR(VLOOKUP($B920,'COMPOSIÇÕES COMPLEMENTARES '!$C:$K,3,0),"")))</f>
        <v/>
      </c>
      <c r="E920" s="385"/>
      <c r="F920" s="375" t="str">
        <f aca="false">IF($B920="","",IFERROR(VLOOKUP($B920,SERVIÇOS!$A:$F,4,0),IFERROR(VLOOKUP($B920,'COMPOSIÇÕES COMPLEMENTARES '!$C:$K,6,0),"")))</f>
        <v/>
      </c>
      <c r="G920" s="375" t="str">
        <f aca="false">IF($B920="","",IFERROR(VLOOKUP($B920,SERVIÇOS!$A:$F,5,0),IFERROR(VLOOKUP($B920,'COMPOSIÇÕES COMPLEMENTARES '!$C:$K,7,0),"")))</f>
        <v/>
      </c>
      <c r="H920" s="375" t="str">
        <f aca="false">IF(E920="","",F920+G920)</f>
        <v/>
      </c>
      <c r="I920" s="375" t="str">
        <f aca="false">IF(E920="","",TRUNC((E920*F920),2))</f>
        <v/>
      </c>
      <c r="J920" s="375" t="str">
        <f aca="false">IF(E920="","",TRUNC((E920*G920),2))</f>
        <v/>
      </c>
      <c r="K920" s="375" t="str">
        <f aca="false">IF(E920="","",TRUNC((E920*H920),2))</f>
        <v/>
      </c>
      <c r="L920" s="375"/>
      <c r="N920" s="377"/>
      <c r="O920" s="378" t="str">
        <f aca="false">IF(OR(N920="",$K920=""),"",(N920/$E920)*$K920)</f>
        <v/>
      </c>
      <c r="P920" s="377"/>
      <c r="Q920" s="379" t="str">
        <f aca="false">IF(OR(P920="",$K920=""),"",(P920/$E920)*$K920)</f>
        <v/>
      </c>
      <c r="R920" s="377"/>
      <c r="S920" s="386" t="str">
        <f aca="false">IF(OR(R920="",$K920=""),"",(R920/$E920)*$K920)</f>
        <v/>
      </c>
      <c r="T920" s="380" t="n">
        <f aca="false">SUMIF($N$8:S$9,"QUANT.",N920:S920)</f>
        <v>0</v>
      </c>
      <c r="U920" s="381" t="n">
        <f aca="false">SUMIF($N$8:$S$9,"CUSTO",N920:S920)</f>
        <v>0</v>
      </c>
      <c r="V920" s="382" t="str">
        <f aca="false">IF(B920&lt;&gt;"",IF(U920=0,"MEDIR",IF(K920-U920=0,"OK",IF(K920-U920&gt;0,"MEDIR","ALERTA!"))),"")</f>
        <v/>
      </c>
      <c r="W920" s="383" t="n">
        <f aca="false">IF(T920="",0,E920-T920)</f>
        <v>0</v>
      </c>
      <c r="X920" s="383" t="e">
        <f aca="false">IF(U920="",0,K920-U920)</f>
        <v>#VALUE!</v>
      </c>
    </row>
    <row r="921" customFormat="false" ht="13.8" hidden="false" customHeight="false" outlineLevel="0" collapsed="false">
      <c r="A921" s="370"/>
      <c r="B921" s="371"/>
      <c r="C921" s="372" t="str">
        <f aca="false">IF($B921="","",IFERROR(VLOOKUP($B921,SERVIÇOS!$A:$F,2,0),IFERROR(VLOOKUP($B921,'COMPOSIÇÕES COMPLEMENTARES '!$C:$K,2,0),"")))</f>
        <v/>
      </c>
      <c r="D921" s="373" t="str">
        <f aca="false">IF($B921="","",IFERROR(VLOOKUP($B921,SERVIÇOS!$A:$F,3,0),IFERROR(VLOOKUP($B921,'COMPOSIÇÕES COMPLEMENTARES '!$C:$K,3,0),"")))</f>
        <v/>
      </c>
      <c r="E921" s="385"/>
      <c r="F921" s="375" t="str">
        <f aca="false">IF($B921="","",IFERROR(VLOOKUP($B921,SERVIÇOS!$A:$F,4,0),IFERROR(VLOOKUP($B921,'COMPOSIÇÕES COMPLEMENTARES '!$C:$K,6,0),"")))</f>
        <v/>
      </c>
      <c r="G921" s="375" t="str">
        <f aca="false">IF($B921="","",IFERROR(VLOOKUP($B921,SERVIÇOS!$A:$F,5,0),IFERROR(VLOOKUP($B921,'COMPOSIÇÕES COMPLEMENTARES '!$C:$K,7,0),"")))</f>
        <v/>
      </c>
      <c r="H921" s="375" t="str">
        <f aca="false">IF(E921="","",F921+G921)</f>
        <v/>
      </c>
      <c r="I921" s="375" t="str">
        <f aca="false">IF(E921="","",TRUNC((E921*F921),2))</f>
        <v/>
      </c>
      <c r="J921" s="375" t="str">
        <f aca="false">IF(E921="","",TRUNC((E921*G921),2))</f>
        <v/>
      </c>
      <c r="K921" s="375" t="str">
        <f aca="false">IF(E921="","",TRUNC((E921*H921),2))</f>
        <v/>
      </c>
      <c r="L921" s="375"/>
      <c r="N921" s="377"/>
      <c r="O921" s="378" t="str">
        <f aca="false">IF(OR(N921="",$K921=""),"",(N921/$E921)*$K921)</f>
        <v/>
      </c>
      <c r="P921" s="377"/>
      <c r="Q921" s="379" t="str">
        <f aca="false">IF(OR(P921="",$K921=""),"",(P921/$E921)*$K921)</f>
        <v/>
      </c>
      <c r="R921" s="377"/>
      <c r="S921" s="386" t="str">
        <f aca="false">IF(OR(R921="",$K921=""),"",(R921/$E921)*$K921)</f>
        <v/>
      </c>
      <c r="T921" s="380" t="n">
        <f aca="false">SUMIF($N$8:S$9,"QUANT.",N921:S921)</f>
        <v>0</v>
      </c>
      <c r="U921" s="381" t="n">
        <f aca="false">SUMIF($N$8:$S$9,"CUSTO",N921:S921)</f>
        <v>0</v>
      </c>
      <c r="V921" s="382" t="str">
        <f aca="false">IF(B921&lt;&gt;"",IF(U921=0,"MEDIR",IF(K921-U921=0,"OK",IF(K921-U921&gt;0,"MEDIR","ALERTA!"))),"")</f>
        <v/>
      </c>
      <c r="W921" s="383" t="n">
        <f aca="false">IF(T921="",0,E921-T921)</f>
        <v>0</v>
      </c>
      <c r="X921" s="383" t="e">
        <f aca="false">IF(U921="",0,K921-U921)</f>
        <v>#VALUE!</v>
      </c>
    </row>
    <row r="922" customFormat="false" ht="13.8" hidden="false" customHeight="false" outlineLevel="0" collapsed="false">
      <c r="A922" s="370"/>
      <c r="B922" s="371"/>
      <c r="C922" s="372" t="str">
        <f aca="false">IF($B922="","",IFERROR(VLOOKUP($B922,SERVIÇOS!$A:$F,2,0),IFERROR(VLOOKUP($B922,'COMPOSIÇÕES COMPLEMENTARES '!$C:$K,2,0),"")))</f>
        <v/>
      </c>
      <c r="D922" s="373" t="str">
        <f aca="false">IF($B922="","",IFERROR(VLOOKUP($B922,SERVIÇOS!$A:$F,3,0),IFERROR(VLOOKUP($B922,'COMPOSIÇÕES COMPLEMENTARES '!$C:$K,3,0),"")))</f>
        <v/>
      </c>
      <c r="E922" s="385"/>
      <c r="F922" s="375" t="str">
        <f aca="false">IF($B922="","",IFERROR(VLOOKUP($B922,SERVIÇOS!$A:$F,4,0),IFERROR(VLOOKUP($B922,'COMPOSIÇÕES COMPLEMENTARES '!$C:$K,6,0),"")))</f>
        <v/>
      </c>
      <c r="G922" s="375" t="str">
        <f aca="false">IF($B922="","",IFERROR(VLOOKUP($B922,SERVIÇOS!$A:$F,5,0),IFERROR(VLOOKUP($B922,'COMPOSIÇÕES COMPLEMENTARES '!$C:$K,7,0),"")))</f>
        <v/>
      </c>
      <c r="H922" s="375" t="str">
        <f aca="false">IF(E922="","",F922+G922)</f>
        <v/>
      </c>
      <c r="I922" s="375" t="str">
        <f aca="false">IF(E922="","",TRUNC((E922*F922),2))</f>
        <v/>
      </c>
      <c r="J922" s="375" t="str">
        <f aca="false">IF(E922="","",TRUNC((E922*G922),2))</f>
        <v/>
      </c>
      <c r="K922" s="375" t="str">
        <f aca="false">IF(E922="","",TRUNC((E922*H922),2))</f>
        <v/>
      </c>
      <c r="L922" s="375"/>
      <c r="N922" s="377"/>
      <c r="O922" s="378" t="str">
        <f aca="false">IF(OR(N922="",$K922=""),"",(N922/$E922)*$K922)</f>
        <v/>
      </c>
      <c r="P922" s="377"/>
      <c r="Q922" s="379" t="str">
        <f aca="false">IF(OR(P922="",$K922=""),"",(P922/$E922)*$K922)</f>
        <v/>
      </c>
      <c r="R922" s="377"/>
      <c r="S922" s="386" t="str">
        <f aca="false">IF(OR(R922="",$K922=""),"",(R922/$E922)*$K922)</f>
        <v/>
      </c>
      <c r="T922" s="380" t="n">
        <f aca="false">SUMIF($N$8:S$9,"QUANT.",N922:S922)</f>
        <v>0</v>
      </c>
      <c r="U922" s="381" t="n">
        <f aca="false">SUMIF($N$8:$S$9,"CUSTO",N922:S922)</f>
        <v>0</v>
      </c>
      <c r="V922" s="382" t="str">
        <f aca="false">IF(B922&lt;&gt;"",IF(U922=0,"MEDIR",IF(K922-U922=0,"OK",IF(K922-U922&gt;0,"MEDIR","ALERTA!"))),"")</f>
        <v/>
      </c>
      <c r="W922" s="383" t="n">
        <f aca="false">IF(T922="",0,E922-T922)</f>
        <v>0</v>
      </c>
      <c r="X922" s="383" t="e">
        <f aca="false">IF(U922="",0,K922-U922)</f>
        <v>#VALUE!</v>
      </c>
    </row>
    <row r="923" customFormat="false" ht="13.8" hidden="false" customHeight="false" outlineLevel="0" collapsed="false">
      <c r="A923" s="370"/>
      <c r="B923" s="371"/>
      <c r="C923" s="372" t="str">
        <f aca="false">IF($B923="","",IFERROR(VLOOKUP($B923,SERVIÇOS!$A:$F,2,0),IFERROR(VLOOKUP($B923,'COMPOSIÇÕES COMPLEMENTARES '!$C:$K,2,0),"")))</f>
        <v/>
      </c>
      <c r="D923" s="373" t="str">
        <f aca="false">IF($B923="","",IFERROR(VLOOKUP($B923,SERVIÇOS!$A:$F,3,0),IFERROR(VLOOKUP($B923,'COMPOSIÇÕES COMPLEMENTARES '!$C:$K,3,0),"")))</f>
        <v/>
      </c>
      <c r="E923" s="385"/>
      <c r="F923" s="375" t="str">
        <f aca="false">IF($B923="","",IFERROR(VLOOKUP($B923,SERVIÇOS!$A:$F,4,0),IFERROR(VLOOKUP($B923,'COMPOSIÇÕES COMPLEMENTARES '!$C:$K,6,0),"")))</f>
        <v/>
      </c>
      <c r="G923" s="375" t="str">
        <f aca="false">IF($B923="","",IFERROR(VLOOKUP($B923,SERVIÇOS!$A:$F,5,0),IFERROR(VLOOKUP($B923,'COMPOSIÇÕES COMPLEMENTARES '!$C:$K,7,0),"")))</f>
        <v/>
      </c>
      <c r="H923" s="375" t="str">
        <f aca="false">IF(E923="","",F923+G923)</f>
        <v/>
      </c>
      <c r="I923" s="375" t="str">
        <f aca="false">IF(E923="","",TRUNC((E923*F923),2))</f>
        <v/>
      </c>
      <c r="J923" s="375" t="str">
        <f aca="false">IF(E923="","",TRUNC((E923*G923),2))</f>
        <v/>
      </c>
      <c r="K923" s="375" t="str">
        <f aca="false">IF(E923="","",TRUNC((E923*H923),2))</f>
        <v/>
      </c>
      <c r="L923" s="375"/>
      <c r="N923" s="377"/>
      <c r="O923" s="378" t="str">
        <f aca="false">IF(OR(N923="",$K923=""),"",(N923/$E923)*$K923)</f>
        <v/>
      </c>
      <c r="P923" s="377"/>
      <c r="Q923" s="379" t="str">
        <f aca="false">IF(OR(P923="",$K923=""),"",(P923/$E923)*$K923)</f>
        <v/>
      </c>
      <c r="R923" s="377"/>
      <c r="S923" s="386" t="str">
        <f aca="false">IF(OR(R923="",$K923=""),"",(R923/$E923)*$K923)</f>
        <v/>
      </c>
      <c r="T923" s="380" t="n">
        <f aca="false">SUMIF($N$8:S$9,"QUANT.",N923:S923)</f>
        <v>0</v>
      </c>
      <c r="U923" s="381" t="n">
        <f aca="false">SUMIF($N$8:$S$9,"CUSTO",N923:S923)</f>
        <v>0</v>
      </c>
      <c r="V923" s="382" t="str">
        <f aca="false">IF(B923&lt;&gt;"",IF(U923=0,"MEDIR",IF(K923-U923=0,"OK",IF(K923-U923&gt;0,"MEDIR","ALERTA!"))),"")</f>
        <v/>
      </c>
      <c r="W923" s="383" t="n">
        <f aca="false">IF(T923="",0,E923-T923)</f>
        <v>0</v>
      </c>
      <c r="X923" s="383" t="e">
        <f aca="false">IF(U923="",0,K923-U923)</f>
        <v>#VALUE!</v>
      </c>
    </row>
    <row r="924" customFormat="false" ht="13.8" hidden="false" customHeight="false" outlineLevel="0" collapsed="false">
      <c r="A924" s="370"/>
      <c r="B924" s="371"/>
      <c r="C924" s="372" t="str">
        <f aca="false">IF($B924="","",IFERROR(VLOOKUP($B924,SERVIÇOS!$A:$F,2,0),IFERROR(VLOOKUP($B924,'COMPOSIÇÕES COMPLEMENTARES '!$C:$K,2,0),"")))</f>
        <v/>
      </c>
      <c r="D924" s="373" t="str">
        <f aca="false">IF($B924="","",IFERROR(VLOOKUP($B924,SERVIÇOS!$A:$F,3,0),IFERROR(VLOOKUP($B924,'COMPOSIÇÕES COMPLEMENTARES '!$C:$K,3,0),"")))</f>
        <v/>
      </c>
      <c r="E924" s="385"/>
      <c r="F924" s="375" t="str">
        <f aca="false">IF($B924="","",IFERROR(VLOOKUP($B924,SERVIÇOS!$A:$F,4,0),IFERROR(VLOOKUP($B924,'COMPOSIÇÕES COMPLEMENTARES '!$C:$K,6,0),"")))</f>
        <v/>
      </c>
      <c r="G924" s="375" t="str">
        <f aca="false">IF($B924="","",IFERROR(VLOOKUP($B924,SERVIÇOS!$A:$F,5,0),IFERROR(VLOOKUP($B924,'COMPOSIÇÕES COMPLEMENTARES '!$C:$K,7,0),"")))</f>
        <v/>
      </c>
      <c r="H924" s="375" t="str">
        <f aca="false">IF(E924="","",F924+G924)</f>
        <v/>
      </c>
      <c r="I924" s="375" t="str">
        <f aca="false">IF(E924="","",TRUNC((E924*F924),2))</f>
        <v/>
      </c>
      <c r="J924" s="375" t="str">
        <f aca="false">IF(E924="","",TRUNC((E924*G924),2))</f>
        <v/>
      </c>
      <c r="K924" s="375" t="str">
        <f aca="false">IF(E924="","",TRUNC((E924*H924),2))</f>
        <v/>
      </c>
      <c r="L924" s="375"/>
      <c r="N924" s="377"/>
      <c r="O924" s="378" t="str">
        <f aca="false">IF(OR(N924="",$K924=""),"",(N924/$E924)*$K924)</f>
        <v/>
      </c>
      <c r="P924" s="377"/>
      <c r="Q924" s="379" t="str">
        <f aca="false">IF(OR(P924="",$K924=""),"",(P924/$E924)*$K924)</f>
        <v/>
      </c>
      <c r="R924" s="377"/>
      <c r="S924" s="386" t="str">
        <f aca="false">IF(OR(R924="",$K924=""),"",(R924/$E924)*$K924)</f>
        <v/>
      </c>
      <c r="T924" s="380" t="n">
        <f aca="false">SUMIF($N$8:S$9,"QUANT.",N924:S924)</f>
        <v>0</v>
      </c>
      <c r="U924" s="381" t="n">
        <f aca="false">SUMIF($N$8:$S$9,"CUSTO",N924:S924)</f>
        <v>0</v>
      </c>
      <c r="V924" s="382" t="str">
        <f aca="false">IF(B924&lt;&gt;"",IF(U924=0,"MEDIR",IF(K924-U924=0,"OK",IF(K924-U924&gt;0,"MEDIR","ALERTA!"))),"")</f>
        <v/>
      </c>
      <c r="W924" s="383" t="n">
        <f aca="false">IF(T924="",0,E924-T924)</f>
        <v>0</v>
      </c>
      <c r="X924" s="383" t="e">
        <f aca="false">IF(U924="",0,K924-U924)</f>
        <v>#VALUE!</v>
      </c>
    </row>
    <row r="925" customFormat="false" ht="13.8" hidden="false" customHeight="false" outlineLevel="0" collapsed="false">
      <c r="A925" s="370"/>
      <c r="B925" s="371"/>
      <c r="C925" s="372" t="str">
        <f aca="false">IF($B925="","",IFERROR(VLOOKUP($B925,SERVIÇOS!$A:$F,2,0),IFERROR(VLOOKUP($B925,'COMPOSIÇÕES COMPLEMENTARES '!$C:$K,2,0),"")))</f>
        <v/>
      </c>
      <c r="D925" s="373" t="str">
        <f aca="false">IF($B925="","",IFERROR(VLOOKUP($B925,SERVIÇOS!$A:$F,3,0),IFERROR(VLOOKUP($B925,'COMPOSIÇÕES COMPLEMENTARES '!$C:$K,3,0),"")))</f>
        <v/>
      </c>
      <c r="E925" s="385"/>
      <c r="F925" s="375" t="str">
        <f aca="false">IF($B925="","",IFERROR(VLOOKUP($B925,SERVIÇOS!$A:$F,4,0),IFERROR(VLOOKUP($B925,'COMPOSIÇÕES COMPLEMENTARES '!$C:$K,6,0),"")))</f>
        <v/>
      </c>
      <c r="G925" s="375" t="str">
        <f aca="false">IF($B925="","",IFERROR(VLOOKUP($B925,SERVIÇOS!$A:$F,5,0),IFERROR(VLOOKUP($B925,'COMPOSIÇÕES COMPLEMENTARES '!$C:$K,7,0),"")))</f>
        <v/>
      </c>
      <c r="H925" s="375" t="str">
        <f aca="false">IF(E925="","",F925+G925)</f>
        <v/>
      </c>
      <c r="I925" s="375" t="str">
        <f aca="false">IF(E925="","",TRUNC((E925*F925),2))</f>
        <v/>
      </c>
      <c r="J925" s="375" t="str">
        <f aca="false">IF(E925="","",TRUNC((E925*G925),2))</f>
        <v/>
      </c>
      <c r="K925" s="375" t="str">
        <f aca="false">IF(E925="","",TRUNC((E925*H925),2))</f>
        <v/>
      </c>
      <c r="L925" s="375"/>
      <c r="N925" s="377"/>
      <c r="O925" s="378" t="str">
        <f aca="false">IF(OR(N925="",$K925=""),"",(N925/$E925)*$K925)</f>
        <v/>
      </c>
      <c r="P925" s="377"/>
      <c r="Q925" s="379" t="str">
        <f aca="false">IF(OR(P925="",$K925=""),"",(P925/$E925)*$K925)</f>
        <v/>
      </c>
      <c r="R925" s="377"/>
      <c r="S925" s="386" t="str">
        <f aca="false">IF(OR(R925="",$K925=""),"",(R925/$E925)*$K925)</f>
        <v/>
      </c>
      <c r="T925" s="380" t="n">
        <f aca="false">SUMIF($N$8:S$9,"QUANT.",N925:S925)</f>
        <v>0</v>
      </c>
      <c r="U925" s="381" t="n">
        <f aca="false">SUMIF($N$8:$S$9,"CUSTO",N925:S925)</f>
        <v>0</v>
      </c>
      <c r="V925" s="382" t="str">
        <f aca="false">IF(B925&lt;&gt;"",IF(U925=0,"MEDIR",IF(K925-U925=0,"OK",IF(K925-U925&gt;0,"MEDIR","ALERTA!"))),"")</f>
        <v/>
      </c>
      <c r="W925" s="383" t="n">
        <f aca="false">IF(T925="",0,E925-T925)</f>
        <v>0</v>
      </c>
      <c r="X925" s="383" t="e">
        <f aca="false">IF(U925="",0,K925-U925)</f>
        <v>#VALUE!</v>
      </c>
    </row>
    <row r="926" customFormat="false" ht="13.8" hidden="false" customHeight="false" outlineLevel="0" collapsed="false">
      <c r="A926" s="370"/>
      <c r="B926" s="371"/>
      <c r="C926" s="372" t="str">
        <f aca="false">IF($B926="","",IFERROR(VLOOKUP($B926,SERVIÇOS!$A:$F,2,0),IFERROR(VLOOKUP($B926,'COMPOSIÇÕES COMPLEMENTARES '!$C:$K,2,0),"")))</f>
        <v/>
      </c>
      <c r="D926" s="373" t="str">
        <f aca="false">IF($B926="","",IFERROR(VLOOKUP($B926,SERVIÇOS!$A:$F,3,0),IFERROR(VLOOKUP($B926,'COMPOSIÇÕES COMPLEMENTARES '!$C:$K,3,0),"")))</f>
        <v/>
      </c>
      <c r="E926" s="385"/>
      <c r="F926" s="375" t="str">
        <f aca="false">IF($B926="","",IFERROR(VLOOKUP($B926,SERVIÇOS!$A:$F,4,0),IFERROR(VLOOKUP($B926,'COMPOSIÇÕES COMPLEMENTARES '!$C:$K,6,0),"")))</f>
        <v/>
      </c>
      <c r="G926" s="375" t="str">
        <f aca="false">IF($B926="","",IFERROR(VLOOKUP($B926,SERVIÇOS!$A:$F,5,0),IFERROR(VLOOKUP($B926,'COMPOSIÇÕES COMPLEMENTARES '!$C:$K,7,0),"")))</f>
        <v/>
      </c>
      <c r="H926" s="375" t="str">
        <f aca="false">IF(E926="","",F926+G926)</f>
        <v/>
      </c>
      <c r="I926" s="375" t="str">
        <f aca="false">IF(E926="","",TRUNC((E926*F926),2))</f>
        <v/>
      </c>
      <c r="J926" s="375" t="str">
        <f aca="false">IF(E926="","",TRUNC((E926*G926),2))</f>
        <v/>
      </c>
      <c r="K926" s="375" t="str">
        <f aca="false">IF(E926="","",TRUNC((E926*H926),2))</f>
        <v/>
      </c>
      <c r="L926" s="375"/>
      <c r="N926" s="377"/>
      <c r="O926" s="378" t="str">
        <f aca="false">IF(OR(N926="",$K926=""),"",(N926/$E926)*$K926)</f>
        <v/>
      </c>
      <c r="P926" s="377"/>
      <c r="Q926" s="379" t="str">
        <f aca="false">IF(OR(P926="",$K926=""),"",(P926/$E926)*$K926)</f>
        <v/>
      </c>
      <c r="R926" s="377"/>
      <c r="S926" s="386" t="str">
        <f aca="false">IF(OR(R926="",$K926=""),"",(R926/$E926)*$K926)</f>
        <v/>
      </c>
      <c r="T926" s="380" t="n">
        <f aca="false">SUMIF($N$8:S$9,"QUANT.",N926:S926)</f>
        <v>0</v>
      </c>
      <c r="U926" s="381" t="n">
        <f aca="false">SUMIF($N$8:$S$9,"CUSTO",N926:S926)</f>
        <v>0</v>
      </c>
      <c r="V926" s="382" t="str">
        <f aca="false">IF(B926&lt;&gt;"",IF(U926=0,"MEDIR",IF(K926-U926=0,"OK",IF(K926-U926&gt;0,"MEDIR","ALERTA!"))),"")</f>
        <v/>
      </c>
      <c r="W926" s="383" t="n">
        <f aca="false">IF(T926="",0,E926-T926)</f>
        <v>0</v>
      </c>
      <c r="X926" s="383" t="e">
        <f aca="false">IF(U926="",0,K926-U926)</f>
        <v>#VALUE!</v>
      </c>
    </row>
    <row r="927" customFormat="false" ht="13.8" hidden="false" customHeight="false" outlineLevel="0" collapsed="false">
      <c r="A927" s="370"/>
      <c r="B927" s="371"/>
      <c r="C927" s="372" t="str">
        <f aca="false">IF($B927="","",IFERROR(VLOOKUP($B927,SERVIÇOS!$A:$F,2,0),IFERROR(VLOOKUP($B927,'COMPOSIÇÕES COMPLEMENTARES '!$C:$K,2,0),"")))</f>
        <v/>
      </c>
      <c r="D927" s="373" t="str">
        <f aca="false">IF($B927="","",IFERROR(VLOOKUP($B927,SERVIÇOS!$A:$F,3,0),IFERROR(VLOOKUP($B927,'COMPOSIÇÕES COMPLEMENTARES '!$C:$K,3,0),"")))</f>
        <v/>
      </c>
      <c r="E927" s="385"/>
      <c r="F927" s="375" t="str">
        <f aca="false">IF($B927="","",IFERROR(VLOOKUP($B927,SERVIÇOS!$A:$F,4,0),IFERROR(VLOOKUP($B927,'COMPOSIÇÕES COMPLEMENTARES '!$C:$K,6,0),"")))</f>
        <v/>
      </c>
      <c r="G927" s="375" t="str">
        <f aca="false">IF($B927="","",IFERROR(VLOOKUP($B927,SERVIÇOS!$A:$F,5,0),IFERROR(VLOOKUP($B927,'COMPOSIÇÕES COMPLEMENTARES '!$C:$K,7,0),"")))</f>
        <v/>
      </c>
      <c r="H927" s="375" t="str">
        <f aca="false">IF(E927="","",F927+G927)</f>
        <v/>
      </c>
      <c r="I927" s="375" t="str">
        <f aca="false">IF(E927="","",TRUNC((E927*F927),2))</f>
        <v/>
      </c>
      <c r="J927" s="375" t="str">
        <f aca="false">IF(E927="","",TRUNC((E927*G927),2))</f>
        <v/>
      </c>
      <c r="K927" s="375" t="str">
        <f aca="false">IF(E927="","",TRUNC((E927*H927),2))</f>
        <v/>
      </c>
      <c r="L927" s="375"/>
      <c r="N927" s="377"/>
      <c r="O927" s="378" t="str">
        <f aca="false">IF(OR(N927="",$K927=""),"",(N927/$E927)*$K927)</f>
        <v/>
      </c>
      <c r="P927" s="377"/>
      <c r="Q927" s="379" t="str">
        <f aca="false">IF(OR(P927="",$K927=""),"",(P927/$E927)*$K927)</f>
        <v/>
      </c>
      <c r="R927" s="377"/>
      <c r="S927" s="386" t="str">
        <f aca="false">IF(OR(R927="",$K927=""),"",(R927/$E927)*$K927)</f>
        <v/>
      </c>
      <c r="T927" s="380" t="n">
        <f aca="false">SUMIF($N$8:S$9,"QUANT.",N927:S927)</f>
        <v>0</v>
      </c>
      <c r="U927" s="381" t="n">
        <f aca="false">SUMIF($N$8:$S$9,"CUSTO",N927:S927)</f>
        <v>0</v>
      </c>
      <c r="V927" s="382" t="str">
        <f aca="false">IF(B927&lt;&gt;"",IF(U927=0,"MEDIR",IF(K927-U927=0,"OK",IF(K927-U927&gt;0,"MEDIR","ALERTA!"))),"")</f>
        <v/>
      </c>
      <c r="W927" s="383" t="n">
        <f aca="false">IF(T927="",0,E927-T927)</f>
        <v>0</v>
      </c>
      <c r="X927" s="383" t="e">
        <f aca="false">IF(U927="",0,K927-U927)</f>
        <v>#VALUE!</v>
      </c>
    </row>
    <row r="928" customFormat="false" ht="13.8" hidden="false" customHeight="false" outlineLevel="0" collapsed="false">
      <c r="A928" s="370"/>
      <c r="B928" s="371"/>
      <c r="C928" s="372" t="str">
        <f aca="false">IF($B928="","",IFERROR(VLOOKUP($B928,SERVIÇOS!$A:$F,2,0),IFERROR(VLOOKUP($B928,'COMPOSIÇÕES COMPLEMENTARES '!$C:$K,2,0),"")))</f>
        <v/>
      </c>
      <c r="D928" s="373" t="str">
        <f aca="false">IF($B928="","",IFERROR(VLOOKUP($B928,SERVIÇOS!$A:$F,3,0),IFERROR(VLOOKUP($B928,'COMPOSIÇÕES COMPLEMENTARES '!$C:$K,3,0),"")))</f>
        <v/>
      </c>
      <c r="E928" s="385"/>
      <c r="F928" s="375" t="str">
        <f aca="false">IF($B928="","",IFERROR(VLOOKUP($B928,SERVIÇOS!$A:$F,4,0),IFERROR(VLOOKUP($B928,'COMPOSIÇÕES COMPLEMENTARES '!$C:$K,6,0),"")))</f>
        <v/>
      </c>
      <c r="G928" s="375" t="str">
        <f aca="false">IF($B928="","",IFERROR(VLOOKUP($B928,SERVIÇOS!$A:$F,5,0),IFERROR(VLOOKUP($B928,'COMPOSIÇÕES COMPLEMENTARES '!$C:$K,7,0),"")))</f>
        <v/>
      </c>
      <c r="H928" s="375" t="str">
        <f aca="false">IF(E928="","",F928+G928)</f>
        <v/>
      </c>
      <c r="I928" s="375" t="str">
        <f aca="false">IF(E928="","",TRUNC((E928*F928),2))</f>
        <v/>
      </c>
      <c r="J928" s="375" t="str">
        <f aca="false">IF(E928="","",TRUNC((E928*G928),2))</f>
        <v/>
      </c>
      <c r="K928" s="375" t="str">
        <f aca="false">IF(E928="","",TRUNC((E928*H928),2))</f>
        <v/>
      </c>
      <c r="L928" s="375"/>
      <c r="N928" s="377"/>
      <c r="O928" s="378" t="str">
        <f aca="false">IF(OR(N928="",$K928=""),"",(N928/$E928)*$K928)</f>
        <v/>
      </c>
      <c r="P928" s="377"/>
      <c r="Q928" s="379" t="str">
        <f aca="false">IF(OR(P928="",$K928=""),"",(P928/$E928)*$K928)</f>
        <v/>
      </c>
      <c r="R928" s="377"/>
      <c r="S928" s="386" t="str">
        <f aca="false">IF(OR(R928="",$K928=""),"",(R928/$E928)*$K928)</f>
        <v/>
      </c>
      <c r="T928" s="380" t="n">
        <f aca="false">SUMIF($N$8:S$9,"QUANT.",N928:S928)</f>
        <v>0</v>
      </c>
      <c r="U928" s="381" t="n">
        <f aca="false">SUMIF($N$8:$S$9,"CUSTO",N928:S928)</f>
        <v>0</v>
      </c>
      <c r="V928" s="382" t="str">
        <f aca="false">IF(B928&lt;&gt;"",IF(U928=0,"MEDIR",IF(K928-U928=0,"OK",IF(K928-U928&gt;0,"MEDIR","ALERTA!"))),"")</f>
        <v/>
      </c>
      <c r="W928" s="383" t="n">
        <f aca="false">IF(T928="",0,E928-T928)</f>
        <v>0</v>
      </c>
      <c r="X928" s="383" t="e">
        <f aca="false">IF(U928="",0,K928-U928)</f>
        <v>#VALUE!</v>
      </c>
    </row>
    <row r="929" customFormat="false" ht="13.8" hidden="false" customHeight="false" outlineLevel="0" collapsed="false">
      <c r="A929" s="370"/>
      <c r="B929" s="371"/>
      <c r="C929" s="372" t="str">
        <f aca="false">IF($B929="","",IFERROR(VLOOKUP($B929,SERVIÇOS!$A:$F,2,0),IFERROR(VLOOKUP($B929,'COMPOSIÇÕES COMPLEMENTARES '!$C:$K,2,0),"")))</f>
        <v/>
      </c>
      <c r="D929" s="373" t="str">
        <f aca="false">IF($B929="","",IFERROR(VLOOKUP($B929,SERVIÇOS!$A:$F,3,0),IFERROR(VLOOKUP($B929,'COMPOSIÇÕES COMPLEMENTARES '!$C:$K,3,0),"")))</f>
        <v/>
      </c>
      <c r="E929" s="385"/>
      <c r="F929" s="375" t="str">
        <f aca="false">IF($B929="","",IFERROR(VLOOKUP($B929,SERVIÇOS!$A:$F,4,0),IFERROR(VLOOKUP($B929,'COMPOSIÇÕES COMPLEMENTARES '!$C:$K,6,0),"")))</f>
        <v/>
      </c>
      <c r="G929" s="375" t="str">
        <f aca="false">IF($B929="","",IFERROR(VLOOKUP($B929,SERVIÇOS!$A:$F,5,0),IFERROR(VLOOKUP($B929,'COMPOSIÇÕES COMPLEMENTARES '!$C:$K,7,0),"")))</f>
        <v/>
      </c>
      <c r="H929" s="375" t="str">
        <f aca="false">IF(E929="","",F929+G929)</f>
        <v/>
      </c>
      <c r="I929" s="375" t="str">
        <f aca="false">IF(E929="","",TRUNC((E929*F929),2))</f>
        <v/>
      </c>
      <c r="J929" s="375" t="str">
        <f aca="false">IF(E929="","",TRUNC((E929*G929),2))</f>
        <v/>
      </c>
      <c r="K929" s="375" t="str">
        <f aca="false">IF(E929="","",TRUNC((E929*H929),2))</f>
        <v/>
      </c>
      <c r="L929" s="375"/>
      <c r="N929" s="377"/>
      <c r="O929" s="378" t="str">
        <f aca="false">IF(OR(N929="",$K929=""),"",(N929/$E929)*$K929)</f>
        <v/>
      </c>
      <c r="P929" s="377"/>
      <c r="Q929" s="379" t="str">
        <f aca="false">IF(OR(P929="",$K929=""),"",(P929/$E929)*$K929)</f>
        <v/>
      </c>
      <c r="R929" s="377"/>
      <c r="S929" s="386" t="str">
        <f aca="false">IF(OR(R929="",$K929=""),"",(R929/$E929)*$K929)</f>
        <v/>
      </c>
      <c r="T929" s="380" t="n">
        <f aca="false">SUMIF($N$8:S$9,"QUANT.",N929:S929)</f>
        <v>0</v>
      </c>
      <c r="U929" s="381" t="n">
        <f aca="false">SUMIF($N$8:$S$9,"CUSTO",N929:S929)</f>
        <v>0</v>
      </c>
      <c r="V929" s="382" t="str">
        <f aca="false">IF(B929&lt;&gt;"",IF(U929=0,"MEDIR",IF(K929-U929=0,"OK",IF(K929-U929&gt;0,"MEDIR","ALERTA!"))),"")</f>
        <v/>
      </c>
      <c r="W929" s="383" t="n">
        <f aca="false">IF(T929="",0,E929-T929)</f>
        <v>0</v>
      </c>
      <c r="X929" s="383" t="e">
        <f aca="false">IF(U929="",0,K929-U929)</f>
        <v>#VALUE!</v>
      </c>
    </row>
    <row r="930" customFormat="false" ht="13.8" hidden="false" customHeight="false" outlineLevel="0" collapsed="false">
      <c r="A930" s="370"/>
      <c r="B930" s="371"/>
      <c r="C930" s="372" t="str">
        <f aca="false">IF($B930="","",IFERROR(VLOOKUP($B930,SERVIÇOS!$A:$F,2,0),IFERROR(VLOOKUP($B930,'COMPOSIÇÕES COMPLEMENTARES '!$C:$K,2,0),"")))</f>
        <v/>
      </c>
      <c r="D930" s="373" t="str">
        <f aca="false">IF($B930="","",IFERROR(VLOOKUP($B930,SERVIÇOS!$A:$F,3,0),IFERROR(VLOOKUP($B930,'COMPOSIÇÕES COMPLEMENTARES '!$C:$K,3,0),"")))</f>
        <v/>
      </c>
      <c r="E930" s="385"/>
      <c r="F930" s="375" t="str">
        <f aca="false">IF($B930="","",IFERROR(VLOOKUP($B930,SERVIÇOS!$A:$F,4,0),IFERROR(VLOOKUP($B930,'COMPOSIÇÕES COMPLEMENTARES '!$C:$K,6,0),"")))</f>
        <v/>
      </c>
      <c r="G930" s="375" t="str">
        <f aca="false">IF($B930="","",IFERROR(VLOOKUP($B930,SERVIÇOS!$A:$F,5,0),IFERROR(VLOOKUP($B930,'COMPOSIÇÕES COMPLEMENTARES '!$C:$K,7,0),"")))</f>
        <v/>
      </c>
      <c r="H930" s="375" t="str">
        <f aca="false">IF(E930="","",F930+G930)</f>
        <v/>
      </c>
      <c r="I930" s="375" t="str">
        <f aca="false">IF(E930="","",TRUNC((E930*F930),2))</f>
        <v/>
      </c>
      <c r="J930" s="375" t="str">
        <f aca="false">IF(E930="","",TRUNC((E930*G930),2))</f>
        <v/>
      </c>
      <c r="K930" s="375" t="str">
        <f aca="false">IF(E930="","",TRUNC((E930*H930),2))</f>
        <v/>
      </c>
      <c r="L930" s="375"/>
      <c r="N930" s="377"/>
      <c r="O930" s="378" t="str">
        <f aca="false">IF(OR(N930="",$K930=""),"",(N930/$E930)*$K930)</f>
        <v/>
      </c>
      <c r="P930" s="377"/>
      <c r="Q930" s="379" t="str">
        <f aca="false">IF(OR(P930="",$K930=""),"",(P930/$E930)*$K930)</f>
        <v/>
      </c>
      <c r="R930" s="377"/>
      <c r="S930" s="386" t="str">
        <f aca="false">IF(OR(R930="",$K930=""),"",(R930/$E930)*$K930)</f>
        <v/>
      </c>
      <c r="T930" s="380" t="n">
        <f aca="false">SUMIF($N$8:S$9,"QUANT.",N930:S930)</f>
        <v>0</v>
      </c>
      <c r="U930" s="381" t="n">
        <f aca="false">SUMIF($N$8:$S$9,"CUSTO",N930:S930)</f>
        <v>0</v>
      </c>
      <c r="V930" s="382" t="str">
        <f aca="false">IF(B930&lt;&gt;"",IF(U930=0,"MEDIR",IF(K930-U930=0,"OK",IF(K930-U930&gt;0,"MEDIR","ALERTA!"))),"")</f>
        <v/>
      </c>
      <c r="W930" s="383" t="n">
        <f aca="false">IF(T930="",0,E930-T930)</f>
        <v>0</v>
      </c>
      <c r="X930" s="383" t="e">
        <f aca="false">IF(U930="",0,K930-U930)</f>
        <v>#VALUE!</v>
      </c>
    </row>
    <row r="931" customFormat="false" ht="13.8" hidden="false" customHeight="false" outlineLevel="0" collapsed="false">
      <c r="A931" s="370"/>
      <c r="B931" s="371"/>
      <c r="C931" s="372" t="str">
        <f aca="false">IF($B931="","",IFERROR(VLOOKUP($B931,SERVIÇOS!$A:$F,2,0),IFERROR(VLOOKUP($B931,'COMPOSIÇÕES COMPLEMENTARES '!$C:$K,2,0),"")))</f>
        <v/>
      </c>
      <c r="D931" s="373" t="str">
        <f aca="false">IF($B931="","",IFERROR(VLOOKUP($B931,SERVIÇOS!$A:$F,3,0),IFERROR(VLOOKUP($B931,'COMPOSIÇÕES COMPLEMENTARES '!$C:$K,3,0),"")))</f>
        <v/>
      </c>
      <c r="E931" s="385"/>
      <c r="F931" s="375" t="str">
        <f aca="false">IF($B931="","",IFERROR(VLOOKUP($B931,SERVIÇOS!$A:$F,4,0),IFERROR(VLOOKUP($B931,'COMPOSIÇÕES COMPLEMENTARES '!$C:$K,6,0),"")))</f>
        <v/>
      </c>
      <c r="G931" s="375" t="str">
        <f aca="false">IF($B931="","",IFERROR(VLOOKUP($B931,SERVIÇOS!$A:$F,5,0),IFERROR(VLOOKUP($B931,'COMPOSIÇÕES COMPLEMENTARES '!$C:$K,7,0),"")))</f>
        <v/>
      </c>
      <c r="H931" s="375" t="str">
        <f aca="false">IF(E931="","",F931+G931)</f>
        <v/>
      </c>
      <c r="I931" s="375" t="str">
        <f aca="false">IF(E931="","",TRUNC((E931*F931),2))</f>
        <v/>
      </c>
      <c r="J931" s="375" t="str">
        <f aca="false">IF(E931="","",TRUNC((E931*G931),2))</f>
        <v/>
      </c>
      <c r="K931" s="375" t="str">
        <f aca="false">IF(E931="","",TRUNC((E931*H931),2))</f>
        <v/>
      </c>
      <c r="L931" s="375"/>
      <c r="N931" s="377"/>
      <c r="O931" s="378" t="str">
        <f aca="false">IF(OR(N931="",$K931=""),"",(N931/$E931)*$K931)</f>
        <v/>
      </c>
      <c r="P931" s="377"/>
      <c r="Q931" s="379" t="str">
        <f aca="false">IF(OR(P931="",$K931=""),"",(P931/$E931)*$K931)</f>
        <v/>
      </c>
      <c r="R931" s="377"/>
      <c r="S931" s="386" t="str">
        <f aca="false">IF(OR(R931="",$K931=""),"",(R931/$E931)*$K931)</f>
        <v/>
      </c>
      <c r="T931" s="380" t="n">
        <f aca="false">SUMIF($N$8:S$9,"QUANT.",N931:S931)</f>
        <v>0</v>
      </c>
      <c r="U931" s="381" t="n">
        <f aca="false">SUMIF($N$8:$S$9,"CUSTO",N931:S931)</f>
        <v>0</v>
      </c>
      <c r="V931" s="382" t="str">
        <f aca="false">IF(B931&lt;&gt;"",IF(U931=0,"MEDIR",IF(K931-U931=0,"OK",IF(K931-U931&gt;0,"MEDIR","ALERTA!"))),"")</f>
        <v/>
      </c>
      <c r="W931" s="383" t="n">
        <f aca="false">IF(T931="",0,E931-T931)</f>
        <v>0</v>
      </c>
      <c r="X931" s="383" t="e">
        <f aca="false">IF(U931="",0,K931-U931)</f>
        <v>#VALUE!</v>
      </c>
    </row>
    <row r="932" customFormat="false" ht="13.8" hidden="false" customHeight="false" outlineLevel="0" collapsed="false">
      <c r="A932" s="370"/>
      <c r="B932" s="371"/>
      <c r="C932" s="372" t="str">
        <f aca="false">IF($B932="","",IFERROR(VLOOKUP($B932,SERVIÇOS!$A:$F,2,0),IFERROR(VLOOKUP($B932,'COMPOSIÇÕES COMPLEMENTARES '!$C:$K,2,0),"")))</f>
        <v/>
      </c>
      <c r="D932" s="373" t="str">
        <f aca="false">IF($B932="","",IFERROR(VLOOKUP($B932,SERVIÇOS!$A:$F,3,0),IFERROR(VLOOKUP($B932,'COMPOSIÇÕES COMPLEMENTARES '!$C:$K,3,0),"")))</f>
        <v/>
      </c>
      <c r="E932" s="385"/>
      <c r="F932" s="375" t="str">
        <f aca="false">IF($B932="","",IFERROR(VLOOKUP($B932,SERVIÇOS!$A:$F,4,0),IFERROR(VLOOKUP($B932,'COMPOSIÇÕES COMPLEMENTARES '!$C:$K,6,0),"")))</f>
        <v/>
      </c>
      <c r="G932" s="375" t="str">
        <f aca="false">IF($B932="","",IFERROR(VLOOKUP($B932,SERVIÇOS!$A:$F,5,0),IFERROR(VLOOKUP($B932,'COMPOSIÇÕES COMPLEMENTARES '!$C:$K,7,0),"")))</f>
        <v/>
      </c>
      <c r="H932" s="375" t="str">
        <f aca="false">IF(E932="","",F932+G932)</f>
        <v/>
      </c>
      <c r="I932" s="375" t="str">
        <f aca="false">IF(E932="","",TRUNC((E932*F932),2))</f>
        <v/>
      </c>
      <c r="J932" s="375" t="str">
        <f aca="false">IF(E932="","",TRUNC((E932*G932),2))</f>
        <v/>
      </c>
      <c r="K932" s="375" t="str">
        <f aca="false">IF(E932="","",TRUNC((E932*H932),2))</f>
        <v/>
      </c>
      <c r="L932" s="375"/>
      <c r="N932" s="377"/>
      <c r="O932" s="378" t="str">
        <f aca="false">IF(OR(N932="",$K932=""),"",(N932/$E932)*$K932)</f>
        <v/>
      </c>
      <c r="P932" s="377"/>
      <c r="Q932" s="379" t="str">
        <f aca="false">IF(OR(P932="",$K932=""),"",(P932/$E932)*$K932)</f>
        <v/>
      </c>
      <c r="R932" s="377"/>
      <c r="S932" s="386" t="str">
        <f aca="false">IF(OR(R932="",$K932=""),"",(R932/$E932)*$K932)</f>
        <v/>
      </c>
      <c r="T932" s="380" t="n">
        <f aca="false">SUMIF($N$8:S$9,"QUANT.",N932:S932)</f>
        <v>0</v>
      </c>
      <c r="U932" s="381" t="n">
        <f aca="false">SUMIF($N$8:$S$9,"CUSTO",N932:S932)</f>
        <v>0</v>
      </c>
      <c r="V932" s="382" t="str">
        <f aca="false">IF(B932&lt;&gt;"",IF(U932=0,"MEDIR",IF(K932-U932=0,"OK",IF(K932-U932&gt;0,"MEDIR","ALERTA!"))),"")</f>
        <v/>
      </c>
      <c r="W932" s="383" t="n">
        <f aca="false">IF(T932="",0,E932-T932)</f>
        <v>0</v>
      </c>
      <c r="X932" s="383" t="e">
        <f aca="false">IF(U932="",0,K932-U932)</f>
        <v>#VALUE!</v>
      </c>
    </row>
    <row r="933" customFormat="false" ht="13.8" hidden="false" customHeight="false" outlineLevel="0" collapsed="false">
      <c r="A933" s="370"/>
      <c r="B933" s="371"/>
      <c r="C933" s="372" t="str">
        <f aca="false">IF($B933="","",IFERROR(VLOOKUP($B933,SERVIÇOS!$A:$F,2,0),IFERROR(VLOOKUP($B933,'COMPOSIÇÕES COMPLEMENTARES '!$C:$K,2,0),"")))</f>
        <v/>
      </c>
      <c r="D933" s="373" t="str">
        <f aca="false">IF($B933="","",IFERROR(VLOOKUP($B933,SERVIÇOS!$A:$F,3,0),IFERROR(VLOOKUP($B933,'COMPOSIÇÕES COMPLEMENTARES '!$C:$K,3,0),"")))</f>
        <v/>
      </c>
      <c r="E933" s="385"/>
      <c r="F933" s="375" t="str">
        <f aca="false">IF($B933="","",IFERROR(VLOOKUP($B933,SERVIÇOS!$A:$F,4,0),IFERROR(VLOOKUP($B933,'COMPOSIÇÕES COMPLEMENTARES '!$C:$K,6,0),"")))</f>
        <v/>
      </c>
      <c r="G933" s="375" t="str">
        <f aca="false">IF($B933="","",IFERROR(VLOOKUP($B933,SERVIÇOS!$A:$F,5,0),IFERROR(VLOOKUP($B933,'COMPOSIÇÕES COMPLEMENTARES '!$C:$K,7,0),"")))</f>
        <v/>
      </c>
      <c r="H933" s="375" t="str">
        <f aca="false">IF(E933="","",F933+G933)</f>
        <v/>
      </c>
      <c r="I933" s="375" t="str">
        <f aca="false">IF(E933="","",TRUNC((E933*F933),2))</f>
        <v/>
      </c>
      <c r="J933" s="375" t="str">
        <f aca="false">IF(E933="","",TRUNC((E933*G933),2))</f>
        <v/>
      </c>
      <c r="K933" s="375" t="str">
        <f aca="false">IF(E933="","",TRUNC((E933*H933),2))</f>
        <v/>
      </c>
      <c r="L933" s="375"/>
      <c r="N933" s="377"/>
      <c r="O933" s="378" t="str">
        <f aca="false">IF(OR(N933="",$K933=""),"",(N933/$E933)*$K933)</f>
        <v/>
      </c>
      <c r="P933" s="377"/>
      <c r="Q933" s="379" t="str">
        <f aca="false">IF(OR(P933="",$K933=""),"",(P933/$E933)*$K933)</f>
        <v/>
      </c>
      <c r="R933" s="377"/>
      <c r="S933" s="386" t="str">
        <f aca="false">IF(OR(R933="",$K933=""),"",(R933/$E933)*$K933)</f>
        <v/>
      </c>
      <c r="T933" s="380" t="n">
        <f aca="false">SUMIF($N$8:S$9,"QUANT.",N933:S933)</f>
        <v>0</v>
      </c>
      <c r="U933" s="381" t="n">
        <f aca="false">SUMIF($N$8:$S$9,"CUSTO",N933:S933)</f>
        <v>0</v>
      </c>
      <c r="V933" s="382" t="str">
        <f aca="false">IF(B933&lt;&gt;"",IF(U933=0,"MEDIR",IF(K933-U933=0,"OK",IF(K933-U933&gt;0,"MEDIR","ALERTA!"))),"")</f>
        <v/>
      </c>
      <c r="W933" s="383" t="n">
        <f aca="false">IF(T933="",0,E933-T933)</f>
        <v>0</v>
      </c>
      <c r="X933" s="383" t="e">
        <f aca="false">IF(U933="",0,K933-U933)</f>
        <v>#VALUE!</v>
      </c>
    </row>
    <row r="934" customFormat="false" ht="13.8" hidden="false" customHeight="false" outlineLevel="0" collapsed="false">
      <c r="A934" s="370"/>
      <c r="B934" s="371"/>
      <c r="C934" s="372" t="str">
        <f aca="false">IF($B934="","",IFERROR(VLOOKUP($B934,SERVIÇOS!$A:$F,2,0),IFERROR(VLOOKUP($B934,'COMPOSIÇÕES COMPLEMENTARES '!$C:$K,2,0),"")))</f>
        <v/>
      </c>
      <c r="D934" s="373" t="str">
        <f aca="false">IF($B934="","",IFERROR(VLOOKUP($B934,SERVIÇOS!$A:$F,3,0),IFERROR(VLOOKUP($B934,'COMPOSIÇÕES COMPLEMENTARES '!$C:$K,3,0),"")))</f>
        <v/>
      </c>
      <c r="E934" s="385"/>
      <c r="F934" s="375" t="str">
        <f aca="false">IF($B934="","",IFERROR(VLOOKUP($B934,SERVIÇOS!$A:$F,4,0),IFERROR(VLOOKUP($B934,'COMPOSIÇÕES COMPLEMENTARES '!$C:$K,6,0),"")))</f>
        <v/>
      </c>
      <c r="G934" s="375" t="str">
        <f aca="false">IF($B934="","",IFERROR(VLOOKUP($B934,SERVIÇOS!$A:$F,5,0),IFERROR(VLOOKUP($B934,'COMPOSIÇÕES COMPLEMENTARES '!$C:$K,7,0),"")))</f>
        <v/>
      </c>
      <c r="H934" s="375" t="str">
        <f aca="false">IF(E934="","",F934+G934)</f>
        <v/>
      </c>
      <c r="I934" s="375" t="str">
        <f aca="false">IF(E934="","",TRUNC((E934*F934),2))</f>
        <v/>
      </c>
      <c r="J934" s="375" t="str">
        <f aca="false">IF(E934="","",TRUNC((E934*G934),2))</f>
        <v/>
      </c>
      <c r="K934" s="375" t="str">
        <f aca="false">IF(E934="","",TRUNC((E934*H934),2))</f>
        <v/>
      </c>
      <c r="L934" s="375"/>
      <c r="N934" s="377"/>
      <c r="O934" s="378" t="str">
        <f aca="false">IF(OR(N934="",$K934=""),"",(N934/$E934)*$K934)</f>
        <v/>
      </c>
      <c r="P934" s="377"/>
      <c r="Q934" s="379" t="str">
        <f aca="false">IF(OR(P934="",$K934=""),"",(P934/$E934)*$K934)</f>
        <v/>
      </c>
      <c r="R934" s="377"/>
      <c r="S934" s="386" t="str">
        <f aca="false">IF(OR(R934="",$K934=""),"",(R934/$E934)*$K934)</f>
        <v/>
      </c>
      <c r="T934" s="380" t="n">
        <f aca="false">SUMIF($N$8:S$9,"QUANT.",N934:S934)</f>
        <v>0</v>
      </c>
      <c r="U934" s="381" t="n">
        <f aca="false">SUMIF($N$8:$S$9,"CUSTO",N934:S934)</f>
        <v>0</v>
      </c>
      <c r="V934" s="382" t="str">
        <f aca="false">IF(B934&lt;&gt;"",IF(U934=0,"MEDIR",IF(K934-U934=0,"OK",IF(K934-U934&gt;0,"MEDIR","ALERTA!"))),"")</f>
        <v/>
      </c>
      <c r="W934" s="383" t="n">
        <f aca="false">IF(T934="",0,E934-T934)</f>
        <v>0</v>
      </c>
      <c r="X934" s="383" t="e">
        <f aca="false">IF(U934="",0,K934-U934)</f>
        <v>#VALUE!</v>
      </c>
    </row>
    <row r="935" customFormat="false" ht="13.8" hidden="false" customHeight="false" outlineLevel="0" collapsed="false">
      <c r="A935" s="370"/>
      <c r="B935" s="371"/>
      <c r="C935" s="372" t="str">
        <f aca="false">IF($B935="","",IFERROR(VLOOKUP($B935,SERVIÇOS!$A:$F,2,0),IFERROR(VLOOKUP($B935,'COMPOSIÇÕES COMPLEMENTARES '!$C:$K,2,0),"")))</f>
        <v/>
      </c>
      <c r="D935" s="373" t="str">
        <f aca="false">IF($B935="","",IFERROR(VLOOKUP($B935,SERVIÇOS!$A:$F,3,0),IFERROR(VLOOKUP($B935,'COMPOSIÇÕES COMPLEMENTARES '!$C:$K,3,0),"")))</f>
        <v/>
      </c>
      <c r="E935" s="385"/>
      <c r="F935" s="375" t="str">
        <f aca="false">IF($B935="","",IFERROR(VLOOKUP($B935,SERVIÇOS!$A:$F,4,0),IFERROR(VLOOKUP($B935,'COMPOSIÇÕES COMPLEMENTARES '!$C:$K,6,0),"")))</f>
        <v/>
      </c>
      <c r="G935" s="375" t="str">
        <f aca="false">IF($B935="","",IFERROR(VLOOKUP($B935,SERVIÇOS!$A:$F,5,0),IFERROR(VLOOKUP($B935,'COMPOSIÇÕES COMPLEMENTARES '!$C:$K,7,0),"")))</f>
        <v/>
      </c>
      <c r="H935" s="375" t="str">
        <f aca="false">IF(E935="","",F935+G935)</f>
        <v/>
      </c>
      <c r="I935" s="375" t="str">
        <f aca="false">IF(E935="","",TRUNC((E935*F935),2))</f>
        <v/>
      </c>
      <c r="J935" s="375" t="str">
        <f aca="false">IF(E935="","",TRUNC((E935*G935),2))</f>
        <v/>
      </c>
      <c r="K935" s="375" t="str">
        <f aca="false">IF(E935="","",TRUNC((E935*H935),2))</f>
        <v/>
      </c>
      <c r="L935" s="375"/>
      <c r="N935" s="377"/>
      <c r="O935" s="378" t="str">
        <f aca="false">IF(OR(N935="",$K935=""),"",(N935/$E935)*$K935)</f>
        <v/>
      </c>
      <c r="P935" s="377"/>
      <c r="Q935" s="379" t="str">
        <f aca="false">IF(OR(P935="",$K935=""),"",(P935/$E935)*$K935)</f>
        <v/>
      </c>
      <c r="R935" s="377"/>
      <c r="S935" s="386" t="str">
        <f aca="false">IF(OR(R935="",$K935=""),"",(R935/$E935)*$K935)</f>
        <v/>
      </c>
      <c r="T935" s="380" t="n">
        <f aca="false">SUMIF($N$8:S$9,"QUANT.",N935:S935)</f>
        <v>0</v>
      </c>
      <c r="U935" s="381" t="n">
        <f aca="false">SUMIF($N$8:$S$9,"CUSTO",N935:S935)</f>
        <v>0</v>
      </c>
      <c r="V935" s="382" t="str">
        <f aca="false">IF(B935&lt;&gt;"",IF(U935=0,"MEDIR",IF(K935-U935=0,"OK",IF(K935-U935&gt;0,"MEDIR","ALERTA!"))),"")</f>
        <v/>
      </c>
      <c r="W935" s="383" t="n">
        <f aca="false">IF(T935="",0,E935-T935)</f>
        <v>0</v>
      </c>
      <c r="X935" s="383" t="e">
        <f aca="false">IF(U935="",0,K935-U935)</f>
        <v>#VALUE!</v>
      </c>
    </row>
    <row r="936" customFormat="false" ht="13.8" hidden="false" customHeight="false" outlineLevel="0" collapsed="false">
      <c r="A936" s="370"/>
      <c r="B936" s="371"/>
      <c r="C936" s="372" t="str">
        <f aca="false">IF($B936="","",IFERROR(VLOOKUP($B936,SERVIÇOS!$A:$F,2,0),IFERROR(VLOOKUP($B936,'COMPOSIÇÕES COMPLEMENTARES '!$C:$K,2,0),"")))</f>
        <v/>
      </c>
      <c r="D936" s="373" t="str">
        <f aca="false">IF($B936="","",IFERROR(VLOOKUP($B936,SERVIÇOS!$A:$F,3,0),IFERROR(VLOOKUP($B936,'COMPOSIÇÕES COMPLEMENTARES '!$C:$K,3,0),"")))</f>
        <v/>
      </c>
      <c r="E936" s="385"/>
      <c r="F936" s="375" t="str">
        <f aca="false">IF($B936="","",IFERROR(VLOOKUP($B936,SERVIÇOS!$A:$F,4,0),IFERROR(VLOOKUP($B936,'COMPOSIÇÕES COMPLEMENTARES '!$C:$K,6,0),"")))</f>
        <v/>
      </c>
      <c r="G936" s="375" t="str">
        <f aca="false">IF($B936="","",IFERROR(VLOOKUP($B936,SERVIÇOS!$A:$F,5,0),IFERROR(VLOOKUP($B936,'COMPOSIÇÕES COMPLEMENTARES '!$C:$K,7,0),"")))</f>
        <v/>
      </c>
      <c r="H936" s="375" t="str">
        <f aca="false">IF(E936="","",F936+G936)</f>
        <v/>
      </c>
      <c r="I936" s="375" t="str">
        <f aca="false">IF(E936="","",TRUNC((E936*F936),2))</f>
        <v/>
      </c>
      <c r="J936" s="375" t="str">
        <f aca="false">IF(E936="","",TRUNC((E936*G936),2))</f>
        <v/>
      </c>
      <c r="K936" s="375" t="str">
        <f aca="false">IF(E936="","",TRUNC((E936*H936),2))</f>
        <v/>
      </c>
      <c r="L936" s="375"/>
      <c r="N936" s="377"/>
      <c r="O936" s="378" t="str">
        <f aca="false">IF(OR(N936="",$K936=""),"",(N936/$E936)*$K936)</f>
        <v/>
      </c>
      <c r="P936" s="377"/>
      <c r="Q936" s="379" t="str">
        <f aca="false">IF(OR(P936="",$K936=""),"",(P936/$E936)*$K936)</f>
        <v/>
      </c>
      <c r="R936" s="377"/>
      <c r="S936" s="386" t="str">
        <f aca="false">IF(OR(R936="",$K936=""),"",(R936/$E936)*$K936)</f>
        <v/>
      </c>
      <c r="T936" s="380" t="n">
        <f aca="false">SUMIF($N$8:S$9,"QUANT.",N936:S936)</f>
        <v>0</v>
      </c>
      <c r="U936" s="381" t="n">
        <f aca="false">SUMIF($N$8:$S$9,"CUSTO",N936:S936)</f>
        <v>0</v>
      </c>
      <c r="V936" s="382" t="str">
        <f aca="false">IF(B936&lt;&gt;"",IF(U936=0,"MEDIR",IF(K936-U936=0,"OK",IF(K936-U936&gt;0,"MEDIR","ALERTA!"))),"")</f>
        <v/>
      </c>
      <c r="W936" s="383" t="n">
        <f aca="false">IF(T936="",0,E936-T936)</f>
        <v>0</v>
      </c>
      <c r="X936" s="383" t="e">
        <f aca="false">IF(U936="",0,K936-U936)</f>
        <v>#VALUE!</v>
      </c>
    </row>
    <row r="937" customFormat="false" ht="13.8" hidden="false" customHeight="false" outlineLevel="0" collapsed="false">
      <c r="A937" s="370"/>
      <c r="B937" s="371"/>
      <c r="C937" s="372" t="str">
        <f aca="false">IF($B937="","",IFERROR(VLOOKUP($B937,SERVIÇOS!$A:$F,2,0),IFERROR(VLOOKUP($B937,'COMPOSIÇÕES COMPLEMENTARES '!$C:$K,2,0),"")))</f>
        <v/>
      </c>
      <c r="D937" s="373" t="str">
        <f aca="false">IF($B937="","",IFERROR(VLOOKUP($B937,SERVIÇOS!$A:$F,3,0),IFERROR(VLOOKUP($B937,'COMPOSIÇÕES COMPLEMENTARES '!$C:$K,3,0),"")))</f>
        <v/>
      </c>
      <c r="E937" s="385"/>
      <c r="F937" s="375" t="str">
        <f aca="false">IF($B937="","",IFERROR(VLOOKUP($B937,SERVIÇOS!$A:$F,4,0),IFERROR(VLOOKUP($B937,'COMPOSIÇÕES COMPLEMENTARES '!$C:$K,6,0),"")))</f>
        <v/>
      </c>
      <c r="G937" s="375" t="str">
        <f aca="false">IF($B937="","",IFERROR(VLOOKUP($B937,SERVIÇOS!$A:$F,5,0),IFERROR(VLOOKUP($B937,'COMPOSIÇÕES COMPLEMENTARES '!$C:$K,7,0),"")))</f>
        <v/>
      </c>
      <c r="H937" s="375" t="str">
        <f aca="false">IF(E937="","",F937+G937)</f>
        <v/>
      </c>
      <c r="I937" s="375" t="str">
        <f aca="false">IF(E937="","",TRUNC((E937*F937),2))</f>
        <v/>
      </c>
      <c r="J937" s="375" t="str">
        <f aca="false">IF(E937="","",TRUNC((E937*G937),2))</f>
        <v/>
      </c>
      <c r="K937" s="375" t="str">
        <f aca="false">IF(E937="","",TRUNC((E937*H937),2))</f>
        <v/>
      </c>
      <c r="L937" s="375"/>
      <c r="N937" s="377"/>
      <c r="O937" s="378" t="str">
        <f aca="false">IF(OR(N937="",$K937=""),"",(N937/$E937)*$K937)</f>
        <v/>
      </c>
      <c r="P937" s="377"/>
      <c r="Q937" s="379" t="str">
        <f aca="false">IF(OR(P937="",$K937=""),"",(P937/$E937)*$K937)</f>
        <v/>
      </c>
      <c r="R937" s="377"/>
      <c r="S937" s="386" t="str">
        <f aca="false">IF(OR(R937="",$K937=""),"",(R937/$E937)*$K937)</f>
        <v/>
      </c>
      <c r="T937" s="380" t="n">
        <f aca="false">SUMIF($N$8:S$9,"QUANT.",N937:S937)</f>
        <v>0</v>
      </c>
      <c r="U937" s="381" t="n">
        <f aca="false">SUMIF($N$8:$S$9,"CUSTO",N937:S937)</f>
        <v>0</v>
      </c>
      <c r="V937" s="382" t="str">
        <f aca="false">IF(B937&lt;&gt;"",IF(U937=0,"MEDIR",IF(K937-U937=0,"OK",IF(K937-U937&gt;0,"MEDIR","ALERTA!"))),"")</f>
        <v/>
      </c>
      <c r="W937" s="383" t="n">
        <f aca="false">IF(T937="",0,E937-T937)</f>
        <v>0</v>
      </c>
      <c r="X937" s="383" t="e">
        <f aca="false">IF(U937="",0,K937-U937)</f>
        <v>#VALUE!</v>
      </c>
    </row>
    <row r="938" customFormat="false" ht="13.8" hidden="false" customHeight="false" outlineLevel="0" collapsed="false">
      <c r="A938" s="370"/>
      <c r="B938" s="371"/>
      <c r="C938" s="372" t="str">
        <f aca="false">IF($B938="","",IFERROR(VLOOKUP($B938,SERVIÇOS!$A:$F,2,0),IFERROR(VLOOKUP($B938,'COMPOSIÇÕES COMPLEMENTARES '!$C:$K,2,0),"")))</f>
        <v/>
      </c>
      <c r="D938" s="373" t="str">
        <f aca="false">IF($B938="","",IFERROR(VLOOKUP($B938,SERVIÇOS!$A:$F,3,0),IFERROR(VLOOKUP($B938,'COMPOSIÇÕES COMPLEMENTARES '!$C:$K,3,0),"")))</f>
        <v/>
      </c>
      <c r="E938" s="385"/>
      <c r="F938" s="375" t="str">
        <f aca="false">IF($B938="","",IFERROR(VLOOKUP($B938,SERVIÇOS!$A:$F,4,0),IFERROR(VLOOKUP($B938,'COMPOSIÇÕES COMPLEMENTARES '!$C:$K,6,0),"")))</f>
        <v/>
      </c>
      <c r="G938" s="375" t="str">
        <f aca="false">IF($B938="","",IFERROR(VLOOKUP($B938,SERVIÇOS!$A:$F,5,0),IFERROR(VLOOKUP($B938,'COMPOSIÇÕES COMPLEMENTARES '!$C:$K,7,0),"")))</f>
        <v/>
      </c>
      <c r="H938" s="375" t="str">
        <f aca="false">IF(E938="","",F938+G938)</f>
        <v/>
      </c>
      <c r="I938" s="375" t="str">
        <f aca="false">IF(E938="","",TRUNC((E938*F938),2))</f>
        <v/>
      </c>
      <c r="J938" s="375" t="str">
        <f aca="false">IF(E938="","",TRUNC((E938*G938),2))</f>
        <v/>
      </c>
      <c r="K938" s="375" t="str">
        <f aca="false">IF(E938="","",TRUNC((E938*H938),2))</f>
        <v/>
      </c>
      <c r="L938" s="375"/>
      <c r="N938" s="377"/>
      <c r="O938" s="378" t="str">
        <f aca="false">IF(OR(N938="",$K938=""),"",(N938/$E938)*$K938)</f>
        <v/>
      </c>
      <c r="P938" s="377"/>
      <c r="Q938" s="379" t="str">
        <f aca="false">IF(OR(P938="",$K938=""),"",(P938/$E938)*$K938)</f>
        <v/>
      </c>
      <c r="R938" s="377"/>
      <c r="S938" s="386" t="str">
        <f aca="false">IF(OR(R938="",$K938=""),"",(R938/$E938)*$K938)</f>
        <v/>
      </c>
      <c r="T938" s="380" t="n">
        <f aca="false">SUMIF($N$8:S$9,"QUANT.",N938:S938)</f>
        <v>0</v>
      </c>
      <c r="U938" s="381" t="n">
        <f aca="false">SUMIF($N$8:$S$9,"CUSTO",N938:S938)</f>
        <v>0</v>
      </c>
      <c r="V938" s="382" t="str">
        <f aca="false">IF(B938&lt;&gt;"",IF(U938=0,"MEDIR",IF(K938-U938=0,"OK",IF(K938-U938&gt;0,"MEDIR","ALERTA!"))),"")</f>
        <v/>
      </c>
      <c r="W938" s="383" t="n">
        <f aca="false">IF(T938="",0,E938-T938)</f>
        <v>0</v>
      </c>
      <c r="X938" s="383" t="e">
        <f aca="false">IF(U938="",0,K938-U938)</f>
        <v>#VALUE!</v>
      </c>
    </row>
    <row r="939" customFormat="false" ht="13.8" hidden="false" customHeight="false" outlineLevel="0" collapsed="false">
      <c r="A939" s="370"/>
      <c r="B939" s="371"/>
      <c r="C939" s="372" t="str">
        <f aca="false">IF($B939="","",IFERROR(VLOOKUP($B939,SERVIÇOS!$A:$F,2,0),IFERROR(VLOOKUP($B939,'COMPOSIÇÕES COMPLEMENTARES '!$C:$K,2,0),"")))</f>
        <v/>
      </c>
      <c r="D939" s="373" t="str">
        <f aca="false">IF($B939="","",IFERROR(VLOOKUP($B939,SERVIÇOS!$A:$F,3,0),IFERROR(VLOOKUP($B939,'COMPOSIÇÕES COMPLEMENTARES '!$C:$K,3,0),"")))</f>
        <v/>
      </c>
      <c r="E939" s="385"/>
      <c r="F939" s="375" t="str">
        <f aca="false">IF($B939="","",IFERROR(VLOOKUP($B939,SERVIÇOS!$A:$F,4,0),IFERROR(VLOOKUP($B939,'COMPOSIÇÕES COMPLEMENTARES '!$C:$K,6,0),"")))</f>
        <v/>
      </c>
      <c r="G939" s="375" t="str">
        <f aca="false">IF($B939="","",IFERROR(VLOOKUP($B939,SERVIÇOS!$A:$F,5,0),IFERROR(VLOOKUP($B939,'COMPOSIÇÕES COMPLEMENTARES '!$C:$K,7,0),"")))</f>
        <v/>
      </c>
      <c r="H939" s="375" t="str">
        <f aca="false">IF(E939="","",F939+G939)</f>
        <v/>
      </c>
      <c r="I939" s="375" t="str">
        <f aca="false">IF(E939="","",TRUNC((E939*F939),2))</f>
        <v/>
      </c>
      <c r="J939" s="375" t="str">
        <f aca="false">IF(E939="","",TRUNC((E939*G939),2))</f>
        <v/>
      </c>
      <c r="K939" s="375" t="str">
        <f aca="false">IF(E939="","",TRUNC((E939*H939),2))</f>
        <v/>
      </c>
      <c r="L939" s="375"/>
      <c r="N939" s="377"/>
      <c r="O939" s="378" t="str">
        <f aca="false">IF(OR(N939="",$K939=""),"",(N939/$E939)*$K939)</f>
        <v/>
      </c>
      <c r="P939" s="377"/>
      <c r="Q939" s="379" t="str">
        <f aca="false">IF(OR(P939="",$K939=""),"",(P939/$E939)*$K939)</f>
        <v/>
      </c>
      <c r="R939" s="377"/>
      <c r="S939" s="386" t="str">
        <f aca="false">IF(OR(R939="",$K939=""),"",(R939/$E939)*$K939)</f>
        <v/>
      </c>
      <c r="T939" s="380" t="n">
        <f aca="false">SUMIF($N$8:S$9,"QUANT.",N939:S939)</f>
        <v>0</v>
      </c>
      <c r="U939" s="381" t="n">
        <f aca="false">SUMIF($N$8:$S$9,"CUSTO",N939:S939)</f>
        <v>0</v>
      </c>
      <c r="V939" s="382" t="str">
        <f aca="false">IF(B939&lt;&gt;"",IF(U939=0,"MEDIR",IF(K939-U939=0,"OK",IF(K939-U939&gt;0,"MEDIR","ALERTA!"))),"")</f>
        <v/>
      </c>
      <c r="W939" s="383" t="n">
        <f aca="false">IF(T939="",0,E939-T939)</f>
        <v>0</v>
      </c>
      <c r="X939" s="383" t="e">
        <f aca="false">IF(U939="",0,K939-U939)</f>
        <v>#VALUE!</v>
      </c>
    </row>
    <row r="940" customFormat="false" ht="13.8" hidden="false" customHeight="false" outlineLevel="0" collapsed="false">
      <c r="A940" s="370"/>
      <c r="B940" s="371"/>
      <c r="C940" s="372" t="str">
        <f aca="false">IF($B940="","",IFERROR(VLOOKUP($B940,SERVIÇOS!$A:$F,2,0),IFERROR(VLOOKUP($B940,'COMPOSIÇÕES COMPLEMENTARES '!$C:$K,2,0),"")))</f>
        <v/>
      </c>
      <c r="D940" s="373" t="str">
        <f aca="false">IF($B940="","",IFERROR(VLOOKUP($B940,SERVIÇOS!$A:$F,3,0),IFERROR(VLOOKUP($B940,'COMPOSIÇÕES COMPLEMENTARES '!$C:$K,3,0),"")))</f>
        <v/>
      </c>
      <c r="E940" s="385"/>
      <c r="F940" s="375" t="str">
        <f aca="false">IF($B940="","",IFERROR(VLOOKUP($B940,SERVIÇOS!$A:$F,4,0),IFERROR(VLOOKUP($B940,'COMPOSIÇÕES COMPLEMENTARES '!$C:$K,6,0),"")))</f>
        <v/>
      </c>
      <c r="G940" s="375" t="str">
        <f aca="false">IF($B940="","",IFERROR(VLOOKUP($B940,SERVIÇOS!$A:$F,5,0),IFERROR(VLOOKUP($B940,'COMPOSIÇÕES COMPLEMENTARES '!$C:$K,7,0),"")))</f>
        <v/>
      </c>
      <c r="H940" s="375" t="str">
        <f aca="false">IF(E940="","",F940+G940)</f>
        <v/>
      </c>
      <c r="I940" s="375" t="str">
        <f aca="false">IF(E940="","",TRUNC((E940*F940),2))</f>
        <v/>
      </c>
      <c r="J940" s="375" t="str">
        <f aca="false">IF(E940="","",TRUNC((E940*G940),2))</f>
        <v/>
      </c>
      <c r="K940" s="375" t="str">
        <f aca="false">IF(E940="","",TRUNC((E940*H940),2))</f>
        <v/>
      </c>
      <c r="L940" s="375"/>
      <c r="N940" s="377"/>
      <c r="O940" s="378" t="str">
        <f aca="false">IF(OR(N940="",$K940=""),"",(N940/$E940)*$K940)</f>
        <v/>
      </c>
      <c r="P940" s="377"/>
      <c r="Q940" s="379" t="str">
        <f aca="false">IF(OR(P940="",$K940=""),"",(P940/$E940)*$K940)</f>
        <v/>
      </c>
      <c r="R940" s="377"/>
      <c r="S940" s="386" t="str">
        <f aca="false">IF(OR(R940="",$K940=""),"",(R940/$E940)*$K940)</f>
        <v/>
      </c>
      <c r="T940" s="380" t="n">
        <f aca="false">SUMIF($N$8:S$9,"QUANT.",N940:S940)</f>
        <v>0</v>
      </c>
      <c r="U940" s="381" t="n">
        <f aca="false">SUMIF($N$8:$S$9,"CUSTO",N940:S940)</f>
        <v>0</v>
      </c>
      <c r="V940" s="382" t="str">
        <f aca="false">IF(B940&lt;&gt;"",IF(U940=0,"MEDIR",IF(K940-U940=0,"OK",IF(K940-U940&gt;0,"MEDIR","ALERTA!"))),"")</f>
        <v/>
      </c>
      <c r="W940" s="383" t="n">
        <f aca="false">IF(T940="",0,E940-T940)</f>
        <v>0</v>
      </c>
      <c r="X940" s="383" t="e">
        <f aca="false">IF(U940="",0,K940-U940)</f>
        <v>#VALUE!</v>
      </c>
    </row>
    <row r="941" customFormat="false" ht="13.8" hidden="false" customHeight="false" outlineLevel="0" collapsed="false">
      <c r="A941" s="370"/>
      <c r="B941" s="371"/>
      <c r="C941" s="372" t="str">
        <f aca="false">IF($B941="","",IFERROR(VLOOKUP($B941,SERVIÇOS!$A:$F,2,0),IFERROR(VLOOKUP($B941,'COMPOSIÇÕES COMPLEMENTARES '!$C:$K,2,0),"")))</f>
        <v/>
      </c>
      <c r="D941" s="373" t="str">
        <f aca="false">IF($B941="","",IFERROR(VLOOKUP($B941,SERVIÇOS!$A:$F,3,0),IFERROR(VLOOKUP($B941,'COMPOSIÇÕES COMPLEMENTARES '!$C:$K,3,0),"")))</f>
        <v/>
      </c>
      <c r="E941" s="385"/>
      <c r="F941" s="375" t="str">
        <f aca="false">IF($B941="","",IFERROR(VLOOKUP($B941,SERVIÇOS!$A:$F,4,0),IFERROR(VLOOKUP($B941,'COMPOSIÇÕES COMPLEMENTARES '!$C:$K,6,0),"")))</f>
        <v/>
      </c>
      <c r="G941" s="375" t="str">
        <f aca="false">IF($B941="","",IFERROR(VLOOKUP($B941,SERVIÇOS!$A:$F,5,0),IFERROR(VLOOKUP($B941,'COMPOSIÇÕES COMPLEMENTARES '!$C:$K,7,0),"")))</f>
        <v/>
      </c>
      <c r="H941" s="375" t="str">
        <f aca="false">IF(E941="","",F941+G941)</f>
        <v/>
      </c>
      <c r="I941" s="375" t="str">
        <f aca="false">IF(E941="","",TRUNC((E941*F941),2))</f>
        <v/>
      </c>
      <c r="J941" s="375" t="str">
        <f aca="false">IF(E941="","",TRUNC((E941*G941),2))</f>
        <v/>
      </c>
      <c r="K941" s="375" t="str">
        <f aca="false">IF(E941="","",TRUNC((E941*H941),2))</f>
        <v/>
      </c>
      <c r="L941" s="375"/>
      <c r="N941" s="377"/>
      <c r="O941" s="378" t="str">
        <f aca="false">IF(OR(N941="",$K941=""),"",(N941/$E941)*$K941)</f>
        <v/>
      </c>
      <c r="P941" s="377"/>
      <c r="Q941" s="379" t="str">
        <f aca="false">IF(OR(P941="",$K941=""),"",(P941/$E941)*$K941)</f>
        <v/>
      </c>
      <c r="R941" s="377"/>
      <c r="S941" s="386" t="str">
        <f aca="false">IF(OR(R941="",$K941=""),"",(R941/$E941)*$K941)</f>
        <v/>
      </c>
      <c r="T941" s="380" t="n">
        <f aca="false">SUMIF($N$8:S$9,"QUANT.",N941:S941)</f>
        <v>0</v>
      </c>
      <c r="U941" s="381" t="n">
        <f aca="false">SUMIF($N$8:$S$9,"CUSTO",N941:S941)</f>
        <v>0</v>
      </c>
      <c r="V941" s="382" t="str">
        <f aca="false">IF(B941&lt;&gt;"",IF(U941=0,"MEDIR",IF(K941-U941=0,"OK",IF(K941-U941&gt;0,"MEDIR","ALERTA!"))),"")</f>
        <v/>
      </c>
      <c r="W941" s="383" t="n">
        <f aca="false">IF(T941="",0,E941-T941)</f>
        <v>0</v>
      </c>
      <c r="X941" s="383" t="e">
        <f aca="false">IF(U941="",0,K941-U941)</f>
        <v>#VALUE!</v>
      </c>
    </row>
    <row r="942" customFormat="false" ht="13.8" hidden="false" customHeight="false" outlineLevel="0" collapsed="false">
      <c r="A942" s="370"/>
      <c r="B942" s="371"/>
      <c r="C942" s="372" t="str">
        <f aca="false">IF($B942="","",IFERROR(VLOOKUP($B942,SERVIÇOS!$A:$F,2,0),IFERROR(VLOOKUP($B942,'COMPOSIÇÕES COMPLEMENTARES '!$C:$K,2,0),"")))</f>
        <v/>
      </c>
      <c r="D942" s="373" t="str">
        <f aca="false">IF($B942="","",IFERROR(VLOOKUP($B942,SERVIÇOS!$A:$F,3,0),IFERROR(VLOOKUP($B942,'COMPOSIÇÕES COMPLEMENTARES '!$C:$K,3,0),"")))</f>
        <v/>
      </c>
      <c r="E942" s="385"/>
      <c r="F942" s="375" t="str">
        <f aca="false">IF($B942="","",IFERROR(VLOOKUP($B942,SERVIÇOS!$A:$F,4,0),IFERROR(VLOOKUP($B942,'COMPOSIÇÕES COMPLEMENTARES '!$C:$K,6,0),"")))</f>
        <v/>
      </c>
      <c r="G942" s="375" t="str">
        <f aca="false">IF($B942="","",IFERROR(VLOOKUP($B942,SERVIÇOS!$A:$F,5,0),IFERROR(VLOOKUP($B942,'COMPOSIÇÕES COMPLEMENTARES '!$C:$K,7,0),"")))</f>
        <v/>
      </c>
      <c r="H942" s="375" t="str">
        <f aca="false">IF(E942="","",F942+G942)</f>
        <v/>
      </c>
      <c r="I942" s="375" t="str">
        <f aca="false">IF(E942="","",TRUNC((E942*F942),2))</f>
        <v/>
      </c>
      <c r="J942" s="375" t="str">
        <f aca="false">IF(E942="","",TRUNC((E942*G942),2))</f>
        <v/>
      </c>
      <c r="K942" s="375" t="str">
        <f aca="false">IF(E942="","",TRUNC((E942*H942),2))</f>
        <v/>
      </c>
      <c r="L942" s="375"/>
      <c r="N942" s="377"/>
      <c r="O942" s="378" t="str">
        <f aca="false">IF(OR(N942="",$K942=""),"",(N942/$E942)*$K942)</f>
        <v/>
      </c>
      <c r="P942" s="377"/>
      <c r="Q942" s="379" t="str">
        <f aca="false">IF(OR(P942="",$K942=""),"",(P942/$E942)*$K942)</f>
        <v/>
      </c>
      <c r="R942" s="377"/>
      <c r="S942" s="386" t="str">
        <f aca="false">IF(OR(R942="",$K942=""),"",(R942/$E942)*$K942)</f>
        <v/>
      </c>
      <c r="T942" s="380" t="n">
        <f aca="false">SUMIF($N$8:S$9,"QUANT.",N942:S942)</f>
        <v>0</v>
      </c>
      <c r="U942" s="381" t="n">
        <f aca="false">SUMIF($N$8:$S$9,"CUSTO",N942:S942)</f>
        <v>0</v>
      </c>
      <c r="V942" s="382" t="str">
        <f aca="false">IF(B942&lt;&gt;"",IF(U942=0,"MEDIR",IF(K942-U942=0,"OK",IF(K942-U942&gt;0,"MEDIR","ALERTA!"))),"")</f>
        <v/>
      </c>
      <c r="W942" s="383" t="n">
        <f aca="false">IF(T942="",0,E942-T942)</f>
        <v>0</v>
      </c>
      <c r="X942" s="383" t="e">
        <f aca="false">IF(U942="",0,K942-U942)</f>
        <v>#VALUE!</v>
      </c>
    </row>
    <row r="943" customFormat="false" ht="13.8" hidden="false" customHeight="false" outlineLevel="0" collapsed="false">
      <c r="A943" s="370"/>
      <c r="B943" s="371"/>
      <c r="C943" s="372" t="str">
        <f aca="false">IF($B943="","",IFERROR(VLOOKUP($B943,SERVIÇOS!$A:$F,2,0),IFERROR(VLOOKUP($B943,'COMPOSIÇÕES COMPLEMENTARES '!$C:$K,2,0),"")))</f>
        <v/>
      </c>
      <c r="D943" s="373" t="str">
        <f aca="false">IF($B943="","",IFERROR(VLOOKUP($B943,SERVIÇOS!$A:$F,3,0),IFERROR(VLOOKUP($B943,'COMPOSIÇÕES COMPLEMENTARES '!$C:$K,3,0),"")))</f>
        <v/>
      </c>
      <c r="E943" s="385"/>
      <c r="F943" s="375" t="str">
        <f aca="false">IF($B943="","",IFERROR(VLOOKUP($B943,SERVIÇOS!$A:$F,4,0),IFERROR(VLOOKUP($B943,'COMPOSIÇÕES COMPLEMENTARES '!$C:$K,6,0),"")))</f>
        <v/>
      </c>
      <c r="G943" s="375" t="str">
        <f aca="false">IF($B943="","",IFERROR(VLOOKUP($B943,SERVIÇOS!$A:$F,5,0),IFERROR(VLOOKUP($B943,'COMPOSIÇÕES COMPLEMENTARES '!$C:$K,7,0),"")))</f>
        <v/>
      </c>
      <c r="H943" s="375" t="str">
        <f aca="false">IF(E943="","",F943+G943)</f>
        <v/>
      </c>
      <c r="I943" s="375" t="str">
        <f aca="false">IF(E943="","",TRUNC((E943*F943),2))</f>
        <v/>
      </c>
      <c r="J943" s="375" t="str">
        <f aca="false">IF(E943="","",TRUNC((E943*G943),2))</f>
        <v/>
      </c>
      <c r="K943" s="375" t="str">
        <f aca="false">IF(E943="","",TRUNC((E943*H943),2))</f>
        <v/>
      </c>
      <c r="L943" s="375"/>
      <c r="N943" s="377"/>
      <c r="O943" s="378" t="str">
        <f aca="false">IF(OR(N943="",$K943=""),"",(N943/$E943)*$K943)</f>
        <v/>
      </c>
      <c r="P943" s="377"/>
      <c r="Q943" s="379" t="str">
        <f aca="false">IF(OR(P943="",$K943=""),"",(P943/$E943)*$K943)</f>
        <v/>
      </c>
      <c r="R943" s="377"/>
      <c r="S943" s="386" t="str">
        <f aca="false">IF(OR(R943="",$K943=""),"",(R943/$E943)*$K943)</f>
        <v/>
      </c>
      <c r="T943" s="380" t="n">
        <f aca="false">SUMIF($N$8:S$9,"QUANT.",N943:S943)</f>
        <v>0</v>
      </c>
      <c r="U943" s="381" t="n">
        <f aca="false">SUMIF($N$8:$S$9,"CUSTO",N943:S943)</f>
        <v>0</v>
      </c>
      <c r="V943" s="382" t="str">
        <f aca="false">IF(B943&lt;&gt;"",IF(U943=0,"MEDIR",IF(K943-U943=0,"OK",IF(K943-U943&gt;0,"MEDIR","ALERTA!"))),"")</f>
        <v/>
      </c>
      <c r="W943" s="383" t="n">
        <f aca="false">IF(T943="",0,E943-T943)</f>
        <v>0</v>
      </c>
      <c r="X943" s="383" t="e">
        <f aca="false">IF(U943="",0,K943-U943)</f>
        <v>#VALUE!</v>
      </c>
    </row>
    <row r="944" customFormat="false" ht="13.8" hidden="false" customHeight="false" outlineLevel="0" collapsed="false">
      <c r="A944" s="370"/>
      <c r="B944" s="371"/>
      <c r="C944" s="372" t="str">
        <f aca="false">IF($B944="","",IFERROR(VLOOKUP($B944,SERVIÇOS!$A:$F,2,0),IFERROR(VLOOKUP($B944,'COMPOSIÇÕES COMPLEMENTARES '!$C:$K,2,0),"")))</f>
        <v/>
      </c>
      <c r="D944" s="373" t="str">
        <f aca="false">IF($B944="","",IFERROR(VLOOKUP($B944,SERVIÇOS!$A:$F,3,0),IFERROR(VLOOKUP($B944,'COMPOSIÇÕES COMPLEMENTARES '!$C:$K,3,0),"")))</f>
        <v/>
      </c>
      <c r="E944" s="385"/>
      <c r="F944" s="375" t="str">
        <f aca="false">IF($B944="","",IFERROR(VLOOKUP($B944,SERVIÇOS!$A:$F,4,0),IFERROR(VLOOKUP($B944,'COMPOSIÇÕES COMPLEMENTARES '!$C:$K,6,0),"")))</f>
        <v/>
      </c>
      <c r="G944" s="375" t="str">
        <f aca="false">IF($B944="","",IFERROR(VLOOKUP($B944,SERVIÇOS!$A:$F,5,0),IFERROR(VLOOKUP($B944,'COMPOSIÇÕES COMPLEMENTARES '!$C:$K,7,0),"")))</f>
        <v/>
      </c>
      <c r="H944" s="375" t="str">
        <f aca="false">IF(E944="","",F944+G944)</f>
        <v/>
      </c>
      <c r="I944" s="375" t="str">
        <f aca="false">IF(E944="","",TRUNC((E944*F944),2))</f>
        <v/>
      </c>
      <c r="J944" s="375" t="str">
        <f aca="false">IF(E944="","",TRUNC((E944*G944),2))</f>
        <v/>
      </c>
      <c r="K944" s="375" t="str">
        <f aca="false">IF(E944="","",TRUNC((E944*H944),2))</f>
        <v/>
      </c>
      <c r="L944" s="375"/>
      <c r="N944" s="377"/>
      <c r="O944" s="378" t="str">
        <f aca="false">IF(OR(N944="",$K944=""),"",(N944/$E944)*$K944)</f>
        <v/>
      </c>
      <c r="P944" s="377"/>
      <c r="Q944" s="379" t="str">
        <f aca="false">IF(OR(P944="",$K944=""),"",(P944/$E944)*$K944)</f>
        <v/>
      </c>
      <c r="R944" s="377"/>
      <c r="S944" s="386" t="str">
        <f aca="false">IF(OR(R944="",$K944=""),"",(R944/$E944)*$K944)</f>
        <v/>
      </c>
      <c r="T944" s="380" t="n">
        <f aca="false">SUMIF($N$8:S$9,"QUANT.",N944:S944)</f>
        <v>0</v>
      </c>
      <c r="U944" s="381" t="n">
        <f aca="false">SUMIF($N$8:$S$9,"CUSTO",N944:S944)</f>
        <v>0</v>
      </c>
      <c r="V944" s="382" t="str">
        <f aca="false">IF(B944&lt;&gt;"",IF(U944=0,"MEDIR",IF(K944-U944=0,"OK",IF(K944-U944&gt;0,"MEDIR","ALERTA!"))),"")</f>
        <v/>
      </c>
      <c r="W944" s="383" t="n">
        <f aca="false">IF(T944="",0,E944-T944)</f>
        <v>0</v>
      </c>
      <c r="X944" s="383" t="e">
        <f aca="false">IF(U944="",0,K944-U944)</f>
        <v>#VALUE!</v>
      </c>
    </row>
    <row r="945" customFormat="false" ht="13.8" hidden="false" customHeight="false" outlineLevel="0" collapsed="false">
      <c r="A945" s="370"/>
      <c r="B945" s="371"/>
      <c r="C945" s="372" t="str">
        <f aca="false">IF($B945="","",IFERROR(VLOOKUP($B945,SERVIÇOS!$A:$F,2,0),IFERROR(VLOOKUP($B945,'COMPOSIÇÕES COMPLEMENTARES '!$C:$K,2,0),"")))</f>
        <v/>
      </c>
      <c r="D945" s="373" t="str">
        <f aca="false">IF($B945="","",IFERROR(VLOOKUP($B945,SERVIÇOS!$A:$F,3,0),IFERROR(VLOOKUP($B945,'COMPOSIÇÕES COMPLEMENTARES '!$C:$K,3,0),"")))</f>
        <v/>
      </c>
      <c r="E945" s="385"/>
      <c r="F945" s="375" t="str">
        <f aca="false">IF($B945="","",IFERROR(VLOOKUP($B945,SERVIÇOS!$A:$F,4,0),IFERROR(VLOOKUP($B945,'COMPOSIÇÕES COMPLEMENTARES '!$C:$K,6,0),"")))</f>
        <v/>
      </c>
      <c r="G945" s="375" t="str">
        <f aca="false">IF($B945="","",IFERROR(VLOOKUP($B945,SERVIÇOS!$A:$F,5,0),IFERROR(VLOOKUP($B945,'COMPOSIÇÕES COMPLEMENTARES '!$C:$K,7,0),"")))</f>
        <v/>
      </c>
      <c r="H945" s="375" t="str">
        <f aca="false">IF(E945="","",F945+G945)</f>
        <v/>
      </c>
      <c r="I945" s="375" t="str">
        <f aca="false">IF(E945="","",TRUNC((E945*F945),2))</f>
        <v/>
      </c>
      <c r="J945" s="375" t="str">
        <f aca="false">IF(E945="","",TRUNC((E945*G945),2))</f>
        <v/>
      </c>
      <c r="K945" s="375" t="str">
        <f aca="false">IF(E945="","",TRUNC((E945*H945),2))</f>
        <v/>
      </c>
      <c r="L945" s="375"/>
      <c r="N945" s="377"/>
      <c r="O945" s="378" t="str">
        <f aca="false">IF(OR(N945="",$K945=""),"",(N945/$E945)*$K945)</f>
        <v/>
      </c>
      <c r="P945" s="377"/>
      <c r="Q945" s="379" t="str">
        <f aca="false">IF(OR(P945="",$K945=""),"",(P945/$E945)*$K945)</f>
        <v/>
      </c>
      <c r="R945" s="377"/>
      <c r="S945" s="386" t="str">
        <f aca="false">IF(OR(R945="",$K945=""),"",(R945/$E945)*$K945)</f>
        <v/>
      </c>
      <c r="T945" s="380" t="n">
        <f aca="false">SUMIF($N$8:S$9,"QUANT.",N945:S945)</f>
        <v>0</v>
      </c>
      <c r="U945" s="381" t="n">
        <f aca="false">SUMIF($N$8:$S$9,"CUSTO",N945:S945)</f>
        <v>0</v>
      </c>
      <c r="V945" s="382" t="str">
        <f aca="false">IF(B945&lt;&gt;"",IF(U945=0,"MEDIR",IF(K945-U945=0,"OK",IF(K945-U945&gt;0,"MEDIR","ALERTA!"))),"")</f>
        <v/>
      </c>
      <c r="W945" s="383" t="n">
        <f aca="false">IF(T945="",0,E945-T945)</f>
        <v>0</v>
      </c>
      <c r="X945" s="383" t="e">
        <f aca="false">IF(U945="",0,K945-U945)</f>
        <v>#VALUE!</v>
      </c>
    </row>
    <row r="946" customFormat="false" ht="13.8" hidden="false" customHeight="false" outlineLevel="0" collapsed="false">
      <c r="A946" s="370"/>
      <c r="B946" s="371"/>
      <c r="C946" s="372" t="str">
        <f aca="false">IF($B946="","",IFERROR(VLOOKUP($B946,SERVIÇOS!$A:$F,2,0),IFERROR(VLOOKUP($B946,'COMPOSIÇÕES COMPLEMENTARES '!$C:$K,2,0),"")))</f>
        <v/>
      </c>
      <c r="D946" s="373" t="str">
        <f aca="false">IF($B946="","",IFERROR(VLOOKUP($B946,SERVIÇOS!$A:$F,3,0),IFERROR(VLOOKUP($B946,'COMPOSIÇÕES COMPLEMENTARES '!$C:$K,3,0),"")))</f>
        <v/>
      </c>
      <c r="E946" s="385"/>
      <c r="F946" s="375" t="str">
        <f aca="false">IF($B946="","",IFERROR(VLOOKUP($B946,SERVIÇOS!$A:$F,4,0),IFERROR(VLOOKUP($B946,'COMPOSIÇÕES COMPLEMENTARES '!$C:$K,6,0),"")))</f>
        <v/>
      </c>
      <c r="G946" s="375" t="str">
        <f aca="false">IF($B946="","",IFERROR(VLOOKUP($B946,SERVIÇOS!$A:$F,5,0),IFERROR(VLOOKUP($B946,'COMPOSIÇÕES COMPLEMENTARES '!$C:$K,7,0),"")))</f>
        <v/>
      </c>
      <c r="H946" s="375" t="str">
        <f aca="false">IF(E946="","",F946+G946)</f>
        <v/>
      </c>
      <c r="I946" s="375" t="str">
        <f aca="false">IF(E946="","",TRUNC((E946*F946),2))</f>
        <v/>
      </c>
      <c r="J946" s="375" t="str">
        <f aca="false">IF(E946="","",TRUNC((E946*G946),2))</f>
        <v/>
      </c>
      <c r="K946" s="375" t="str">
        <f aca="false">IF(E946="","",TRUNC((E946*H946),2))</f>
        <v/>
      </c>
      <c r="L946" s="375"/>
      <c r="N946" s="377"/>
      <c r="O946" s="378" t="str">
        <f aca="false">IF(OR(N946="",$K946=""),"",(N946/$E946)*$K946)</f>
        <v/>
      </c>
      <c r="P946" s="377"/>
      <c r="Q946" s="379" t="str">
        <f aca="false">IF(OR(P946="",$K946=""),"",(P946/$E946)*$K946)</f>
        <v/>
      </c>
      <c r="R946" s="377"/>
      <c r="S946" s="386" t="str">
        <f aca="false">IF(OR(R946="",$K946=""),"",(R946/$E946)*$K946)</f>
        <v/>
      </c>
      <c r="T946" s="380" t="n">
        <f aca="false">SUMIF($N$8:S$9,"QUANT.",N946:S946)</f>
        <v>0</v>
      </c>
      <c r="U946" s="381" t="n">
        <f aca="false">SUMIF($N$8:$S$9,"CUSTO",N946:S946)</f>
        <v>0</v>
      </c>
      <c r="V946" s="382" t="str">
        <f aca="false">IF(B946&lt;&gt;"",IF(U946=0,"MEDIR",IF(K946-U946=0,"OK",IF(K946-U946&gt;0,"MEDIR","ALERTA!"))),"")</f>
        <v/>
      </c>
      <c r="W946" s="383" t="n">
        <f aca="false">IF(T946="",0,E946-T946)</f>
        <v>0</v>
      </c>
      <c r="X946" s="383" t="e">
        <f aca="false">IF(U946="",0,K946-U946)</f>
        <v>#VALUE!</v>
      </c>
    </row>
    <row r="947" customFormat="false" ht="13.8" hidden="false" customHeight="false" outlineLevel="0" collapsed="false">
      <c r="A947" s="370"/>
      <c r="B947" s="371"/>
      <c r="C947" s="372" t="str">
        <f aca="false">IF($B947="","",IFERROR(VLOOKUP($B947,SERVIÇOS!$A:$F,2,0),IFERROR(VLOOKUP($B947,'COMPOSIÇÕES COMPLEMENTARES '!$C:$K,2,0),"")))</f>
        <v/>
      </c>
      <c r="D947" s="373" t="str">
        <f aca="false">IF($B947="","",IFERROR(VLOOKUP($B947,SERVIÇOS!$A:$F,3,0),IFERROR(VLOOKUP($B947,'COMPOSIÇÕES COMPLEMENTARES '!$C:$K,3,0),"")))</f>
        <v/>
      </c>
      <c r="E947" s="385"/>
      <c r="F947" s="375" t="str">
        <f aca="false">IF($B947="","",IFERROR(VLOOKUP($B947,SERVIÇOS!$A:$F,4,0),IFERROR(VLOOKUP($B947,'COMPOSIÇÕES COMPLEMENTARES '!$C:$K,6,0),"")))</f>
        <v/>
      </c>
      <c r="G947" s="375" t="str">
        <f aca="false">IF($B947="","",IFERROR(VLOOKUP($B947,SERVIÇOS!$A:$F,5,0),IFERROR(VLOOKUP($B947,'COMPOSIÇÕES COMPLEMENTARES '!$C:$K,7,0),"")))</f>
        <v/>
      </c>
      <c r="H947" s="375" t="str">
        <f aca="false">IF(E947="","",F947+G947)</f>
        <v/>
      </c>
      <c r="I947" s="375" t="str">
        <f aca="false">IF(E947="","",TRUNC((E947*F947),2))</f>
        <v/>
      </c>
      <c r="J947" s="375" t="str">
        <f aca="false">IF(E947="","",TRUNC((E947*G947),2))</f>
        <v/>
      </c>
      <c r="K947" s="375" t="str">
        <f aca="false">IF(E947="","",TRUNC((E947*H947),2))</f>
        <v/>
      </c>
      <c r="L947" s="375"/>
      <c r="N947" s="377"/>
      <c r="O947" s="378" t="str">
        <f aca="false">IF(OR(N947="",$K947=""),"",(N947/$E947)*$K947)</f>
        <v/>
      </c>
      <c r="P947" s="377"/>
      <c r="Q947" s="379" t="str">
        <f aca="false">IF(OR(P947="",$K947=""),"",(P947/$E947)*$K947)</f>
        <v/>
      </c>
      <c r="R947" s="377"/>
      <c r="S947" s="386" t="str">
        <f aca="false">IF(OR(R947="",$K947=""),"",(R947/$E947)*$K947)</f>
        <v/>
      </c>
      <c r="T947" s="380" t="n">
        <f aca="false">SUMIF($N$8:S$9,"QUANT.",N947:S947)</f>
        <v>0</v>
      </c>
      <c r="U947" s="381" t="n">
        <f aca="false">SUMIF($N$8:$S$9,"CUSTO",N947:S947)</f>
        <v>0</v>
      </c>
      <c r="V947" s="382" t="str">
        <f aca="false">IF(B947&lt;&gt;"",IF(U947=0,"MEDIR",IF(K947-U947=0,"OK",IF(K947-U947&gt;0,"MEDIR","ALERTA!"))),"")</f>
        <v/>
      </c>
      <c r="W947" s="383" t="n">
        <f aca="false">IF(T947="",0,E947-T947)</f>
        <v>0</v>
      </c>
      <c r="X947" s="383" t="e">
        <f aca="false">IF(U947="",0,K947-U947)</f>
        <v>#VALUE!</v>
      </c>
    </row>
    <row r="948" customFormat="false" ht="13.8" hidden="false" customHeight="false" outlineLevel="0" collapsed="false">
      <c r="A948" s="370"/>
      <c r="B948" s="371"/>
      <c r="C948" s="372" t="str">
        <f aca="false">IF($B948="","",IFERROR(VLOOKUP($B948,SERVIÇOS!$A:$F,2,0),IFERROR(VLOOKUP($B948,'COMPOSIÇÕES COMPLEMENTARES '!$C:$K,2,0),"")))</f>
        <v/>
      </c>
      <c r="D948" s="373" t="str">
        <f aca="false">IF($B948="","",IFERROR(VLOOKUP($B948,SERVIÇOS!$A:$F,3,0),IFERROR(VLOOKUP($B948,'COMPOSIÇÕES COMPLEMENTARES '!$C:$K,3,0),"")))</f>
        <v/>
      </c>
      <c r="E948" s="385"/>
      <c r="F948" s="375" t="str">
        <f aca="false">IF($B948="","",IFERROR(VLOOKUP($B948,SERVIÇOS!$A:$F,4,0),IFERROR(VLOOKUP($B948,'COMPOSIÇÕES COMPLEMENTARES '!$C:$K,6,0),"")))</f>
        <v/>
      </c>
      <c r="G948" s="375" t="str">
        <f aca="false">IF($B948="","",IFERROR(VLOOKUP($B948,SERVIÇOS!$A:$F,5,0),IFERROR(VLOOKUP($B948,'COMPOSIÇÕES COMPLEMENTARES '!$C:$K,7,0),"")))</f>
        <v/>
      </c>
      <c r="H948" s="375" t="str">
        <f aca="false">IF(E948="","",F948+G948)</f>
        <v/>
      </c>
      <c r="I948" s="375" t="str">
        <f aca="false">IF(E948="","",TRUNC((E948*F948),2))</f>
        <v/>
      </c>
      <c r="J948" s="375" t="str">
        <f aca="false">IF(E948="","",TRUNC((E948*G948),2))</f>
        <v/>
      </c>
      <c r="K948" s="375" t="str">
        <f aca="false">IF(E948="","",TRUNC((E948*H948),2))</f>
        <v/>
      </c>
      <c r="L948" s="375"/>
      <c r="N948" s="377"/>
      <c r="O948" s="378" t="str">
        <f aca="false">IF(OR(N948="",$K948=""),"",(N948/$E948)*$K948)</f>
        <v/>
      </c>
      <c r="P948" s="377"/>
      <c r="Q948" s="379" t="str">
        <f aca="false">IF(OR(P948="",$K948=""),"",(P948/$E948)*$K948)</f>
        <v/>
      </c>
      <c r="R948" s="377"/>
      <c r="S948" s="386" t="str">
        <f aca="false">IF(OR(R948="",$K948=""),"",(R948/$E948)*$K948)</f>
        <v/>
      </c>
      <c r="T948" s="380" t="n">
        <f aca="false">SUMIF($N$8:S$9,"QUANT.",N948:S948)</f>
        <v>0</v>
      </c>
      <c r="U948" s="381" t="n">
        <f aca="false">SUMIF($N$8:$S$9,"CUSTO",N948:S948)</f>
        <v>0</v>
      </c>
      <c r="V948" s="382" t="str">
        <f aca="false">IF(B948&lt;&gt;"",IF(U948=0,"MEDIR",IF(K948-U948=0,"OK",IF(K948-U948&gt;0,"MEDIR","ALERTA!"))),"")</f>
        <v/>
      </c>
      <c r="W948" s="383" t="n">
        <f aca="false">IF(T948="",0,E948-T948)</f>
        <v>0</v>
      </c>
      <c r="X948" s="383" t="e">
        <f aca="false">IF(U948="",0,K948-U948)</f>
        <v>#VALUE!</v>
      </c>
    </row>
    <row r="949" customFormat="false" ht="13.8" hidden="false" customHeight="false" outlineLevel="0" collapsed="false">
      <c r="A949" s="370"/>
      <c r="B949" s="371"/>
      <c r="C949" s="372" t="str">
        <f aca="false">IF($B949="","",IFERROR(VLOOKUP($B949,SERVIÇOS!$A:$F,2,0),IFERROR(VLOOKUP($B949,'COMPOSIÇÕES COMPLEMENTARES '!$C:$K,2,0),"")))</f>
        <v/>
      </c>
      <c r="D949" s="373" t="str">
        <f aca="false">IF($B949="","",IFERROR(VLOOKUP($B949,SERVIÇOS!$A:$F,3,0),IFERROR(VLOOKUP($B949,'COMPOSIÇÕES COMPLEMENTARES '!$C:$K,3,0),"")))</f>
        <v/>
      </c>
      <c r="E949" s="385"/>
      <c r="F949" s="375" t="str">
        <f aca="false">IF($B949="","",IFERROR(VLOOKUP($B949,SERVIÇOS!$A:$F,4,0),IFERROR(VLOOKUP($B949,'COMPOSIÇÕES COMPLEMENTARES '!$C:$K,6,0),"")))</f>
        <v/>
      </c>
      <c r="G949" s="375" t="str">
        <f aca="false">IF($B949="","",IFERROR(VLOOKUP($B949,SERVIÇOS!$A:$F,5,0),IFERROR(VLOOKUP($B949,'COMPOSIÇÕES COMPLEMENTARES '!$C:$K,7,0),"")))</f>
        <v/>
      </c>
      <c r="H949" s="375" t="str">
        <f aca="false">IF(E949="","",F949+G949)</f>
        <v/>
      </c>
      <c r="I949" s="375" t="str">
        <f aca="false">IF(E949="","",TRUNC((E949*F949),2))</f>
        <v/>
      </c>
      <c r="J949" s="375" t="str">
        <f aca="false">IF(E949="","",TRUNC((E949*G949),2))</f>
        <v/>
      </c>
      <c r="K949" s="375" t="str">
        <f aca="false">IF(E949="","",TRUNC((E949*H949),2))</f>
        <v/>
      </c>
      <c r="L949" s="375"/>
      <c r="N949" s="377"/>
      <c r="O949" s="378" t="str">
        <f aca="false">IF(OR(N949="",$K949=""),"",(N949/$E949)*$K949)</f>
        <v/>
      </c>
      <c r="P949" s="377"/>
      <c r="Q949" s="379" t="str">
        <f aca="false">IF(OR(P949="",$K949=""),"",(P949/$E949)*$K949)</f>
        <v/>
      </c>
      <c r="R949" s="377"/>
      <c r="S949" s="386" t="str">
        <f aca="false">IF(OR(R949="",$K949=""),"",(R949/$E949)*$K949)</f>
        <v/>
      </c>
      <c r="T949" s="380" t="n">
        <f aca="false">SUMIF($N$8:S$9,"QUANT.",N949:S949)</f>
        <v>0</v>
      </c>
      <c r="U949" s="381" t="n">
        <f aca="false">SUMIF($N$8:$S$9,"CUSTO",N949:S949)</f>
        <v>0</v>
      </c>
      <c r="V949" s="382" t="str">
        <f aca="false">IF(B949&lt;&gt;"",IF(U949=0,"MEDIR",IF(K949-U949=0,"OK",IF(K949-U949&gt;0,"MEDIR","ALERTA!"))),"")</f>
        <v/>
      </c>
      <c r="W949" s="383" t="n">
        <f aca="false">IF(T949="",0,E949-T949)</f>
        <v>0</v>
      </c>
      <c r="X949" s="383" t="e">
        <f aca="false">IF(U949="",0,K949-U949)</f>
        <v>#VALUE!</v>
      </c>
    </row>
    <row r="950" customFormat="false" ht="13.8" hidden="false" customHeight="false" outlineLevel="0" collapsed="false">
      <c r="A950" s="370"/>
      <c r="B950" s="371"/>
      <c r="C950" s="372" t="str">
        <f aca="false">IF($B950="","",IFERROR(VLOOKUP($B950,SERVIÇOS!$A:$F,2,0),IFERROR(VLOOKUP($B950,'COMPOSIÇÕES COMPLEMENTARES '!$C:$K,2,0),"")))</f>
        <v/>
      </c>
      <c r="D950" s="373" t="str">
        <f aca="false">IF($B950="","",IFERROR(VLOOKUP($B950,SERVIÇOS!$A:$F,3,0),IFERROR(VLOOKUP($B950,'COMPOSIÇÕES COMPLEMENTARES '!$C:$K,3,0),"")))</f>
        <v/>
      </c>
      <c r="E950" s="385"/>
      <c r="F950" s="375" t="str">
        <f aca="false">IF($B950="","",IFERROR(VLOOKUP($B950,SERVIÇOS!$A:$F,4,0),IFERROR(VLOOKUP($B950,'COMPOSIÇÕES COMPLEMENTARES '!$C:$K,6,0),"")))</f>
        <v/>
      </c>
      <c r="G950" s="375" t="str">
        <f aca="false">IF($B950="","",IFERROR(VLOOKUP($B950,SERVIÇOS!$A:$F,5,0),IFERROR(VLOOKUP($B950,'COMPOSIÇÕES COMPLEMENTARES '!$C:$K,7,0),"")))</f>
        <v/>
      </c>
      <c r="H950" s="375" t="str">
        <f aca="false">IF(E950="","",F950+G950)</f>
        <v/>
      </c>
      <c r="I950" s="375" t="str">
        <f aca="false">IF(E950="","",TRUNC((E950*F950),2))</f>
        <v/>
      </c>
      <c r="J950" s="375" t="str">
        <f aca="false">IF(E950="","",TRUNC((E950*G950),2))</f>
        <v/>
      </c>
      <c r="K950" s="375" t="str">
        <f aca="false">IF(E950="","",TRUNC((E950*H950),2))</f>
        <v/>
      </c>
      <c r="L950" s="375"/>
      <c r="N950" s="377"/>
      <c r="O950" s="378" t="str">
        <f aca="false">IF(OR(N950="",$K950=""),"",(N950/$E950)*$K950)</f>
        <v/>
      </c>
      <c r="P950" s="377"/>
      <c r="Q950" s="379" t="str">
        <f aca="false">IF(OR(P950="",$K950=""),"",(P950/$E950)*$K950)</f>
        <v/>
      </c>
      <c r="R950" s="377"/>
      <c r="S950" s="386" t="str">
        <f aca="false">IF(OR(R950="",$K950=""),"",(R950/$E950)*$K950)</f>
        <v/>
      </c>
      <c r="T950" s="380" t="n">
        <f aca="false">SUMIF($N$8:S$9,"QUANT.",N950:S950)</f>
        <v>0</v>
      </c>
      <c r="U950" s="381" t="n">
        <f aca="false">SUMIF($N$8:$S$9,"CUSTO",N950:S950)</f>
        <v>0</v>
      </c>
      <c r="V950" s="382" t="str">
        <f aca="false">IF(B950&lt;&gt;"",IF(U950=0,"MEDIR",IF(K950-U950=0,"OK",IF(K950-U950&gt;0,"MEDIR","ALERTA!"))),"")</f>
        <v/>
      </c>
      <c r="W950" s="383" t="n">
        <f aca="false">IF(T950="",0,E950-T950)</f>
        <v>0</v>
      </c>
      <c r="X950" s="383" t="e">
        <f aca="false">IF(U950="",0,K950-U950)</f>
        <v>#VALUE!</v>
      </c>
    </row>
    <row r="951" customFormat="false" ht="13.8" hidden="false" customHeight="false" outlineLevel="0" collapsed="false">
      <c r="A951" s="370"/>
      <c r="B951" s="371"/>
      <c r="C951" s="372" t="str">
        <f aca="false">IF($B951="","",IFERROR(VLOOKUP($B951,SERVIÇOS!$A:$F,2,0),IFERROR(VLOOKUP($B951,'COMPOSIÇÕES COMPLEMENTARES '!$C:$K,2,0),"")))</f>
        <v/>
      </c>
      <c r="D951" s="373" t="str">
        <f aca="false">IF($B951="","",IFERROR(VLOOKUP($B951,SERVIÇOS!$A:$F,3,0),IFERROR(VLOOKUP($B951,'COMPOSIÇÕES COMPLEMENTARES '!$C:$K,3,0),"")))</f>
        <v/>
      </c>
      <c r="E951" s="385"/>
      <c r="F951" s="375" t="str">
        <f aca="false">IF($B951="","",IFERROR(VLOOKUP($B951,SERVIÇOS!$A:$F,4,0),IFERROR(VLOOKUP($B951,'COMPOSIÇÕES COMPLEMENTARES '!$C:$K,6,0),"")))</f>
        <v/>
      </c>
      <c r="G951" s="375" t="str">
        <f aca="false">IF($B951="","",IFERROR(VLOOKUP($B951,SERVIÇOS!$A:$F,5,0),IFERROR(VLOOKUP($B951,'COMPOSIÇÕES COMPLEMENTARES '!$C:$K,7,0),"")))</f>
        <v/>
      </c>
      <c r="H951" s="375" t="str">
        <f aca="false">IF(E951="","",F951+G951)</f>
        <v/>
      </c>
      <c r="I951" s="375" t="str">
        <f aca="false">IF(E951="","",TRUNC((E951*F951),2))</f>
        <v/>
      </c>
      <c r="J951" s="375" t="str">
        <f aca="false">IF(E951="","",TRUNC((E951*G951),2))</f>
        <v/>
      </c>
      <c r="K951" s="375" t="str">
        <f aca="false">IF(E951="","",TRUNC((E951*H951),2))</f>
        <v/>
      </c>
      <c r="L951" s="375"/>
      <c r="N951" s="377"/>
      <c r="O951" s="378" t="str">
        <f aca="false">IF(OR(N951="",$K951=""),"",(N951/$E951)*$K951)</f>
        <v/>
      </c>
      <c r="P951" s="377"/>
      <c r="Q951" s="379" t="str">
        <f aca="false">IF(OR(P951="",$K951=""),"",(P951/$E951)*$K951)</f>
        <v/>
      </c>
      <c r="R951" s="377"/>
      <c r="S951" s="386" t="str">
        <f aca="false">IF(OR(R951="",$K951=""),"",(R951/$E951)*$K951)</f>
        <v/>
      </c>
      <c r="T951" s="380" t="n">
        <f aca="false">SUMIF($N$8:S$9,"QUANT.",N951:S951)</f>
        <v>0</v>
      </c>
      <c r="U951" s="381" t="n">
        <f aca="false">SUMIF($N$8:$S$9,"CUSTO",N951:S951)</f>
        <v>0</v>
      </c>
      <c r="V951" s="382" t="str">
        <f aca="false">IF(B951&lt;&gt;"",IF(U951=0,"MEDIR",IF(K951-U951=0,"OK",IF(K951-U951&gt;0,"MEDIR","ALERTA!"))),"")</f>
        <v/>
      </c>
      <c r="W951" s="383" t="n">
        <f aca="false">IF(T951="",0,E951-T951)</f>
        <v>0</v>
      </c>
      <c r="X951" s="383" t="e">
        <f aca="false">IF(U951="",0,K951-U951)</f>
        <v>#VALUE!</v>
      </c>
    </row>
    <row r="952" customFormat="false" ht="13.8" hidden="false" customHeight="false" outlineLevel="0" collapsed="false">
      <c r="A952" s="370"/>
      <c r="B952" s="371"/>
      <c r="C952" s="372" t="str">
        <f aca="false">IF($B952="","",IFERROR(VLOOKUP($B952,SERVIÇOS!$A:$F,2,0),IFERROR(VLOOKUP($B952,'COMPOSIÇÕES COMPLEMENTARES '!$C:$K,2,0),"")))</f>
        <v/>
      </c>
      <c r="D952" s="373" t="str">
        <f aca="false">IF($B952="","",IFERROR(VLOOKUP($B952,SERVIÇOS!$A:$F,3,0),IFERROR(VLOOKUP($B952,'COMPOSIÇÕES COMPLEMENTARES '!$C:$K,3,0),"")))</f>
        <v/>
      </c>
      <c r="E952" s="385"/>
      <c r="F952" s="375" t="str">
        <f aca="false">IF($B952="","",IFERROR(VLOOKUP($B952,SERVIÇOS!$A:$F,4,0),IFERROR(VLOOKUP($B952,'COMPOSIÇÕES COMPLEMENTARES '!$C:$K,6,0),"")))</f>
        <v/>
      </c>
      <c r="G952" s="375" t="str">
        <f aca="false">IF($B952="","",IFERROR(VLOOKUP($B952,SERVIÇOS!$A:$F,5,0),IFERROR(VLOOKUP($B952,'COMPOSIÇÕES COMPLEMENTARES '!$C:$K,7,0),"")))</f>
        <v/>
      </c>
      <c r="H952" s="375" t="str">
        <f aca="false">IF(E952="","",F952+G952)</f>
        <v/>
      </c>
      <c r="I952" s="375" t="str">
        <f aca="false">IF(E952="","",TRUNC((E952*F952),2))</f>
        <v/>
      </c>
      <c r="J952" s="375" t="str">
        <f aca="false">IF(E952="","",TRUNC((E952*G952),2))</f>
        <v/>
      </c>
      <c r="K952" s="375" t="str">
        <f aca="false">IF(E952="","",TRUNC((E952*H952),2))</f>
        <v/>
      </c>
      <c r="L952" s="375"/>
      <c r="N952" s="377"/>
      <c r="O952" s="378" t="str">
        <f aca="false">IF(OR(N952="",$K952=""),"",(N952/$E952)*$K952)</f>
        <v/>
      </c>
      <c r="P952" s="377"/>
      <c r="Q952" s="379" t="str">
        <f aca="false">IF(OR(P952="",$K952=""),"",(P952/$E952)*$K952)</f>
        <v/>
      </c>
      <c r="R952" s="377"/>
      <c r="S952" s="386" t="str">
        <f aca="false">IF(OR(R952="",$K952=""),"",(R952/$E952)*$K952)</f>
        <v/>
      </c>
      <c r="T952" s="380" t="n">
        <f aca="false">SUMIF($N$8:S$9,"QUANT.",N952:S952)</f>
        <v>0</v>
      </c>
      <c r="U952" s="381" t="n">
        <f aca="false">SUMIF($N$8:$S$9,"CUSTO",N952:S952)</f>
        <v>0</v>
      </c>
      <c r="V952" s="382" t="str">
        <f aca="false">IF(B952&lt;&gt;"",IF(U952=0,"MEDIR",IF(K952-U952=0,"OK",IF(K952-U952&gt;0,"MEDIR","ALERTA!"))),"")</f>
        <v/>
      </c>
      <c r="W952" s="383" t="n">
        <f aca="false">IF(T952="",0,E952-T952)</f>
        <v>0</v>
      </c>
      <c r="X952" s="383" t="e">
        <f aca="false">IF(U952="",0,K952-U952)</f>
        <v>#VALUE!</v>
      </c>
    </row>
    <row r="953" customFormat="false" ht="13.8" hidden="false" customHeight="false" outlineLevel="0" collapsed="false">
      <c r="A953" s="370"/>
      <c r="B953" s="371"/>
      <c r="C953" s="372" t="str">
        <f aca="false">IF($B953="","",IFERROR(VLOOKUP($B953,SERVIÇOS!$A:$F,2,0),IFERROR(VLOOKUP($B953,'COMPOSIÇÕES COMPLEMENTARES '!$C:$K,2,0),"")))</f>
        <v/>
      </c>
      <c r="D953" s="373" t="str">
        <f aca="false">IF($B953="","",IFERROR(VLOOKUP($B953,SERVIÇOS!$A:$F,3,0),IFERROR(VLOOKUP($B953,'COMPOSIÇÕES COMPLEMENTARES '!$C:$K,3,0),"")))</f>
        <v/>
      </c>
      <c r="E953" s="385"/>
      <c r="F953" s="375" t="str">
        <f aca="false">IF($B953="","",IFERROR(VLOOKUP($B953,SERVIÇOS!$A:$F,4,0),IFERROR(VLOOKUP($B953,'COMPOSIÇÕES COMPLEMENTARES '!$C:$K,6,0),"")))</f>
        <v/>
      </c>
      <c r="G953" s="375" t="str">
        <f aca="false">IF($B953="","",IFERROR(VLOOKUP($B953,SERVIÇOS!$A:$F,5,0),IFERROR(VLOOKUP($B953,'COMPOSIÇÕES COMPLEMENTARES '!$C:$K,7,0),"")))</f>
        <v/>
      </c>
      <c r="H953" s="375" t="str">
        <f aca="false">IF(E953="","",F953+G953)</f>
        <v/>
      </c>
      <c r="I953" s="375" t="str">
        <f aca="false">IF(E953="","",TRUNC((E953*F953),2))</f>
        <v/>
      </c>
      <c r="J953" s="375" t="str">
        <f aca="false">IF(E953="","",TRUNC((E953*G953),2))</f>
        <v/>
      </c>
      <c r="K953" s="375" t="str">
        <f aca="false">IF(E953="","",TRUNC((E953*H953),2))</f>
        <v/>
      </c>
      <c r="L953" s="375"/>
      <c r="N953" s="377"/>
      <c r="O953" s="378" t="str">
        <f aca="false">IF(OR(N953="",$K953=""),"",(N953/$E953)*$K953)</f>
        <v/>
      </c>
      <c r="P953" s="377"/>
      <c r="Q953" s="379" t="str">
        <f aca="false">IF(OR(P953="",$K953=""),"",(P953/$E953)*$K953)</f>
        <v/>
      </c>
      <c r="R953" s="377"/>
      <c r="S953" s="386" t="str">
        <f aca="false">IF(OR(R953="",$K953=""),"",(R953/$E953)*$K953)</f>
        <v/>
      </c>
      <c r="T953" s="380" t="n">
        <f aca="false">SUMIF($N$8:S$9,"QUANT.",N953:S953)</f>
        <v>0</v>
      </c>
      <c r="U953" s="381" t="n">
        <f aca="false">SUMIF($N$8:$S$9,"CUSTO",N953:S953)</f>
        <v>0</v>
      </c>
      <c r="V953" s="382" t="str">
        <f aca="false">IF(B953&lt;&gt;"",IF(U953=0,"MEDIR",IF(K953-U953=0,"OK",IF(K953-U953&gt;0,"MEDIR","ALERTA!"))),"")</f>
        <v/>
      </c>
      <c r="W953" s="383" t="n">
        <f aca="false">IF(T953="",0,E953-T953)</f>
        <v>0</v>
      </c>
      <c r="X953" s="383" t="e">
        <f aca="false">IF(U953="",0,K953-U953)</f>
        <v>#VALUE!</v>
      </c>
    </row>
    <row r="954" customFormat="false" ht="13.8" hidden="false" customHeight="false" outlineLevel="0" collapsed="false">
      <c r="A954" s="370"/>
      <c r="B954" s="371"/>
      <c r="C954" s="372" t="str">
        <f aca="false">IF($B954="","",IFERROR(VLOOKUP($B954,SERVIÇOS!$A:$F,2,0),IFERROR(VLOOKUP($B954,'COMPOSIÇÕES COMPLEMENTARES '!$C:$K,2,0),"")))</f>
        <v/>
      </c>
      <c r="D954" s="373" t="str">
        <f aca="false">IF($B954="","",IFERROR(VLOOKUP($B954,SERVIÇOS!$A:$F,3,0),IFERROR(VLOOKUP($B954,'COMPOSIÇÕES COMPLEMENTARES '!$C:$K,3,0),"")))</f>
        <v/>
      </c>
      <c r="E954" s="385"/>
      <c r="F954" s="375" t="str">
        <f aca="false">IF($B954="","",IFERROR(VLOOKUP($B954,SERVIÇOS!$A:$F,4,0),IFERROR(VLOOKUP($B954,'COMPOSIÇÕES COMPLEMENTARES '!$C:$K,6,0),"")))</f>
        <v/>
      </c>
      <c r="G954" s="375" t="str">
        <f aca="false">IF($B954="","",IFERROR(VLOOKUP($B954,SERVIÇOS!$A:$F,5,0),IFERROR(VLOOKUP($B954,'COMPOSIÇÕES COMPLEMENTARES '!$C:$K,7,0),"")))</f>
        <v/>
      </c>
      <c r="H954" s="375" t="str">
        <f aca="false">IF(E954="","",F954+G954)</f>
        <v/>
      </c>
      <c r="I954" s="375" t="str">
        <f aca="false">IF(E954="","",TRUNC((E954*F954),2))</f>
        <v/>
      </c>
      <c r="J954" s="375" t="str">
        <f aca="false">IF(E954="","",TRUNC((E954*G954),2))</f>
        <v/>
      </c>
      <c r="K954" s="375" t="str">
        <f aca="false">IF(E954="","",TRUNC((E954*H954),2))</f>
        <v/>
      </c>
      <c r="L954" s="375"/>
      <c r="N954" s="377"/>
      <c r="O954" s="378" t="str">
        <f aca="false">IF(OR(N954="",$K954=""),"",(N954/$E954)*$K954)</f>
        <v/>
      </c>
      <c r="P954" s="377"/>
      <c r="Q954" s="379" t="str">
        <f aca="false">IF(OR(P954="",$K954=""),"",(P954/$E954)*$K954)</f>
        <v/>
      </c>
      <c r="R954" s="377"/>
      <c r="S954" s="386" t="str">
        <f aca="false">IF(OR(R954="",$K954=""),"",(R954/$E954)*$K954)</f>
        <v/>
      </c>
      <c r="T954" s="380" t="n">
        <f aca="false">SUMIF($N$8:S$9,"QUANT.",N954:S954)</f>
        <v>0</v>
      </c>
      <c r="U954" s="381" t="n">
        <f aca="false">SUMIF($N$8:$S$9,"CUSTO",N954:S954)</f>
        <v>0</v>
      </c>
      <c r="V954" s="382" t="str">
        <f aca="false">IF(B954&lt;&gt;"",IF(U954=0,"MEDIR",IF(K954-U954=0,"OK",IF(K954-U954&gt;0,"MEDIR","ALERTA!"))),"")</f>
        <v/>
      </c>
      <c r="W954" s="383" t="n">
        <f aca="false">IF(T954="",0,E954-T954)</f>
        <v>0</v>
      </c>
      <c r="X954" s="383" t="e">
        <f aca="false">IF(U954="",0,K954-U954)</f>
        <v>#VALUE!</v>
      </c>
    </row>
    <row r="955" customFormat="false" ht="13.8" hidden="false" customHeight="false" outlineLevel="0" collapsed="false">
      <c r="A955" s="370"/>
      <c r="B955" s="371"/>
      <c r="C955" s="372" t="str">
        <f aca="false">IF($B955="","",IFERROR(VLOOKUP($B955,SERVIÇOS!$A:$F,2,0),IFERROR(VLOOKUP($B955,'COMPOSIÇÕES COMPLEMENTARES '!$C:$K,2,0),"")))</f>
        <v/>
      </c>
      <c r="D955" s="373" t="str">
        <f aca="false">IF($B955="","",IFERROR(VLOOKUP($B955,SERVIÇOS!$A:$F,3,0),IFERROR(VLOOKUP($B955,'COMPOSIÇÕES COMPLEMENTARES '!$C:$K,3,0),"")))</f>
        <v/>
      </c>
      <c r="E955" s="385"/>
      <c r="F955" s="375" t="str">
        <f aca="false">IF($B955="","",IFERROR(VLOOKUP($B955,SERVIÇOS!$A:$F,4,0),IFERROR(VLOOKUP($B955,'COMPOSIÇÕES COMPLEMENTARES '!$C:$K,6,0),"")))</f>
        <v/>
      </c>
      <c r="G955" s="375" t="str">
        <f aca="false">IF($B955="","",IFERROR(VLOOKUP($B955,SERVIÇOS!$A:$F,5,0),IFERROR(VLOOKUP($B955,'COMPOSIÇÕES COMPLEMENTARES '!$C:$K,7,0),"")))</f>
        <v/>
      </c>
      <c r="H955" s="375" t="str">
        <f aca="false">IF(E955="","",F955+G955)</f>
        <v/>
      </c>
      <c r="I955" s="375" t="str">
        <f aca="false">IF(E955="","",TRUNC((E955*F955),2))</f>
        <v/>
      </c>
      <c r="J955" s="375" t="str">
        <f aca="false">IF(E955="","",TRUNC((E955*G955),2))</f>
        <v/>
      </c>
      <c r="K955" s="375" t="str">
        <f aca="false">IF(E955="","",TRUNC((E955*H955),2))</f>
        <v/>
      </c>
      <c r="L955" s="375"/>
      <c r="N955" s="377"/>
      <c r="O955" s="378" t="str">
        <f aca="false">IF(OR(N955="",$K955=""),"",(N955/$E955)*$K955)</f>
        <v/>
      </c>
      <c r="P955" s="377"/>
      <c r="Q955" s="379" t="str">
        <f aca="false">IF(OR(P955="",$K955=""),"",(P955/$E955)*$K955)</f>
        <v/>
      </c>
      <c r="R955" s="377"/>
      <c r="S955" s="386" t="str">
        <f aca="false">IF(OR(R955="",$K955=""),"",(R955/$E955)*$K955)</f>
        <v/>
      </c>
      <c r="T955" s="380" t="n">
        <f aca="false">SUMIF($N$8:S$9,"QUANT.",N955:S955)</f>
        <v>0</v>
      </c>
      <c r="U955" s="381" t="n">
        <f aca="false">SUMIF($N$8:$S$9,"CUSTO",N955:S955)</f>
        <v>0</v>
      </c>
      <c r="V955" s="382" t="str">
        <f aca="false">IF(B955&lt;&gt;"",IF(U955=0,"MEDIR",IF(K955-U955=0,"OK",IF(K955-U955&gt;0,"MEDIR","ALERTA!"))),"")</f>
        <v/>
      </c>
      <c r="W955" s="383" t="n">
        <f aca="false">IF(T955="",0,E955-T955)</f>
        <v>0</v>
      </c>
      <c r="X955" s="383" t="e">
        <f aca="false">IF(U955="",0,K955-U955)</f>
        <v>#VALUE!</v>
      </c>
    </row>
    <row r="956" customFormat="false" ht="13.8" hidden="false" customHeight="false" outlineLevel="0" collapsed="false">
      <c r="A956" s="370"/>
      <c r="B956" s="371"/>
      <c r="C956" s="372" t="str">
        <f aca="false">IF($B956="","",IFERROR(VLOOKUP($B956,SERVIÇOS!$A:$F,2,0),IFERROR(VLOOKUP($B956,'COMPOSIÇÕES COMPLEMENTARES '!$C:$K,2,0),"")))</f>
        <v/>
      </c>
      <c r="D956" s="373" t="str">
        <f aca="false">IF($B956="","",IFERROR(VLOOKUP($B956,SERVIÇOS!$A:$F,3,0),IFERROR(VLOOKUP($B956,'COMPOSIÇÕES COMPLEMENTARES '!$C:$K,3,0),"")))</f>
        <v/>
      </c>
      <c r="E956" s="385"/>
      <c r="F956" s="375" t="str">
        <f aca="false">IF($B956="","",IFERROR(VLOOKUP($B956,SERVIÇOS!$A:$F,4,0),IFERROR(VLOOKUP($B956,'COMPOSIÇÕES COMPLEMENTARES '!$C:$K,6,0),"")))</f>
        <v/>
      </c>
      <c r="G956" s="375" t="str">
        <f aca="false">IF($B956="","",IFERROR(VLOOKUP($B956,SERVIÇOS!$A:$F,5,0),IFERROR(VLOOKUP($B956,'COMPOSIÇÕES COMPLEMENTARES '!$C:$K,7,0),"")))</f>
        <v/>
      </c>
      <c r="H956" s="375" t="str">
        <f aca="false">IF(E956="","",F956+G956)</f>
        <v/>
      </c>
      <c r="I956" s="375" t="str">
        <f aca="false">IF(E956="","",TRUNC((E956*F956),2))</f>
        <v/>
      </c>
      <c r="J956" s="375" t="str">
        <f aca="false">IF(E956="","",TRUNC((E956*G956),2))</f>
        <v/>
      </c>
      <c r="K956" s="375" t="str">
        <f aca="false">IF(E956="","",TRUNC((E956*H956),2))</f>
        <v/>
      </c>
      <c r="L956" s="375"/>
      <c r="N956" s="377"/>
      <c r="O956" s="378" t="str">
        <f aca="false">IF(OR(N956="",$K956=""),"",(N956/$E956)*$K956)</f>
        <v/>
      </c>
      <c r="P956" s="377"/>
      <c r="Q956" s="379" t="str">
        <f aca="false">IF(OR(P956="",$K956=""),"",(P956/$E956)*$K956)</f>
        <v/>
      </c>
      <c r="R956" s="377"/>
      <c r="S956" s="386" t="str">
        <f aca="false">IF(OR(R956="",$K956=""),"",(R956/$E956)*$K956)</f>
        <v/>
      </c>
      <c r="T956" s="380" t="n">
        <f aca="false">SUMIF($N$8:S$9,"QUANT.",N956:S956)</f>
        <v>0</v>
      </c>
      <c r="U956" s="381" t="n">
        <f aca="false">SUMIF($N$8:$S$9,"CUSTO",N956:S956)</f>
        <v>0</v>
      </c>
      <c r="V956" s="382" t="str">
        <f aca="false">IF(B956&lt;&gt;"",IF(U956=0,"MEDIR",IF(K956-U956=0,"OK",IF(K956-U956&gt;0,"MEDIR","ALERTA!"))),"")</f>
        <v/>
      </c>
      <c r="W956" s="383" t="n">
        <f aca="false">IF(T956="",0,E956-T956)</f>
        <v>0</v>
      </c>
      <c r="X956" s="383" t="e">
        <f aca="false">IF(U956="",0,K956-U956)</f>
        <v>#VALUE!</v>
      </c>
    </row>
    <row r="957" customFormat="false" ht="13.8" hidden="false" customHeight="false" outlineLevel="0" collapsed="false">
      <c r="A957" s="370"/>
      <c r="B957" s="371"/>
      <c r="C957" s="372" t="str">
        <f aca="false">IF($B957="","",IFERROR(VLOOKUP($B957,SERVIÇOS!$A:$F,2,0),IFERROR(VLOOKUP($B957,'COMPOSIÇÕES COMPLEMENTARES '!$C:$K,2,0),"")))</f>
        <v/>
      </c>
      <c r="D957" s="373" t="str">
        <f aca="false">IF($B957="","",IFERROR(VLOOKUP($B957,SERVIÇOS!$A:$F,3,0),IFERROR(VLOOKUP($B957,'COMPOSIÇÕES COMPLEMENTARES '!$C:$K,3,0),"")))</f>
        <v/>
      </c>
      <c r="E957" s="385"/>
      <c r="F957" s="375" t="str">
        <f aca="false">IF($B957="","",IFERROR(VLOOKUP($B957,SERVIÇOS!$A:$F,4,0),IFERROR(VLOOKUP($B957,'COMPOSIÇÕES COMPLEMENTARES '!$C:$K,6,0),"")))</f>
        <v/>
      </c>
      <c r="G957" s="375" t="str">
        <f aca="false">IF($B957="","",IFERROR(VLOOKUP($B957,SERVIÇOS!$A:$F,5,0),IFERROR(VLOOKUP($B957,'COMPOSIÇÕES COMPLEMENTARES '!$C:$K,7,0),"")))</f>
        <v/>
      </c>
      <c r="H957" s="375" t="str">
        <f aca="false">IF(E957="","",F957+G957)</f>
        <v/>
      </c>
      <c r="I957" s="375" t="str">
        <f aca="false">IF(E957="","",TRUNC((E957*F957),2))</f>
        <v/>
      </c>
      <c r="J957" s="375" t="str">
        <f aca="false">IF(E957="","",TRUNC((E957*G957),2))</f>
        <v/>
      </c>
      <c r="K957" s="375" t="str">
        <f aca="false">IF(E957="","",TRUNC((E957*H957),2))</f>
        <v/>
      </c>
      <c r="L957" s="375"/>
      <c r="N957" s="377"/>
      <c r="O957" s="378" t="str">
        <f aca="false">IF(OR(N957="",$K957=""),"",(N957/$E957)*$K957)</f>
        <v/>
      </c>
      <c r="P957" s="377"/>
      <c r="Q957" s="379" t="str">
        <f aca="false">IF(OR(P957="",$K957=""),"",(P957/$E957)*$K957)</f>
        <v/>
      </c>
      <c r="R957" s="377"/>
      <c r="S957" s="386" t="str">
        <f aca="false">IF(OR(R957="",$K957=""),"",(R957/$E957)*$K957)</f>
        <v/>
      </c>
      <c r="T957" s="380" t="n">
        <f aca="false">SUMIF($N$8:S$9,"QUANT.",N957:S957)</f>
        <v>0</v>
      </c>
      <c r="U957" s="381" t="n">
        <f aca="false">SUMIF($N$8:$S$9,"CUSTO",N957:S957)</f>
        <v>0</v>
      </c>
      <c r="V957" s="382" t="str">
        <f aca="false">IF(B957&lt;&gt;"",IF(U957=0,"MEDIR",IF(K957-U957=0,"OK",IF(K957-U957&gt;0,"MEDIR","ALERTA!"))),"")</f>
        <v/>
      </c>
      <c r="W957" s="383" t="n">
        <f aca="false">IF(T957="",0,E957-T957)</f>
        <v>0</v>
      </c>
      <c r="X957" s="383" t="e">
        <f aca="false">IF(U957="",0,K957-U957)</f>
        <v>#VALUE!</v>
      </c>
    </row>
    <row r="958" customFormat="false" ht="13.8" hidden="false" customHeight="false" outlineLevel="0" collapsed="false">
      <c r="A958" s="370"/>
      <c r="B958" s="371"/>
      <c r="C958" s="372" t="str">
        <f aca="false">IF($B958="","",IFERROR(VLOOKUP($B958,SERVIÇOS!$A:$F,2,0),IFERROR(VLOOKUP($B958,'COMPOSIÇÕES COMPLEMENTARES '!$C:$K,2,0),"")))</f>
        <v/>
      </c>
      <c r="D958" s="373" t="str">
        <f aca="false">IF($B958="","",IFERROR(VLOOKUP($B958,SERVIÇOS!$A:$F,3,0),IFERROR(VLOOKUP($B958,'COMPOSIÇÕES COMPLEMENTARES '!$C:$K,3,0),"")))</f>
        <v/>
      </c>
      <c r="E958" s="385"/>
      <c r="F958" s="375" t="str">
        <f aca="false">IF($B958="","",IFERROR(VLOOKUP($B958,SERVIÇOS!$A:$F,4,0),IFERROR(VLOOKUP($B958,'COMPOSIÇÕES COMPLEMENTARES '!$C:$K,6,0),"")))</f>
        <v/>
      </c>
      <c r="G958" s="375" t="str">
        <f aca="false">IF($B958="","",IFERROR(VLOOKUP($B958,SERVIÇOS!$A:$F,5,0),IFERROR(VLOOKUP($B958,'COMPOSIÇÕES COMPLEMENTARES '!$C:$K,7,0),"")))</f>
        <v/>
      </c>
      <c r="H958" s="375" t="str">
        <f aca="false">IF(E958="","",F958+G958)</f>
        <v/>
      </c>
      <c r="I958" s="375" t="str">
        <f aca="false">IF(E958="","",TRUNC((E958*F958),2))</f>
        <v/>
      </c>
      <c r="J958" s="375" t="str">
        <f aca="false">IF(E958="","",TRUNC((E958*G958),2))</f>
        <v/>
      </c>
      <c r="K958" s="375" t="str">
        <f aca="false">IF(E958="","",TRUNC((E958*H958),2))</f>
        <v/>
      </c>
      <c r="L958" s="375"/>
      <c r="N958" s="377"/>
      <c r="O958" s="378" t="str">
        <f aca="false">IF(OR(N958="",$K958=""),"",(N958/$E958)*$K958)</f>
        <v/>
      </c>
      <c r="P958" s="377"/>
      <c r="Q958" s="379" t="str">
        <f aca="false">IF(OR(P958="",$K958=""),"",(P958/$E958)*$K958)</f>
        <v/>
      </c>
      <c r="R958" s="377"/>
      <c r="S958" s="386" t="str">
        <f aca="false">IF(OR(R958="",$K958=""),"",(R958/$E958)*$K958)</f>
        <v/>
      </c>
      <c r="T958" s="380" t="n">
        <f aca="false">SUMIF($N$8:S$9,"QUANT.",N958:S958)</f>
        <v>0</v>
      </c>
      <c r="U958" s="381" t="n">
        <f aca="false">SUMIF($N$8:$S$9,"CUSTO",N958:S958)</f>
        <v>0</v>
      </c>
      <c r="V958" s="382" t="str">
        <f aca="false">IF(B958&lt;&gt;"",IF(U958=0,"MEDIR",IF(K958-U958=0,"OK",IF(K958-U958&gt;0,"MEDIR","ALERTA!"))),"")</f>
        <v/>
      </c>
      <c r="W958" s="383" t="n">
        <f aca="false">IF(T958="",0,E958-T958)</f>
        <v>0</v>
      </c>
      <c r="X958" s="383" t="e">
        <f aca="false">IF(U958="",0,K958-U958)</f>
        <v>#VALUE!</v>
      </c>
    </row>
    <row r="959" customFormat="false" ht="13.8" hidden="false" customHeight="false" outlineLevel="0" collapsed="false">
      <c r="A959" s="370"/>
      <c r="B959" s="371"/>
      <c r="C959" s="372" t="str">
        <f aca="false">IF($B959="","",IFERROR(VLOOKUP($B959,SERVIÇOS!$A:$F,2,0),IFERROR(VLOOKUP($B959,'COMPOSIÇÕES COMPLEMENTARES '!$C:$K,2,0),"")))</f>
        <v/>
      </c>
      <c r="D959" s="373" t="str">
        <f aca="false">IF($B959="","",IFERROR(VLOOKUP($B959,SERVIÇOS!$A:$F,3,0),IFERROR(VLOOKUP($B959,'COMPOSIÇÕES COMPLEMENTARES '!$C:$K,3,0),"")))</f>
        <v/>
      </c>
      <c r="E959" s="385"/>
      <c r="F959" s="375" t="str">
        <f aca="false">IF($B959="","",IFERROR(VLOOKUP($B959,SERVIÇOS!$A:$F,4,0),IFERROR(VLOOKUP($B959,'COMPOSIÇÕES COMPLEMENTARES '!$C:$K,6,0),"")))</f>
        <v/>
      </c>
      <c r="G959" s="375" t="str">
        <f aca="false">IF($B959="","",IFERROR(VLOOKUP($B959,SERVIÇOS!$A:$F,5,0),IFERROR(VLOOKUP($B959,'COMPOSIÇÕES COMPLEMENTARES '!$C:$K,7,0),"")))</f>
        <v/>
      </c>
      <c r="H959" s="375" t="str">
        <f aca="false">IF(E959="","",F959+G959)</f>
        <v/>
      </c>
      <c r="I959" s="375" t="str">
        <f aca="false">IF(E959="","",TRUNC((E959*F959),2))</f>
        <v/>
      </c>
      <c r="J959" s="375" t="str">
        <f aca="false">IF(E959="","",TRUNC((E959*G959),2))</f>
        <v/>
      </c>
      <c r="K959" s="375" t="str">
        <f aca="false">IF(E959="","",TRUNC((E959*H959),2))</f>
        <v/>
      </c>
      <c r="L959" s="375"/>
      <c r="N959" s="377"/>
      <c r="O959" s="378" t="str">
        <f aca="false">IF(OR(N959="",$K959=""),"",(N959/$E959)*$K959)</f>
        <v/>
      </c>
      <c r="P959" s="377"/>
      <c r="Q959" s="379" t="str">
        <f aca="false">IF(OR(P959="",$K959=""),"",(P959/$E959)*$K959)</f>
        <v/>
      </c>
      <c r="R959" s="377"/>
      <c r="S959" s="386" t="str">
        <f aca="false">IF(OR(R959="",$K959=""),"",(R959/$E959)*$K959)</f>
        <v/>
      </c>
      <c r="T959" s="380" t="n">
        <f aca="false">SUMIF($N$8:S$9,"QUANT.",N959:S959)</f>
        <v>0</v>
      </c>
      <c r="U959" s="381" t="n">
        <f aca="false">SUMIF($N$8:$S$9,"CUSTO",N959:S959)</f>
        <v>0</v>
      </c>
      <c r="V959" s="382" t="str">
        <f aca="false">IF(B959&lt;&gt;"",IF(U959=0,"MEDIR",IF(K959-U959=0,"OK",IF(K959-U959&gt;0,"MEDIR","ALERTA!"))),"")</f>
        <v/>
      </c>
      <c r="W959" s="383" t="n">
        <f aca="false">IF(T959="",0,E959-T959)</f>
        <v>0</v>
      </c>
      <c r="X959" s="383" t="e">
        <f aca="false">IF(U959="",0,K959-U959)</f>
        <v>#VALUE!</v>
      </c>
    </row>
    <row r="960" customFormat="false" ht="13.8" hidden="false" customHeight="false" outlineLevel="0" collapsed="false">
      <c r="A960" s="370"/>
      <c r="B960" s="371"/>
      <c r="C960" s="372" t="str">
        <f aca="false">IF($B960="","",IFERROR(VLOOKUP($B960,SERVIÇOS!$A:$F,2,0),IFERROR(VLOOKUP($B960,'COMPOSIÇÕES COMPLEMENTARES '!$C:$K,2,0),"")))</f>
        <v/>
      </c>
      <c r="D960" s="373" t="str">
        <f aca="false">IF($B960="","",IFERROR(VLOOKUP($B960,SERVIÇOS!$A:$F,3,0),IFERROR(VLOOKUP($B960,'COMPOSIÇÕES COMPLEMENTARES '!$C:$K,3,0),"")))</f>
        <v/>
      </c>
      <c r="E960" s="385"/>
      <c r="F960" s="375" t="str">
        <f aca="false">IF($B960="","",IFERROR(VLOOKUP($B960,SERVIÇOS!$A:$F,4,0),IFERROR(VLOOKUP($B960,'COMPOSIÇÕES COMPLEMENTARES '!$C:$K,6,0),"")))</f>
        <v/>
      </c>
      <c r="G960" s="375" t="str">
        <f aca="false">IF($B960="","",IFERROR(VLOOKUP($B960,SERVIÇOS!$A:$F,5,0),IFERROR(VLOOKUP($B960,'COMPOSIÇÕES COMPLEMENTARES '!$C:$K,7,0),"")))</f>
        <v/>
      </c>
      <c r="H960" s="375" t="str">
        <f aca="false">IF(E960="","",F960+G960)</f>
        <v/>
      </c>
      <c r="I960" s="375" t="str">
        <f aca="false">IF(E960="","",TRUNC((E960*F960),2))</f>
        <v/>
      </c>
      <c r="J960" s="375" t="str">
        <f aca="false">IF(E960="","",TRUNC((E960*G960),2))</f>
        <v/>
      </c>
      <c r="K960" s="375" t="str">
        <f aca="false">IF(E960="","",TRUNC((E960*H960),2))</f>
        <v/>
      </c>
      <c r="L960" s="375"/>
      <c r="N960" s="377"/>
      <c r="O960" s="378" t="str">
        <f aca="false">IF(OR(N960="",$K960=""),"",(N960/$E960)*$K960)</f>
        <v/>
      </c>
      <c r="P960" s="377"/>
      <c r="Q960" s="379" t="str">
        <f aca="false">IF(OR(P960="",$K960=""),"",(P960/$E960)*$K960)</f>
        <v/>
      </c>
      <c r="R960" s="377"/>
      <c r="S960" s="386" t="str">
        <f aca="false">IF(OR(R960="",$K960=""),"",(R960/$E960)*$K960)</f>
        <v/>
      </c>
      <c r="T960" s="380" t="n">
        <f aca="false">SUMIF($N$8:S$9,"QUANT.",N960:S960)</f>
        <v>0</v>
      </c>
      <c r="U960" s="381" t="n">
        <f aca="false">SUMIF($N$8:$S$9,"CUSTO",N960:S960)</f>
        <v>0</v>
      </c>
      <c r="V960" s="382" t="str">
        <f aca="false">IF(B960&lt;&gt;"",IF(U960=0,"MEDIR",IF(K960-U960=0,"OK",IF(K960-U960&gt;0,"MEDIR","ALERTA!"))),"")</f>
        <v/>
      </c>
      <c r="W960" s="383" t="n">
        <f aca="false">IF(T960="",0,E960-T960)</f>
        <v>0</v>
      </c>
      <c r="X960" s="383" t="e">
        <f aca="false">IF(U960="",0,K960-U960)</f>
        <v>#VALUE!</v>
      </c>
    </row>
    <row r="961" customFormat="false" ht="13.8" hidden="false" customHeight="false" outlineLevel="0" collapsed="false">
      <c r="A961" s="370"/>
      <c r="B961" s="371"/>
      <c r="C961" s="372" t="str">
        <f aca="false">IF($B961="","",IFERROR(VLOOKUP($B961,SERVIÇOS!$A:$F,2,0),IFERROR(VLOOKUP($B961,'COMPOSIÇÕES COMPLEMENTARES '!$C:$K,2,0),"")))</f>
        <v/>
      </c>
      <c r="D961" s="373" t="str">
        <f aca="false">IF($B961="","",IFERROR(VLOOKUP($B961,SERVIÇOS!$A:$F,3,0),IFERROR(VLOOKUP($B961,'COMPOSIÇÕES COMPLEMENTARES '!$C:$K,3,0),"")))</f>
        <v/>
      </c>
      <c r="E961" s="385"/>
      <c r="F961" s="375" t="str">
        <f aca="false">IF($B961="","",IFERROR(VLOOKUP($B961,SERVIÇOS!$A:$F,4,0),IFERROR(VLOOKUP($B961,'COMPOSIÇÕES COMPLEMENTARES '!$C:$K,6,0),"")))</f>
        <v/>
      </c>
      <c r="G961" s="375" t="str">
        <f aca="false">IF($B961="","",IFERROR(VLOOKUP($B961,SERVIÇOS!$A:$F,5,0),IFERROR(VLOOKUP($B961,'COMPOSIÇÕES COMPLEMENTARES '!$C:$K,7,0),"")))</f>
        <v/>
      </c>
      <c r="H961" s="375" t="str">
        <f aca="false">IF(E961="","",F961+G961)</f>
        <v/>
      </c>
      <c r="I961" s="375" t="str">
        <f aca="false">IF(E961="","",TRUNC((E961*F961),2))</f>
        <v/>
      </c>
      <c r="J961" s="375" t="str">
        <f aca="false">IF(E961="","",TRUNC((E961*G961),2))</f>
        <v/>
      </c>
      <c r="K961" s="375" t="str">
        <f aca="false">IF(E961="","",TRUNC((E961*H961),2))</f>
        <v/>
      </c>
      <c r="L961" s="375"/>
      <c r="N961" s="377"/>
      <c r="O961" s="378" t="str">
        <f aca="false">IF(OR(N961="",$K961=""),"",(N961/$E961)*$K961)</f>
        <v/>
      </c>
      <c r="P961" s="377"/>
      <c r="Q961" s="379" t="str">
        <f aca="false">IF(OR(P961="",$K961=""),"",(P961/$E961)*$K961)</f>
        <v/>
      </c>
      <c r="R961" s="377"/>
      <c r="S961" s="386" t="str">
        <f aca="false">IF(OR(R961="",$K961=""),"",(R961/$E961)*$K961)</f>
        <v/>
      </c>
      <c r="T961" s="380" t="n">
        <f aca="false">SUMIF($N$8:S$9,"QUANT.",N961:S961)</f>
        <v>0</v>
      </c>
      <c r="U961" s="381" t="n">
        <f aca="false">SUMIF($N$8:$S$9,"CUSTO",N961:S961)</f>
        <v>0</v>
      </c>
      <c r="V961" s="382" t="str">
        <f aca="false">IF(B961&lt;&gt;"",IF(U961=0,"MEDIR",IF(K961-U961=0,"OK",IF(K961-U961&gt;0,"MEDIR","ALERTA!"))),"")</f>
        <v/>
      </c>
      <c r="W961" s="383" t="n">
        <f aca="false">IF(T961="",0,E961-T961)</f>
        <v>0</v>
      </c>
      <c r="X961" s="383" t="e">
        <f aca="false">IF(U961="",0,K961-U961)</f>
        <v>#VALUE!</v>
      </c>
    </row>
    <row r="962" customFormat="false" ht="13.8" hidden="false" customHeight="false" outlineLevel="0" collapsed="false">
      <c r="A962" s="370"/>
      <c r="B962" s="371"/>
      <c r="C962" s="372" t="str">
        <f aca="false">IF($B962="","",IFERROR(VLOOKUP($B962,SERVIÇOS!$A:$F,2,0),IFERROR(VLOOKUP($B962,'COMPOSIÇÕES COMPLEMENTARES '!$C:$K,2,0),"")))</f>
        <v/>
      </c>
      <c r="D962" s="373" t="str">
        <f aca="false">IF($B962="","",IFERROR(VLOOKUP($B962,SERVIÇOS!$A:$F,3,0),IFERROR(VLOOKUP($B962,'COMPOSIÇÕES COMPLEMENTARES '!$C:$K,3,0),"")))</f>
        <v/>
      </c>
      <c r="E962" s="385"/>
      <c r="F962" s="375" t="str">
        <f aca="false">IF($B962="","",IFERROR(VLOOKUP($B962,SERVIÇOS!$A:$F,4,0),IFERROR(VLOOKUP($B962,'COMPOSIÇÕES COMPLEMENTARES '!$C:$K,6,0),"")))</f>
        <v/>
      </c>
      <c r="G962" s="375" t="str">
        <f aca="false">IF($B962="","",IFERROR(VLOOKUP($B962,SERVIÇOS!$A:$F,5,0),IFERROR(VLOOKUP($B962,'COMPOSIÇÕES COMPLEMENTARES '!$C:$K,7,0),"")))</f>
        <v/>
      </c>
      <c r="H962" s="375" t="str">
        <f aca="false">IF(E962="","",F962+G962)</f>
        <v/>
      </c>
      <c r="I962" s="375" t="str">
        <f aca="false">IF(E962="","",TRUNC((E962*F962),2))</f>
        <v/>
      </c>
      <c r="J962" s="375" t="str">
        <f aca="false">IF(E962="","",TRUNC((E962*G962),2))</f>
        <v/>
      </c>
      <c r="K962" s="375" t="str">
        <f aca="false">IF(E962="","",TRUNC((E962*H962),2))</f>
        <v/>
      </c>
      <c r="L962" s="375"/>
      <c r="N962" s="377"/>
      <c r="O962" s="378" t="str">
        <f aca="false">IF(OR(N962="",$K962=""),"",(N962/$E962)*$K962)</f>
        <v/>
      </c>
      <c r="P962" s="377"/>
      <c r="Q962" s="379" t="str">
        <f aca="false">IF(OR(P962="",$K962=""),"",(P962/$E962)*$K962)</f>
        <v/>
      </c>
      <c r="R962" s="377"/>
      <c r="S962" s="386" t="str">
        <f aca="false">IF(OR(R962="",$K962=""),"",(R962/$E962)*$K962)</f>
        <v/>
      </c>
      <c r="T962" s="380" t="n">
        <f aca="false">SUMIF($N$8:S$9,"QUANT.",N962:S962)</f>
        <v>0</v>
      </c>
      <c r="U962" s="381" t="n">
        <f aca="false">SUMIF($N$8:$S$9,"CUSTO",N962:S962)</f>
        <v>0</v>
      </c>
      <c r="V962" s="382" t="str">
        <f aca="false">IF(B962&lt;&gt;"",IF(U962=0,"MEDIR",IF(K962-U962=0,"OK",IF(K962-U962&gt;0,"MEDIR","ALERTA!"))),"")</f>
        <v/>
      </c>
      <c r="W962" s="383" t="n">
        <f aca="false">IF(T962="",0,E962-T962)</f>
        <v>0</v>
      </c>
      <c r="X962" s="383" t="e">
        <f aca="false">IF(U962="",0,K962-U962)</f>
        <v>#VALUE!</v>
      </c>
    </row>
    <row r="963" customFormat="false" ht="13.8" hidden="false" customHeight="false" outlineLevel="0" collapsed="false">
      <c r="A963" s="370"/>
      <c r="B963" s="371"/>
      <c r="C963" s="372" t="str">
        <f aca="false">IF($B963="","",IFERROR(VLOOKUP($B963,SERVIÇOS!$A:$F,2,0),IFERROR(VLOOKUP($B963,'COMPOSIÇÕES COMPLEMENTARES '!$C:$K,2,0),"")))</f>
        <v/>
      </c>
      <c r="D963" s="373" t="str">
        <f aca="false">IF($B963="","",IFERROR(VLOOKUP($B963,SERVIÇOS!$A:$F,3,0),IFERROR(VLOOKUP($B963,'COMPOSIÇÕES COMPLEMENTARES '!$C:$K,3,0),"")))</f>
        <v/>
      </c>
      <c r="E963" s="385"/>
      <c r="F963" s="375" t="str">
        <f aca="false">IF($B963="","",IFERROR(VLOOKUP($B963,SERVIÇOS!$A:$F,4,0),IFERROR(VLOOKUP($B963,'COMPOSIÇÕES COMPLEMENTARES '!$C:$K,6,0),"")))</f>
        <v/>
      </c>
      <c r="G963" s="375" t="str">
        <f aca="false">IF($B963="","",IFERROR(VLOOKUP($B963,SERVIÇOS!$A:$F,5,0),IFERROR(VLOOKUP($B963,'COMPOSIÇÕES COMPLEMENTARES '!$C:$K,7,0),"")))</f>
        <v/>
      </c>
      <c r="H963" s="375" t="str">
        <f aca="false">IF(E963="","",F963+G963)</f>
        <v/>
      </c>
      <c r="I963" s="375" t="str">
        <f aca="false">IF(E963="","",TRUNC((E963*F963),2))</f>
        <v/>
      </c>
      <c r="J963" s="375" t="str">
        <f aca="false">IF(E963="","",TRUNC((E963*G963),2))</f>
        <v/>
      </c>
      <c r="K963" s="375" t="str">
        <f aca="false">IF(E963="","",TRUNC((E963*H963),2))</f>
        <v/>
      </c>
      <c r="L963" s="375"/>
      <c r="N963" s="377"/>
      <c r="O963" s="378" t="str">
        <f aca="false">IF(OR(N963="",$K963=""),"",(N963/$E963)*$K963)</f>
        <v/>
      </c>
      <c r="P963" s="377"/>
      <c r="Q963" s="379" t="str">
        <f aca="false">IF(OR(P963="",$K963=""),"",(P963/$E963)*$K963)</f>
        <v/>
      </c>
      <c r="R963" s="377"/>
      <c r="S963" s="386" t="str">
        <f aca="false">IF(OR(R963="",$K963=""),"",(R963/$E963)*$K963)</f>
        <v/>
      </c>
      <c r="T963" s="380" t="n">
        <f aca="false">SUMIF($N$8:S$9,"QUANT.",N963:S963)</f>
        <v>0</v>
      </c>
      <c r="U963" s="381" t="n">
        <f aca="false">SUMIF($N$8:$S$9,"CUSTO",N963:S963)</f>
        <v>0</v>
      </c>
      <c r="V963" s="382" t="str">
        <f aca="false">IF(B963&lt;&gt;"",IF(U963=0,"MEDIR",IF(K963-U963=0,"OK",IF(K963-U963&gt;0,"MEDIR","ALERTA!"))),"")</f>
        <v/>
      </c>
      <c r="W963" s="383" t="n">
        <f aca="false">IF(T963="",0,E963-T963)</f>
        <v>0</v>
      </c>
      <c r="X963" s="383" t="e">
        <f aca="false">IF(U963="",0,K963-U963)</f>
        <v>#VALUE!</v>
      </c>
    </row>
    <row r="964" customFormat="false" ht="13.8" hidden="false" customHeight="false" outlineLevel="0" collapsed="false">
      <c r="A964" s="370"/>
      <c r="B964" s="371"/>
      <c r="C964" s="372" t="str">
        <f aca="false">IF($B964="","",IFERROR(VLOOKUP($B964,SERVIÇOS!$A:$F,2,0),IFERROR(VLOOKUP($B964,'COMPOSIÇÕES COMPLEMENTARES '!$C:$K,2,0),"")))</f>
        <v/>
      </c>
      <c r="D964" s="373" t="str">
        <f aca="false">IF($B964="","",IFERROR(VLOOKUP($B964,SERVIÇOS!$A:$F,3,0),IFERROR(VLOOKUP($B964,'COMPOSIÇÕES COMPLEMENTARES '!$C:$K,3,0),"")))</f>
        <v/>
      </c>
      <c r="E964" s="385"/>
      <c r="F964" s="375" t="str">
        <f aca="false">IF($B964="","",IFERROR(VLOOKUP($B964,SERVIÇOS!$A:$F,4,0),IFERROR(VLOOKUP($B964,'COMPOSIÇÕES COMPLEMENTARES '!$C:$K,6,0),"")))</f>
        <v/>
      </c>
      <c r="G964" s="375" t="str">
        <f aca="false">IF($B964="","",IFERROR(VLOOKUP($B964,SERVIÇOS!$A:$F,5,0),IFERROR(VLOOKUP($B964,'COMPOSIÇÕES COMPLEMENTARES '!$C:$K,7,0),"")))</f>
        <v/>
      </c>
      <c r="H964" s="375" t="str">
        <f aca="false">IF(E964="","",F964+G964)</f>
        <v/>
      </c>
      <c r="I964" s="375" t="str">
        <f aca="false">IF(E964="","",TRUNC((E964*F964),2))</f>
        <v/>
      </c>
      <c r="J964" s="375" t="str">
        <f aca="false">IF(E964="","",TRUNC((E964*G964),2))</f>
        <v/>
      </c>
      <c r="K964" s="375" t="str">
        <f aca="false">IF(E964="","",TRUNC((E964*H964),2))</f>
        <v/>
      </c>
      <c r="L964" s="375"/>
      <c r="N964" s="377"/>
      <c r="O964" s="378" t="str">
        <f aca="false">IF(OR(N964="",$K964=""),"",(N964/$E964)*$K964)</f>
        <v/>
      </c>
      <c r="P964" s="377"/>
      <c r="Q964" s="379" t="str">
        <f aca="false">IF(OR(P964="",$K964=""),"",(P964/$E964)*$K964)</f>
        <v/>
      </c>
      <c r="R964" s="377"/>
      <c r="S964" s="386" t="str">
        <f aca="false">IF(OR(R964="",$K964=""),"",(R964/$E964)*$K964)</f>
        <v/>
      </c>
      <c r="T964" s="380" t="n">
        <f aca="false">SUMIF($N$8:S$9,"QUANT.",N964:S964)</f>
        <v>0</v>
      </c>
      <c r="U964" s="381" t="n">
        <f aca="false">SUMIF($N$8:$S$9,"CUSTO",N964:S964)</f>
        <v>0</v>
      </c>
      <c r="V964" s="382" t="str">
        <f aca="false">IF(B964&lt;&gt;"",IF(U964=0,"MEDIR",IF(K964-U964=0,"OK",IF(K964-U964&gt;0,"MEDIR","ALERTA!"))),"")</f>
        <v/>
      </c>
      <c r="W964" s="383" t="n">
        <f aca="false">IF(T964="",0,E964-T964)</f>
        <v>0</v>
      </c>
      <c r="X964" s="383" t="e">
        <f aca="false">IF(U964="",0,K964-U964)</f>
        <v>#VALUE!</v>
      </c>
    </row>
    <row r="965" customFormat="false" ht="13.8" hidden="false" customHeight="false" outlineLevel="0" collapsed="false">
      <c r="A965" s="370"/>
      <c r="B965" s="371"/>
      <c r="C965" s="372" t="str">
        <f aca="false">IF($B965="","",IFERROR(VLOOKUP($B965,SERVIÇOS!$A:$F,2,0),IFERROR(VLOOKUP($B965,'COMPOSIÇÕES COMPLEMENTARES '!$C:$K,2,0),"")))</f>
        <v/>
      </c>
      <c r="D965" s="373" t="str">
        <f aca="false">IF($B965="","",IFERROR(VLOOKUP($B965,SERVIÇOS!$A:$F,3,0),IFERROR(VLOOKUP($B965,'COMPOSIÇÕES COMPLEMENTARES '!$C:$K,3,0),"")))</f>
        <v/>
      </c>
      <c r="E965" s="385"/>
      <c r="F965" s="375" t="str">
        <f aca="false">IF($B965="","",IFERROR(VLOOKUP($B965,SERVIÇOS!$A:$F,4,0),IFERROR(VLOOKUP($B965,'COMPOSIÇÕES COMPLEMENTARES '!$C:$K,6,0),"")))</f>
        <v/>
      </c>
      <c r="G965" s="375" t="str">
        <f aca="false">IF($B965="","",IFERROR(VLOOKUP($B965,SERVIÇOS!$A:$F,5,0),IFERROR(VLOOKUP($B965,'COMPOSIÇÕES COMPLEMENTARES '!$C:$K,7,0),"")))</f>
        <v/>
      </c>
      <c r="H965" s="375" t="str">
        <f aca="false">IF(E965="","",F965+G965)</f>
        <v/>
      </c>
      <c r="I965" s="375" t="str">
        <f aca="false">IF(E965="","",TRUNC((E965*F965),2))</f>
        <v/>
      </c>
      <c r="J965" s="375" t="str">
        <f aca="false">IF(E965="","",TRUNC((E965*G965),2))</f>
        <v/>
      </c>
      <c r="K965" s="375" t="str">
        <f aca="false">IF(E965="","",TRUNC((E965*H965),2))</f>
        <v/>
      </c>
      <c r="L965" s="375"/>
      <c r="N965" s="377"/>
      <c r="O965" s="378" t="str">
        <f aca="false">IF(OR(N965="",$K965=""),"",(N965/$E965)*$K965)</f>
        <v/>
      </c>
      <c r="P965" s="377"/>
      <c r="Q965" s="379" t="str">
        <f aca="false">IF(OR(P965="",$K965=""),"",(P965/$E965)*$K965)</f>
        <v/>
      </c>
      <c r="R965" s="377"/>
      <c r="S965" s="386" t="str">
        <f aca="false">IF(OR(R965="",$K965=""),"",(R965/$E965)*$K965)</f>
        <v/>
      </c>
      <c r="T965" s="380" t="n">
        <f aca="false">SUMIF($N$8:S$9,"QUANT.",N965:S965)</f>
        <v>0</v>
      </c>
      <c r="U965" s="381" t="n">
        <f aca="false">SUMIF($N$8:$S$9,"CUSTO",N965:S965)</f>
        <v>0</v>
      </c>
      <c r="V965" s="382" t="str">
        <f aca="false">IF(B965&lt;&gt;"",IF(U965=0,"MEDIR",IF(K965-U965=0,"OK",IF(K965-U965&gt;0,"MEDIR","ALERTA!"))),"")</f>
        <v/>
      </c>
      <c r="W965" s="383" t="n">
        <f aca="false">IF(T965="",0,E965-T965)</f>
        <v>0</v>
      </c>
      <c r="X965" s="383" t="e">
        <f aca="false">IF(U965="",0,K965-U965)</f>
        <v>#VALUE!</v>
      </c>
    </row>
    <row r="966" customFormat="false" ht="13.8" hidden="false" customHeight="false" outlineLevel="0" collapsed="false">
      <c r="A966" s="370"/>
      <c r="B966" s="371"/>
      <c r="C966" s="372" t="str">
        <f aca="false">IF($B966="","",IFERROR(VLOOKUP($B966,SERVIÇOS!$A:$F,2,0),IFERROR(VLOOKUP($B966,'COMPOSIÇÕES COMPLEMENTARES '!$C:$K,2,0),"")))</f>
        <v/>
      </c>
      <c r="D966" s="373" t="str">
        <f aca="false">IF($B966="","",IFERROR(VLOOKUP($B966,SERVIÇOS!$A:$F,3,0),IFERROR(VLOOKUP($B966,'COMPOSIÇÕES COMPLEMENTARES '!$C:$K,3,0),"")))</f>
        <v/>
      </c>
      <c r="E966" s="385"/>
      <c r="F966" s="375" t="str">
        <f aca="false">IF($B966="","",IFERROR(VLOOKUP($B966,SERVIÇOS!$A:$F,4,0),IFERROR(VLOOKUP($B966,'COMPOSIÇÕES COMPLEMENTARES '!$C:$K,6,0),"")))</f>
        <v/>
      </c>
      <c r="G966" s="375" t="str">
        <f aca="false">IF($B966="","",IFERROR(VLOOKUP($B966,SERVIÇOS!$A:$F,5,0),IFERROR(VLOOKUP($B966,'COMPOSIÇÕES COMPLEMENTARES '!$C:$K,7,0),"")))</f>
        <v/>
      </c>
      <c r="H966" s="375" t="str">
        <f aca="false">IF(E966="","",F966+G966)</f>
        <v/>
      </c>
      <c r="I966" s="375" t="str">
        <f aca="false">IF(E966="","",TRUNC((E966*F966),2))</f>
        <v/>
      </c>
      <c r="J966" s="375" t="str">
        <f aca="false">IF(E966="","",TRUNC((E966*G966),2))</f>
        <v/>
      </c>
      <c r="K966" s="375" t="str">
        <f aca="false">IF(E966="","",TRUNC((E966*H966),2))</f>
        <v/>
      </c>
      <c r="L966" s="375"/>
      <c r="N966" s="377"/>
      <c r="O966" s="378" t="str">
        <f aca="false">IF(OR(N966="",$K966=""),"",(N966/$E966)*$K966)</f>
        <v/>
      </c>
      <c r="P966" s="377"/>
      <c r="Q966" s="379" t="str">
        <f aca="false">IF(OR(P966="",$K966=""),"",(P966/$E966)*$K966)</f>
        <v/>
      </c>
      <c r="R966" s="377"/>
      <c r="S966" s="386" t="str">
        <f aca="false">IF(OR(R966="",$K966=""),"",(R966/$E966)*$K966)</f>
        <v/>
      </c>
      <c r="T966" s="380" t="n">
        <f aca="false">SUMIF($N$8:S$9,"QUANT.",N966:S966)</f>
        <v>0</v>
      </c>
      <c r="U966" s="381" t="n">
        <f aca="false">SUMIF($N$8:$S$9,"CUSTO",N966:S966)</f>
        <v>0</v>
      </c>
      <c r="V966" s="382" t="str">
        <f aca="false">IF(B966&lt;&gt;"",IF(U966=0,"MEDIR",IF(K966-U966=0,"OK",IF(K966-U966&gt;0,"MEDIR","ALERTA!"))),"")</f>
        <v/>
      </c>
      <c r="W966" s="383" t="n">
        <f aca="false">IF(T966="",0,E966-T966)</f>
        <v>0</v>
      </c>
      <c r="X966" s="383" t="e">
        <f aca="false">IF(U966="",0,K966-U966)</f>
        <v>#VALUE!</v>
      </c>
    </row>
    <row r="967" customFormat="false" ht="13.8" hidden="false" customHeight="false" outlineLevel="0" collapsed="false">
      <c r="A967" s="370"/>
      <c r="B967" s="371"/>
      <c r="C967" s="372" t="str">
        <f aca="false">IF($B967="","",IFERROR(VLOOKUP($B967,SERVIÇOS!$A:$F,2,0),IFERROR(VLOOKUP($B967,'COMPOSIÇÕES COMPLEMENTARES '!$C:$K,2,0),"")))</f>
        <v/>
      </c>
      <c r="D967" s="373" t="str">
        <f aca="false">IF($B967="","",IFERROR(VLOOKUP($B967,SERVIÇOS!$A:$F,3,0),IFERROR(VLOOKUP($B967,'COMPOSIÇÕES COMPLEMENTARES '!$C:$K,3,0),"")))</f>
        <v/>
      </c>
      <c r="E967" s="385"/>
      <c r="F967" s="375" t="str">
        <f aca="false">IF($B967="","",IFERROR(VLOOKUP($B967,SERVIÇOS!$A:$F,4,0),IFERROR(VLOOKUP($B967,'COMPOSIÇÕES COMPLEMENTARES '!$C:$K,6,0),"")))</f>
        <v/>
      </c>
      <c r="G967" s="375" t="str">
        <f aca="false">IF($B967="","",IFERROR(VLOOKUP($B967,SERVIÇOS!$A:$F,5,0),IFERROR(VLOOKUP($B967,'COMPOSIÇÕES COMPLEMENTARES '!$C:$K,7,0),"")))</f>
        <v/>
      </c>
      <c r="H967" s="375" t="str">
        <f aca="false">IF(E967="","",F967+G967)</f>
        <v/>
      </c>
      <c r="I967" s="375" t="str">
        <f aca="false">IF(E967="","",TRUNC((E967*F967),2))</f>
        <v/>
      </c>
      <c r="J967" s="375" t="str">
        <f aca="false">IF(E967="","",TRUNC((E967*G967),2))</f>
        <v/>
      </c>
      <c r="K967" s="375" t="str">
        <f aca="false">IF(E967="","",TRUNC((E967*H967),2))</f>
        <v/>
      </c>
      <c r="L967" s="375"/>
      <c r="N967" s="377"/>
      <c r="O967" s="378" t="str">
        <f aca="false">IF(OR(N967="",$K967=""),"",(N967/$E967)*$K967)</f>
        <v/>
      </c>
      <c r="P967" s="377"/>
      <c r="Q967" s="379" t="str">
        <f aca="false">IF(OR(P967="",$K967=""),"",(P967/$E967)*$K967)</f>
        <v/>
      </c>
      <c r="R967" s="377"/>
      <c r="S967" s="386" t="str">
        <f aca="false">IF(OR(R967="",$K967=""),"",(R967/$E967)*$K967)</f>
        <v/>
      </c>
      <c r="T967" s="380" t="n">
        <f aca="false">SUMIF($N$8:S$9,"QUANT.",N967:S967)</f>
        <v>0</v>
      </c>
      <c r="U967" s="381" t="n">
        <f aca="false">SUMIF($N$8:$S$9,"CUSTO",N967:S967)</f>
        <v>0</v>
      </c>
      <c r="V967" s="382" t="str">
        <f aca="false">IF(B967&lt;&gt;"",IF(U967=0,"MEDIR",IF(K967-U967=0,"OK",IF(K967-U967&gt;0,"MEDIR","ALERTA!"))),"")</f>
        <v/>
      </c>
      <c r="W967" s="383" t="n">
        <f aca="false">IF(T967="",0,E967-T967)</f>
        <v>0</v>
      </c>
      <c r="X967" s="383" t="e">
        <f aca="false">IF(U967="",0,K967-U967)</f>
        <v>#VALUE!</v>
      </c>
    </row>
    <row r="968" customFormat="false" ht="13.8" hidden="false" customHeight="false" outlineLevel="0" collapsed="false">
      <c r="A968" s="370"/>
      <c r="B968" s="371"/>
      <c r="C968" s="372" t="str">
        <f aca="false">IF($B968="","",IFERROR(VLOOKUP($B968,SERVIÇOS!$A:$F,2,0),IFERROR(VLOOKUP($B968,'COMPOSIÇÕES COMPLEMENTARES '!$C:$K,2,0),"")))</f>
        <v/>
      </c>
      <c r="D968" s="373" t="str">
        <f aca="false">IF($B968="","",IFERROR(VLOOKUP($B968,SERVIÇOS!$A:$F,3,0),IFERROR(VLOOKUP($B968,'COMPOSIÇÕES COMPLEMENTARES '!$C:$K,3,0),"")))</f>
        <v/>
      </c>
      <c r="E968" s="385"/>
      <c r="F968" s="375" t="str">
        <f aca="false">IF($B968="","",IFERROR(VLOOKUP($B968,SERVIÇOS!$A:$F,4,0),IFERROR(VLOOKUP($B968,'COMPOSIÇÕES COMPLEMENTARES '!$C:$K,6,0),"")))</f>
        <v/>
      </c>
      <c r="G968" s="375" t="str">
        <f aca="false">IF($B968="","",IFERROR(VLOOKUP($B968,SERVIÇOS!$A:$F,5,0),IFERROR(VLOOKUP($B968,'COMPOSIÇÕES COMPLEMENTARES '!$C:$K,7,0),"")))</f>
        <v/>
      </c>
      <c r="H968" s="375" t="str">
        <f aca="false">IF(E968="","",F968+G968)</f>
        <v/>
      </c>
      <c r="I968" s="375" t="str">
        <f aca="false">IF(E968="","",TRUNC((E968*F968),2))</f>
        <v/>
      </c>
      <c r="J968" s="375" t="str">
        <f aca="false">IF(E968="","",TRUNC((E968*G968),2))</f>
        <v/>
      </c>
      <c r="K968" s="375" t="str">
        <f aca="false">IF(E968="","",TRUNC((E968*H968),2))</f>
        <v/>
      </c>
      <c r="L968" s="375"/>
      <c r="N968" s="377"/>
      <c r="O968" s="378" t="str">
        <f aca="false">IF(OR(N968="",$K968=""),"",(N968/$E968)*$K968)</f>
        <v/>
      </c>
      <c r="P968" s="377"/>
      <c r="Q968" s="379" t="str">
        <f aca="false">IF(OR(P968="",$K968=""),"",(P968/$E968)*$K968)</f>
        <v/>
      </c>
      <c r="R968" s="377"/>
      <c r="S968" s="386" t="str">
        <f aca="false">IF(OR(R968="",$K968=""),"",(R968/$E968)*$K968)</f>
        <v/>
      </c>
      <c r="T968" s="380" t="n">
        <f aca="false">SUMIF($N$8:S$9,"QUANT.",N968:S968)</f>
        <v>0</v>
      </c>
      <c r="U968" s="381" t="n">
        <f aca="false">SUMIF($N$8:$S$9,"CUSTO",N968:S968)</f>
        <v>0</v>
      </c>
      <c r="V968" s="382" t="str">
        <f aca="false">IF(B968&lt;&gt;"",IF(U968=0,"MEDIR",IF(K968-U968=0,"OK",IF(K968-U968&gt;0,"MEDIR","ALERTA!"))),"")</f>
        <v/>
      </c>
      <c r="W968" s="383" t="n">
        <f aca="false">IF(T968="",0,E968-T968)</f>
        <v>0</v>
      </c>
      <c r="X968" s="383" t="e">
        <f aca="false">IF(U968="",0,K968-U968)</f>
        <v>#VALUE!</v>
      </c>
    </row>
    <row r="969" customFormat="false" ht="13.8" hidden="false" customHeight="false" outlineLevel="0" collapsed="false">
      <c r="A969" s="370"/>
      <c r="B969" s="371"/>
      <c r="C969" s="372" t="str">
        <f aca="false">IF($B969="","",IFERROR(VLOOKUP($B969,SERVIÇOS!$A:$F,2,0),IFERROR(VLOOKUP($B969,'COMPOSIÇÕES COMPLEMENTARES '!$C:$K,2,0),"")))</f>
        <v/>
      </c>
      <c r="D969" s="373" t="str">
        <f aca="false">IF($B969="","",IFERROR(VLOOKUP($B969,SERVIÇOS!$A:$F,3,0),IFERROR(VLOOKUP($B969,'COMPOSIÇÕES COMPLEMENTARES '!$C:$K,3,0),"")))</f>
        <v/>
      </c>
      <c r="E969" s="385"/>
      <c r="F969" s="375" t="str">
        <f aca="false">IF($B969="","",IFERROR(VLOOKUP($B969,SERVIÇOS!$A:$F,4,0),IFERROR(VLOOKUP($B969,'COMPOSIÇÕES COMPLEMENTARES '!$C:$K,6,0),"")))</f>
        <v/>
      </c>
      <c r="G969" s="375" t="str">
        <f aca="false">IF($B969="","",IFERROR(VLOOKUP($B969,SERVIÇOS!$A:$F,5,0),IFERROR(VLOOKUP($B969,'COMPOSIÇÕES COMPLEMENTARES '!$C:$K,7,0),"")))</f>
        <v/>
      </c>
      <c r="H969" s="375" t="str">
        <f aca="false">IF(E969="","",F969+G969)</f>
        <v/>
      </c>
      <c r="I969" s="375" t="str">
        <f aca="false">IF(E969="","",TRUNC((E969*F969),2))</f>
        <v/>
      </c>
      <c r="J969" s="375" t="str">
        <f aca="false">IF(E969="","",TRUNC((E969*G969),2))</f>
        <v/>
      </c>
      <c r="K969" s="375" t="str">
        <f aca="false">IF(E969="","",TRUNC((E969*H969),2))</f>
        <v/>
      </c>
      <c r="L969" s="375"/>
      <c r="N969" s="377"/>
      <c r="O969" s="378" t="str">
        <f aca="false">IF(OR(N969="",$K969=""),"",(N969/$E969)*$K969)</f>
        <v/>
      </c>
      <c r="P969" s="377"/>
      <c r="Q969" s="379" t="str">
        <f aca="false">IF(OR(P969="",$K969=""),"",(P969/$E969)*$K969)</f>
        <v/>
      </c>
      <c r="R969" s="377"/>
      <c r="S969" s="386" t="str">
        <f aca="false">IF(OR(R969="",$K969=""),"",(R969/$E969)*$K969)</f>
        <v/>
      </c>
      <c r="T969" s="380" t="n">
        <f aca="false">SUMIF($N$8:S$9,"QUANT.",N969:S969)</f>
        <v>0</v>
      </c>
      <c r="U969" s="381" t="n">
        <f aca="false">SUMIF($N$8:$S$9,"CUSTO",N969:S969)</f>
        <v>0</v>
      </c>
      <c r="V969" s="382" t="str">
        <f aca="false">IF(B969&lt;&gt;"",IF(U969=0,"MEDIR",IF(K969-U969=0,"OK",IF(K969-U969&gt;0,"MEDIR","ALERTA!"))),"")</f>
        <v/>
      </c>
      <c r="W969" s="383" t="n">
        <f aca="false">IF(T969="",0,E969-T969)</f>
        <v>0</v>
      </c>
      <c r="X969" s="383" t="e">
        <f aca="false">IF(U969="",0,K969-U969)</f>
        <v>#VALUE!</v>
      </c>
    </row>
    <row r="970" customFormat="false" ht="13.8" hidden="false" customHeight="false" outlineLevel="0" collapsed="false">
      <c r="A970" s="370"/>
      <c r="B970" s="371"/>
      <c r="C970" s="372" t="str">
        <f aca="false">IF($B970="","",IFERROR(VLOOKUP($B970,SERVIÇOS!$A:$F,2,0),IFERROR(VLOOKUP($B970,'COMPOSIÇÕES COMPLEMENTARES '!$C:$K,2,0),"")))</f>
        <v/>
      </c>
      <c r="D970" s="373" t="str">
        <f aca="false">IF($B970="","",IFERROR(VLOOKUP($B970,SERVIÇOS!$A:$F,3,0),IFERROR(VLOOKUP($B970,'COMPOSIÇÕES COMPLEMENTARES '!$C:$K,3,0),"")))</f>
        <v/>
      </c>
      <c r="E970" s="385"/>
      <c r="F970" s="375" t="str">
        <f aca="false">IF($B970="","",IFERROR(VLOOKUP($B970,SERVIÇOS!$A:$F,4,0),IFERROR(VLOOKUP($B970,'COMPOSIÇÕES COMPLEMENTARES '!$C:$K,6,0),"")))</f>
        <v/>
      </c>
      <c r="G970" s="375" t="str">
        <f aca="false">IF($B970="","",IFERROR(VLOOKUP($B970,SERVIÇOS!$A:$F,5,0),IFERROR(VLOOKUP($B970,'COMPOSIÇÕES COMPLEMENTARES '!$C:$K,7,0),"")))</f>
        <v/>
      </c>
      <c r="H970" s="375" t="str">
        <f aca="false">IF(E970="","",F970+G970)</f>
        <v/>
      </c>
      <c r="I970" s="375" t="str">
        <f aca="false">IF(E970="","",TRUNC((E970*F970),2))</f>
        <v/>
      </c>
      <c r="J970" s="375" t="str">
        <f aca="false">IF(E970="","",TRUNC((E970*G970),2))</f>
        <v/>
      </c>
      <c r="K970" s="375" t="str">
        <f aca="false">IF(E970="","",TRUNC((E970*H970),2))</f>
        <v/>
      </c>
      <c r="L970" s="375"/>
      <c r="N970" s="377"/>
      <c r="O970" s="378" t="str">
        <f aca="false">IF(OR(N970="",$K970=""),"",(N970/$E970)*$K970)</f>
        <v/>
      </c>
      <c r="P970" s="377"/>
      <c r="Q970" s="379" t="str">
        <f aca="false">IF(OR(P970="",$K970=""),"",(P970/$E970)*$K970)</f>
        <v/>
      </c>
      <c r="R970" s="377"/>
      <c r="S970" s="386" t="str">
        <f aca="false">IF(OR(R970="",$K970=""),"",(R970/$E970)*$K970)</f>
        <v/>
      </c>
      <c r="T970" s="380" t="n">
        <f aca="false">SUMIF($N$8:S$9,"QUANT.",N970:S970)</f>
        <v>0</v>
      </c>
      <c r="U970" s="381" t="n">
        <f aca="false">SUMIF($N$8:$S$9,"CUSTO",N970:S970)</f>
        <v>0</v>
      </c>
      <c r="V970" s="382" t="str">
        <f aca="false">IF(B970&lt;&gt;"",IF(U970=0,"MEDIR",IF(K970-U970=0,"OK",IF(K970-U970&gt;0,"MEDIR","ALERTA!"))),"")</f>
        <v/>
      </c>
      <c r="W970" s="383" t="n">
        <f aca="false">IF(T970="",0,E970-T970)</f>
        <v>0</v>
      </c>
      <c r="X970" s="383" t="e">
        <f aca="false">IF(U970="",0,K970-U970)</f>
        <v>#VALUE!</v>
      </c>
    </row>
    <row r="971" customFormat="false" ht="13.8" hidden="false" customHeight="false" outlineLevel="0" collapsed="false">
      <c r="A971" s="370"/>
      <c r="B971" s="371"/>
      <c r="C971" s="372" t="str">
        <f aca="false">IF($B971="","",IFERROR(VLOOKUP($B971,SERVIÇOS!$A:$F,2,0),IFERROR(VLOOKUP($B971,'COMPOSIÇÕES COMPLEMENTARES '!$C:$K,2,0),"")))</f>
        <v/>
      </c>
      <c r="D971" s="373" t="str">
        <f aca="false">IF($B971="","",IFERROR(VLOOKUP($B971,SERVIÇOS!$A:$F,3,0),IFERROR(VLOOKUP($B971,'COMPOSIÇÕES COMPLEMENTARES '!$C:$K,3,0),"")))</f>
        <v/>
      </c>
      <c r="E971" s="385"/>
      <c r="F971" s="375" t="str">
        <f aca="false">IF($B971="","",IFERROR(VLOOKUP($B971,SERVIÇOS!$A:$F,4,0),IFERROR(VLOOKUP($B971,'COMPOSIÇÕES COMPLEMENTARES '!$C:$K,6,0),"")))</f>
        <v/>
      </c>
      <c r="G971" s="375" t="str">
        <f aca="false">IF($B971="","",IFERROR(VLOOKUP($B971,SERVIÇOS!$A:$F,5,0),IFERROR(VLOOKUP($B971,'COMPOSIÇÕES COMPLEMENTARES '!$C:$K,7,0),"")))</f>
        <v/>
      </c>
      <c r="H971" s="375" t="str">
        <f aca="false">IF(E971="","",F971+G971)</f>
        <v/>
      </c>
      <c r="I971" s="375" t="str">
        <f aca="false">IF(E971="","",TRUNC((E971*F971),2))</f>
        <v/>
      </c>
      <c r="J971" s="375" t="str">
        <f aca="false">IF(E971="","",TRUNC((E971*G971),2))</f>
        <v/>
      </c>
      <c r="K971" s="375" t="str">
        <f aca="false">IF(E971="","",TRUNC((E971*H971),2))</f>
        <v/>
      </c>
      <c r="L971" s="375"/>
      <c r="N971" s="377"/>
      <c r="O971" s="378" t="str">
        <f aca="false">IF(OR(N971="",$K971=""),"",(N971/$E971)*$K971)</f>
        <v/>
      </c>
      <c r="P971" s="377"/>
      <c r="Q971" s="379" t="str">
        <f aca="false">IF(OR(P971="",$K971=""),"",(P971/$E971)*$K971)</f>
        <v/>
      </c>
      <c r="R971" s="377"/>
      <c r="S971" s="386" t="str">
        <f aca="false">IF(OR(R971="",$K971=""),"",(R971/$E971)*$K971)</f>
        <v/>
      </c>
      <c r="T971" s="380" t="n">
        <f aca="false">SUMIF($N$8:S$9,"QUANT.",N971:S971)</f>
        <v>0</v>
      </c>
      <c r="U971" s="381" t="n">
        <f aca="false">SUMIF($N$8:$S$9,"CUSTO",N971:S971)</f>
        <v>0</v>
      </c>
      <c r="V971" s="382" t="str">
        <f aca="false">IF(B971&lt;&gt;"",IF(U971=0,"MEDIR",IF(K971-U971=0,"OK",IF(K971-U971&gt;0,"MEDIR","ALERTA!"))),"")</f>
        <v/>
      </c>
      <c r="W971" s="383" t="n">
        <f aca="false">IF(T971="",0,E971-T971)</f>
        <v>0</v>
      </c>
      <c r="X971" s="383" t="e">
        <f aca="false">IF(U971="",0,K971-U971)</f>
        <v>#VALUE!</v>
      </c>
    </row>
    <row r="972" customFormat="false" ht="13.8" hidden="false" customHeight="false" outlineLevel="0" collapsed="false">
      <c r="A972" s="370"/>
      <c r="B972" s="371"/>
      <c r="C972" s="372" t="str">
        <f aca="false">IF($B972="","",IFERROR(VLOOKUP($B972,SERVIÇOS!$A:$F,2,0),IFERROR(VLOOKUP($B972,'COMPOSIÇÕES COMPLEMENTARES '!$C:$K,2,0),"")))</f>
        <v/>
      </c>
      <c r="D972" s="373" t="str">
        <f aca="false">IF($B972="","",IFERROR(VLOOKUP($B972,SERVIÇOS!$A:$F,3,0),IFERROR(VLOOKUP($B972,'COMPOSIÇÕES COMPLEMENTARES '!$C:$K,3,0),"")))</f>
        <v/>
      </c>
      <c r="E972" s="385"/>
      <c r="F972" s="375" t="str">
        <f aca="false">IF($B972="","",IFERROR(VLOOKUP($B972,SERVIÇOS!$A:$F,4,0),IFERROR(VLOOKUP($B972,'COMPOSIÇÕES COMPLEMENTARES '!$C:$K,6,0),"")))</f>
        <v/>
      </c>
      <c r="G972" s="375" t="str">
        <f aca="false">IF($B972="","",IFERROR(VLOOKUP($B972,SERVIÇOS!$A:$F,5,0),IFERROR(VLOOKUP($B972,'COMPOSIÇÕES COMPLEMENTARES '!$C:$K,7,0),"")))</f>
        <v/>
      </c>
      <c r="H972" s="375" t="str">
        <f aca="false">IF(E972="","",F972+G972)</f>
        <v/>
      </c>
      <c r="I972" s="375" t="str">
        <f aca="false">IF(E972="","",TRUNC((E972*F972),2))</f>
        <v/>
      </c>
      <c r="J972" s="375" t="str">
        <f aca="false">IF(E972="","",TRUNC((E972*G972),2))</f>
        <v/>
      </c>
      <c r="K972" s="375" t="str">
        <f aca="false">IF(E972="","",TRUNC((E972*H972),2))</f>
        <v/>
      </c>
      <c r="L972" s="375"/>
      <c r="N972" s="377"/>
      <c r="O972" s="378" t="str">
        <f aca="false">IF(OR(N972="",$K972=""),"",(N972/$E972)*$K972)</f>
        <v/>
      </c>
      <c r="P972" s="377"/>
      <c r="Q972" s="379" t="str">
        <f aca="false">IF(OR(P972="",$K972=""),"",(P972/$E972)*$K972)</f>
        <v/>
      </c>
      <c r="R972" s="377"/>
      <c r="S972" s="386" t="str">
        <f aca="false">IF(OR(R972="",$K972=""),"",(R972/$E972)*$K972)</f>
        <v/>
      </c>
      <c r="T972" s="380" t="n">
        <f aca="false">SUMIF($N$8:S$9,"QUANT.",N972:S972)</f>
        <v>0</v>
      </c>
      <c r="U972" s="381" t="n">
        <f aca="false">SUMIF($N$8:$S$9,"CUSTO",N972:S972)</f>
        <v>0</v>
      </c>
      <c r="V972" s="382" t="str">
        <f aca="false">IF(B972&lt;&gt;"",IF(U972=0,"MEDIR",IF(K972-U972=0,"OK",IF(K972-U972&gt;0,"MEDIR","ALERTA!"))),"")</f>
        <v/>
      </c>
      <c r="W972" s="383" t="n">
        <f aca="false">IF(T972="",0,E972-T972)</f>
        <v>0</v>
      </c>
      <c r="X972" s="383" t="e">
        <f aca="false">IF(U972="",0,K972-U972)</f>
        <v>#VALUE!</v>
      </c>
    </row>
    <row r="973" customFormat="false" ht="13.8" hidden="false" customHeight="false" outlineLevel="0" collapsed="false">
      <c r="A973" s="370"/>
      <c r="B973" s="371"/>
      <c r="C973" s="372" t="str">
        <f aca="false">IF($B973="","",IFERROR(VLOOKUP($B973,SERVIÇOS!$A:$F,2,0),IFERROR(VLOOKUP($B973,'COMPOSIÇÕES COMPLEMENTARES '!$C:$K,2,0),"")))</f>
        <v/>
      </c>
      <c r="D973" s="373" t="str">
        <f aca="false">IF($B973="","",IFERROR(VLOOKUP($B973,SERVIÇOS!$A:$F,3,0),IFERROR(VLOOKUP($B973,'COMPOSIÇÕES COMPLEMENTARES '!$C:$K,3,0),"")))</f>
        <v/>
      </c>
      <c r="E973" s="385"/>
      <c r="F973" s="375" t="str">
        <f aca="false">IF($B973="","",IFERROR(VLOOKUP($B973,SERVIÇOS!$A:$F,4,0),IFERROR(VLOOKUP($B973,'COMPOSIÇÕES COMPLEMENTARES '!$C:$K,6,0),"")))</f>
        <v/>
      </c>
      <c r="G973" s="375" t="str">
        <f aca="false">IF($B973="","",IFERROR(VLOOKUP($B973,SERVIÇOS!$A:$F,5,0),IFERROR(VLOOKUP($B973,'COMPOSIÇÕES COMPLEMENTARES '!$C:$K,7,0),"")))</f>
        <v/>
      </c>
      <c r="H973" s="375" t="str">
        <f aca="false">IF(E973="","",F973+G973)</f>
        <v/>
      </c>
      <c r="I973" s="375" t="str">
        <f aca="false">IF(E973="","",TRUNC((E973*F973),2))</f>
        <v/>
      </c>
      <c r="J973" s="375" t="str">
        <f aca="false">IF(E973="","",TRUNC((E973*G973),2))</f>
        <v/>
      </c>
      <c r="K973" s="375" t="str">
        <f aca="false">IF(E973="","",TRUNC((E973*H973),2))</f>
        <v/>
      </c>
      <c r="L973" s="375"/>
      <c r="N973" s="377"/>
      <c r="O973" s="378" t="str">
        <f aca="false">IF(OR(N973="",$K973=""),"",(N973/$E973)*$K973)</f>
        <v/>
      </c>
      <c r="P973" s="377"/>
      <c r="Q973" s="379" t="str">
        <f aca="false">IF(OR(P973="",$K973=""),"",(P973/$E973)*$K973)</f>
        <v/>
      </c>
      <c r="R973" s="377"/>
      <c r="S973" s="386" t="str">
        <f aca="false">IF(OR(R973="",$K973=""),"",(R973/$E973)*$K973)</f>
        <v/>
      </c>
      <c r="T973" s="380" t="n">
        <f aca="false">SUMIF($N$8:S$9,"QUANT.",N973:S973)</f>
        <v>0</v>
      </c>
      <c r="U973" s="381" t="n">
        <f aca="false">SUMIF($N$8:$S$9,"CUSTO",N973:S973)</f>
        <v>0</v>
      </c>
      <c r="V973" s="382" t="str">
        <f aca="false">IF(B973&lt;&gt;"",IF(U973=0,"MEDIR",IF(K973-U973=0,"OK",IF(K973-U973&gt;0,"MEDIR","ALERTA!"))),"")</f>
        <v/>
      </c>
      <c r="W973" s="383" t="n">
        <f aca="false">IF(T973="",0,E973-T973)</f>
        <v>0</v>
      </c>
      <c r="X973" s="383" t="e">
        <f aca="false">IF(U973="",0,K973-U973)</f>
        <v>#VALUE!</v>
      </c>
    </row>
    <row r="974" customFormat="false" ht="13.8" hidden="false" customHeight="false" outlineLevel="0" collapsed="false">
      <c r="A974" s="370"/>
      <c r="B974" s="371"/>
      <c r="C974" s="372" t="str">
        <f aca="false">IF($B974="","",IFERROR(VLOOKUP($B974,SERVIÇOS!$A:$F,2,0),IFERROR(VLOOKUP($B974,'COMPOSIÇÕES COMPLEMENTARES '!$C:$K,2,0),"")))</f>
        <v/>
      </c>
      <c r="D974" s="373" t="str">
        <f aca="false">IF($B974="","",IFERROR(VLOOKUP($B974,SERVIÇOS!$A:$F,3,0),IFERROR(VLOOKUP($B974,'COMPOSIÇÕES COMPLEMENTARES '!$C:$K,3,0),"")))</f>
        <v/>
      </c>
      <c r="E974" s="385"/>
      <c r="F974" s="375" t="str">
        <f aca="false">IF($B974="","",IFERROR(VLOOKUP($B974,SERVIÇOS!$A:$F,4,0),IFERROR(VLOOKUP($B974,'COMPOSIÇÕES COMPLEMENTARES '!$C:$K,6,0),"")))</f>
        <v/>
      </c>
      <c r="G974" s="375" t="str">
        <f aca="false">IF($B974="","",IFERROR(VLOOKUP($B974,SERVIÇOS!$A:$F,5,0),IFERROR(VLOOKUP($B974,'COMPOSIÇÕES COMPLEMENTARES '!$C:$K,7,0),"")))</f>
        <v/>
      </c>
      <c r="H974" s="375" t="str">
        <f aca="false">IF(E974="","",F974+G974)</f>
        <v/>
      </c>
      <c r="I974" s="375" t="str">
        <f aca="false">IF(E974="","",TRUNC((E974*F974),2))</f>
        <v/>
      </c>
      <c r="J974" s="375" t="str">
        <f aca="false">IF(E974="","",TRUNC((E974*G974),2))</f>
        <v/>
      </c>
      <c r="K974" s="375" t="str">
        <f aca="false">IF(E974="","",TRUNC((E974*H974),2))</f>
        <v/>
      </c>
      <c r="L974" s="375"/>
      <c r="N974" s="377"/>
      <c r="O974" s="378" t="str">
        <f aca="false">IF(OR(N974="",$K974=""),"",(N974/$E974)*$K974)</f>
        <v/>
      </c>
      <c r="P974" s="377"/>
      <c r="Q974" s="379" t="str">
        <f aca="false">IF(OR(P974="",$K974=""),"",(P974/$E974)*$K974)</f>
        <v/>
      </c>
      <c r="R974" s="377"/>
      <c r="S974" s="386" t="str">
        <f aca="false">IF(OR(R974="",$K974=""),"",(R974/$E974)*$K974)</f>
        <v/>
      </c>
      <c r="T974" s="380" t="n">
        <f aca="false">SUMIF($N$8:S$9,"QUANT.",N974:S974)</f>
        <v>0</v>
      </c>
      <c r="U974" s="381" t="n">
        <f aca="false">SUMIF($N$8:$S$9,"CUSTO",N974:S974)</f>
        <v>0</v>
      </c>
      <c r="V974" s="382" t="str">
        <f aca="false">IF(B974&lt;&gt;"",IF(U974=0,"MEDIR",IF(K974-U974=0,"OK",IF(K974-U974&gt;0,"MEDIR","ALERTA!"))),"")</f>
        <v/>
      </c>
      <c r="W974" s="383" t="n">
        <f aca="false">IF(T974="",0,E974-T974)</f>
        <v>0</v>
      </c>
      <c r="X974" s="383" t="e">
        <f aca="false">IF(U974="",0,K974-U974)</f>
        <v>#VALUE!</v>
      </c>
    </row>
    <row r="975" customFormat="false" ht="13.8" hidden="false" customHeight="false" outlineLevel="0" collapsed="false">
      <c r="A975" s="370"/>
      <c r="B975" s="371"/>
      <c r="C975" s="372" t="str">
        <f aca="false">IF($B975="","",IFERROR(VLOOKUP($B975,SERVIÇOS!$A:$F,2,0),IFERROR(VLOOKUP($B975,'COMPOSIÇÕES COMPLEMENTARES '!$C:$K,2,0),"")))</f>
        <v/>
      </c>
      <c r="D975" s="373" t="str">
        <f aca="false">IF($B975="","",IFERROR(VLOOKUP($B975,SERVIÇOS!$A:$F,3,0),IFERROR(VLOOKUP($B975,'COMPOSIÇÕES COMPLEMENTARES '!$C:$K,3,0),"")))</f>
        <v/>
      </c>
      <c r="E975" s="385"/>
      <c r="F975" s="375" t="str">
        <f aca="false">IF($B975="","",IFERROR(VLOOKUP($B975,SERVIÇOS!$A:$F,4,0),IFERROR(VLOOKUP($B975,'COMPOSIÇÕES COMPLEMENTARES '!$C:$K,6,0),"")))</f>
        <v/>
      </c>
      <c r="G975" s="375" t="str">
        <f aca="false">IF($B975="","",IFERROR(VLOOKUP($B975,SERVIÇOS!$A:$F,5,0),IFERROR(VLOOKUP($B975,'COMPOSIÇÕES COMPLEMENTARES '!$C:$K,7,0),"")))</f>
        <v/>
      </c>
      <c r="H975" s="375" t="str">
        <f aca="false">IF(E975="","",F975+G975)</f>
        <v/>
      </c>
      <c r="I975" s="375" t="str">
        <f aca="false">IF(E975="","",TRUNC((E975*F975),2))</f>
        <v/>
      </c>
      <c r="J975" s="375" t="str">
        <f aca="false">IF(E975="","",TRUNC((E975*G975),2))</f>
        <v/>
      </c>
      <c r="K975" s="375" t="str">
        <f aca="false">IF(E975="","",TRUNC((E975*H975),2))</f>
        <v/>
      </c>
      <c r="L975" s="375"/>
      <c r="N975" s="377"/>
      <c r="O975" s="378" t="str">
        <f aca="false">IF(OR(N975="",$K975=""),"",(N975/$E975)*$K975)</f>
        <v/>
      </c>
      <c r="P975" s="377"/>
      <c r="Q975" s="379" t="str">
        <f aca="false">IF(OR(P975="",$K975=""),"",(P975/$E975)*$K975)</f>
        <v/>
      </c>
      <c r="R975" s="377"/>
      <c r="S975" s="386" t="str">
        <f aca="false">IF(OR(R975="",$K975=""),"",(R975/$E975)*$K975)</f>
        <v/>
      </c>
      <c r="T975" s="380" t="n">
        <f aca="false">SUMIF($N$8:S$9,"QUANT.",N975:S975)</f>
        <v>0</v>
      </c>
      <c r="U975" s="381" t="n">
        <f aca="false">SUMIF($N$8:$S$9,"CUSTO",N975:S975)</f>
        <v>0</v>
      </c>
      <c r="V975" s="382" t="str">
        <f aca="false">IF(B975&lt;&gt;"",IF(U975=0,"MEDIR",IF(K975-U975=0,"OK",IF(K975-U975&gt;0,"MEDIR","ALERTA!"))),"")</f>
        <v/>
      </c>
      <c r="W975" s="383" t="n">
        <f aca="false">IF(T975="",0,E975-T975)</f>
        <v>0</v>
      </c>
      <c r="X975" s="383" t="e">
        <f aca="false">IF(U975="",0,K975-U975)</f>
        <v>#VALUE!</v>
      </c>
    </row>
    <row r="976" customFormat="false" ht="13.8" hidden="false" customHeight="false" outlineLevel="0" collapsed="false">
      <c r="A976" s="370"/>
      <c r="B976" s="371"/>
      <c r="C976" s="372" t="str">
        <f aca="false">IF($B976="","",IFERROR(VLOOKUP($B976,SERVIÇOS!$A:$F,2,0),IFERROR(VLOOKUP($B976,'COMPOSIÇÕES COMPLEMENTARES '!$C:$K,2,0),"")))</f>
        <v/>
      </c>
      <c r="D976" s="373" t="str">
        <f aca="false">IF($B976="","",IFERROR(VLOOKUP($B976,SERVIÇOS!$A:$F,3,0),IFERROR(VLOOKUP($B976,'COMPOSIÇÕES COMPLEMENTARES '!$C:$K,3,0),"")))</f>
        <v/>
      </c>
      <c r="E976" s="385"/>
      <c r="F976" s="375" t="str">
        <f aca="false">IF($B976="","",IFERROR(VLOOKUP($B976,SERVIÇOS!$A:$F,4,0),IFERROR(VLOOKUP($B976,'COMPOSIÇÕES COMPLEMENTARES '!$C:$K,6,0),"")))</f>
        <v/>
      </c>
      <c r="G976" s="375" t="str">
        <f aca="false">IF($B976="","",IFERROR(VLOOKUP($B976,SERVIÇOS!$A:$F,5,0),IFERROR(VLOOKUP($B976,'COMPOSIÇÕES COMPLEMENTARES '!$C:$K,7,0),"")))</f>
        <v/>
      </c>
      <c r="H976" s="375" t="str">
        <f aca="false">IF(E976="","",F976+G976)</f>
        <v/>
      </c>
      <c r="I976" s="375" t="str">
        <f aca="false">IF(E976="","",TRUNC((E976*F976),2))</f>
        <v/>
      </c>
      <c r="J976" s="375" t="str">
        <f aca="false">IF(E976="","",TRUNC((E976*G976),2))</f>
        <v/>
      </c>
      <c r="K976" s="375" t="str">
        <f aca="false">IF(E976="","",TRUNC((E976*H976),2))</f>
        <v/>
      </c>
      <c r="L976" s="375"/>
      <c r="N976" s="377"/>
      <c r="O976" s="378" t="str">
        <f aca="false">IF(OR(N976="",$K976=""),"",(N976/$E976)*$K976)</f>
        <v/>
      </c>
      <c r="P976" s="377"/>
      <c r="Q976" s="379" t="str">
        <f aca="false">IF(OR(P976="",$K976=""),"",(P976/$E976)*$K976)</f>
        <v/>
      </c>
      <c r="R976" s="377"/>
      <c r="S976" s="386" t="str">
        <f aca="false">IF(OR(R976="",$K976=""),"",(R976/$E976)*$K976)</f>
        <v/>
      </c>
      <c r="T976" s="380" t="n">
        <f aca="false">SUMIF($N$8:S$9,"QUANT.",N976:S976)</f>
        <v>0</v>
      </c>
      <c r="U976" s="381" t="n">
        <f aca="false">SUMIF($N$8:$S$9,"CUSTO",N976:S976)</f>
        <v>0</v>
      </c>
      <c r="V976" s="382" t="str">
        <f aca="false">IF(B976&lt;&gt;"",IF(U976=0,"MEDIR",IF(K976-U976=0,"OK",IF(K976-U976&gt;0,"MEDIR","ALERTA!"))),"")</f>
        <v/>
      </c>
      <c r="W976" s="383" t="n">
        <f aca="false">IF(T976="",0,E976-T976)</f>
        <v>0</v>
      </c>
      <c r="X976" s="383" t="e">
        <f aca="false">IF(U976="",0,K976-U976)</f>
        <v>#VALUE!</v>
      </c>
    </row>
    <row r="977" customFormat="false" ht="13.8" hidden="false" customHeight="false" outlineLevel="0" collapsed="false">
      <c r="A977" s="370"/>
      <c r="B977" s="371"/>
      <c r="C977" s="372" t="str">
        <f aca="false">IF($B977="","",IFERROR(VLOOKUP($B977,SERVIÇOS!$A:$F,2,0),IFERROR(VLOOKUP($B977,'COMPOSIÇÕES COMPLEMENTARES '!$C:$K,2,0),"")))</f>
        <v/>
      </c>
      <c r="D977" s="373" t="str">
        <f aca="false">IF($B977="","",IFERROR(VLOOKUP($B977,SERVIÇOS!$A:$F,3,0),IFERROR(VLOOKUP($B977,'COMPOSIÇÕES COMPLEMENTARES '!$C:$K,3,0),"")))</f>
        <v/>
      </c>
      <c r="E977" s="385"/>
      <c r="F977" s="375" t="str">
        <f aca="false">IF($B977="","",IFERROR(VLOOKUP($B977,SERVIÇOS!$A:$F,4,0),IFERROR(VLOOKUP($B977,'COMPOSIÇÕES COMPLEMENTARES '!$C:$K,6,0),"")))</f>
        <v/>
      </c>
      <c r="G977" s="375" t="str">
        <f aca="false">IF($B977="","",IFERROR(VLOOKUP($B977,SERVIÇOS!$A:$F,5,0),IFERROR(VLOOKUP($B977,'COMPOSIÇÕES COMPLEMENTARES '!$C:$K,7,0),"")))</f>
        <v/>
      </c>
      <c r="H977" s="375" t="str">
        <f aca="false">IF(E977="","",F977+G977)</f>
        <v/>
      </c>
      <c r="I977" s="375" t="str">
        <f aca="false">IF(E977="","",TRUNC((E977*F977),2))</f>
        <v/>
      </c>
      <c r="J977" s="375" t="str">
        <f aca="false">IF(E977="","",TRUNC((E977*G977),2))</f>
        <v/>
      </c>
      <c r="K977" s="375" t="str">
        <f aca="false">IF(E977="","",TRUNC((E977*H977),2))</f>
        <v/>
      </c>
      <c r="L977" s="375"/>
      <c r="N977" s="377"/>
      <c r="O977" s="378" t="str">
        <f aca="false">IF(OR(N977="",$K977=""),"",(N977/$E977)*$K977)</f>
        <v/>
      </c>
      <c r="P977" s="377"/>
      <c r="Q977" s="379" t="str">
        <f aca="false">IF(OR(P977="",$K977=""),"",(P977/$E977)*$K977)</f>
        <v/>
      </c>
      <c r="R977" s="377"/>
      <c r="S977" s="386" t="str">
        <f aca="false">IF(OR(R977="",$K977=""),"",(R977/$E977)*$K977)</f>
        <v/>
      </c>
      <c r="T977" s="380" t="n">
        <f aca="false">SUMIF($N$8:S$9,"QUANT.",N977:S977)</f>
        <v>0</v>
      </c>
      <c r="U977" s="381" t="n">
        <f aca="false">SUMIF($N$8:$S$9,"CUSTO",N977:S977)</f>
        <v>0</v>
      </c>
      <c r="V977" s="382" t="str">
        <f aca="false">IF(B977&lt;&gt;"",IF(U977=0,"MEDIR",IF(K977-U977=0,"OK",IF(K977-U977&gt;0,"MEDIR","ALERTA!"))),"")</f>
        <v/>
      </c>
      <c r="W977" s="383" t="n">
        <f aca="false">IF(T977="",0,E977-T977)</f>
        <v>0</v>
      </c>
      <c r="X977" s="383" t="e">
        <f aca="false">IF(U977="",0,K977-U977)</f>
        <v>#VALUE!</v>
      </c>
    </row>
    <row r="978" customFormat="false" ht="13.8" hidden="false" customHeight="false" outlineLevel="0" collapsed="false">
      <c r="A978" s="370"/>
      <c r="B978" s="371"/>
      <c r="C978" s="372" t="str">
        <f aca="false">IF($B978="","",IFERROR(VLOOKUP($B978,SERVIÇOS!$A:$F,2,0),IFERROR(VLOOKUP($B978,'COMPOSIÇÕES COMPLEMENTARES '!$C:$K,2,0),"")))</f>
        <v/>
      </c>
      <c r="D978" s="373" t="str">
        <f aca="false">IF($B978="","",IFERROR(VLOOKUP($B978,SERVIÇOS!$A:$F,3,0),IFERROR(VLOOKUP($B978,'COMPOSIÇÕES COMPLEMENTARES '!$C:$K,3,0),"")))</f>
        <v/>
      </c>
      <c r="E978" s="385"/>
      <c r="F978" s="375" t="str">
        <f aca="false">IF($B978="","",IFERROR(VLOOKUP($B978,SERVIÇOS!$A:$F,4,0),IFERROR(VLOOKUP($B978,'COMPOSIÇÕES COMPLEMENTARES '!$C:$K,6,0),"")))</f>
        <v/>
      </c>
      <c r="G978" s="375" t="str">
        <f aca="false">IF($B978="","",IFERROR(VLOOKUP($B978,SERVIÇOS!$A:$F,5,0),IFERROR(VLOOKUP($B978,'COMPOSIÇÕES COMPLEMENTARES '!$C:$K,7,0),"")))</f>
        <v/>
      </c>
      <c r="H978" s="375" t="str">
        <f aca="false">IF(E978="","",F978+G978)</f>
        <v/>
      </c>
      <c r="I978" s="375" t="str">
        <f aca="false">IF(E978="","",TRUNC((E978*F978),2))</f>
        <v/>
      </c>
      <c r="J978" s="375" t="str">
        <f aca="false">IF(E978="","",TRUNC((E978*G978),2))</f>
        <v/>
      </c>
      <c r="K978" s="375" t="str">
        <f aca="false">IF(E978="","",TRUNC((E978*H978),2))</f>
        <v/>
      </c>
      <c r="L978" s="375"/>
      <c r="N978" s="377"/>
      <c r="O978" s="378" t="str">
        <f aca="false">IF(OR(N978="",$K978=""),"",(N978/$E978)*$K978)</f>
        <v/>
      </c>
      <c r="P978" s="377"/>
      <c r="Q978" s="379" t="str">
        <f aca="false">IF(OR(P978="",$K978=""),"",(P978/$E978)*$K978)</f>
        <v/>
      </c>
      <c r="R978" s="377"/>
      <c r="S978" s="386" t="str">
        <f aca="false">IF(OR(R978="",$K978=""),"",(R978/$E978)*$K978)</f>
        <v/>
      </c>
      <c r="T978" s="380" t="n">
        <f aca="false">SUMIF($N$8:S$9,"QUANT.",N978:S978)</f>
        <v>0</v>
      </c>
      <c r="U978" s="381" t="n">
        <f aca="false">SUMIF($N$8:$S$9,"CUSTO",N978:S978)</f>
        <v>0</v>
      </c>
      <c r="V978" s="382" t="str">
        <f aca="false">IF(B978&lt;&gt;"",IF(U978=0,"MEDIR",IF(K978-U978=0,"OK",IF(K978-U978&gt;0,"MEDIR","ALERTA!"))),"")</f>
        <v/>
      </c>
      <c r="W978" s="383" t="n">
        <f aca="false">IF(T978="",0,E978-T978)</f>
        <v>0</v>
      </c>
      <c r="X978" s="383" t="e">
        <f aca="false">IF(U978="",0,K978-U978)</f>
        <v>#VALUE!</v>
      </c>
    </row>
    <row r="979" customFormat="false" ht="13.8" hidden="false" customHeight="false" outlineLevel="0" collapsed="false">
      <c r="A979" s="370"/>
      <c r="B979" s="371"/>
      <c r="C979" s="372" t="str">
        <f aca="false">IF($B979="","",IFERROR(VLOOKUP($B979,SERVIÇOS!$A:$F,2,0),IFERROR(VLOOKUP($B979,'COMPOSIÇÕES COMPLEMENTARES '!$C:$K,2,0),"")))</f>
        <v/>
      </c>
      <c r="D979" s="373" t="str">
        <f aca="false">IF($B979="","",IFERROR(VLOOKUP($B979,SERVIÇOS!$A:$F,3,0),IFERROR(VLOOKUP($B979,'COMPOSIÇÕES COMPLEMENTARES '!$C:$K,3,0),"")))</f>
        <v/>
      </c>
      <c r="E979" s="385"/>
      <c r="F979" s="375" t="str">
        <f aca="false">IF($B979="","",IFERROR(VLOOKUP($B979,SERVIÇOS!$A:$F,4,0),IFERROR(VLOOKUP($B979,'COMPOSIÇÕES COMPLEMENTARES '!$C:$K,6,0),"")))</f>
        <v/>
      </c>
      <c r="G979" s="375" t="str">
        <f aca="false">IF($B979="","",IFERROR(VLOOKUP($B979,SERVIÇOS!$A:$F,5,0),IFERROR(VLOOKUP($B979,'COMPOSIÇÕES COMPLEMENTARES '!$C:$K,7,0),"")))</f>
        <v/>
      </c>
      <c r="H979" s="375" t="str">
        <f aca="false">IF(E979="","",F979+G979)</f>
        <v/>
      </c>
      <c r="I979" s="375" t="str">
        <f aca="false">IF(E979="","",TRUNC((E979*F979),2))</f>
        <v/>
      </c>
      <c r="J979" s="375" t="str">
        <f aca="false">IF(E979="","",TRUNC((E979*G979),2))</f>
        <v/>
      </c>
      <c r="K979" s="375" t="str">
        <f aca="false">IF(E979="","",TRUNC((E979*H979),2))</f>
        <v/>
      </c>
      <c r="L979" s="375"/>
      <c r="N979" s="377"/>
      <c r="O979" s="378" t="str">
        <f aca="false">IF(OR(N979="",$K979=""),"",(N979/$E979)*$K979)</f>
        <v/>
      </c>
      <c r="P979" s="377"/>
      <c r="Q979" s="379" t="str">
        <f aca="false">IF(OR(P979="",$K979=""),"",(P979/$E979)*$K979)</f>
        <v/>
      </c>
      <c r="R979" s="377"/>
      <c r="S979" s="386" t="str">
        <f aca="false">IF(OR(R979="",$K979=""),"",(R979/$E979)*$K979)</f>
        <v/>
      </c>
      <c r="T979" s="380" t="n">
        <f aca="false">SUMIF($N$8:S$9,"QUANT.",N979:S979)</f>
        <v>0</v>
      </c>
      <c r="U979" s="381" t="n">
        <f aca="false">SUMIF($N$8:$S$9,"CUSTO",N979:S979)</f>
        <v>0</v>
      </c>
      <c r="V979" s="382" t="str">
        <f aca="false">IF(B979&lt;&gt;"",IF(U979=0,"MEDIR",IF(K979-U979=0,"OK",IF(K979-U979&gt;0,"MEDIR","ALERTA!"))),"")</f>
        <v/>
      </c>
      <c r="W979" s="383" t="n">
        <f aca="false">IF(T979="",0,E979-T979)</f>
        <v>0</v>
      </c>
      <c r="X979" s="383" t="e">
        <f aca="false">IF(U979="",0,K979-U979)</f>
        <v>#VALUE!</v>
      </c>
    </row>
    <row r="980" customFormat="false" ht="13.8" hidden="false" customHeight="false" outlineLevel="0" collapsed="false">
      <c r="A980" s="370"/>
      <c r="B980" s="371"/>
      <c r="C980" s="372" t="str">
        <f aca="false">IF($B980="","",IFERROR(VLOOKUP($B980,SERVIÇOS!$A:$F,2,0),IFERROR(VLOOKUP($B980,'COMPOSIÇÕES COMPLEMENTARES '!$C:$K,2,0),"")))</f>
        <v/>
      </c>
      <c r="D980" s="373" t="str">
        <f aca="false">IF($B980="","",IFERROR(VLOOKUP($B980,SERVIÇOS!$A:$F,3,0),IFERROR(VLOOKUP($B980,'COMPOSIÇÕES COMPLEMENTARES '!$C:$K,3,0),"")))</f>
        <v/>
      </c>
      <c r="E980" s="385"/>
      <c r="F980" s="375" t="str">
        <f aca="false">IF($B980="","",IFERROR(VLOOKUP($B980,SERVIÇOS!$A:$F,4,0),IFERROR(VLOOKUP($B980,'COMPOSIÇÕES COMPLEMENTARES '!$C:$K,6,0),"")))</f>
        <v/>
      </c>
      <c r="G980" s="375" t="str">
        <f aca="false">IF($B980="","",IFERROR(VLOOKUP($B980,SERVIÇOS!$A:$F,5,0),IFERROR(VLOOKUP($B980,'COMPOSIÇÕES COMPLEMENTARES '!$C:$K,7,0),"")))</f>
        <v/>
      </c>
      <c r="H980" s="375" t="str">
        <f aca="false">IF(E980="","",F980+G980)</f>
        <v/>
      </c>
      <c r="I980" s="375" t="str">
        <f aca="false">IF(E980="","",TRUNC((E980*F980),2))</f>
        <v/>
      </c>
      <c r="J980" s="375" t="str">
        <f aca="false">IF(E980="","",TRUNC((E980*G980),2))</f>
        <v/>
      </c>
      <c r="K980" s="375" t="str">
        <f aca="false">IF(E980="","",TRUNC((E980*H980),2))</f>
        <v/>
      </c>
      <c r="L980" s="375"/>
      <c r="N980" s="377"/>
      <c r="O980" s="378" t="str">
        <f aca="false">IF(OR(N980="",$K980=""),"",(N980/$E980)*$K980)</f>
        <v/>
      </c>
      <c r="P980" s="377"/>
      <c r="Q980" s="379" t="str">
        <f aca="false">IF(OR(P980="",$K980=""),"",(P980/$E980)*$K980)</f>
        <v/>
      </c>
      <c r="R980" s="377"/>
      <c r="S980" s="386" t="str">
        <f aca="false">IF(OR(R980="",$K980=""),"",(R980/$E980)*$K980)</f>
        <v/>
      </c>
      <c r="T980" s="380" t="n">
        <f aca="false">SUMIF($N$8:S$9,"QUANT.",N980:S980)</f>
        <v>0</v>
      </c>
      <c r="U980" s="381" t="n">
        <f aca="false">SUMIF($N$8:$S$9,"CUSTO",N980:S980)</f>
        <v>0</v>
      </c>
      <c r="V980" s="382" t="str">
        <f aca="false">IF(B980&lt;&gt;"",IF(U980=0,"MEDIR",IF(K980-U980=0,"OK",IF(K980-U980&gt;0,"MEDIR","ALERTA!"))),"")</f>
        <v/>
      </c>
      <c r="W980" s="383" t="n">
        <f aca="false">IF(T980="",0,E980-T980)</f>
        <v>0</v>
      </c>
      <c r="X980" s="383" t="e">
        <f aca="false">IF(U980="",0,K980-U980)</f>
        <v>#VALUE!</v>
      </c>
    </row>
    <row r="981" customFormat="false" ht="13.8" hidden="false" customHeight="false" outlineLevel="0" collapsed="false">
      <c r="A981" s="370"/>
      <c r="B981" s="371"/>
      <c r="C981" s="372" t="str">
        <f aca="false">IF($B981="","",IFERROR(VLOOKUP($B981,SERVIÇOS!$A:$F,2,0),IFERROR(VLOOKUP($B981,'COMPOSIÇÕES COMPLEMENTARES '!$C:$K,2,0),"")))</f>
        <v/>
      </c>
      <c r="D981" s="373" t="str">
        <f aca="false">IF($B981="","",IFERROR(VLOOKUP($B981,SERVIÇOS!$A:$F,3,0),IFERROR(VLOOKUP($B981,'COMPOSIÇÕES COMPLEMENTARES '!$C:$K,3,0),"")))</f>
        <v/>
      </c>
      <c r="E981" s="385"/>
      <c r="F981" s="375" t="str">
        <f aca="false">IF($B981="","",IFERROR(VLOOKUP($B981,SERVIÇOS!$A:$F,4,0),IFERROR(VLOOKUP($B981,'COMPOSIÇÕES COMPLEMENTARES '!$C:$K,6,0),"")))</f>
        <v/>
      </c>
      <c r="G981" s="375" t="str">
        <f aca="false">IF($B981="","",IFERROR(VLOOKUP($B981,SERVIÇOS!$A:$F,5,0),IFERROR(VLOOKUP($B981,'COMPOSIÇÕES COMPLEMENTARES '!$C:$K,7,0),"")))</f>
        <v/>
      </c>
      <c r="H981" s="375" t="str">
        <f aca="false">IF(E981="","",F981+G981)</f>
        <v/>
      </c>
      <c r="I981" s="375" t="str">
        <f aca="false">IF(E981="","",TRUNC((E981*F981),2))</f>
        <v/>
      </c>
      <c r="J981" s="375" t="str">
        <f aca="false">IF(E981="","",TRUNC((E981*G981),2))</f>
        <v/>
      </c>
      <c r="K981" s="375" t="str">
        <f aca="false">IF(E981="","",TRUNC((E981*H981),2))</f>
        <v/>
      </c>
      <c r="L981" s="375"/>
      <c r="N981" s="377"/>
      <c r="O981" s="378" t="str">
        <f aca="false">IF(OR(N981="",$K981=""),"",(N981/$E981)*$K981)</f>
        <v/>
      </c>
      <c r="P981" s="377"/>
      <c r="Q981" s="379" t="str">
        <f aca="false">IF(OR(P981="",$K981=""),"",(P981/$E981)*$K981)</f>
        <v/>
      </c>
      <c r="R981" s="377"/>
      <c r="S981" s="386" t="str">
        <f aca="false">IF(OR(R981="",$K981=""),"",(R981/$E981)*$K981)</f>
        <v/>
      </c>
      <c r="T981" s="380" t="n">
        <f aca="false">SUMIF($N$8:S$9,"QUANT.",N981:S981)</f>
        <v>0</v>
      </c>
      <c r="U981" s="381" t="n">
        <f aca="false">SUMIF($N$8:$S$9,"CUSTO",N981:S981)</f>
        <v>0</v>
      </c>
      <c r="V981" s="382" t="str">
        <f aca="false">IF(B981&lt;&gt;"",IF(U981=0,"MEDIR",IF(K981-U981=0,"OK",IF(K981-U981&gt;0,"MEDIR","ALERTA!"))),"")</f>
        <v/>
      </c>
      <c r="W981" s="383" t="n">
        <f aca="false">IF(T981="",0,E981-T981)</f>
        <v>0</v>
      </c>
      <c r="X981" s="383" t="e">
        <f aca="false">IF(U981="",0,K981-U981)</f>
        <v>#VALUE!</v>
      </c>
    </row>
    <row r="982" customFormat="false" ht="13.8" hidden="false" customHeight="false" outlineLevel="0" collapsed="false">
      <c r="A982" s="370"/>
      <c r="B982" s="371"/>
      <c r="C982" s="372" t="str">
        <f aca="false">IF($B982="","",IFERROR(VLOOKUP($B982,SERVIÇOS!$A:$F,2,0),IFERROR(VLOOKUP($B982,'COMPOSIÇÕES COMPLEMENTARES '!$C:$K,2,0),"")))</f>
        <v/>
      </c>
      <c r="D982" s="373" t="str">
        <f aca="false">IF($B982="","",IFERROR(VLOOKUP($B982,SERVIÇOS!$A:$F,3,0),IFERROR(VLOOKUP($B982,'COMPOSIÇÕES COMPLEMENTARES '!$C:$K,3,0),"")))</f>
        <v/>
      </c>
      <c r="E982" s="385"/>
      <c r="F982" s="375" t="str">
        <f aca="false">IF($B982="","",IFERROR(VLOOKUP($B982,SERVIÇOS!$A:$F,4,0),IFERROR(VLOOKUP($B982,'COMPOSIÇÕES COMPLEMENTARES '!$C:$K,6,0),"")))</f>
        <v/>
      </c>
      <c r="G982" s="375" t="str">
        <f aca="false">IF($B982="","",IFERROR(VLOOKUP($B982,SERVIÇOS!$A:$F,5,0),IFERROR(VLOOKUP($B982,'COMPOSIÇÕES COMPLEMENTARES '!$C:$K,7,0),"")))</f>
        <v/>
      </c>
      <c r="H982" s="375" t="str">
        <f aca="false">IF(E982="","",F982+G982)</f>
        <v/>
      </c>
      <c r="I982" s="375" t="str">
        <f aca="false">IF(E982="","",TRUNC((E982*F982),2))</f>
        <v/>
      </c>
      <c r="J982" s="375" t="str">
        <f aca="false">IF(E982="","",TRUNC((E982*G982),2))</f>
        <v/>
      </c>
      <c r="K982" s="375" t="str">
        <f aca="false">IF(E982="","",TRUNC((E982*H982),2))</f>
        <v/>
      </c>
      <c r="L982" s="375"/>
      <c r="N982" s="377"/>
      <c r="O982" s="378" t="str">
        <f aca="false">IF(OR(N982="",$K982=""),"",(N982/$E982)*$K982)</f>
        <v/>
      </c>
      <c r="P982" s="377"/>
      <c r="Q982" s="379" t="str">
        <f aca="false">IF(OR(P982="",$K982=""),"",(P982/$E982)*$K982)</f>
        <v/>
      </c>
      <c r="R982" s="377"/>
      <c r="S982" s="386" t="str">
        <f aca="false">IF(OR(R982="",$K982=""),"",(R982/$E982)*$K982)</f>
        <v/>
      </c>
      <c r="T982" s="380" t="n">
        <f aca="false">SUMIF($N$8:S$9,"QUANT.",N982:S982)</f>
        <v>0</v>
      </c>
      <c r="U982" s="381" t="n">
        <f aca="false">SUMIF($N$8:$S$9,"CUSTO",N982:S982)</f>
        <v>0</v>
      </c>
      <c r="V982" s="382" t="str">
        <f aca="false">IF(B982&lt;&gt;"",IF(U982=0,"MEDIR",IF(K982-U982=0,"OK",IF(K982-U982&gt;0,"MEDIR","ALERTA!"))),"")</f>
        <v/>
      </c>
      <c r="W982" s="383" t="n">
        <f aca="false">IF(T982="",0,E982-T982)</f>
        <v>0</v>
      </c>
      <c r="X982" s="383" t="e">
        <f aca="false">IF(U982="",0,K982-U982)</f>
        <v>#VALUE!</v>
      </c>
    </row>
    <row r="983" customFormat="false" ht="13.8" hidden="false" customHeight="false" outlineLevel="0" collapsed="false">
      <c r="A983" s="370"/>
      <c r="B983" s="371"/>
      <c r="C983" s="372" t="str">
        <f aca="false">IF($B983="","",IFERROR(VLOOKUP($B983,SERVIÇOS!$A:$F,2,0),IFERROR(VLOOKUP($B983,'COMPOSIÇÕES COMPLEMENTARES '!$C:$K,2,0),"")))</f>
        <v/>
      </c>
      <c r="D983" s="373" t="str">
        <f aca="false">IF($B983="","",IFERROR(VLOOKUP($B983,SERVIÇOS!$A:$F,3,0),IFERROR(VLOOKUP($B983,'COMPOSIÇÕES COMPLEMENTARES '!$C:$K,3,0),"")))</f>
        <v/>
      </c>
      <c r="E983" s="385"/>
      <c r="F983" s="375" t="str">
        <f aca="false">IF($B983="","",IFERROR(VLOOKUP($B983,SERVIÇOS!$A:$F,4,0),IFERROR(VLOOKUP($B983,'COMPOSIÇÕES COMPLEMENTARES '!$C:$K,6,0),"")))</f>
        <v/>
      </c>
      <c r="G983" s="375" t="str">
        <f aca="false">IF($B983="","",IFERROR(VLOOKUP($B983,SERVIÇOS!$A:$F,5,0),IFERROR(VLOOKUP($B983,'COMPOSIÇÕES COMPLEMENTARES '!$C:$K,7,0),"")))</f>
        <v/>
      </c>
      <c r="H983" s="375" t="str">
        <f aca="false">IF(E983="","",F983+G983)</f>
        <v/>
      </c>
      <c r="I983" s="375" t="str">
        <f aca="false">IF(E983="","",TRUNC((E983*F983),2))</f>
        <v/>
      </c>
      <c r="J983" s="375" t="str">
        <f aca="false">IF(E983="","",TRUNC((E983*G983),2))</f>
        <v/>
      </c>
      <c r="K983" s="375" t="str">
        <f aca="false">IF(E983="","",TRUNC((E983*H983),2))</f>
        <v/>
      </c>
      <c r="L983" s="375"/>
      <c r="N983" s="377"/>
      <c r="O983" s="378" t="str">
        <f aca="false">IF(OR(N983="",$K983=""),"",(N983/$E983)*$K983)</f>
        <v/>
      </c>
      <c r="P983" s="377"/>
      <c r="Q983" s="379" t="str">
        <f aca="false">IF(OR(P983="",$K983=""),"",(P983/$E983)*$K983)</f>
        <v/>
      </c>
      <c r="R983" s="377"/>
      <c r="S983" s="386" t="str">
        <f aca="false">IF(OR(R983="",$K983=""),"",(R983/$E983)*$K983)</f>
        <v/>
      </c>
      <c r="T983" s="380" t="n">
        <f aca="false">SUMIF($N$8:S$9,"QUANT.",N983:S983)</f>
        <v>0</v>
      </c>
      <c r="U983" s="381" t="n">
        <f aca="false">SUMIF($N$8:$S$9,"CUSTO",N983:S983)</f>
        <v>0</v>
      </c>
      <c r="V983" s="382" t="str">
        <f aca="false">IF(B983&lt;&gt;"",IF(U983=0,"MEDIR",IF(K983-U983=0,"OK",IF(K983-U983&gt;0,"MEDIR","ALERTA!"))),"")</f>
        <v/>
      </c>
      <c r="W983" s="383" t="n">
        <f aca="false">IF(T983="",0,E983-T983)</f>
        <v>0</v>
      </c>
      <c r="X983" s="383" t="e">
        <f aca="false">IF(U983="",0,K983-U983)</f>
        <v>#VALUE!</v>
      </c>
    </row>
    <row r="984" customFormat="false" ht="13.8" hidden="false" customHeight="false" outlineLevel="0" collapsed="false">
      <c r="A984" s="370"/>
      <c r="B984" s="371"/>
      <c r="C984" s="372" t="str">
        <f aca="false">IF($B984="","",IFERROR(VLOOKUP($B984,SERVIÇOS!$A:$F,2,0),IFERROR(VLOOKUP($B984,'COMPOSIÇÕES COMPLEMENTARES '!$C:$K,2,0),"")))</f>
        <v/>
      </c>
      <c r="D984" s="373" t="str">
        <f aca="false">IF($B984="","",IFERROR(VLOOKUP($B984,SERVIÇOS!$A:$F,3,0),IFERROR(VLOOKUP($B984,'COMPOSIÇÕES COMPLEMENTARES '!$C:$K,3,0),"")))</f>
        <v/>
      </c>
      <c r="E984" s="385"/>
      <c r="F984" s="375" t="str">
        <f aca="false">IF($B984="","",IFERROR(VLOOKUP($B984,SERVIÇOS!$A:$F,4,0),IFERROR(VLOOKUP($B984,'COMPOSIÇÕES COMPLEMENTARES '!$C:$K,6,0),"")))</f>
        <v/>
      </c>
      <c r="G984" s="375" t="str">
        <f aca="false">IF($B984="","",IFERROR(VLOOKUP($B984,SERVIÇOS!$A:$F,5,0),IFERROR(VLOOKUP($B984,'COMPOSIÇÕES COMPLEMENTARES '!$C:$K,7,0),"")))</f>
        <v/>
      </c>
      <c r="H984" s="375" t="str">
        <f aca="false">IF(E984="","",F984+G984)</f>
        <v/>
      </c>
      <c r="I984" s="375" t="str">
        <f aca="false">IF(E984="","",TRUNC((E984*F984),2))</f>
        <v/>
      </c>
      <c r="J984" s="375" t="str">
        <f aca="false">IF(E984="","",TRUNC((E984*G984),2))</f>
        <v/>
      </c>
      <c r="K984" s="375" t="str">
        <f aca="false">IF(E984="","",TRUNC((E984*H984),2))</f>
        <v/>
      </c>
      <c r="L984" s="375"/>
      <c r="N984" s="377"/>
      <c r="O984" s="378" t="str">
        <f aca="false">IF(OR(N984="",$K984=""),"",(N984/$E984)*$K984)</f>
        <v/>
      </c>
      <c r="P984" s="377"/>
      <c r="Q984" s="379" t="str">
        <f aca="false">IF(OR(P984="",$K984=""),"",(P984/$E984)*$K984)</f>
        <v/>
      </c>
      <c r="R984" s="377"/>
      <c r="S984" s="386" t="str">
        <f aca="false">IF(OR(R984="",$K984=""),"",(R984/$E984)*$K984)</f>
        <v/>
      </c>
      <c r="T984" s="380" t="n">
        <f aca="false">SUMIF($N$8:S$9,"QUANT.",N984:S984)</f>
        <v>0</v>
      </c>
      <c r="U984" s="381" t="n">
        <f aca="false">SUMIF($N$8:$S$9,"CUSTO",N984:S984)</f>
        <v>0</v>
      </c>
      <c r="V984" s="382" t="str">
        <f aca="false">IF(B984&lt;&gt;"",IF(U984=0,"MEDIR",IF(K984-U984=0,"OK",IF(K984-U984&gt;0,"MEDIR","ALERTA!"))),"")</f>
        <v/>
      </c>
      <c r="W984" s="383" t="n">
        <f aca="false">IF(T984="",0,E984-T984)</f>
        <v>0</v>
      </c>
      <c r="X984" s="383" t="e">
        <f aca="false">IF(U984="",0,K984-U984)</f>
        <v>#VALUE!</v>
      </c>
    </row>
    <row r="985" customFormat="false" ht="13.8" hidden="false" customHeight="false" outlineLevel="0" collapsed="false">
      <c r="A985" s="370"/>
      <c r="B985" s="371"/>
      <c r="C985" s="372" t="str">
        <f aca="false">IF($B985="","",IFERROR(VLOOKUP($B985,SERVIÇOS!$A:$F,2,0),IFERROR(VLOOKUP($B985,'COMPOSIÇÕES COMPLEMENTARES '!$C:$K,2,0),"")))</f>
        <v/>
      </c>
      <c r="D985" s="373" t="str">
        <f aca="false">IF($B985="","",IFERROR(VLOOKUP($B985,SERVIÇOS!$A:$F,3,0),IFERROR(VLOOKUP($B985,'COMPOSIÇÕES COMPLEMENTARES '!$C:$K,3,0),"")))</f>
        <v/>
      </c>
      <c r="E985" s="385"/>
      <c r="F985" s="375" t="str">
        <f aca="false">IF($B985="","",IFERROR(VLOOKUP($B985,SERVIÇOS!$A:$F,4,0),IFERROR(VLOOKUP($B985,'COMPOSIÇÕES COMPLEMENTARES '!$C:$K,6,0),"")))</f>
        <v/>
      </c>
      <c r="G985" s="375" t="str">
        <f aca="false">IF($B985="","",IFERROR(VLOOKUP($B985,SERVIÇOS!$A:$F,5,0),IFERROR(VLOOKUP($B985,'COMPOSIÇÕES COMPLEMENTARES '!$C:$K,7,0),"")))</f>
        <v/>
      </c>
      <c r="H985" s="375" t="str">
        <f aca="false">IF(E985="","",F985+G985)</f>
        <v/>
      </c>
      <c r="I985" s="375" t="str">
        <f aca="false">IF(E985="","",TRUNC((E985*F985),2))</f>
        <v/>
      </c>
      <c r="J985" s="375" t="str">
        <f aca="false">IF(E985="","",TRUNC((E985*G985),2))</f>
        <v/>
      </c>
      <c r="K985" s="375" t="str">
        <f aca="false">IF(E985="","",TRUNC((E985*H985),2))</f>
        <v/>
      </c>
      <c r="L985" s="375"/>
      <c r="N985" s="377"/>
      <c r="O985" s="378" t="str">
        <f aca="false">IF(OR(N985="",$K985=""),"",(N985/$E985)*$K985)</f>
        <v/>
      </c>
      <c r="P985" s="377"/>
      <c r="Q985" s="379" t="str">
        <f aca="false">IF(OR(P985="",$K985=""),"",(P985/$E985)*$K985)</f>
        <v/>
      </c>
      <c r="R985" s="377"/>
      <c r="S985" s="386" t="str">
        <f aca="false">IF(OR(R985="",$K985=""),"",(R985/$E985)*$K985)</f>
        <v/>
      </c>
      <c r="T985" s="380" t="n">
        <f aca="false">SUMIF($N$8:S$9,"QUANT.",N985:S985)</f>
        <v>0</v>
      </c>
      <c r="U985" s="381" t="n">
        <f aca="false">SUMIF($N$8:$S$9,"CUSTO",N985:S985)</f>
        <v>0</v>
      </c>
      <c r="V985" s="382" t="str">
        <f aca="false">IF(B985&lt;&gt;"",IF(U985=0,"MEDIR",IF(K985-U985=0,"OK",IF(K985-U985&gt;0,"MEDIR","ALERTA!"))),"")</f>
        <v/>
      </c>
      <c r="W985" s="383" t="n">
        <f aca="false">IF(T985="",0,E985-T985)</f>
        <v>0</v>
      </c>
      <c r="X985" s="383" t="e">
        <f aca="false">IF(U985="",0,K985-U985)</f>
        <v>#VALUE!</v>
      </c>
    </row>
    <row r="986" customFormat="false" ht="13.8" hidden="false" customHeight="false" outlineLevel="0" collapsed="false">
      <c r="A986" s="370"/>
      <c r="B986" s="371"/>
      <c r="C986" s="372" t="str">
        <f aca="false">IF($B986="","",IFERROR(VLOOKUP($B986,SERVIÇOS!$A:$F,2,0),IFERROR(VLOOKUP($B986,'COMPOSIÇÕES COMPLEMENTARES '!$C:$K,2,0),"")))</f>
        <v/>
      </c>
      <c r="D986" s="373" t="str">
        <f aca="false">IF($B986="","",IFERROR(VLOOKUP($B986,SERVIÇOS!$A:$F,3,0),IFERROR(VLOOKUP($B986,'COMPOSIÇÕES COMPLEMENTARES '!$C:$K,3,0),"")))</f>
        <v/>
      </c>
      <c r="E986" s="385"/>
      <c r="F986" s="375" t="str">
        <f aca="false">IF($B986="","",IFERROR(VLOOKUP($B986,SERVIÇOS!$A:$F,4,0),IFERROR(VLOOKUP($B986,'COMPOSIÇÕES COMPLEMENTARES '!$C:$K,6,0),"")))</f>
        <v/>
      </c>
      <c r="G986" s="375" t="str">
        <f aca="false">IF($B986="","",IFERROR(VLOOKUP($B986,SERVIÇOS!$A:$F,5,0),IFERROR(VLOOKUP($B986,'COMPOSIÇÕES COMPLEMENTARES '!$C:$K,7,0),"")))</f>
        <v/>
      </c>
      <c r="H986" s="375" t="str">
        <f aca="false">IF(E986="","",F986+G986)</f>
        <v/>
      </c>
      <c r="I986" s="375" t="str">
        <f aca="false">IF(E986="","",TRUNC((E986*F986),2))</f>
        <v/>
      </c>
      <c r="J986" s="375" t="str">
        <f aca="false">IF(E986="","",TRUNC((E986*G986),2))</f>
        <v/>
      </c>
      <c r="K986" s="375" t="str">
        <f aca="false">IF(E986="","",TRUNC((E986*H986),2))</f>
        <v/>
      </c>
      <c r="L986" s="375"/>
      <c r="N986" s="377"/>
      <c r="O986" s="378" t="str">
        <f aca="false">IF(OR(N986="",$K986=""),"",(N986/$E986)*$K986)</f>
        <v/>
      </c>
      <c r="P986" s="377"/>
      <c r="Q986" s="379" t="str">
        <f aca="false">IF(OR(P986="",$K986=""),"",(P986/$E986)*$K986)</f>
        <v/>
      </c>
      <c r="R986" s="377"/>
      <c r="S986" s="386" t="str">
        <f aca="false">IF(OR(R986="",$K986=""),"",(R986/$E986)*$K986)</f>
        <v/>
      </c>
      <c r="T986" s="380" t="n">
        <f aca="false">SUMIF($N$8:S$9,"QUANT.",N986:S986)</f>
        <v>0</v>
      </c>
      <c r="U986" s="381" t="n">
        <f aca="false">SUMIF($N$8:$S$9,"CUSTO",N986:S986)</f>
        <v>0</v>
      </c>
      <c r="V986" s="382" t="str">
        <f aca="false">IF(B986&lt;&gt;"",IF(U986=0,"MEDIR",IF(K986-U986=0,"OK",IF(K986-U986&gt;0,"MEDIR","ALERTA!"))),"")</f>
        <v/>
      </c>
      <c r="W986" s="383" t="n">
        <f aca="false">IF(T986="",0,E986-T986)</f>
        <v>0</v>
      </c>
      <c r="X986" s="383" t="e">
        <f aca="false">IF(U986="",0,K986-U986)</f>
        <v>#VALUE!</v>
      </c>
    </row>
    <row r="987" customFormat="false" ht="13.8" hidden="false" customHeight="false" outlineLevel="0" collapsed="false">
      <c r="A987" s="370"/>
      <c r="B987" s="371"/>
      <c r="C987" s="372" t="str">
        <f aca="false">IF($B987="","",IFERROR(VLOOKUP($B987,SERVIÇOS!$A:$F,2,0),IFERROR(VLOOKUP($B987,'COMPOSIÇÕES COMPLEMENTARES '!$C:$K,2,0),"")))</f>
        <v/>
      </c>
      <c r="D987" s="373" t="str">
        <f aca="false">IF($B987="","",IFERROR(VLOOKUP($B987,SERVIÇOS!$A:$F,3,0),IFERROR(VLOOKUP($B987,'COMPOSIÇÕES COMPLEMENTARES '!$C:$K,3,0),"")))</f>
        <v/>
      </c>
      <c r="E987" s="385"/>
      <c r="F987" s="375" t="str">
        <f aca="false">IF($B987="","",IFERROR(VLOOKUP($B987,SERVIÇOS!$A:$F,4,0),IFERROR(VLOOKUP($B987,'COMPOSIÇÕES COMPLEMENTARES '!$C:$K,6,0),"")))</f>
        <v/>
      </c>
      <c r="G987" s="375" t="str">
        <f aca="false">IF($B987="","",IFERROR(VLOOKUP($B987,SERVIÇOS!$A:$F,5,0),IFERROR(VLOOKUP($B987,'COMPOSIÇÕES COMPLEMENTARES '!$C:$K,7,0),"")))</f>
        <v/>
      </c>
      <c r="H987" s="375" t="str">
        <f aca="false">IF(E987="","",F987+G987)</f>
        <v/>
      </c>
      <c r="I987" s="375" t="str">
        <f aca="false">IF(E987="","",TRUNC((E987*F987),2))</f>
        <v/>
      </c>
      <c r="J987" s="375" t="str">
        <f aca="false">IF(E987="","",TRUNC((E987*G987),2))</f>
        <v/>
      </c>
      <c r="K987" s="375" t="str">
        <f aca="false">IF(E987="","",TRUNC((E987*H987),2))</f>
        <v/>
      </c>
      <c r="L987" s="375"/>
      <c r="N987" s="377"/>
      <c r="O987" s="378" t="str">
        <f aca="false">IF(OR(N987="",$K987=""),"",(N987/$E987)*$K987)</f>
        <v/>
      </c>
      <c r="P987" s="377"/>
      <c r="Q987" s="379" t="str">
        <f aca="false">IF(OR(P987="",$K987=""),"",(P987/$E987)*$K987)</f>
        <v/>
      </c>
      <c r="R987" s="377"/>
      <c r="S987" s="386" t="str">
        <f aca="false">IF(OR(R987="",$K987=""),"",(R987/$E987)*$K987)</f>
        <v/>
      </c>
      <c r="T987" s="380" t="n">
        <f aca="false">SUMIF($N$8:S$9,"QUANT.",N987:S987)</f>
        <v>0</v>
      </c>
      <c r="U987" s="381" t="n">
        <f aca="false">SUMIF($N$8:$S$9,"CUSTO",N987:S987)</f>
        <v>0</v>
      </c>
      <c r="V987" s="382" t="str">
        <f aca="false">IF(B987&lt;&gt;"",IF(U987=0,"MEDIR",IF(K987-U987=0,"OK",IF(K987-U987&gt;0,"MEDIR","ALERTA!"))),"")</f>
        <v/>
      </c>
      <c r="W987" s="383" t="n">
        <f aca="false">IF(T987="",0,E987-T987)</f>
        <v>0</v>
      </c>
      <c r="X987" s="383" t="e">
        <f aca="false">IF(U987="",0,K987-U987)</f>
        <v>#VALUE!</v>
      </c>
    </row>
    <row r="988" customFormat="false" ht="13.8" hidden="false" customHeight="false" outlineLevel="0" collapsed="false">
      <c r="A988" s="370"/>
      <c r="B988" s="371"/>
      <c r="C988" s="372" t="str">
        <f aca="false">IF($B988="","",IFERROR(VLOOKUP($B988,SERVIÇOS!$A:$F,2,0),IFERROR(VLOOKUP($B988,'COMPOSIÇÕES COMPLEMENTARES '!$C:$K,2,0),"")))</f>
        <v/>
      </c>
      <c r="D988" s="373" t="str">
        <f aca="false">IF($B988="","",IFERROR(VLOOKUP($B988,SERVIÇOS!$A:$F,3,0),IFERROR(VLOOKUP($B988,'COMPOSIÇÕES COMPLEMENTARES '!$C:$K,3,0),"")))</f>
        <v/>
      </c>
      <c r="E988" s="385"/>
      <c r="F988" s="375" t="str">
        <f aca="false">IF($B988="","",IFERROR(VLOOKUP($B988,SERVIÇOS!$A:$F,4,0),IFERROR(VLOOKUP($B988,'COMPOSIÇÕES COMPLEMENTARES '!$C:$K,6,0),"")))</f>
        <v/>
      </c>
      <c r="G988" s="375" t="str">
        <f aca="false">IF($B988="","",IFERROR(VLOOKUP($B988,SERVIÇOS!$A:$F,5,0),IFERROR(VLOOKUP($B988,'COMPOSIÇÕES COMPLEMENTARES '!$C:$K,7,0),"")))</f>
        <v/>
      </c>
      <c r="H988" s="375" t="str">
        <f aca="false">IF(E988="","",F988+G988)</f>
        <v/>
      </c>
      <c r="I988" s="375" t="str">
        <f aca="false">IF(E988="","",TRUNC((E988*F988),2))</f>
        <v/>
      </c>
      <c r="J988" s="375" t="str">
        <f aca="false">IF(E988="","",TRUNC((E988*G988),2))</f>
        <v/>
      </c>
      <c r="K988" s="375" t="str">
        <f aca="false">IF(E988="","",TRUNC((E988*H988),2))</f>
        <v/>
      </c>
      <c r="L988" s="375"/>
      <c r="N988" s="377"/>
      <c r="O988" s="378" t="str">
        <f aca="false">IF(OR(N988="",$K988=""),"",(N988/$E988)*$K988)</f>
        <v/>
      </c>
      <c r="P988" s="377"/>
      <c r="Q988" s="379" t="str">
        <f aca="false">IF(OR(P988="",$K988=""),"",(P988/$E988)*$K988)</f>
        <v/>
      </c>
      <c r="R988" s="377"/>
      <c r="S988" s="386" t="str">
        <f aca="false">IF(OR(R988="",$K988=""),"",(R988/$E988)*$K988)</f>
        <v/>
      </c>
      <c r="T988" s="380" t="n">
        <f aca="false">SUMIF($N$8:S$9,"QUANT.",N988:S988)</f>
        <v>0</v>
      </c>
      <c r="U988" s="381" t="n">
        <f aca="false">SUMIF($N$8:$S$9,"CUSTO",N988:S988)</f>
        <v>0</v>
      </c>
      <c r="V988" s="382" t="str">
        <f aca="false">IF(B988&lt;&gt;"",IF(U988=0,"MEDIR",IF(K988-U988=0,"OK",IF(K988-U988&gt;0,"MEDIR","ALERTA!"))),"")</f>
        <v/>
      </c>
      <c r="W988" s="383" t="n">
        <f aca="false">IF(T988="",0,E988-T988)</f>
        <v>0</v>
      </c>
      <c r="X988" s="383" t="e">
        <f aca="false">IF(U988="",0,K988-U988)</f>
        <v>#VALUE!</v>
      </c>
    </row>
    <row r="989" customFormat="false" ht="13.8" hidden="false" customHeight="false" outlineLevel="0" collapsed="false">
      <c r="A989" s="370"/>
      <c r="B989" s="371"/>
      <c r="C989" s="372" t="str">
        <f aca="false">IF($B989="","",IFERROR(VLOOKUP($B989,SERVIÇOS!$A:$F,2,0),IFERROR(VLOOKUP($B989,'COMPOSIÇÕES COMPLEMENTARES '!$C:$K,2,0),"")))</f>
        <v/>
      </c>
      <c r="D989" s="373" t="str">
        <f aca="false">IF($B989="","",IFERROR(VLOOKUP($B989,SERVIÇOS!$A:$F,3,0),IFERROR(VLOOKUP($B989,'COMPOSIÇÕES COMPLEMENTARES '!$C:$K,3,0),"")))</f>
        <v/>
      </c>
      <c r="E989" s="385"/>
      <c r="F989" s="375" t="str">
        <f aca="false">IF($B989="","",IFERROR(VLOOKUP($B989,SERVIÇOS!$A:$F,4,0),IFERROR(VLOOKUP($B989,'COMPOSIÇÕES COMPLEMENTARES '!$C:$K,6,0),"")))</f>
        <v/>
      </c>
      <c r="G989" s="375" t="str">
        <f aca="false">IF($B989="","",IFERROR(VLOOKUP($B989,SERVIÇOS!$A:$F,5,0),IFERROR(VLOOKUP($B989,'COMPOSIÇÕES COMPLEMENTARES '!$C:$K,7,0),"")))</f>
        <v/>
      </c>
      <c r="H989" s="375" t="str">
        <f aca="false">IF(E989="","",F989+G989)</f>
        <v/>
      </c>
      <c r="I989" s="375" t="str">
        <f aca="false">IF(E989="","",TRUNC((E989*F989),2))</f>
        <v/>
      </c>
      <c r="J989" s="375" t="str">
        <f aca="false">IF(E989="","",TRUNC((E989*G989),2))</f>
        <v/>
      </c>
      <c r="K989" s="375" t="str">
        <f aca="false">IF(E989="","",TRUNC((E989*H989),2))</f>
        <v/>
      </c>
      <c r="L989" s="375"/>
      <c r="N989" s="377"/>
      <c r="O989" s="378" t="str">
        <f aca="false">IF(OR(N989="",$K989=""),"",(N989/$E989)*$K989)</f>
        <v/>
      </c>
      <c r="P989" s="377"/>
      <c r="Q989" s="379" t="str">
        <f aca="false">IF(OR(P989="",$K989=""),"",(P989/$E989)*$K989)</f>
        <v/>
      </c>
      <c r="R989" s="377"/>
      <c r="S989" s="386" t="str">
        <f aca="false">IF(OR(R989="",$K989=""),"",(R989/$E989)*$K989)</f>
        <v/>
      </c>
      <c r="T989" s="380" t="n">
        <f aca="false">SUMIF($N$8:S$9,"QUANT.",N989:S989)</f>
        <v>0</v>
      </c>
      <c r="U989" s="381" t="n">
        <f aca="false">SUMIF($N$8:$S$9,"CUSTO",N989:S989)</f>
        <v>0</v>
      </c>
      <c r="V989" s="382" t="str">
        <f aca="false">IF(B989&lt;&gt;"",IF(U989=0,"MEDIR",IF(K989-U989=0,"OK",IF(K989-U989&gt;0,"MEDIR","ALERTA!"))),"")</f>
        <v/>
      </c>
      <c r="W989" s="383" t="n">
        <f aca="false">IF(T989="",0,E989-T989)</f>
        <v>0</v>
      </c>
      <c r="X989" s="383" t="e">
        <f aca="false">IF(U989="",0,K989-U989)</f>
        <v>#VALUE!</v>
      </c>
    </row>
    <row r="990" customFormat="false" ht="13.8" hidden="false" customHeight="false" outlineLevel="0" collapsed="false">
      <c r="A990" s="370"/>
      <c r="B990" s="371"/>
      <c r="C990" s="372" t="str">
        <f aca="false">IF($B990="","",IFERROR(VLOOKUP($B990,SERVIÇOS!$A:$F,2,0),IFERROR(VLOOKUP($B990,'COMPOSIÇÕES COMPLEMENTARES '!$C:$K,2,0),"")))</f>
        <v/>
      </c>
      <c r="D990" s="373" t="str">
        <f aca="false">IF($B990="","",IFERROR(VLOOKUP($B990,SERVIÇOS!$A:$F,3,0),IFERROR(VLOOKUP($B990,'COMPOSIÇÕES COMPLEMENTARES '!$C:$K,3,0),"")))</f>
        <v/>
      </c>
      <c r="E990" s="385"/>
      <c r="F990" s="375" t="str">
        <f aca="false">IF($B990="","",IFERROR(VLOOKUP($B990,SERVIÇOS!$A:$F,4,0),IFERROR(VLOOKUP($B990,'COMPOSIÇÕES COMPLEMENTARES '!$C:$K,6,0),"")))</f>
        <v/>
      </c>
      <c r="G990" s="375" t="str">
        <f aca="false">IF($B990="","",IFERROR(VLOOKUP($B990,SERVIÇOS!$A:$F,5,0),IFERROR(VLOOKUP($B990,'COMPOSIÇÕES COMPLEMENTARES '!$C:$K,7,0),"")))</f>
        <v/>
      </c>
      <c r="H990" s="375" t="str">
        <f aca="false">IF(E990="","",F990+G990)</f>
        <v/>
      </c>
      <c r="I990" s="375" t="str">
        <f aca="false">IF(E990="","",TRUNC((E990*F990),2))</f>
        <v/>
      </c>
      <c r="J990" s="375" t="str">
        <f aca="false">IF(E990="","",TRUNC((E990*G990),2))</f>
        <v/>
      </c>
      <c r="K990" s="375" t="str">
        <f aca="false">IF(E990="","",TRUNC((E990*H990),2))</f>
        <v/>
      </c>
      <c r="L990" s="375"/>
      <c r="N990" s="377"/>
      <c r="O990" s="378" t="str">
        <f aca="false">IF(OR(N990="",$K990=""),"",(N990/$E990)*$K990)</f>
        <v/>
      </c>
      <c r="P990" s="377"/>
      <c r="Q990" s="379" t="str">
        <f aca="false">IF(OR(P990="",$K990=""),"",(P990/$E990)*$K990)</f>
        <v/>
      </c>
      <c r="R990" s="377"/>
      <c r="S990" s="386" t="str">
        <f aca="false">IF(OR(R990="",$K990=""),"",(R990/$E990)*$K990)</f>
        <v/>
      </c>
      <c r="T990" s="380" t="n">
        <f aca="false">SUMIF($N$8:S$9,"QUANT.",N990:S990)</f>
        <v>0</v>
      </c>
      <c r="U990" s="381" t="n">
        <f aca="false">SUMIF($N$8:$S$9,"CUSTO",N990:S990)</f>
        <v>0</v>
      </c>
      <c r="V990" s="382" t="str">
        <f aca="false">IF(B990&lt;&gt;"",IF(U990=0,"MEDIR",IF(K990-U990=0,"OK",IF(K990-U990&gt;0,"MEDIR","ALERTA!"))),"")</f>
        <v/>
      </c>
      <c r="W990" s="383" t="n">
        <f aca="false">IF(T990="",0,E990-T990)</f>
        <v>0</v>
      </c>
      <c r="X990" s="383" t="e">
        <f aca="false">IF(U990="",0,K990-U990)</f>
        <v>#VALUE!</v>
      </c>
    </row>
    <row r="991" customFormat="false" ht="13.8" hidden="false" customHeight="false" outlineLevel="0" collapsed="false">
      <c r="A991" s="370"/>
      <c r="B991" s="371"/>
      <c r="C991" s="372" t="str">
        <f aca="false">IF($B991="","",IFERROR(VLOOKUP($B991,SERVIÇOS!$A:$F,2,0),IFERROR(VLOOKUP($B991,'COMPOSIÇÕES COMPLEMENTARES '!$C:$K,2,0),"")))</f>
        <v/>
      </c>
      <c r="D991" s="373" t="str">
        <f aca="false">IF($B991="","",IFERROR(VLOOKUP($B991,SERVIÇOS!$A:$F,3,0),IFERROR(VLOOKUP($B991,'COMPOSIÇÕES COMPLEMENTARES '!$C:$K,3,0),"")))</f>
        <v/>
      </c>
      <c r="E991" s="385"/>
      <c r="F991" s="375" t="str">
        <f aca="false">IF($B991="","",IFERROR(VLOOKUP($B991,SERVIÇOS!$A:$F,4,0),IFERROR(VLOOKUP($B991,'COMPOSIÇÕES COMPLEMENTARES '!$C:$K,6,0),"")))</f>
        <v/>
      </c>
      <c r="G991" s="375" t="str">
        <f aca="false">IF($B991="","",IFERROR(VLOOKUP($B991,SERVIÇOS!$A:$F,5,0),IFERROR(VLOOKUP($B991,'COMPOSIÇÕES COMPLEMENTARES '!$C:$K,7,0),"")))</f>
        <v/>
      </c>
      <c r="H991" s="375" t="str">
        <f aca="false">IF(E991="","",F991+G991)</f>
        <v/>
      </c>
      <c r="I991" s="375" t="str">
        <f aca="false">IF(E991="","",TRUNC((E991*F991),2))</f>
        <v/>
      </c>
      <c r="J991" s="375" t="str">
        <f aca="false">IF(E991="","",TRUNC((E991*G991),2))</f>
        <v/>
      </c>
      <c r="K991" s="375" t="str">
        <f aca="false">IF(E991="","",TRUNC((E991*H991),2))</f>
        <v/>
      </c>
      <c r="L991" s="375"/>
      <c r="N991" s="377"/>
      <c r="O991" s="378" t="str">
        <f aca="false">IF(OR(N991="",$K991=""),"",(N991/$E991)*$K991)</f>
        <v/>
      </c>
      <c r="P991" s="377"/>
      <c r="Q991" s="379" t="str">
        <f aca="false">IF(OR(P991="",$K991=""),"",(P991/$E991)*$K991)</f>
        <v/>
      </c>
      <c r="R991" s="377"/>
      <c r="S991" s="386" t="str">
        <f aca="false">IF(OR(R991="",$K991=""),"",(R991/$E991)*$K991)</f>
        <v/>
      </c>
      <c r="T991" s="380" t="n">
        <f aca="false">SUMIF($N$8:S$9,"QUANT.",N991:S991)</f>
        <v>0</v>
      </c>
      <c r="U991" s="381" t="n">
        <f aca="false">SUMIF($N$8:$S$9,"CUSTO",N991:S991)</f>
        <v>0</v>
      </c>
      <c r="V991" s="382" t="str">
        <f aca="false">IF(B991&lt;&gt;"",IF(U991=0,"MEDIR",IF(K991-U991=0,"OK",IF(K991-U991&gt;0,"MEDIR","ALERTA!"))),"")</f>
        <v/>
      </c>
      <c r="W991" s="383" t="n">
        <f aca="false">IF(T991="",0,E991-T991)</f>
        <v>0</v>
      </c>
      <c r="X991" s="383" t="e">
        <f aca="false">IF(U991="",0,K991-U991)</f>
        <v>#VALUE!</v>
      </c>
    </row>
    <row r="992" customFormat="false" ht="13.8" hidden="false" customHeight="false" outlineLevel="0" collapsed="false">
      <c r="B992" s="282"/>
    </row>
    <row r="993" customFormat="false" ht="13.8" hidden="false" customHeight="false" outlineLevel="0" collapsed="false">
      <c r="B993" s="282"/>
    </row>
    <row r="994" customFormat="false" ht="13.8" hidden="false" customHeight="false" outlineLevel="0" collapsed="false">
      <c r="B994" s="282"/>
    </row>
    <row r="995" customFormat="false" ht="13.8" hidden="false" customHeight="false" outlineLevel="0" collapsed="false">
      <c r="B995" s="282"/>
    </row>
    <row r="996" customFormat="false" ht="13.8" hidden="false" customHeight="false" outlineLevel="0" collapsed="false">
      <c r="B996" s="282"/>
    </row>
    <row r="997" customFormat="false" ht="13.8" hidden="false" customHeight="false" outlineLevel="0" collapsed="false">
      <c r="B997" s="282"/>
    </row>
    <row r="998" customFormat="false" ht="13.8" hidden="false" customHeight="false" outlineLevel="0" collapsed="false">
      <c r="B998" s="282"/>
    </row>
    <row r="999" customFormat="false" ht="13.8" hidden="false" customHeight="false" outlineLevel="0" collapsed="false">
      <c r="B999" s="282"/>
    </row>
    <row r="1000" customFormat="false" ht="13.8" hidden="false" customHeight="false" outlineLevel="0" collapsed="false">
      <c r="B1000" s="282"/>
    </row>
    <row r="1001" customFormat="false" ht="13.8" hidden="false" customHeight="false" outlineLevel="0" collapsed="false">
      <c r="B1001" s="282"/>
    </row>
    <row r="1002" customFormat="false" ht="13.8" hidden="false" customHeight="false" outlineLevel="0" collapsed="false">
      <c r="B1002" s="282"/>
    </row>
    <row r="1003" customFormat="false" ht="13.8" hidden="false" customHeight="false" outlineLevel="0" collapsed="false">
      <c r="B1003" s="282"/>
    </row>
    <row r="1004" customFormat="false" ht="13.8" hidden="false" customHeight="false" outlineLevel="0" collapsed="false">
      <c r="B1004" s="282"/>
    </row>
    <row r="1005" customFormat="false" ht="13.8" hidden="false" customHeight="false" outlineLevel="0" collapsed="false">
      <c r="B1005" s="282"/>
    </row>
    <row r="1006" customFormat="false" ht="13.8" hidden="false" customHeight="false" outlineLevel="0" collapsed="false">
      <c r="B1006" s="282"/>
    </row>
    <row r="1007" customFormat="false" ht="13.8" hidden="false" customHeight="false" outlineLevel="0" collapsed="false">
      <c r="B1007" s="282"/>
    </row>
    <row r="1008" customFormat="false" ht="13.8" hidden="false" customHeight="false" outlineLevel="0" collapsed="false">
      <c r="B1008" s="282"/>
    </row>
    <row r="1009" customFormat="false" ht="13.8" hidden="false" customHeight="false" outlineLevel="0" collapsed="false">
      <c r="B1009" s="282"/>
    </row>
    <row r="1010" customFormat="false" ht="13.8" hidden="false" customHeight="false" outlineLevel="0" collapsed="false">
      <c r="B1010" s="282"/>
    </row>
    <row r="1011" customFormat="false" ht="13.8" hidden="false" customHeight="false" outlineLevel="0" collapsed="false">
      <c r="B1011" s="282"/>
    </row>
    <row r="1012" customFormat="false" ht="13.8" hidden="false" customHeight="false" outlineLevel="0" collapsed="false">
      <c r="B1012" s="282"/>
    </row>
    <row r="1013" customFormat="false" ht="13.8" hidden="false" customHeight="false" outlineLevel="0" collapsed="false">
      <c r="B1013" s="282"/>
    </row>
    <row r="1014" customFormat="false" ht="13.8" hidden="false" customHeight="false" outlineLevel="0" collapsed="false">
      <c r="B1014" s="282"/>
    </row>
    <row r="1015" customFormat="false" ht="13.8" hidden="false" customHeight="false" outlineLevel="0" collapsed="false">
      <c r="B1015" s="282"/>
    </row>
    <row r="1016" customFormat="false" ht="13.8" hidden="false" customHeight="false" outlineLevel="0" collapsed="false">
      <c r="B1016" s="282"/>
    </row>
    <row r="1017" customFormat="false" ht="13.8" hidden="false" customHeight="false" outlineLevel="0" collapsed="false">
      <c r="B1017" s="282"/>
    </row>
    <row r="1018" customFormat="false" ht="13.8" hidden="false" customHeight="false" outlineLevel="0" collapsed="false">
      <c r="B1018" s="282"/>
    </row>
    <row r="1019" customFormat="false" ht="13.8" hidden="false" customHeight="false" outlineLevel="0" collapsed="false">
      <c r="B1019" s="282"/>
    </row>
    <row r="1020" customFormat="false" ht="13.8" hidden="false" customHeight="false" outlineLevel="0" collapsed="false">
      <c r="B1020" s="282"/>
    </row>
    <row r="1021" customFormat="false" ht="13.8" hidden="false" customHeight="false" outlineLevel="0" collapsed="false">
      <c r="B1021" s="282"/>
    </row>
    <row r="1022" customFormat="false" ht="13.8" hidden="false" customHeight="false" outlineLevel="0" collapsed="false">
      <c r="B1022" s="282"/>
    </row>
    <row r="1023" customFormat="false" ht="13.8" hidden="false" customHeight="false" outlineLevel="0" collapsed="false">
      <c r="B1023" s="282"/>
    </row>
    <row r="1024" customFormat="false" ht="13.8" hidden="false" customHeight="false" outlineLevel="0" collapsed="false">
      <c r="B1024" s="282"/>
    </row>
    <row r="1025" customFormat="false" ht="13.8" hidden="false" customHeight="false" outlineLevel="0" collapsed="false">
      <c r="B1025" s="282"/>
    </row>
    <row r="1026" customFormat="false" ht="13.8" hidden="false" customHeight="false" outlineLevel="0" collapsed="false">
      <c r="B1026" s="282"/>
    </row>
    <row r="1027" customFormat="false" ht="13.8" hidden="false" customHeight="false" outlineLevel="0" collapsed="false">
      <c r="B1027" s="282"/>
    </row>
    <row r="1028" customFormat="false" ht="13.8" hidden="false" customHeight="false" outlineLevel="0" collapsed="false">
      <c r="B1028" s="282"/>
    </row>
    <row r="1029" customFormat="false" ht="13.8" hidden="false" customHeight="false" outlineLevel="0" collapsed="false">
      <c r="B1029" s="282"/>
    </row>
    <row r="1030" customFormat="false" ht="13.8" hidden="false" customHeight="false" outlineLevel="0" collapsed="false">
      <c r="B1030" s="282"/>
    </row>
    <row r="1031" customFormat="false" ht="13.8" hidden="false" customHeight="false" outlineLevel="0" collapsed="false">
      <c r="B1031" s="282"/>
    </row>
    <row r="1032" customFormat="false" ht="13.8" hidden="false" customHeight="false" outlineLevel="0" collapsed="false">
      <c r="B1032" s="282"/>
    </row>
    <row r="1033" customFormat="false" ht="13.8" hidden="false" customHeight="false" outlineLevel="0" collapsed="false">
      <c r="B1033" s="282"/>
    </row>
    <row r="1034" customFormat="false" ht="13.8" hidden="false" customHeight="false" outlineLevel="0" collapsed="false">
      <c r="B1034" s="282"/>
    </row>
    <row r="1035" customFormat="false" ht="13.8" hidden="false" customHeight="false" outlineLevel="0" collapsed="false">
      <c r="B1035" s="282"/>
    </row>
    <row r="1036" customFormat="false" ht="13.8" hidden="false" customHeight="false" outlineLevel="0" collapsed="false">
      <c r="B1036" s="282"/>
    </row>
    <row r="1037" customFormat="false" ht="13.8" hidden="false" customHeight="false" outlineLevel="0" collapsed="false">
      <c r="B1037" s="282"/>
    </row>
    <row r="1038" customFormat="false" ht="13.8" hidden="false" customHeight="false" outlineLevel="0" collapsed="false">
      <c r="B1038" s="282"/>
    </row>
    <row r="1039" customFormat="false" ht="13.8" hidden="false" customHeight="false" outlineLevel="0" collapsed="false">
      <c r="B1039" s="282"/>
    </row>
    <row r="1040" customFormat="false" ht="13.8" hidden="false" customHeight="false" outlineLevel="0" collapsed="false">
      <c r="B1040" s="282"/>
    </row>
    <row r="1041" customFormat="false" ht="13.8" hidden="false" customHeight="false" outlineLevel="0" collapsed="false">
      <c r="B1041" s="282"/>
    </row>
    <row r="1042" customFormat="false" ht="13.8" hidden="false" customHeight="false" outlineLevel="0" collapsed="false">
      <c r="B1042" s="282"/>
    </row>
    <row r="1043" customFormat="false" ht="13.8" hidden="false" customHeight="false" outlineLevel="0" collapsed="false">
      <c r="B1043" s="282"/>
    </row>
    <row r="1044" customFormat="false" ht="13.8" hidden="false" customHeight="false" outlineLevel="0" collapsed="false">
      <c r="B1044" s="282"/>
    </row>
    <row r="1045" customFormat="false" ht="13.8" hidden="false" customHeight="false" outlineLevel="0" collapsed="false">
      <c r="B1045" s="282"/>
    </row>
    <row r="1046" customFormat="false" ht="13.8" hidden="false" customHeight="false" outlineLevel="0" collapsed="false">
      <c r="B1046" s="282"/>
    </row>
    <row r="1047" customFormat="false" ht="13.8" hidden="false" customHeight="false" outlineLevel="0" collapsed="false">
      <c r="B1047" s="282"/>
    </row>
    <row r="1048" customFormat="false" ht="13.8" hidden="false" customHeight="false" outlineLevel="0" collapsed="false">
      <c r="B1048" s="282"/>
    </row>
    <row r="1049" customFormat="false" ht="13.8" hidden="false" customHeight="false" outlineLevel="0" collapsed="false">
      <c r="B1049" s="282"/>
    </row>
    <row r="1050" customFormat="false" ht="13.8" hidden="false" customHeight="false" outlineLevel="0" collapsed="false">
      <c r="B1050" s="282"/>
    </row>
    <row r="1051" customFormat="false" ht="13.8" hidden="false" customHeight="false" outlineLevel="0" collapsed="false">
      <c r="B1051" s="282"/>
    </row>
    <row r="1052" customFormat="false" ht="13.8" hidden="false" customHeight="false" outlineLevel="0" collapsed="false">
      <c r="B1052" s="282"/>
    </row>
    <row r="1053" customFormat="false" ht="13.8" hidden="false" customHeight="false" outlineLevel="0" collapsed="false">
      <c r="B1053" s="282"/>
    </row>
    <row r="1054" customFormat="false" ht="13.8" hidden="false" customHeight="false" outlineLevel="0" collapsed="false">
      <c r="B1054" s="282"/>
    </row>
    <row r="1055" customFormat="false" ht="13.8" hidden="false" customHeight="false" outlineLevel="0" collapsed="false">
      <c r="B1055" s="282"/>
    </row>
    <row r="1056" customFormat="false" ht="13.8" hidden="false" customHeight="false" outlineLevel="0" collapsed="false">
      <c r="B1056" s="282"/>
    </row>
    <row r="1057" customFormat="false" ht="13.8" hidden="false" customHeight="false" outlineLevel="0" collapsed="false">
      <c r="B1057" s="282"/>
    </row>
    <row r="1058" customFormat="false" ht="13.8" hidden="false" customHeight="false" outlineLevel="0" collapsed="false">
      <c r="B1058" s="282"/>
    </row>
    <row r="1059" customFormat="false" ht="13.8" hidden="false" customHeight="false" outlineLevel="0" collapsed="false">
      <c r="B1059" s="282"/>
    </row>
    <row r="1060" customFormat="false" ht="13.8" hidden="false" customHeight="false" outlineLevel="0" collapsed="false">
      <c r="B1060" s="282"/>
    </row>
    <row r="1061" customFormat="false" ht="13.8" hidden="false" customHeight="false" outlineLevel="0" collapsed="false">
      <c r="B1061" s="282"/>
    </row>
    <row r="1062" customFormat="false" ht="13.8" hidden="false" customHeight="false" outlineLevel="0" collapsed="false">
      <c r="B1062" s="282"/>
    </row>
    <row r="1063" customFormat="false" ht="13.8" hidden="false" customHeight="false" outlineLevel="0" collapsed="false">
      <c r="B1063" s="282"/>
    </row>
    <row r="1064" customFormat="false" ht="13.8" hidden="false" customHeight="false" outlineLevel="0" collapsed="false">
      <c r="B1064" s="282"/>
    </row>
    <row r="1065" customFormat="false" ht="13.8" hidden="false" customHeight="false" outlineLevel="0" collapsed="false">
      <c r="B1065" s="282"/>
    </row>
    <row r="1066" customFormat="false" ht="13.8" hidden="false" customHeight="false" outlineLevel="0" collapsed="false">
      <c r="B1066" s="282"/>
    </row>
    <row r="1067" customFormat="false" ht="13.8" hidden="false" customHeight="false" outlineLevel="0" collapsed="false">
      <c r="B1067" s="282"/>
    </row>
    <row r="1068" customFormat="false" ht="13.8" hidden="false" customHeight="false" outlineLevel="0" collapsed="false">
      <c r="B1068" s="282"/>
    </row>
    <row r="1069" customFormat="false" ht="13.8" hidden="false" customHeight="false" outlineLevel="0" collapsed="false">
      <c r="B1069" s="282"/>
    </row>
    <row r="1070" customFormat="false" ht="13.8" hidden="false" customHeight="false" outlineLevel="0" collapsed="false">
      <c r="B1070" s="282"/>
    </row>
    <row r="1071" customFormat="false" ht="13.8" hidden="false" customHeight="false" outlineLevel="0" collapsed="false">
      <c r="B1071" s="282"/>
    </row>
    <row r="1072" customFormat="false" ht="13.8" hidden="false" customHeight="false" outlineLevel="0" collapsed="false">
      <c r="B1072" s="282"/>
    </row>
    <row r="1073" customFormat="false" ht="13.8" hidden="false" customHeight="false" outlineLevel="0" collapsed="false">
      <c r="B1073" s="282"/>
    </row>
    <row r="1074" customFormat="false" ht="13.8" hidden="false" customHeight="false" outlineLevel="0" collapsed="false">
      <c r="B1074" s="282"/>
    </row>
    <row r="1075" customFormat="false" ht="13.8" hidden="false" customHeight="false" outlineLevel="0" collapsed="false">
      <c r="B1075" s="282"/>
    </row>
    <row r="1076" customFormat="false" ht="13.8" hidden="false" customHeight="false" outlineLevel="0" collapsed="false">
      <c r="B1076" s="282"/>
    </row>
    <row r="1077" customFormat="false" ht="13.8" hidden="false" customHeight="false" outlineLevel="0" collapsed="false">
      <c r="B1077" s="282"/>
    </row>
    <row r="1078" customFormat="false" ht="13.8" hidden="false" customHeight="false" outlineLevel="0" collapsed="false">
      <c r="B1078" s="282"/>
    </row>
    <row r="1079" customFormat="false" ht="13.8" hidden="false" customHeight="false" outlineLevel="0" collapsed="false">
      <c r="B1079" s="282"/>
    </row>
    <row r="1080" customFormat="false" ht="13.8" hidden="false" customHeight="false" outlineLevel="0" collapsed="false">
      <c r="B1080" s="282"/>
    </row>
    <row r="1081" customFormat="false" ht="13.8" hidden="false" customHeight="false" outlineLevel="0" collapsed="false">
      <c r="B1081" s="282"/>
    </row>
    <row r="1082" customFormat="false" ht="13.8" hidden="false" customHeight="false" outlineLevel="0" collapsed="false">
      <c r="B1082" s="282"/>
    </row>
    <row r="1083" customFormat="false" ht="13.8" hidden="false" customHeight="false" outlineLevel="0" collapsed="false">
      <c r="B1083" s="282"/>
    </row>
    <row r="1084" customFormat="false" ht="13.8" hidden="false" customHeight="false" outlineLevel="0" collapsed="false">
      <c r="B1084" s="282"/>
    </row>
    <row r="1085" customFormat="false" ht="13.8" hidden="false" customHeight="false" outlineLevel="0" collapsed="false">
      <c r="B1085" s="282"/>
    </row>
    <row r="1086" customFormat="false" ht="13.8" hidden="false" customHeight="false" outlineLevel="0" collapsed="false">
      <c r="B1086" s="282"/>
    </row>
    <row r="1087" customFormat="false" ht="13.8" hidden="false" customHeight="false" outlineLevel="0" collapsed="false">
      <c r="B1087" s="282"/>
    </row>
    <row r="1088" customFormat="false" ht="13.8" hidden="false" customHeight="false" outlineLevel="0" collapsed="false">
      <c r="B1088" s="282"/>
    </row>
    <row r="1089" customFormat="false" ht="13.8" hidden="false" customHeight="false" outlineLevel="0" collapsed="false">
      <c r="B1089" s="282"/>
    </row>
    <row r="1090" customFormat="false" ht="13.8" hidden="false" customHeight="false" outlineLevel="0" collapsed="false">
      <c r="B1090" s="282"/>
    </row>
    <row r="1091" customFormat="false" ht="13.8" hidden="false" customHeight="false" outlineLevel="0" collapsed="false">
      <c r="B1091" s="282"/>
    </row>
    <row r="1092" customFormat="false" ht="13.8" hidden="false" customHeight="false" outlineLevel="0" collapsed="false">
      <c r="B1092" s="282"/>
    </row>
    <row r="1093" customFormat="false" ht="13.8" hidden="false" customHeight="false" outlineLevel="0" collapsed="false">
      <c r="B1093" s="282"/>
    </row>
    <row r="1094" customFormat="false" ht="13.8" hidden="false" customHeight="false" outlineLevel="0" collapsed="false">
      <c r="B1094" s="282"/>
    </row>
    <row r="1095" customFormat="false" ht="13.8" hidden="false" customHeight="false" outlineLevel="0" collapsed="false">
      <c r="B1095" s="282"/>
    </row>
    <row r="1096" customFormat="false" ht="13.8" hidden="false" customHeight="false" outlineLevel="0" collapsed="false">
      <c r="B1096" s="282"/>
    </row>
    <row r="1097" customFormat="false" ht="13.8" hidden="false" customHeight="false" outlineLevel="0" collapsed="false">
      <c r="B1097" s="282"/>
    </row>
    <row r="1098" customFormat="false" ht="13.8" hidden="false" customHeight="false" outlineLevel="0" collapsed="false">
      <c r="B1098" s="282"/>
    </row>
    <row r="1099" customFormat="false" ht="13.8" hidden="false" customHeight="false" outlineLevel="0" collapsed="false">
      <c r="B1099" s="282"/>
    </row>
    <row r="1100" customFormat="false" ht="13.8" hidden="false" customHeight="false" outlineLevel="0" collapsed="false">
      <c r="B1100" s="282"/>
    </row>
    <row r="1101" customFormat="false" ht="13.8" hidden="false" customHeight="false" outlineLevel="0" collapsed="false">
      <c r="B1101" s="282"/>
    </row>
    <row r="1102" customFormat="false" ht="13.8" hidden="false" customHeight="false" outlineLevel="0" collapsed="false">
      <c r="B1102" s="282"/>
    </row>
    <row r="1103" customFormat="false" ht="13.8" hidden="false" customHeight="false" outlineLevel="0" collapsed="false">
      <c r="B1103" s="282"/>
    </row>
    <row r="1104" customFormat="false" ht="13.8" hidden="false" customHeight="false" outlineLevel="0" collapsed="false">
      <c r="B1104" s="282"/>
    </row>
    <row r="1105" customFormat="false" ht="13.8" hidden="false" customHeight="false" outlineLevel="0" collapsed="false">
      <c r="B1105" s="282"/>
    </row>
    <row r="1106" customFormat="false" ht="13.8" hidden="false" customHeight="false" outlineLevel="0" collapsed="false">
      <c r="B1106" s="282"/>
    </row>
    <row r="1107" customFormat="false" ht="13.8" hidden="false" customHeight="false" outlineLevel="0" collapsed="false">
      <c r="B1107" s="282"/>
    </row>
    <row r="1108" customFormat="false" ht="13.8" hidden="false" customHeight="false" outlineLevel="0" collapsed="false">
      <c r="B1108" s="282"/>
    </row>
    <row r="1109" customFormat="false" ht="13.8" hidden="false" customHeight="false" outlineLevel="0" collapsed="false">
      <c r="B1109" s="282"/>
    </row>
    <row r="1110" customFormat="false" ht="13.8" hidden="false" customHeight="false" outlineLevel="0" collapsed="false">
      <c r="B1110" s="282"/>
    </row>
    <row r="1111" customFormat="false" ht="13.8" hidden="false" customHeight="false" outlineLevel="0" collapsed="false">
      <c r="B1111" s="282"/>
    </row>
    <row r="1112" customFormat="false" ht="13.8" hidden="false" customHeight="false" outlineLevel="0" collapsed="false">
      <c r="B1112" s="282"/>
    </row>
    <row r="1113" customFormat="false" ht="13.8" hidden="false" customHeight="false" outlineLevel="0" collapsed="false">
      <c r="B1113" s="282"/>
    </row>
    <row r="1114" customFormat="false" ht="13.8" hidden="false" customHeight="false" outlineLevel="0" collapsed="false">
      <c r="B1114" s="282"/>
    </row>
    <row r="1115" customFormat="false" ht="13.8" hidden="false" customHeight="false" outlineLevel="0" collapsed="false">
      <c r="B1115" s="282"/>
    </row>
    <row r="1116" customFormat="false" ht="13.8" hidden="false" customHeight="false" outlineLevel="0" collapsed="false">
      <c r="B1116" s="282"/>
    </row>
    <row r="1117" customFormat="false" ht="13.8" hidden="false" customHeight="false" outlineLevel="0" collapsed="false">
      <c r="B1117" s="282"/>
    </row>
    <row r="1118" customFormat="false" ht="13.8" hidden="false" customHeight="false" outlineLevel="0" collapsed="false">
      <c r="B1118" s="282"/>
    </row>
    <row r="1119" customFormat="false" ht="13.8" hidden="false" customHeight="false" outlineLevel="0" collapsed="false">
      <c r="B1119" s="282"/>
    </row>
  </sheetData>
  <mergeCells count="18">
    <mergeCell ref="K2:L2"/>
    <mergeCell ref="E3:H3"/>
    <mergeCell ref="K3:L3"/>
    <mergeCell ref="W3:W4"/>
    <mergeCell ref="E4:G4"/>
    <mergeCell ref="K4:L4"/>
    <mergeCell ref="T4:U4"/>
    <mergeCell ref="D5:E5"/>
    <mergeCell ref="F5:H5"/>
    <mergeCell ref="K5:L5"/>
    <mergeCell ref="T5:U5"/>
    <mergeCell ref="D6:E6"/>
    <mergeCell ref="F6:H6"/>
    <mergeCell ref="K6:L6"/>
    <mergeCell ref="N6:O6"/>
    <mergeCell ref="P6:Q6"/>
    <mergeCell ref="R6:S6"/>
    <mergeCell ref="X7:X8"/>
  </mergeCells>
  <conditionalFormatting sqref="N10">
    <cfRule type="expression" priority="2" aboveAverage="0" equalAverage="0" bottom="0" percent="0" rank="0" text="" dxfId="7">
      <formula>$Y10="OK"</formula>
    </cfRule>
  </conditionalFormatting>
  <conditionalFormatting sqref="P10">
    <cfRule type="expression" priority="3" aboveAverage="0" equalAverage="0" bottom="0" percent="0" rank="0" text="" dxfId="8">
      <formula>$Y10="OK"</formula>
    </cfRule>
  </conditionalFormatting>
  <conditionalFormatting sqref="R10">
    <cfRule type="expression" priority="4" aboveAverage="0" equalAverage="0" bottom="0" percent="0" rank="0" text="" dxfId="9">
      <formula>$Y10="OK"</formula>
    </cfRule>
  </conditionalFormatting>
  <conditionalFormatting sqref="N11:N12 N14:N17 N83:N991 N19:N30 N32:N41 N43:N47 N49:N52 N54:N57 N59:N60 N62:N72 N74:N75 N77:N81">
    <cfRule type="expression" priority="5" aboveAverage="0" equalAverage="0" bottom="0" percent="0" rank="0" text="" dxfId="10">
      <formula>$Y11="OK"</formula>
    </cfRule>
  </conditionalFormatting>
  <conditionalFormatting sqref="P11:P12 P14:P17 P83:P991 P19:P30 P32:P41 P43:P47 P49:P52 P54:P57 P59:P60 P62:P72 P74:P75 P77:P81">
    <cfRule type="expression" priority="6" aboveAverage="0" equalAverage="0" bottom="0" percent="0" rank="0" text="" dxfId="11">
      <formula>$Y11="OK"</formula>
    </cfRule>
  </conditionalFormatting>
  <conditionalFormatting sqref="R11:R12 R14:R17 R83:R991 R19:R30 R32:R41 R43:R47 R49:R52 R54:R57 R59:R60 R62:R72 R74:R75 R77:R81">
    <cfRule type="expression" priority="7" aboveAverage="0" equalAverage="0" bottom="0" percent="0" rank="0" text="" dxfId="12">
      <formula>$Y11="OK"</formula>
    </cfRule>
  </conditionalFormatting>
  <conditionalFormatting sqref="V10:V12 V14:V17 V83:V991 V19:V30 V32:V41 V43:V47 V49:V52 V54:V57 V59:V60 V62:V72 V74:V75 V77:V81">
    <cfRule type="cellIs" priority="8" operator="equal" aboveAverage="0" equalAverage="0" bottom="0" percent="0" rank="0" text="" dxfId="13">
      <formula>"MEDIR"</formula>
    </cfRule>
    <cfRule type="cellIs" priority="9" operator="equal" aboveAverage="0" equalAverage="0" bottom="0" percent="0" rank="0" text="" dxfId="14">
      <formula>"OK"</formula>
    </cfRule>
    <cfRule type="cellIs" priority="10" operator="equal" aboveAverage="0" equalAverage="0" bottom="0" percent="0" rank="0" text="" dxfId="15">
      <formula>"ALERTA!"</formula>
    </cfRule>
    <cfRule type="cellIs" priority="11" operator="equal" aboveAverage="0" equalAverage="0" bottom="0" percent="0" rank="0" text="" dxfId="16">
      <formula>"MEDIR"</formula>
    </cfRule>
    <cfRule type="cellIs" priority="12" operator="equal" aboveAverage="0" equalAverage="0" bottom="0" percent="0" rank="0" text="" dxfId="17">
      <formula>"OK"</formula>
    </cfRule>
    <cfRule type="cellIs" priority="13" operator="equal" aboveAverage="0" equalAverage="0" bottom="0" percent="0" rank="0" text="" dxfId="18">
      <formula>"""OK"""</formula>
    </cfRule>
    <cfRule type="cellIs" priority="14" operator="equal" aboveAverage="0" equalAverage="0" bottom="0" percent="0" rank="0" text="" dxfId="19">
      <formula>"OK"</formula>
    </cfRule>
    <cfRule type="cellIs" priority="15" operator="equal" aboveAverage="0" equalAverage="0" bottom="0" percent="0" rank="0" text="" dxfId="20">
      <formula>0</formula>
    </cfRule>
  </conditionalFormatting>
  <conditionalFormatting sqref="V10:V12 V14:V17 V83:V991 V19:V30 V32:V41 V43:V47 V49:V52 V54:V57 V59:V60 V62:V72 V74:V75 V77:V81">
    <cfRule type="cellIs" priority="16" operator="equal" aboveAverage="0" equalAverage="0" bottom="0" percent="0" rank="0" text="" dxfId="21">
      <formula>"ALERTA!"</formula>
    </cfRule>
    <cfRule type="cellIs" priority="17" operator="equal" aboveAverage="0" equalAverage="0" bottom="0" percent="0" rank="0" text="" dxfId="22">
      <formula>"ALERTA!"</formula>
    </cfRule>
    <cfRule type="cellIs" priority="18" operator="equal" aboveAverage="0" equalAverage="0" bottom="0" percent="0" rank="0" text="" dxfId="23">
      <formula>"ALERTA!"</formula>
    </cfRule>
    <cfRule type="cellIs" priority="19" operator="equal" aboveAverage="0" equalAverage="0" bottom="0" percent="0" rank="0" text="" dxfId="24">
      <formula>"ALERTA!"</formula>
    </cfRule>
  </conditionalFormatting>
  <hyperlinks>
    <hyperlink ref="C15" r:id="rId2" display="De acordo com o Manual de Placas de Obras de Edificações"/>
  </hyperlinks>
  <printOptions headings="false" gridLines="true" gridLinesSet="true" horizontalCentered="true" verticalCentered="false"/>
  <pageMargins left="0.196527777777778" right="0.196527777777778" top="1.18055555555556" bottom="0.984027777777778" header="0.984027777777778" footer="0"/>
  <pageSetup paperSize="9" scale="100" fitToWidth="1" fitToHeight="0" pageOrder="downThenOver" orientation="landscape" blackAndWhite="false" draft="false" cellComments="none" horizontalDpi="300" verticalDpi="300" copies="1"/>
  <headerFooter differentFirst="false" differentOddEven="false">
    <oddHeader>&amp;RPÁGINA: &amp;P DE &amp;N</oddHeader>
    <oddFooter>&amp;LCarimbo e Assinatura
Responsável Técnico&amp;CCarimbo e Assinatura
Responsável pela Verificação&amp;RCarimbo e Assinatura 
Responsável pela Aprovação</oddFooter>
  </headerFooter>
  <drawing r:id="rId3"/>
  <legacy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7567"/>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pane xSplit="6" ySplit="4" topLeftCell="G5" activePane="bottomRight" state="frozen"/>
      <selection pane="topLeft" activeCell="A1" activeCellId="0" sqref="A1"/>
      <selection pane="topRight" activeCell="G1" activeCellId="0" sqref="G1"/>
      <selection pane="bottomLeft" activeCell="A5" activeCellId="0" sqref="A5"/>
      <selection pane="bottomRight" activeCell="B5" activeCellId="0" sqref="B5"/>
    </sheetView>
  </sheetViews>
  <sheetFormatPr defaultColWidth="9.1484375" defaultRowHeight="15" zeroHeight="false" outlineLevelRow="0" outlineLevelCol="0"/>
  <cols>
    <col collapsed="false" customWidth="true" hidden="false" outlineLevel="0" max="1" min="1" style="395" width="8.86"/>
    <col collapsed="false" customWidth="true" hidden="false" outlineLevel="0" max="2" min="2" style="396" width="87.86"/>
    <col collapsed="false" customWidth="true" hidden="false" outlineLevel="0" max="3" min="3" style="397" width="8.71"/>
    <col collapsed="false" customWidth="true" hidden="false" outlineLevel="0" max="4" min="4" style="398" width="13.29"/>
    <col collapsed="false" customWidth="true" hidden="false" outlineLevel="0" max="6" min="5" style="399" width="13.29"/>
    <col collapsed="false" customWidth="false" hidden="false" outlineLevel="0" max="1024" min="7" style="400" width="9.13"/>
  </cols>
  <sheetData>
    <row r="1" s="405" customFormat="true" ht="61.5" hidden="false" customHeight="true" outlineLevel="0" collapsed="false">
      <c r="A1" s="401"/>
      <c r="B1" s="402"/>
      <c r="C1" s="403"/>
      <c r="D1" s="404"/>
      <c r="E1" s="404"/>
      <c r="F1" s="404"/>
    </row>
    <row r="2" customFormat="false" ht="15" hidden="false" customHeight="true" outlineLevel="0" collapsed="false">
      <c r="A2" s="406" t="s">
        <v>683</v>
      </c>
      <c r="B2" s="407" t="s">
        <v>599</v>
      </c>
      <c r="C2" s="407" t="s">
        <v>684</v>
      </c>
      <c r="D2" s="408" t="s">
        <v>685</v>
      </c>
      <c r="E2" s="408"/>
      <c r="F2" s="408"/>
    </row>
    <row r="3" customFormat="false" ht="15" hidden="false" customHeight="true" outlineLevel="0" collapsed="false">
      <c r="A3" s="406"/>
      <c r="B3" s="407"/>
      <c r="C3" s="407"/>
      <c r="D3" s="409" t="s">
        <v>569</v>
      </c>
      <c r="E3" s="409" t="s">
        <v>570</v>
      </c>
      <c r="F3" s="410" t="s">
        <v>571</v>
      </c>
    </row>
    <row r="4" customFormat="false" ht="15" hidden="false" customHeight="false" outlineLevel="0" collapsed="false">
      <c r="A4" s="409"/>
      <c r="B4" s="409"/>
      <c r="C4" s="410"/>
      <c r="D4" s="409"/>
      <c r="E4" s="409"/>
      <c r="F4" s="410"/>
    </row>
    <row r="5" customFormat="false" ht="45" hidden="false" customHeight="false" outlineLevel="0" collapsed="false">
      <c r="A5" s="411" t="n">
        <v>97141</v>
      </c>
      <c r="B5" s="412" t="s">
        <v>686</v>
      </c>
      <c r="C5" s="413" t="s">
        <v>687</v>
      </c>
      <c r="D5" s="414" t="n">
        <v>4.96</v>
      </c>
      <c r="E5" s="414" t="n">
        <v>4.48</v>
      </c>
      <c r="F5" s="414" t="n">
        <v>9.44</v>
      </c>
    </row>
    <row r="6" customFormat="false" ht="45" hidden="false" customHeight="false" outlineLevel="0" collapsed="false">
      <c r="A6" s="411" t="n">
        <v>97142</v>
      </c>
      <c r="B6" s="412" t="s">
        <v>688</v>
      </c>
      <c r="C6" s="413" t="s">
        <v>687</v>
      </c>
      <c r="D6" s="414" t="n">
        <v>5.43</v>
      </c>
      <c r="E6" s="414" t="n">
        <v>5.04</v>
      </c>
      <c r="F6" s="414" t="n">
        <v>10.47</v>
      </c>
      <c r="G6" s="415"/>
    </row>
    <row r="7" customFormat="false" ht="45" hidden="false" customHeight="false" outlineLevel="0" collapsed="false">
      <c r="A7" s="411" t="n">
        <v>97143</v>
      </c>
      <c r="B7" s="412" t="s">
        <v>689</v>
      </c>
      <c r="C7" s="413" t="s">
        <v>687</v>
      </c>
      <c r="D7" s="414" t="n">
        <v>6.64</v>
      </c>
      <c r="E7" s="414" t="n">
        <v>6.45</v>
      </c>
      <c r="F7" s="414" t="n">
        <v>13.09</v>
      </c>
    </row>
    <row r="8" customFormat="false" ht="45" hidden="false" customHeight="false" outlineLevel="0" collapsed="false">
      <c r="A8" s="411" t="n">
        <v>97144</v>
      </c>
      <c r="B8" s="412" t="s">
        <v>690</v>
      </c>
      <c r="C8" s="413" t="s">
        <v>687</v>
      </c>
      <c r="D8" s="414" t="n">
        <v>7.84</v>
      </c>
      <c r="E8" s="414" t="n">
        <v>7.84</v>
      </c>
      <c r="F8" s="414" t="n">
        <v>15.68</v>
      </c>
    </row>
    <row r="9" customFormat="false" ht="45" hidden="false" customHeight="false" outlineLevel="0" collapsed="false">
      <c r="A9" s="411" t="n">
        <v>97145</v>
      </c>
      <c r="B9" s="412" t="s">
        <v>691</v>
      </c>
      <c r="C9" s="413" t="s">
        <v>687</v>
      </c>
      <c r="D9" s="414" t="n">
        <v>9.08</v>
      </c>
      <c r="E9" s="414" t="n">
        <v>9.25</v>
      </c>
      <c r="F9" s="414" t="n">
        <v>18.33</v>
      </c>
    </row>
    <row r="10" customFormat="false" ht="45" hidden="false" customHeight="false" outlineLevel="0" collapsed="false">
      <c r="A10" s="411" t="n">
        <v>97146</v>
      </c>
      <c r="B10" s="412" t="s">
        <v>692</v>
      </c>
      <c r="C10" s="413" t="s">
        <v>687</v>
      </c>
      <c r="D10" s="414" t="n">
        <v>10.31</v>
      </c>
      <c r="E10" s="414" t="n">
        <v>10.64</v>
      </c>
      <c r="F10" s="414" t="n">
        <v>20.95</v>
      </c>
    </row>
    <row r="11" customFormat="false" ht="45" hidden="false" customHeight="false" outlineLevel="0" collapsed="false">
      <c r="A11" s="411" t="n">
        <v>97147</v>
      </c>
      <c r="B11" s="412" t="s">
        <v>693</v>
      </c>
      <c r="C11" s="413" t="s">
        <v>687</v>
      </c>
      <c r="D11" s="414" t="n">
        <v>11.55</v>
      </c>
      <c r="E11" s="414" t="n">
        <v>12.05</v>
      </c>
      <c r="F11" s="414" t="n">
        <v>23.6</v>
      </c>
    </row>
    <row r="12" customFormat="false" ht="45" hidden="false" customHeight="false" outlineLevel="0" collapsed="false">
      <c r="A12" s="411" t="n">
        <v>97148</v>
      </c>
      <c r="B12" s="412" t="s">
        <v>694</v>
      </c>
      <c r="C12" s="413" t="s">
        <v>687</v>
      </c>
      <c r="D12" s="414" t="n">
        <v>12.79</v>
      </c>
      <c r="E12" s="414" t="n">
        <v>13.43</v>
      </c>
      <c r="F12" s="414" t="n">
        <v>26.22</v>
      </c>
    </row>
    <row r="13" customFormat="false" ht="45" hidden="false" customHeight="false" outlineLevel="0" collapsed="false">
      <c r="A13" s="411" t="n">
        <v>97149</v>
      </c>
      <c r="B13" s="412" t="s">
        <v>695</v>
      </c>
      <c r="C13" s="413" t="s">
        <v>687</v>
      </c>
      <c r="D13" s="414" t="n">
        <v>14.04</v>
      </c>
      <c r="E13" s="414" t="n">
        <v>14.84</v>
      </c>
      <c r="F13" s="414" t="n">
        <v>28.88</v>
      </c>
    </row>
    <row r="14" customFormat="false" ht="45" hidden="false" customHeight="false" outlineLevel="0" collapsed="false">
      <c r="A14" s="411" t="n">
        <v>97150</v>
      </c>
      <c r="B14" s="412" t="s">
        <v>696</v>
      </c>
      <c r="C14" s="413" t="s">
        <v>687</v>
      </c>
      <c r="D14" s="414" t="n">
        <v>19.32</v>
      </c>
      <c r="E14" s="414" t="n">
        <v>16.23</v>
      </c>
      <c r="F14" s="414" t="n">
        <v>35.55</v>
      </c>
    </row>
    <row r="15" customFormat="false" ht="45" hidden="false" customHeight="false" outlineLevel="0" collapsed="false">
      <c r="A15" s="411" t="n">
        <v>97151</v>
      </c>
      <c r="B15" s="412" t="s">
        <v>697</v>
      </c>
      <c r="C15" s="413" t="s">
        <v>687</v>
      </c>
      <c r="D15" s="414" t="n">
        <v>22.39</v>
      </c>
      <c r="E15" s="414" t="n">
        <v>19.04</v>
      </c>
      <c r="F15" s="414" t="n">
        <v>41.43</v>
      </c>
    </row>
    <row r="16" customFormat="false" ht="45" hidden="false" customHeight="false" outlineLevel="0" collapsed="false">
      <c r="A16" s="411" t="n">
        <v>97152</v>
      </c>
      <c r="B16" s="412" t="s">
        <v>698</v>
      </c>
      <c r="C16" s="413" t="s">
        <v>687</v>
      </c>
      <c r="D16" s="414" t="n">
        <v>25.2</v>
      </c>
      <c r="E16" s="414" t="n">
        <v>21.82</v>
      </c>
      <c r="F16" s="414" t="n">
        <v>47.02</v>
      </c>
    </row>
    <row r="17" customFormat="false" ht="45" hidden="false" customHeight="false" outlineLevel="0" collapsed="false">
      <c r="A17" s="411" t="n">
        <v>97153</v>
      </c>
      <c r="B17" s="412" t="s">
        <v>699</v>
      </c>
      <c r="C17" s="413" t="s">
        <v>687</v>
      </c>
      <c r="D17" s="414" t="n">
        <v>28.17</v>
      </c>
      <c r="E17" s="414" t="n">
        <v>24.62</v>
      </c>
      <c r="F17" s="414" t="n">
        <v>52.79</v>
      </c>
    </row>
    <row r="18" customFormat="false" ht="45" hidden="false" customHeight="false" outlineLevel="0" collapsed="false">
      <c r="A18" s="411" t="n">
        <v>97154</v>
      </c>
      <c r="B18" s="412" t="s">
        <v>700</v>
      </c>
      <c r="C18" s="413" t="s">
        <v>687</v>
      </c>
      <c r="D18" s="414" t="n">
        <v>31.16</v>
      </c>
      <c r="E18" s="414" t="n">
        <v>27.44</v>
      </c>
      <c r="F18" s="414" t="n">
        <v>58.6</v>
      </c>
    </row>
    <row r="19" customFormat="false" ht="45" hidden="false" customHeight="false" outlineLevel="0" collapsed="false">
      <c r="A19" s="411" t="n">
        <v>97155</v>
      </c>
      <c r="B19" s="412" t="s">
        <v>701</v>
      </c>
      <c r="C19" s="413" t="s">
        <v>687</v>
      </c>
      <c r="D19" s="414" t="n">
        <v>34.19</v>
      </c>
      <c r="E19" s="414" t="n">
        <v>30.23</v>
      </c>
      <c r="F19" s="414" t="n">
        <v>64.42</v>
      </c>
    </row>
    <row r="20" customFormat="false" ht="45" hidden="false" customHeight="false" outlineLevel="0" collapsed="false">
      <c r="A20" s="411" t="n">
        <v>97156</v>
      </c>
      <c r="B20" s="412" t="s">
        <v>702</v>
      </c>
      <c r="C20" s="413" t="s">
        <v>687</v>
      </c>
      <c r="D20" s="414" t="n">
        <v>40.71</v>
      </c>
      <c r="E20" s="414" t="n">
        <v>35.82</v>
      </c>
      <c r="F20" s="414" t="n">
        <v>76.53</v>
      </c>
    </row>
    <row r="21" customFormat="false" ht="45" hidden="false" customHeight="false" outlineLevel="0" collapsed="false">
      <c r="A21" s="411" t="n">
        <v>97157</v>
      </c>
      <c r="B21" s="412" t="s">
        <v>703</v>
      </c>
      <c r="C21" s="413" t="s">
        <v>687</v>
      </c>
      <c r="D21" s="414" t="n">
        <v>3.09</v>
      </c>
      <c r="E21" s="414" t="n">
        <v>2.57</v>
      </c>
      <c r="F21" s="414" t="n">
        <v>5.66</v>
      </c>
    </row>
    <row r="22" customFormat="false" ht="45" hidden="false" customHeight="false" outlineLevel="0" collapsed="false">
      <c r="A22" s="411" t="n">
        <v>97158</v>
      </c>
      <c r="B22" s="412" t="s">
        <v>704</v>
      </c>
      <c r="C22" s="413" t="s">
        <v>687</v>
      </c>
      <c r="D22" s="414" t="n">
        <v>3.41</v>
      </c>
      <c r="E22" s="414" t="n">
        <v>2.89</v>
      </c>
      <c r="F22" s="414" t="n">
        <v>6.3</v>
      </c>
    </row>
    <row r="23" customFormat="false" ht="45" hidden="false" customHeight="false" outlineLevel="0" collapsed="false">
      <c r="A23" s="411" t="n">
        <v>97159</v>
      </c>
      <c r="B23" s="412" t="s">
        <v>705</v>
      </c>
      <c r="C23" s="413" t="s">
        <v>687</v>
      </c>
      <c r="D23" s="414" t="n">
        <v>4.2</v>
      </c>
      <c r="E23" s="414" t="n">
        <v>3.69</v>
      </c>
      <c r="F23" s="414" t="n">
        <v>7.89</v>
      </c>
    </row>
    <row r="24" customFormat="false" ht="45" hidden="false" customHeight="false" outlineLevel="0" collapsed="false">
      <c r="A24" s="411" t="n">
        <v>97160</v>
      </c>
      <c r="B24" s="412" t="s">
        <v>706</v>
      </c>
      <c r="C24" s="413" t="s">
        <v>687</v>
      </c>
      <c r="D24" s="414" t="n">
        <v>4.93</v>
      </c>
      <c r="E24" s="414" t="n">
        <v>4.53</v>
      </c>
      <c r="F24" s="414" t="n">
        <v>9.46</v>
      </c>
    </row>
    <row r="25" customFormat="false" ht="45" hidden="false" customHeight="false" outlineLevel="0" collapsed="false">
      <c r="A25" s="411" t="n">
        <v>97161</v>
      </c>
      <c r="B25" s="412" t="s">
        <v>707</v>
      </c>
      <c r="C25" s="413" t="s">
        <v>687</v>
      </c>
      <c r="D25" s="414" t="n">
        <v>5.72</v>
      </c>
      <c r="E25" s="414" t="n">
        <v>5.36</v>
      </c>
      <c r="F25" s="414" t="n">
        <v>11.08</v>
      </c>
    </row>
    <row r="26" customFormat="false" ht="45" hidden="false" customHeight="false" outlineLevel="0" collapsed="false">
      <c r="A26" s="411" t="n">
        <v>97162</v>
      </c>
      <c r="B26" s="412" t="s">
        <v>708</v>
      </c>
      <c r="C26" s="413" t="s">
        <v>687</v>
      </c>
      <c r="D26" s="414" t="n">
        <v>6.5</v>
      </c>
      <c r="E26" s="414" t="n">
        <v>6.18</v>
      </c>
      <c r="F26" s="414" t="n">
        <v>12.68</v>
      </c>
    </row>
    <row r="27" customFormat="false" ht="45" hidden="false" customHeight="false" outlineLevel="0" collapsed="false">
      <c r="A27" s="411" t="n">
        <v>97163</v>
      </c>
      <c r="B27" s="412" t="s">
        <v>709</v>
      </c>
      <c r="C27" s="413" t="s">
        <v>687</v>
      </c>
      <c r="D27" s="414" t="n">
        <v>7.3</v>
      </c>
      <c r="E27" s="414" t="n">
        <v>7</v>
      </c>
      <c r="F27" s="414" t="n">
        <v>14.3</v>
      </c>
    </row>
    <row r="28" customFormat="false" ht="45" hidden="false" customHeight="false" outlineLevel="0" collapsed="false">
      <c r="A28" s="411" t="n">
        <v>97164</v>
      </c>
      <c r="B28" s="412" t="s">
        <v>710</v>
      </c>
      <c r="C28" s="413" t="s">
        <v>687</v>
      </c>
      <c r="D28" s="414" t="n">
        <v>8.09</v>
      </c>
      <c r="E28" s="414" t="n">
        <v>7.8</v>
      </c>
      <c r="F28" s="414" t="n">
        <v>15.89</v>
      </c>
    </row>
    <row r="29" customFormat="false" ht="45" hidden="false" customHeight="false" outlineLevel="0" collapsed="false">
      <c r="A29" s="411" t="n">
        <v>97165</v>
      </c>
      <c r="B29" s="412" t="s">
        <v>711</v>
      </c>
      <c r="C29" s="413" t="s">
        <v>687</v>
      </c>
      <c r="D29" s="414" t="n">
        <v>8.91</v>
      </c>
      <c r="E29" s="414" t="n">
        <v>8.63</v>
      </c>
      <c r="F29" s="414" t="n">
        <v>17.54</v>
      </c>
    </row>
    <row r="30" customFormat="false" ht="45" hidden="false" customHeight="false" outlineLevel="0" collapsed="false">
      <c r="A30" s="411" t="n">
        <v>97166</v>
      </c>
      <c r="B30" s="412" t="s">
        <v>712</v>
      </c>
      <c r="C30" s="413" t="s">
        <v>687</v>
      </c>
      <c r="D30" s="414" t="n">
        <v>12.18</v>
      </c>
      <c r="E30" s="414" t="n">
        <v>9.42</v>
      </c>
      <c r="F30" s="414" t="n">
        <v>21.6</v>
      </c>
    </row>
    <row r="31" customFormat="false" ht="45" hidden="false" customHeight="false" outlineLevel="0" collapsed="false">
      <c r="A31" s="411" t="n">
        <v>97167</v>
      </c>
      <c r="B31" s="412" t="s">
        <v>713</v>
      </c>
      <c r="C31" s="413" t="s">
        <v>687</v>
      </c>
      <c r="D31" s="414" t="n">
        <v>14.13</v>
      </c>
      <c r="E31" s="414" t="n">
        <v>11.08</v>
      </c>
      <c r="F31" s="414" t="n">
        <v>25.21</v>
      </c>
    </row>
    <row r="32" customFormat="false" ht="45" hidden="false" customHeight="false" outlineLevel="0" collapsed="false">
      <c r="A32" s="411" t="n">
        <v>97168</v>
      </c>
      <c r="B32" s="412" t="s">
        <v>714</v>
      </c>
      <c r="C32" s="413" t="s">
        <v>687</v>
      </c>
      <c r="D32" s="414" t="n">
        <v>15.81</v>
      </c>
      <c r="E32" s="414" t="n">
        <v>12.71</v>
      </c>
      <c r="F32" s="414" t="n">
        <v>28.52</v>
      </c>
    </row>
    <row r="33" customFormat="false" ht="45" hidden="false" customHeight="false" outlineLevel="0" collapsed="false">
      <c r="A33" s="411" t="n">
        <v>97169</v>
      </c>
      <c r="B33" s="412" t="s">
        <v>715</v>
      </c>
      <c r="C33" s="413" t="s">
        <v>687</v>
      </c>
      <c r="D33" s="414" t="n">
        <v>17.67</v>
      </c>
      <c r="E33" s="414" t="n">
        <v>14.35</v>
      </c>
      <c r="F33" s="414" t="n">
        <v>32.02</v>
      </c>
    </row>
    <row r="34" customFormat="false" ht="45" hidden="false" customHeight="false" outlineLevel="0" collapsed="false">
      <c r="A34" s="411" t="n">
        <v>97170</v>
      </c>
      <c r="B34" s="412" t="s">
        <v>716</v>
      </c>
      <c r="C34" s="413" t="s">
        <v>687</v>
      </c>
      <c r="D34" s="414" t="n">
        <v>19.57</v>
      </c>
      <c r="E34" s="414" t="n">
        <v>16</v>
      </c>
      <c r="F34" s="414" t="n">
        <v>35.57</v>
      </c>
    </row>
    <row r="35" customFormat="false" ht="45" hidden="false" customHeight="false" outlineLevel="0" collapsed="false">
      <c r="A35" s="411" t="n">
        <v>97171</v>
      </c>
      <c r="B35" s="412" t="s">
        <v>717</v>
      </c>
      <c r="C35" s="413" t="s">
        <v>687</v>
      </c>
      <c r="D35" s="414" t="n">
        <v>21.48</v>
      </c>
      <c r="E35" s="414" t="n">
        <v>17.65</v>
      </c>
      <c r="F35" s="414" t="n">
        <v>39.13</v>
      </c>
    </row>
    <row r="36" customFormat="false" ht="45" hidden="false" customHeight="false" outlineLevel="0" collapsed="false">
      <c r="A36" s="411" t="n">
        <v>97172</v>
      </c>
      <c r="B36" s="412" t="s">
        <v>718</v>
      </c>
      <c r="C36" s="413" t="s">
        <v>687</v>
      </c>
      <c r="D36" s="414" t="n">
        <v>25.79</v>
      </c>
      <c r="E36" s="414" t="n">
        <v>20.91</v>
      </c>
      <c r="F36" s="414" t="n">
        <v>46.7</v>
      </c>
    </row>
    <row r="37" customFormat="false" ht="45" hidden="false" customHeight="false" outlineLevel="0" collapsed="false">
      <c r="A37" s="411" t="n">
        <v>97173</v>
      </c>
      <c r="B37" s="412" t="s">
        <v>719</v>
      </c>
      <c r="C37" s="413" t="s">
        <v>687</v>
      </c>
      <c r="D37" s="414" t="n">
        <v>24.02</v>
      </c>
      <c r="E37" s="414" t="n">
        <v>19.43</v>
      </c>
      <c r="F37" s="414" t="n">
        <v>43.45</v>
      </c>
    </row>
    <row r="38" customFormat="false" ht="45" hidden="false" customHeight="false" outlineLevel="0" collapsed="false">
      <c r="A38" s="411" t="n">
        <v>97174</v>
      </c>
      <c r="B38" s="412" t="s">
        <v>720</v>
      </c>
      <c r="C38" s="413" t="s">
        <v>687</v>
      </c>
      <c r="D38" s="414" t="n">
        <v>27.91</v>
      </c>
      <c r="E38" s="414" t="n">
        <v>22.42</v>
      </c>
      <c r="F38" s="414" t="n">
        <v>50.33</v>
      </c>
    </row>
    <row r="39" customFormat="false" ht="45" hidden="false" customHeight="false" outlineLevel="0" collapsed="false">
      <c r="A39" s="411" t="n">
        <v>97175</v>
      </c>
      <c r="B39" s="412" t="s">
        <v>721</v>
      </c>
      <c r="C39" s="413" t="s">
        <v>687</v>
      </c>
      <c r="D39" s="414" t="n">
        <v>31.8</v>
      </c>
      <c r="E39" s="414" t="n">
        <v>25.4</v>
      </c>
      <c r="F39" s="414" t="n">
        <v>57.2</v>
      </c>
    </row>
    <row r="40" customFormat="false" ht="45" hidden="false" customHeight="false" outlineLevel="0" collapsed="false">
      <c r="A40" s="411" t="n">
        <v>97176</v>
      </c>
      <c r="B40" s="412" t="s">
        <v>722</v>
      </c>
      <c r="C40" s="413" t="s">
        <v>687</v>
      </c>
      <c r="D40" s="414" t="n">
        <v>35.68</v>
      </c>
      <c r="E40" s="414" t="n">
        <v>28.39</v>
      </c>
      <c r="F40" s="414" t="n">
        <v>64.07</v>
      </c>
    </row>
    <row r="41" customFormat="false" ht="45" hidden="false" customHeight="false" outlineLevel="0" collapsed="false">
      <c r="A41" s="411" t="n">
        <v>97177</v>
      </c>
      <c r="B41" s="412" t="s">
        <v>723</v>
      </c>
      <c r="C41" s="413" t="s">
        <v>687</v>
      </c>
      <c r="D41" s="414" t="n">
        <v>43.45</v>
      </c>
      <c r="E41" s="414" t="n">
        <v>34.39</v>
      </c>
      <c r="F41" s="414" t="n">
        <v>77.84</v>
      </c>
    </row>
    <row r="42" customFormat="false" ht="45" hidden="false" customHeight="false" outlineLevel="0" collapsed="false">
      <c r="A42" s="411" t="n">
        <v>97178</v>
      </c>
      <c r="B42" s="412" t="s">
        <v>724</v>
      </c>
      <c r="C42" s="413" t="s">
        <v>687</v>
      </c>
      <c r="D42" s="414" t="n">
        <v>51.23</v>
      </c>
      <c r="E42" s="414" t="n">
        <v>40.37</v>
      </c>
      <c r="F42" s="414" t="n">
        <v>91.6</v>
      </c>
    </row>
    <row r="43" customFormat="false" ht="45" hidden="false" customHeight="false" outlineLevel="0" collapsed="false">
      <c r="A43" s="411" t="n">
        <v>97179</v>
      </c>
      <c r="B43" s="412" t="s">
        <v>725</v>
      </c>
      <c r="C43" s="413" t="s">
        <v>687</v>
      </c>
      <c r="D43" s="414" t="n">
        <v>59.04</v>
      </c>
      <c r="E43" s="414" t="n">
        <v>46.32</v>
      </c>
      <c r="F43" s="414" t="n">
        <v>105.36</v>
      </c>
    </row>
    <row r="44" customFormat="false" ht="45" hidden="false" customHeight="false" outlineLevel="0" collapsed="false">
      <c r="A44" s="411" t="n">
        <v>97180</v>
      </c>
      <c r="B44" s="412" t="s">
        <v>726</v>
      </c>
      <c r="C44" s="413" t="s">
        <v>687</v>
      </c>
      <c r="D44" s="414" t="n">
        <v>66.8</v>
      </c>
      <c r="E44" s="414" t="n">
        <v>52.32</v>
      </c>
      <c r="F44" s="414" t="n">
        <v>119.12</v>
      </c>
    </row>
    <row r="45" customFormat="false" ht="45" hidden="false" customHeight="false" outlineLevel="0" collapsed="false">
      <c r="A45" s="411" t="n">
        <v>97181</v>
      </c>
      <c r="B45" s="412" t="s">
        <v>727</v>
      </c>
      <c r="C45" s="413" t="s">
        <v>687</v>
      </c>
      <c r="D45" s="414" t="n">
        <v>79.25</v>
      </c>
      <c r="E45" s="414" t="n">
        <v>58.31</v>
      </c>
      <c r="F45" s="414" t="n">
        <v>137.56</v>
      </c>
    </row>
    <row r="46" customFormat="false" ht="45" hidden="false" customHeight="false" outlineLevel="0" collapsed="false">
      <c r="A46" s="411" t="n">
        <v>97182</v>
      </c>
      <c r="B46" s="412" t="s">
        <v>728</v>
      </c>
      <c r="C46" s="413" t="s">
        <v>687</v>
      </c>
      <c r="D46" s="414" t="n">
        <v>87.52</v>
      </c>
      <c r="E46" s="414" t="n">
        <v>64.28</v>
      </c>
      <c r="F46" s="414" t="n">
        <v>151.8</v>
      </c>
    </row>
    <row r="47" customFormat="false" ht="45" hidden="false" customHeight="false" outlineLevel="0" collapsed="false">
      <c r="A47" s="411" t="n">
        <v>97183</v>
      </c>
      <c r="B47" s="412" t="s">
        <v>729</v>
      </c>
      <c r="C47" s="413" t="s">
        <v>687</v>
      </c>
      <c r="D47" s="414" t="n">
        <v>19.25</v>
      </c>
      <c r="E47" s="414" t="n">
        <v>16.43</v>
      </c>
      <c r="F47" s="414" t="n">
        <v>35.68</v>
      </c>
    </row>
    <row r="48" customFormat="false" ht="45" hidden="false" customHeight="false" outlineLevel="0" collapsed="false">
      <c r="A48" s="411" t="n">
        <v>97184</v>
      </c>
      <c r="B48" s="412" t="s">
        <v>730</v>
      </c>
      <c r="C48" s="413" t="s">
        <v>687</v>
      </c>
      <c r="D48" s="414" t="n">
        <v>22.4</v>
      </c>
      <c r="E48" s="414" t="n">
        <v>19.01</v>
      </c>
      <c r="F48" s="414" t="n">
        <v>41.41</v>
      </c>
    </row>
    <row r="49" customFormat="false" ht="45" hidden="false" customHeight="false" outlineLevel="0" collapsed="false">
      <c r="A49" s="411" t="n">
        <v>97185</v>
      </c>
      <c r="B49" s="412" t="s">
        <v>731</v>
      </c>
      <c r="C49" s="413" t="s">
        <v>687</v>
      </c>
      <c r="D49" s="414" t="n">
        <v>25.53</v>
      </c>
      <c r="E49" s="414" t="n">
        <v>21.6</v>
      </c>
      <c r="F49" s="414" t="n">
        <v>47.13</v>
      </c>
    </row>
    <row r="50" customFormat="false" ht="45" hidden="false" customHeight="false" outlineLevel="0" collapsed="false">
      <c r="A50" s="411" t="n">
        <v>97186</v>
      </c>
      <c r="B50" s="412" t="s">
        <v>732</v>
      </c>
      <c r="C50" s="413" t="s">
        <v>687</v>
      </c>
      <c r="D50" s="414" t="n">
        <v>28.69</v>
      </c>
      <c r="E50" s="414" t="n">
        <v>24.18</v>
      </c>
      <c r="F50" s="414" t="n">
        <v>52.87</v>
      </c>
    </row>
    <row r="51" customFormat="false" ht="45" hidden="false" customHeight="false" outlineLevel="0" collapsed="false">
      <c r="A51" s="411" t="n">
        <v>97187</v>
      </c>
      <c r="B51" s="412" t="s">
        <v>733</v>
      </c>
      <c r="C51" s="413" t="s">
        <v>687</v>
      </c>
      <c r="D51" s="414" t="n">
        <v>34.97</v>
      </c>
      <c r="E51" s="414" t="n">
        <v>29.36</v>
      </c>
      <c r="F51" s="414" t="n">
        <v>64.33</v>
      </c>
    </row>
    <row r="52" customFormat="false" ht="45" hidden="false" customHeight="false" outlineLevel="0" collapsed="false">
      <c r="A52" s="411" t="n">
        <v>97188</v>
      </c>
      <c r="B52" s="412" t="s">
        <v>734</v>
      </c>
      <c r="C52" s="413" t="s">
        <v>687</v>
      </c>
      <c r="D52" s="414" t="n">
        <v>41.25</v>
      </c>
      <c r="E52" s="414" t="n">
        <v>34.54</v>
      </c>
      <c r="F52" s="414" t="n">
        <v>75.79</v>
      </c>
    </row>
    <row r="53" customFormat="false" ht="45" hidden="false" customHeight="false" outlineLevel="0" collapsed="false">
      <c r="A53" s="411" t="n">
        <v>97189</v>
      </c>
      <c r="B53" s="412" t="s">
        <v>735</v>
      </c>
      <c r="C53" s="413" t="s">
        <v>687</v>
      </c>
      <c r="D53" s="414" t="n">
        <v>47.55</v>
      </c>
      <c r="E53" s="414" t="n">
        <v>39.7</v>
      </c>
      <c r="F53" s="414" t="n">
        <v>87.25</v>
      </c>
    </row>
    <row r="54" customFormat="false" ht="45" hidden="false" customHeight="false" outlineLevel="0" collapsed="false">
      <c r="A54" s="411" t="n">
        <v>97190</v>
      </c>
      <c r="B54" s="412" t="s">
        <v>736</v>
      </c>
      <c r="C54" s="413" t="s">
        <v>687</v>
      </c>
      <c r="D54" s="414" t="n">
        <v>53.84</v>
      </c>
      <c r="E54" s="414" t="n">
        <v>44.87</v>
      </c>
      <c r="F54" s="414" t="n">
        <v>98.71</v>
      </c>
    </row>
    <row r="55" customFormat="false" ht="45" hidden="false" customHeight="false" outlineLevel="0" collapsed="false">
      <c r="A55" s="411" t="n">
        <v>97191</v>
      </c>
      <c r="B55" s="412" t="s">
        <v>737</v>
      </c>
      <c r="C55" s="413" t="s">
        <v>687</v>
      </c>
      <c r="D55" s="414" t="n">
        <v>63.51</v>
      </c>
      <c r="E55" s="414" t="n">
        <v>50.04</v>
      </c>
      <c r="F55" s="414" t="n">
        <v>113.55</v>
      </c>
    </row>
    <row r="56" customFormat="false" ht="45" hidden="false" customHeight="false" outlineLevel="0" collapsed="false">
      <c r="A56" s="411" t="n">
        <v>97192</v>
      </c>
      <c r="B56" s="412" t="s">
        <v>738</v>
      </c>
      <c r="C56" s="413" t="s">
        <v>687</v>
      </c>
      <c r="D56" s="414" t="n">
        <v>70.13</v>
      </c>
      <c r="E56" s="414" t="n">
        <v>55.23</v>
      </c>
      <c r="F56" s="414" t="n">
        <v>125.36</v>
      </c>
    </row>
    <row r="57" customFormat="false" ht="30" hidden="false" customHeight="false" outlineLevel="0" collapsed="false">
      <c r="A57" s="411" t="n">
        <v>90694</v>
      </c>
      <c r="B57" s="412" t="s">
        <v>739</v>
      </c>
      <c r="C57" s="413" t="s">
        <v>687</v>
      </c>
      <c r="D57" s="414" t="n">
        <v>45.54</v>
      </c>
      <c r="E57" s="414" t="n">
        <v>2.4</v>
      </c>
      <c r="F57" s="414" t="n">
        <v>47.94</v>
      </c>
    </row>
    <row r="58" customFormat="false" ht="30" hidden="false" customHeight="false" outlineLevel="0" collapsed="false">
      <c r="A58" s="411" t="n">
        <v>90695</v>
      </c>
      <c r="B58" s="412" t="s">
        <v>740</v>
      </c>
      <c r="C58" s="413" t="s">
        <v>687</v>
      </c>
      <c r="D58" s="414" t="n">
        <v>88.25</v>
      </c>
      <c r="E58" s="414" t="n">
        <v>2.83</v>
      </c>
      <c r="F58" s="414" t="n">
        <v>91.08</v>
      </c>
    </row>
    <row r="59" customFormat="false" ht="30" hidden="false" customHeight="false" outlineLevel="0" collapsed="false">
      <c r="A59" s="411" t="n">
        <v>90696</v>
      </c>
      <c r="B59" s="412" t="s">
        <v>741</v>
      </c>
      <c r="C59" s="413" t="s">
        <v>687</v>
      </c>
      <c r="D59" s="414" t="n">
        <v>148.86</v>
      </c>
      <c r="E59" s="414" t="n">
        <v>3.29</v>
      </c>
      <c r="F59" s="414" t="n">
        <v>152.15</v>
      </c>
    </row>
    <row r="60" customFormat="false" ht="30" hidden="false" customHeight="false" outlineLevel="0" collapsed="false">
      <c r="A60" s="411" t="n">
        <v>90697</v>
      </c>
      <c r="B60" s="412" t="s">
        <v>742</v>
      </c>
      <c r="C60" s="413" t="s">
        <v>687</v>
      </c>
      <c r="D60" s="414" t="n">
        <v>232.29</v>
      </c>
      <c r="E60" s="414" t="n">
        <v>3.74</v>
      </c>
      <c r="F60" s="414" t="n">
        <v>236.03</v>
      </c>
    </row>
    <row r="61" customFormat="false" ht="30" hidden="false" customHeight="false" outlineLevel="0" collapsed="false">
      <c r="A61" s="411" t="n">
        <v>90698</v>
      </c>
      <c r="B61" s="412" t="s">
        <v>743</v>
      </c>
      <c r="C61" s="413" t="s">
        <v>687</v>
      </c>
      <c r="D61" s="414" t="n">
        <v>356.56</v>
      </c>
      <c r="E61" s="414" t="n">
        <v>4.18</v>
      </c>
      <c r="F61" s="414" t="n">
        <v>360.74</v>
      </c>
    </row>
    <row r="62" customFormat="false" ht="30" hidden="false" customHeight="false" outlineLevel="0" collapsed="false">
      <c r="A62" s="411" t="n">
        <v>90699</v>
      </c>
      <c r="B62" s="412" t="s">
        <v>744</v>
      </c>
      <c r="C62" s="413" t="s">
        <v>687</v>
      </c>
      <c r="D62" s="414" t="n">
        <v>503.08</v>
      </c>
      <c r="E62" s="414" t="n">
        <v>4.63</v>
      </c>
      <c r="F62" s="414" t="n">
        <v>507.71</v>
      </c>
    </row>
    <row r="63" customFormat="false" ht="30" hidden="false" customHeight="false" outlineLevel="0" collapsed="false">
      <c r="A63" s="411" t="n">
        <v>90700</v>
      </c>
      <c r="B63" s="412" t="s">
        <v>745</v>
      </c>
      <c r="C63" s="413" t="s">
        <v>687</v>
      </c>
      <c r="D63" s="414" t="n">
        <v>589.16</v>
      </c>
      <c r="E63" s="414" t="n">
        <v>3.98</v>
      </c>
      <c r="F63" s="414" t="n">
        <v>593.14</v>
      </c>
    </row>
    <row r="64" customFormat="false" ht="30" hidden="false" customHeight="false" outlineLevel="0" collapsed="false">
      <c r="A64" s="411" t="n">
        <v>90701</v>
      </c>
      <c r="B64" s="412" t="s">
        <v>746</v>
      </c>
      <c r="C64" s="413" t="s">
        <v>687</v>
      </c>
      <c r="D64" s="414" t="n">
        <v>68.13</v>
      </c>
      <c r="E64" s="414" t="n">
        <v>3.18</v>
      </c>
      <c r="F64" s="414" t="n">
        <v>71.31</v>
      </c>
    </row>
    <row r="65" customFormat="false" ht="30" hidden="false" customHeight="false" outlineLevel="0" collapsed="false">
      <c r="A65" s="411" t="n">
        <v>90702</v>
      </c>
      <c r="B65" s="412" t="s">
        <v>747</v>
      </c>
      <c r="C65" s="413" t="s">
        <v>687</v>
      </c>
      <c r="D65" s="414" t="n">
        <v>114.46</v>
      </c>
      <c r="E65" s="414" t="n">
        <v>3.61</v>
      </c>
      <c r="F65" s="414" t="n">
        <v>118.07</v>
      </c>
    </row>
    <row r="66" customFormat="false" ht="30" hidden="false" customHeight="false" outlineLevel="0" collapsed="false">
      <c r="A66" s="411" t="n">
        <v>90703</v>
      </c>
      <c r="B66" s="412" t="s">
        <v>748</v>
      </c>
      <c r="C66" s="413" t="s">
        <v>687</v>
      </c>
      <c r="D66" s="414" t="n">
        <v>180.46</v>
      </c>
      <c r="E66" s="414" t="n">
        <v>4.06</v>
      </c>
      <c r="F66" s="414" t="n">
        <v>184.52</v>
      </c>
    </row>
    <row r="67" customFormat="false" ht="30" hidden="false" customHeight="false" outlineLevel="0" collapsed="false">
      <c r="A67" s="411" t="n">
        <v>90704</v>
      </c>
      <c r="B67" s="412" t="s">
        <v>749</v>
      </c>
      <c r="C67" s="413" t="s">
        <v>687</v>
      </c>
      <c r="D67" s="414" t="n">
        <v>268.96</v>
      </c>
      <c r="E67" s="414" t="n">
        <v>4.51</v>
      </c>
      <c r="F67" s="414" t="n">
        <v>273.47</v>
      </c>
    </row>
    <row r="68" customFormat="false" ht="30" hidden="false" customHeight="false" outlineLevel="0" collapsed="false">
      <c r="A68" s="411" t="n">
        <v>90705</v>
      </c>
      <c r="B68" s="412" t="s">
        <v>750</v>
      </c>
      <c r="C68" s="413" t="s">
        <v>687</v>
      </c>
      <c r="D68" s="414" t="n">
        <v>353.73</v>
      </c>
      <c r="E68" s="414" t="n">
        <v>4.95</v>
      </c>
      <c r="F68" s="414" t="n">
        <v>358.68</v>
      </c>
    </row>
    <row r="69" customFormat="false" ht="30" hidden="false" customHeight="false" outlineLevel="0" collapsed="false">
      <c r="A69" s="411" t="n">
        <v>90706</v>
      </c>
      <c r="B69" s="412" t="s">
        <v>751</v>
      </c>
      <c r="C69" s="413" t="s">
        <v>687</v>
      </c>
      <c r="D69" s="414" t="n">
        <v>471.06</v>
      </c>
      <c r="E69" s="414" t="n">
        <v>4.46</v>
      </c>
      <c r="F69" s="414" t="n">
        <v>475.52</v>
      </c>
    </row>
    <row r="70" customFormat="false" ht="30" hidden="false" customHeight="false" outlineLevel="0" collapsed="false">
      <c r="A70" s="411" t="n">
        <v>90708</v>
      </c>
      <c r="B70" s="412" t="s">
        <v>752</v>
      </c>
      <c r="C70" s="413" t="s">
        <v>687</v>
      </c>
      <c r="D70" s="414" t="n">
        <v>842.23</v>
      </c>
      <c r="E70" s="414" t="n">
        <v>5.97</v>
      </c>
      <c r="F70" s="414" t="n">
        <v>848.2</v>
      </c>
    </row>
    <row r="71" customFormat="false" ht="30" hidden="false" customHeight="false" outlineLevel="0" collapsed="false">
      <c r="A71" s="411" t="n">
        <v>90724</v>
      </c>
      <c r="B71" s="412" t="s">
        <v>753</v>
      </c>
      <c r="C71" s="413" t="s">
        <v>754</v>
      </c>
      <c r="D71" s="414" t="n">
        <v>8.82</v>
      </c>
      <c r="E71" s="414" t="n">
        <v>16.65</v>
      </c>
      <c r="F71" s="414" t="n">
        <v>25.47</v>
      </c>
    </row>
    <row r="72" customFormat="false" ht="30" hidden="false" customHeight="false" outlineLevel="0" collapsed="false">
      <c r="A72" s="411" t="n">
        <v>90725</v>
      </c>
      <c r="B72" s="412" t="s">
        <v>755</v>
      </c>
      <c r="C72" s="413" t="s">
        <v>754</v>
      </c>
      <c r="D72" s="414" t="n">
        <v>10.93</v>
      </c>
      <c r="E72" s="414" t="n">
        <v>20.42</v>
      </c>
      <c r="F72" s="414" t="n">
        <v>31.35</v>
      </c>
    </row>
    <row r="73" customFormat="false" ht="30" hidden="false" customHeight="false" outlineLevel="0" collapsed="false">
      <c r="A73" s="411" t="n">
        <v>90726</v>
      </c>
      <c r="B73" s="412" t="s">
        <v>756</v>
      </c>
      <c r="C73" s="413" t="s">
        <v>754</v>
      </c>
      <c r="D73" s="414" t="n">
        <v>13.08</v>
      </c>
      <c r="E73" s="414" t="n">
        <v>24.21</v>
      </c>
      <c r="F73" s="414" t="n">
        <v>37.29</v>
      </c>
    </row>
    <row r="74" customFormat="false" ht="30" hidden="false" customHeight="false" outlineLevel="0" collapsed="false">
      <c r="A74" s="411" t="n">
        <v>90727</v>
      </c>
      <c r="B74" s="412" t="s">
        <v>757</v>
      </c>
      <c r="C74" s="413" t="s">
        <v>754</v>
      </c>
      <c r="D74" s="414" t="n">
        <v>15.22</v>
      </c>
      <c r="E74" s="414" t="n">
        <v>27.94</v>
      </c>
      <c r="F74" s="414" t="n">
        <v>43.16</v>
      </c>
    </row>
    <row r="75" customFormat="false" ht="30" hidden="false" customHeight="false" outlineLevel="0" collapsed="false">
      <c r="A75" s="411" t="n">
        <v>90728</v>
      </c>
      <c r="B75" s="412" t="s">
        <v>758</v>
      </c>
      <c r="C75" s="413" t="s">
        <v>754</v>
      </c>
      <c r="D75" s="414" t="n">
        <v>17.35</v>
      </c>
      <c r="E75" s="414" t="n">
        <v>31.68</v>
      </c>
      <c r="F75" s="414" t="n">
        <v>49.03</v>
      </c>
    </row>
    <row r="76" customFormat="false" ht="30" hidden="false" customHeight="false" outlineLevel="0" collapsed="false">
      <c r="A76" s="411" t="n">
        <v>90729</v>
      </c>
      <c r="B76" s="412" t="s">
        <v>759</v>
      </c>
      <c r="C76" s="413" t="s">
        <v>754</v>
      </c>
      <c r="D76" s="414" t="n">
        <v>19.49</v>
      </c>
      <c r="E76" s="414" t="n">
        <v>35.42</v>
      </c>
      <c r="F76" s="414" t="n">
        <v>54.91</v>
      </c>
    </row>
    <row r="77" customFormat="false" ht="30" hidden="false" customHeight="false" outlineLevel="0" collapsed="false">
      <c r="A77" s="411" t="n">
        <v>90730</v>
      </c>
      <c r="B77" s="412" t="s">
        <v>760</v>
      </c>
      <c r="C77" s="413" t="s">
        <v>754</v>
      </c>
      <c r="D77" s="414" t="n">
        <v>21.62</v>
      </c>
      <c r="E77" s="414" t="n">
        <v>39.16</v>
      </c>
      <c r="F77" s="414" t="n">
        <v>60.78</v>
      </c>
    </row>
    <row r="78" customFormat="false" ht="30" hidden="false" customHeight="false" outlineLevel="0" collapsed="false">
      <c r="A78" s="411" t="n">
        <v>90731</v>
      </c>
      <c r="B78" s="412" t="s">
        <v>761</v>
      </c>
      <c r="C78" s="413" t="s">
        <v>754</v>
      </c>
      <c r="D78" s="414" t="n">
        <v>23.74</v>
      </c>
      <c r="E78" s="414" t="n">
        <v>42.91</v>
      </c>
      <c r="F78" s="414" t="n">
        <v>66.65</v>
      </c>
    </row>
    <row r="79" customFormat="false" ht="30" hidden="false" customHeight="false" outlineLevel="0" collapsed="false">
      <c r="A79" s="411" t="n">
        <v>90732</v>
      </c>
      <c r="B79" s="412" t="s">
        <v>762</v>
      </c>
      <c r="C79" s="413" t="s">
        <v>754</v>
      </c>
      <c r="D79" s="414" t="n">
        <v>30.13</v>
      </c>
      <c r="E79" s="414" t="n">
        <v>54.14</v>
      </c>
      <c r="F79" s="414" t="n">
        <v>84.27</v>
      </c>
    </row>
    <row r="80" customFormat="false" ht="30" hidden="false" customHeight="false" outlineLevel="0" collapsed="false">
      <c r="A80" s="411" t="n">
        <v>90733</v>
      </c>
      <c r="B80" s="412" t="s">
        <v>763</v>
      </c>
      <c r="C80" s="413" t="s">
        <v>687</v>
      </c>
      <c r="D80" s="414" t="n">
        <v>1.15</v>
      </c>
      <c r="E80" s="414" t="n">
        <v>2.43</v>
      </c>
      <c r="F80" s="414" t="n">
        <v>3.58</v>
      </c>
    </row>
    <row r="81" customFormat="false" ht="30" hidden="false" customHeight="false" outlineLevel="0" collapsed="false">
      <c r="A81" s="411" t="n">
        <v>90734</v>
      </c>
      <c r="B81" s="412" t="s">
        <v>764</v>
      </c>
      <c r="C81" s="413" t="s">
        <v>687</v>
      </c>
      <c r="D81" s="414" t="n">
        <v>1.35</v>
      </c>
      <c r="E81" s="414" t="n">
        <v>2.89</v>
      </c>
      <c r="F81" s="414" t="n">
        <v>4.24</v>
      </c>
    </row>
    <row r="82" customFormat="false" ht="30" hidden="false" customHeight="false" outlineLevel="0" collapsed="false">
      <c r="A82" s="411" t="n">
        <v>90735</v>
      </c>
      <c r="B82" s="412" t="s">
        <v>765</v>
      </c>
      <c r="C82" s="413" t="s">
        <v>687</v>
      </c>
      <c r="D82" s="414" t="n">
        <v>1.55</v>
      </c>
      <c r="E82" s="414" t="n">
        <v>3.36</v>
      </c>
      <c r="F82" s="414" t="n">
        <v>4.91</v>
      </c>
    </row>
    <row r="83" customFormat="false" ht="30" hidden="false" customHeight="false" outlineLevel="0" collapsed="false">
      <c r="A83" s="411" t="n">
        <v>90736</v>
      </c>
      <c r="B83" s="412" t="s">
        <v>766</v>
      </c>
      <c r="C83" s="413" t="s">
        <v>687</v>
      </c>
      <c r="D83" s="414" t="n">
        <v>1.79</v>
      </c>
      <c r="E83" s="414" t="n">
        <v>3.78</v>
      </c>
      <c r="F83" s="414" t="n">
        <v>5.57</v>
      </c>
    </row>
    <row r="84" customFormat="false" ht="30" hidden="false" customHeight="false" outlineLevel="0" collapsed="false">
      <c r="A84" s="411" t="n">
        <v>90737</v>
      </c>
      <c r="B84" s="412" t="s">
        <v>767</v>
      </c>
      <c r="C84" s="413" t="s">
        <v>687</v>
      </c>
      <c r="D84" s="414" t="n">
        <v>1.99</v>
      </c>
      <c r="E84" s="414" t="n">
        <v>4.24</v>
      </c>
      <c r="F84" s="414" t="n">
        <v>6.23</v>
      </c>
    </row>
    <row r="85" customFormat="false" ht="30" hidden="false" customHeight="false" outlineLevel="0" collapsed="false">
      <c r="A85" s="411" t="n">
        <v>90738</v>
      </c>
      <c r="B85" s="412" t="s">
        <v>768</v>
      </c>
      <c r="C85" s="413" t="s">
        <v>687</v>
      </c>
      <c r="D85" s="414" t="n">
        <v>2.21</v>
      </c>
      <c r="E85" s="414" t="n">
        <v>4.68</v>
      </c>
      <c r="F85" s="414" t="n">
        <v>6.89</v>
      </c>
    </row>
    <row r="86" customFormat="false" ht="30" hidden="false" customHeight="false" outlineLevel="0" collapsed="false">
      <c r="A86" s="411" t="n">
        <v>90739</v>
      </c>
      <c r="B86" s="412" t="s">
        <v>769</v>
      </c>
      <c r="C86" s="413" t="s">
        <v>687</v>
      </c>
      <c r="D86" s="414" t="n">
        <v>5.84</v>
      </c>
      <c r="E86" s="414" t="n">
        <v>4.05</v>
      </c>
      <c r="F86" s="414" t="n">
        <v>9.89</v>
      </c>
    </row>
    <row r="87" customFormat="false" ht="30" hidden="false" customHeight="false" outlineLevel="0" collapsed="false">
      <c r="A87" s="411" t="n">
        <v>90740</v>
      </c>
      <c r="B87" s="412" t="s">
        <v>770</v>
      </c>
      <c r="C87" s="413" t="s">
        <v>687</v>
      </c>
      <c r="D87" s="414" t="n">
        <v>1.52</v>
      </c>
      <c r="E87" s="414" t="n">
        <v>3.21</v>
      </c>
      <c r="F87" s="414" t="n">
        <v>4.73</v>
      </c>
    </row>
    <row r="88" customFormat="false" ht="30" hidden="false" customHeight="false" outlineLevel="0" collapsed="false">
      <c r="A88" s="411" t="n">
        <v>90741</v>
      </c>
      <c r="B88" s="412" t="s">
        <v>771</v>
      </c>
      <c r="C88" s="413" t="s">
        <v>687</v>
      </c>
      <c r="D88" s="414" t="n">
        <v>1.72</v>
      </c>
      <c r="E88" s="414" t="n">
        <v>3.67</v>
      </c>
      <c r="F88" s="414" t="n">
        <v>5.39</v>
      </c>
    </row>
    <row r="89" customFormat="false" ht="30" hidden="false" customHeight="false" outlineLevel="0" collapsed="false">
      <c r="A89" s="411" t="n">
        <v>90742</v>
      </c>
      <c r="B89" s="412" t="s">
        <v>772</v>
      </c>
      <c r="C89" s="413" t="s">
        <v>687</v>
      </c>
      <c r="D89" s="414" t="n">
        <v>1.94</v>
      </c>
      <c r="E89" s="414" t="n">
        <v>4.11</v>
      </c>
      <c r="F89" s="414" t="n">
        <v>6.05</v>
      </c>
    </row>
    <row r="90" customFormat="false" ht="30" hidden="false" customHeight="false" outlineLevel="0" collapsed="false">
      <c r="A90" s="411" t="n">
        <v>90743</v>
      </c>
      <c r="B90" s="412" t="s">
        <v>773</v>
      </c>
      <c r="C90" s="413" t="s">
        <v>687</v>
      </c>
      <c r="D90" s="414" t="n">
        <v>2.14</v>
      </c>
      <c r="E90" s="414" t="n">
        <v>4.58</v>
      </c>
      <c r="F90" s="414" t="n">
        <v>6.72</v>
      </c>
    </row>
    <row r="91" customFormat="false" ht="30" hidden="false" customHeight="false" outlineLevel="0" collapsed="false">
      <c r="A91" s="411" t="n">
        <v>90744</v>
      </c>
      <c r="B91" s="412" t="s">
        <v>774</v>
      </c>
      <c r="C91" s="413" t="s">
        <v>687</v>
      </c>
      <c r="D91" s="414" t="n">
        <v>2.36</v>
      </c>
      <c r="E91" s="414" t="n">
        <v>5.02</v>
      </c>
      <c r="F91" s="414" t="n">
        <v>7.38</v>
      </c>
    </row>
    <row r="92" customFormat="false" ht="30" hidden="false" customHeight="false" outlineLevel="0" collapsed="false">
      <c r="A92" s="411" t="n">
        <v>90745</v>
      </c>
      <c r="B92" s="412" t="s">
        <v>775</v>
      </c>
      <c r="C92" s="413" t="s">
        <v>687</v>
      </c>
      <c r="D92" s="414" t="n">
        <v>6.51</v>
      </c>
      <c r="E92" s="414" t="n">
        <v>4.54</v>
      </c>
      <c r="F92" s="414" t="n">
        <v>11.05</v>
      </c>
    </row>
    <row r="93" customFormat="false" ht="30" hidden="false" customHeight="false" outlineLevel="0" collapsed="false">
      <c r="A93" s="411" t="n">
        <v>90746</v>
      </c>
      <c r="B93" s="412" t="s">
        <v>776</v>
      </c>
      <c r="C93" s="413" t="s">
        <v>687</v>
      </c>
      <c r="D93" s="414" t="n">
        <v>1.21</v>
      </c>
      <c r="E93" s="414" t="n">
        <v>2.66</v>
      </c>
      <c r="F93" s="414" t="n">
        <v>3.87</v>
      </c>
    </row>
    <row r="94" customFormat="false" ht="30" hidden="false" customHeight="false" outlineLevel="0" collapsed="false">
      <c r="A94" s="411" t="n">
        <v>90747</v>
      </c>
      <c r="B94" s="412" t="s">
        <v>777</v>
      </c>
      <c r="C94" s="413" t="s">
        <v>687</v>
      </c>
      <c r="D94" s="414" t="n">
        <v>11.73</v>
      </c>
      <c r="E94" s="414" t="n">
        <v>6.01</v>
      </c>
      <c r="F94" s="414" t="n">
        <v>17.74</v>
      </c>
    </row>
    <row r="95" customFormat="false" ht="30" hidden="false" customHeight="false" outlineLevel="0" collapsed="false">
      <c r="A95" s="411" t="n">
        <v>94869</v>
      </c>
      <c r="B95" s="412" t="s">
        <v>778</v>
      </c>
      <c r="C95" s="413" t="s">
        <v>687</v>
      </c>
      <c r="D95" s="414" t="n">
        <v>149.07</v>
      </c>
      <c r="E95" s="414" t="n">
        <v>0.62</v>
      </c>
      <c r="F95" s="414" t="n">
        <v>149.69</v>
      </c>
    </row>
    <row r="96" customFormat="false" ht="30" hidden="false" customHeight="false" outlineLevel="0" collapsed="false">
      <c r="A96" s="411" t="n">
        <v>94870</v>
      </c>
      <c r="B96" s="412" t="s">
        <v>779</v>
      </c>
      <c r="C96" s="413" t="s">
        <v>687</v>
      </c>
      <c r="D96" s="414" t="n">
        <v>1.47</v>
      </c>
      <c r="E96" s="414" t="n">
        <v>0.63</v>
      </c>
      <c r="F96" s="414" t="n">
        <v>2.1</v>
      </c>
    </row>
    <row r="97" customFormat="false" ht="30" hidden="false" customHeight="false" outlineLevel="0" collapsed="false">
      <c r="A97" s="411" t="n">
        <v>94871</v>
      </c>
      <c r="B97" s="412" t="s">
        <v>780</v>
      </c>
      <c r="C97" s="413" t="s">
        <v>687</v>
      </c>
      <c r="D97" s="414" t="n">
        <v>233.06</v>
      </c>
      <c r="E97" s="414" t="n">
        <v>1.1</v>
      </c>
      <c r="F97" s="414" t="n">
        <v>234.16</v>
      </c>
    </row>
    <row r="98" customFormat="false" ht="30" hidden="false" customHeight="false" outlineLevel="0" collapsed="false">
      <c r="A98" s="411" t="n">
        <v>94872</v>
      </c>
      <c r="B98" s="412" t="s">
        <v>781</v>
      </c>
      <c r="C98" s="413" t="s">
        <v>687</v>
      </c>
      <c r="D98" s="414" t="n">
        <v>1.82</v>
      </c>
      <c r="E98" s="414" t="n">
        <v>1.11</v>
      </c>
      <c r="F98" s="414" t="n">
        <v>2.93</v>
      </c>
    </row>
    <row r="99" customFormat="false" ht="30" hidden="false" customHeight="false" outlineLevel="0" collapsed="false">
      <c r="A99" s="411" t="n">
        <v>94875</v>
      </c>
      <c r="B99" s="412" t="s">
        <v>782</v>
      </c>
      <c r="C99" s="413" t="s">
        <v>687</v>
      </c>
      <c r="D99" s="414" t="n">
        <v>1368.29</v>
      </c>
      <c r="E99" s="414" t="n">
        <v>9.06</v>
      </c>
      <c r="F99" s="414" t="n">
        <v>1377.35</v>
      </c>
    </row>
    <row r="100" customFormat="false" ht="30" hidden="false" customHeight="false" outlineLevel="0" collapsed="false">
      <c r="A100" s="411" t="n">
        <v>94876</v>
      </c>
      <c r="B100" s="412" t="s">
        <v>783</v>
      </c>
      <c r="C100" s="413" t="s">
        <v>687</v>
      </c>
      <c r="D100" s="414" t="n">
        <v>20.95</v>
      </c>
      <c r="E100" s="414" t="n">
        <v>9.1</v>
      </c>
      <c r="F100" s="414" t="n">
        <v>30.05</v>
      </c>
    </row>
    <row r="101" customFormat="false" ht="30" hidden="false" customHeight="false" outlineLevel="0" collapsed="false">
      <c r="A101" s="411" t="n">
        <v>94878</v>
      </c>
      <c r="B101" s="412" t="s">
        <v>784</v>
      </c>
      <c r="C101" s="413" t="s">
        <v>687</v>
      </c>
      <c r="D101" s="414" t="n">
        <v>24.04</v>
      </c>
      <c r="E101" s="414" t="n">
        <v>10.68</v>
      </c>
      <c r="F101" s="414" t="n">
        <v>34.72</v>
      </c>
    </row>
    <row r="102" customFormat="false" ht="30" hidden="false" customHeight="false" outlineLevel="0" collapsed="false">
      <c r="A102" s="411" t="n">
        <v>94879</v>
      </c>
      <c r="B102" s="412" t="s">
        <v>785</v>
      </c>
      <c r="C102" s="413" t="s">
        <v>687</v>
      </c>
      <c r="D102" s="414" t="n">
        <v>2107.47</v>
      </c>
      <c r="E102" s="414" t="n">
        <v>13.03</v>
      </c>
      <c r="F102" s="414" t="n">
        <v>2120.5</v>
      </c>
    </row>
    <row r="103" customFormat="false" ht="30" hidden="false" customHeight="false" outlineLevel="0" collapsed="false">
      <c r="A103" s="411" t="n">
        <v>94880</v>
      </c>
      <c r="B103" s="412" t="s">
        <v>786</v>
      </c>
      <c r="C103" s="413" t="s">
        <v>687</v>
      </c>
      <c r="D103" s="414" t="n">
        <v>31.93</v>
      </c>
      <c r="E103" s="414" t="n">
        <v>13.07</v>
      </c>
      <c r="F103" s="414" t="n">
        <v>45</v>
      </c>
    </row>
    <row r="104" customFormat="false" ht="30" hidden="false" customHeight="false" outlineLevel="0" collapsed="false">
      <c r="A104" s="411" t="n">
        <v>94881</v>
      </c>
      <c r="B104" s="412" t="s">
        <v>787</v>
      </c>
      <c r="C104" s="413" t="s">
        <v>687</v>
      </c>
      <c r="D104" s="414" t="n">
        <v>2905.2</v>
      </c>
      <c r="E104" s="414" t="n">
        <v>15.46</v>
      </c>
      <c r="F104" s="414" t="n">
        <v>2920.66</v>
      </c>
    </row>
    <row r="105" customFormat="false" ht="30" hidden="false" customHeight="false" outlineLevel="0" collapsed="false">
      <c r="A105" s="411" t="n">
        <v>94882</v>
      </c>
      <c r="B105" s="412" t="s">
        <v>788</v>
      </c>
      <c r="C105" s="413" t="s">
        <v>687</v>
      </c>
      <c r="D105" s="414" t="n">
        <v>36.69</v>
      </c>
      <c r="E105" s="414" t="n">
        <v>15.5</v>
      </c>
      <c r="F105" s="414" t="n">
        <v>52.19</v>
      </c>
    </row>
    <row r="106" customFormat="false" ht="30" hidden="false" customHeight="false" outlineLevel="0" collapsed="false">
      <c r="A106" s="411" t="n">
        <v>94884</v>
      </c>
      <c r="B106" s="412" t="s">
        <v>789</v>
      </c>
      <c r="C106" s="413" t="s">
        <v>687</v>
      </c>
      <c r="D106" s="414" t="n">
        <v>46.33</v>
      </c>
      <c r="E106" s="414" t="n">
        <v>20.45</v>
      </c>
      <c r="F106" s="414" t="n">
        <v>66.78</v>
      </c>
    </row>
    <row r="107" customFormat="false" ht="45" hidden="false" customHeight="false" outlineLevel="0" collapsed="false">
      <c r="A107" s="411" t="n">
        <v>97121</v>
      </c>
      <c r="B107" s="412" t="s">
        <v>790</v>
      </c>
      <c r="C107" s="413" t="s">
        <v>687</v>
      </c>
      <c r="D107" s="414" t="n">
        <v>0.77</v>
      </c>
      <c r="E107" s="414" t="n">
        <v>1.38</v>
      </c>
      <c r="F107" s="414" t="n">
        <v>2.15</v>
      </c>
    </row>
    <row r="108" customFormat="false" ht="45" hidden="false" customHeight="false" outlineLevel="0" collapsed="false">
      <c r="A108" s="411" t="n">
        <v>97122</v>
      </c>
      <c r="B108" s="412" t="s">
        <v>791</v>
      </c>
      <c r="C108" s="413" t="s">
        <v>687</v>
      </c>
      <c r="D108" s="414" t="n">
        <v>1.1</v>
      </c>
      <c r="E108" s="414" t="n">
        <v>1.9</v>
      </c>
      <c r="F108" s="414" t="n">
        <v>3</v>
      </c>
    </row>
    <row r="109" customFormat="false" ht="45" hidden="false" customHeight="false" outlineLevel="0" collapsed="false">
      <c r="A109" s="411" t="n">
        <v>97123</v>
      </c>
      <c r="B109" s="412" t="s">
        <v>792</v>
      </c>
      <c r="C109" s="413" t="s">
        <v>687</v>
      </c>
      <c r="D109" s="414" t="n">
        <v>1.4</v>
      </c>
      <c r="E109" s="414" t="n">
        <v>2.4</v>
      </c>
      <c r="F109" s="414" t="n">
        <v>3.8</v>
      </c>
    </row>
    <row r="110" customFormat="false" ht="45" hidden="false" customHeight="false" outlineLevel="0" collapsed="false">
      <c r="A110" s="411" t="n">
        <v>97124</v>
      </c>
      <c r="B110" s="412" t="s">
        <v>793</v>
      </c>
      <c r="C110" s="413" t="s">
        <v>687</v>
      </c>
      <c r="D110" s="414" t="n">
        <v>0.39</v>
      </c>
      <c r="E110" s="414" t="n">
        <v>0.57</v>
      </c>
      <c r="F110" s="414" t="n">
        <v>0.96</v>
      </c>
    </row>
    <row r="111" customFormat="false" ht="45" hidden="false" customHeight="false" outlineLevel="0" collapsed="false">
      <c r="A111" s="411" t="n">
        <v>97125</v>
      </c>
      <c r="B111" s="412" t="s">
        <v>794</v>
      </c>
      <c r="C111" s="413" t="s">
        <v>687</v>
      </c>
      <c r="D111" s="414" t="n">
        <v>0.58</v>
      </c>
      <c r="E111" s="414" t="n">
        <v>0.79</v>
      </c>
      <c r="F111" s="414" t="n">
        <v>1.37</v>
      </c>
    </row>
    <row r="112" customFormat="false" ht="45" hidden="false" customHeight="false" outlineLevel="0" collapsed="false">
      <c r="A112" s="411" t="n">
        <v>97126</v>
      </c>
      <c r="B112" s="412" t="s">
        <v>795</v>
      </c>
      <c r="C112" s="413" t="s">
        <v>687</v>
      </c>
      <c r="D112" s="414" t="n">
        <v>0.74</v>
      </c>
      <c r="E112" s="414" t="n">
        <v>1</v>
      </c>
      <c r="F112" s="414" t="n">
        <v>1.74</v>
      </c>
    </row>
    <row r="113" customFormat="false" ht="30" hidden="false" customHeight="false" outlineLevel="0" collapsed="false">
      <c r="A113" s="411" t="n">
        <v>102264</v>
      </c>
      <c r="B113" s="412" t="s">
        <v>796</v>
      </c>
      <c r="C113" s="413" t="s">
        <v>687</v>
      </c>
      <c r="D113" s="414" t="n">
        <v>18.33</v>
      </c>
      <c r="E113" s="414" t="n">
        <v>2.4</v>
      </c>
      <c r="F113" s="414" t="n">
        <v>20.73</v>
      </c>
    </row>
    <row r="114" customFormat="false" ht="30" hidden="false" customHeight="false" outlineLevel="0" collapsed="false">
      <c r="A114" s="411" t="n">
        <v>102265</v>
      </c>
      <c r="B114" s="412" t="s">
        <v>797</v>
      </c>
      <c r="C114" s="413" t="s">
        <v>754</v>
      </c>
      <c r="D114" s="414" t="n">
        <v>38.64</v>
      </c>
      <c r="E114" s="414" t="n">
        <v>69.12</v>
      </c>
      <c r="F114" s="414" t="n">
        <v>107.76</v>
      </c>
    </row>
    <row r="115" customFormat="false" ht="30" hidden="false" customHeight="false" outlineLevel="0" collapsed="false">
      <c r="A115" s="411" t="n">
        <v>102266</v>
      </c>
      <c r="B115" s="412" t="s">
        <v>798</v>
      </c>
      <c r="C115" s="413" t="s">
        <v>754</v>
      </c>
      <c r="D115" s="414" t="n">
        <v>42.88</v>
      </c>
      <c r="E115" s="414" t="n">
        <v>76.62</v>
      </c>
      <c r="F115" s="414" t="n">
        <v>119.5</v>
      </c>
    </row>
    <row r="116" customFormat="false" ht="30" hidden="false" customHeight="false" outlineLevel="0" collapsed="false">
      <c r="A116" s="411" t="n">
        <v>102267</v>
      </c>
      <c r="B116" s="412" t="s">
        <v>799</v>
      </c>
      <c r="C116" s="413" t="s">
        <v>754</v>
      </c>
      <c r="D116" s="414" t="n">
        <v>49.33</v>
      </c>
      <c r="E116" s="414" t="n">
        <v>87.86</v>
      </c>
      <c r="F116" s="414" t="n">
        <v>137.19</v>
      </c>
    </row>
    <row r="117" customFormat="false" ht="30" hidden="false" customHeight="false" outlineLevel="0" collapsed="false">
      <c r="A117" s="411" t="n">
        <v>102268</v>
      </c>
      <c r="B117" s="412" t="s">
        <v>800</v>
      </c>
      <c r="C117" s="413" t="s">
        <v>754</v>
      </c>
      <c r="D117" s="414" t="n">
        <v>55.69</v>
      </c>
      <c r="E117" s="414" t="n">
        <v>99.12</v>
      </c>
      <c r="F117" s="414" t="n">
        <v>154.81</v>
      </c>
    </row>
    <row r="118" customFormat="false" ht="30" hidden="false" customHeight="false" outlineLevel="0" collapsed="false">
      <c r="A118" s="411" t="n">
        <v>102269</v>
      </c>
      <c r="B118" s="412" t="s">
        <v>801</v>
      </c>
      <c r="C118" s="413" t="s">
        <v>754</v>
      </c>
      <c r="D118" s="414" t="n">
        <v>68.45</v>
      </c>
      <c r="E118" s="414" t="n">
        <v>121.59</v>
      </c>
      <c r="F118" s="414" t="n">
        <v>190.04</v>
      </c>
    </row>
    <row r="119" customFormat="false" ht="45" hidden="false" customHeight="false" outlineLevel="0" collapsed="false">
      <c r="A119" s="411" t="n">
        <v>92833</v>
      </c>
      <c r="B119" s="412" t="s">
        <v>802</v>
      </c>
      <c r="C119" s="413" t="s">
        <v>687</v>
      </c>
      <c r="D119" s="414" t="n">
        <v>141.95</v>
      </c>
      <c r="E119" s="414" t="n">
        <v>4.17</v>
      </c>
      <c r="F119" s="414" t="n">
        <v>146.12</v>
      </c>
    </row>
    <row r="120" customFormat="false" ht="45" hidden="false" customHeight="false" outlineLevel="0" collapsed="false">
      <c r="A120" s="411" t="n">
        <v>92834</v>
      </c>
      <c r="B120" s="412" t="s">
        <v>803</v>
      </c>
      <c r="C120" s="413" t="s">
        <v>687</v>
      </c>
      <c r="D120" s="414" t="n">
        <v>5.76</v>
      </c>
      <c r="E120" s="414" t="n">
        <v>4.23</v>
      </c>
      <c r="F120" s="414" t="n">
        <v>9.99</v>
      </c>
    </row>
    <row r="121" customFormat="false" ht="45" hidden="false" customHeight="false" outlineLevel="0" collapsed="false">
      <c r="A121" s="411" t="n">
        <v>92835</v>
      </c>
      <c r="B121" s="412" t="s">
        <v>804</v>
      </c>
      <c r="C121" s="413" t="s">
        <v>687</v>
      </c>
      <c r="D121" s="414" t="n">
        <v>148.71</v>
      </c>
      <c r="E121" s="414" t="n">
        <v>5.29</v>
      </c>
      <c r="F121" s="414" t="n">
        <v>154</v>
      </c>
    </row>
    <row r="122" customFormat="false" ht="45" hidden="false" customHeight="false" outlineLevel="0" collapsed="false">
      <c r="A122" s="411" t="n">
        <v>92836</v>
      </c>
      <c r="B122" s="412" t="s">
        <v>805</v>
      </c>
      <c r="C122" s="413" t="s">
        <v>687</v>
      </c>
      <c r="D122" s="414" t="n">
        <v>7.4</v>
      </c>
      <c r="E122" s="414" t="n">
        <v>5.36</v>
      </c>
      <c r="F122" s="414" t="n">
        <v>12.76</v>
      </c>
    </row>
    <row r="123" customFormat="false" ht="45" hidden="false" customHeight="false" outlineLevel="0" collapsed="false">
      <c r="A123" s="411" t="n">
        <v>92837</v>
      </c>
      <c r="B123" s="412" t="s">
        <v>806</v>
      </c>
      <c r="C123" s="413" t="s">
        <v>687</v>
      </c>
      <c r="D123" s="414" t="n">
        <v>262.68</v>
      </c>
      <c r="E123" s="414" t="n">
        <v>6.41</v>
      </c>
      <c r="F123" s="414" t="n">
        <v>269.09</v>
      </c>
    </row>
    <row r="124" customFormat="false" ht="45" hidden="false" customHeight="false" outlineLevel="0" collapsed="false">
      <c r="A124" s="411" t="n">
        <v>92838</v>
      </c>
      <c r="B124" s="412" t="s">
        <v>807</v>
      </c>
      <c r="C124" s="413" t="s">
        <v>687</v>
      </c>
      <c r="D124" s="414" t="n">
        <v>8.82</v>
      </c>
      <c r="E124" s="414" t="n">
        <v>6.48</v>
      </c>
      <c r="F124" s="414" t="n">
        <v>15.3</v>
      </c>
    </row>
    <row r="125" customFormat="false" ht="45" hidden="false" customHeight="false" outlineLevel="0" collapsed="false">
      <c r="A125" s="411" t="n">
        <v>92839</v>
      </c>
      <c r="B125" s="412" t="s">
        <v>808</v>
      </c>
      <c r="C125" s="413" t="s">
        <v>687</v>
      </c>
      <c r="D125" s="414" t="n">
        <v>321.44</v>
      </c>
      <c r="E125" s="414" t="n">
        <v>7.55</v>
      </c>
      <c r="F125" s="414" t="n">
        <v>328.99</v>
      </c>
    </row>
    <row r="126" customFormat="false" ht="45" hidden="false" customHeight="false" outlineLevel="0" collapsed="false">
      <c r="A126" s="411" t="n">
        <v>92840</v>
      </c>
      <c r="B126" s="412" t="s">
        <v>809</v>
      </c>
      <c r="C126" s="413" t="s">
        <v>687</v>
      </c>
      <c r="D126" s="414" t="n">
        <v>10.51</v>
      </c>
      <c r="E126" s="414" t="n">
        <v>7.63</v>
      </c>
      <c r="F126" s="414" t="n">
        <v>18.14</v>
      </c>
    </row>
    <row r="127" customFormat="false" ht="45" hidden="false" customHeight="false" outlineLevel="0" collapsed="false">
      <c r="A127" s="411" t="n">
        <v>92841</v>
      </c>
      <c r="B127" s="412" t="s">
        <v>810</v>
      </c>
      <c r="C127" s="413" t="s">
        <v>687</v>
      </c>
      <c r="D127" s="414" t="n">
        <v>418.97</v>
      </c>
      <c r="E127" s="414" t="n">
        <v>8.69</v>
      </c>
      <c r="F127" s="414" t="n">
        <v>427.66</v>
      </c>
    </row>
    <row r="128" customFormat="false" ht="45" hidden="false" customHeight="false" outlineLevel="0" collapsed="false">
      <c r="A128" s="411" t="n">
        <v>92842</v>
      </c>
      <c r="B128" s="412" t="s">
        <v>811</v>
      </c>
      <c r="C128" s="413" t="s">
        <v>687</v>
      </c>
      <c r="D128" s="414" t="n">
        <v>11.94</v>
      </c>
      <c r="E128" s="414" t="n">
        <v>8.77</v>
      </c>
      <c r="F128" s="414" t="n">
        <v>20.71</v>
      </c>
    </row>
    <row r="129" customFormat="false" ht="45" hidden="false" customHeight="false" outlineLevel="0" collapsed="false">
      <c r="A129" s="411" t="n">
        <v>92843</v>
      </c>
      <c r="B129" s="412" t="s">
        <v>812</v>
      </c>
      <c r="C129" s="413" t="s">
        <v>687</v>
      </c>
      <c r="D129" s="414" t="n">
        <v>434.26</v>
      </c>
      <c r="E129" s="414" t="n">
        <v>9.85</v>
      </c>
      <c r="F129" s="414" t="n">
        <v>444.11</v>
      </c>
    </row>
    <row r="130" customFormat="false" ht="45" hidden="false" customHeight="false" outlineLevel="0" collapsed="false">
      <c r="A130" s="411" t="n">
        <v>92844</v>
      </c>
      <c r="B130" s="412" t="s">
        <v>813</v>
      </c>
      <c r="C130" s="413" t="s">
        <v>687</v>
      </c>
      <c r="D130" s="414" t="n">
        <v>13.63</v>
      </c>
      <c r="E130" s="414" t="n">
        <v>9.92</v>
      </c>
      <c r="F130" s="414" t="n">
        <v>23.55</v>
      </c>
    </row>
    <row r="131" customFormat="false" ht="45" hidden="false" customHeight="false" outlineLevel="0" collapsed="false">
      <c r="A131" s="411" t="n">
        <v>92845</v>
      </c>
      <c r="B131" s="412" t="s">
        <v>814</v>
      </c>
      <c r="C131" s="413" t="s">
        <v>687</v>
      </c>
      <c r="D131" s="414" t="n">
        <v>643.16</v>
      </c>
      <c r="E131" s="414" t="n">
        <v>10.97</v>
      </c>
      <c r="F131" s="414" t="n">
        <v>654.13</v>
      </c>
    </row>
    <row r="132" customFormat="false" ht="45" hidden="false" customHeight="false" outlineLevel="0" collapsed="false">
      <c r="A132" s="411" t="n">
        <v>92846</v>
      </c>
      <c r="B132" s="412" t="s">
        <v>815</v>
      </c>
      <c r="C132" s="413" t="s">
        <v>687</v>
      </c>
      <c r="D132" s="414" t="n">
        <v>15.05</v>
      </c>
      <c r="E132" s="414" t="n">
        <v>11.05</v>
      </c>
      <c r="F132" s="414" t="n">
        <v>26.1</v>
      </c>
    </row>
    <row r="133" customFormat="false" ht="45" hidden="false" customHeight="false" outlineLevel="0" collapsed="false">
      <c r="A133" s="411" t="n">
        <v>92847</v>
      </c>
      <c r="B133" s="412" t="s">
        <v>816</v>
      </c>
      <c r="C133" s="413" t="s">
        <v>687</v>
      </c>
      <c r="D133" s="414" t="n">
        <v>661.36</v>
      </c>
      <c r="E133" s="414" t="n">
        <v>12.12</v>
      </c>
      <c r="F133" s="414" t="n">
        <v>673.48</v>
      </c>
    </row>
    <row r="134" customFormat="false" ht="45" hidden="false" customHeight="false" outlineLevel="0" collapsed="false">
      <c r="A134" s="411" t="n">
        <v>92848</v>
      </c>
      <c r="B134" s="412" t="s">
        <v>817</v>
      </c>
      <c r="C134" s="413" t="s">
        <v>687</v>
      </c>
      <c r="D134" s="414" t="n">
        <v>16.76</v>
      </c>
      <c r="E134" s="414" t="n">
        <v>12.19</v>
      </c>
      <c r="F134" s="414" t="n">
        <v>28.95</v>
      </c>
    </row>
    <row r="135" customFormat="false" ht="45" hidden="false" customHeight="false" outlineLevel="0" collapsed="false">
      <c r="A135" s="411" t="n">
        <v>92849</v>
      </c>
      <c r="B135" s="412" t="s">
        <v>818</v>
      </c>
      <c r="C135" s="413" t="s">
        <v>687</v>
      </c>
      <c r="D135" s="414" t="n">
        <v>147.14</v>
      </c>
      <c r="E135" s="414" t="n">
        <v>7.88</v>
      </c>
      <c r="F135" s="414" t="n">
        <v>155.02</v>
      </c>
    </row>
    <row r="136" customFormat="false" ht="45" hidden="false" customHeight="false" outlineLevel="0" collapsed="false">
      <c r="A136" s="411" t="n">
        <v>92850</v>
      </c>
      <c r="B136" s="412" t="s">
        <v>819</v>
      </c>
      <c r="C136" s="413" t="s">
        <v>687</v>
      </c>
      <c r="D136" s="414" t="n">
        <v>10.93</v>
      </c>
      <c r="E136" s="414" t="n">
        <v>7.96</v>
      </c>
      <c r="F136" s="414" t="n">
        <v>18.89</v>
      </c>
    </row>
    <row r="137" customFormat="false" ht="45" hidden="false" customHeight="false" outlineLevel="0" collapsed="false">
      <c r="A137" s="411" t="n">
        <v>92851</v>
      </c>
      <c r="B137" s="412" t="s">
        <v>820</v>
      </c>
      <c r="C137" s="413" t="s">
        <v>687</v>
      </c>
      <c r="D137" s="414" t="n">
        <v>155.07</v>
      </c>
      <c r="E137" s="414" t="n">
        <v>10.03</v>
      </c>
      <c r="F137" s="414" t="n">
        <v>165.1</v>
      </c>
    </row>
    <row r="138" customFormat="false" ht="45" hidden="false" customHeight="false" outlineLevel="0" collapsed="false">
      <c r="A138" s="411" t="n">
        <v>92852</v>
      </c>
      <c r="B138" s="412" t="s">
        <v>821</v>
      </c>
      <c r="C138" s="413" t="s">
        <v>687</v>
      </c>
      <c r="D138" s="414" t="n">
        <v>13.76</v>
      </c>
      <c r="E138" s="414" t="n">
        <v>10.1</v>
      </c>
      <c r="F138" s="414" t="n">
        <v>23.86</v>
      </c>
    </row>
    <row r="139" customFormat="false" ht="45" hidden="false" customHeight="false" outlineLevel="0" collapsed="false">
      <c r="A139" s="411" t="n">
        <v>92853</v>
      </c>
      <c r="B139" s="412" t="s">
        <v>822</v>
      </c>
      <c r="C139" s="413" t="s">
        <v>687</v>
      </c>
      <c r="D139" s="414" t="n">
        <v>270.66</v>
      </c>
      <c r="E139" s="414" t="n">
        <v>12.19</v>
      </c>
      <c r="F139" s="414" t="n">
        <v>282.85</v>
      </c>
    </row>
    <row r="140" customFormat="false" ht="45" hidden="false" customHeight="false" outlineLevel="0" collapsed="false">
      <c r="A140" s="411" t="n">
        <v>92854</v>
      </c>
      <c r="B140" s="412" t="s">
        <v>823</v>
      </c>
      <c r="C140" s="413" t="s">
        <v>687</v>
      </c>
      <c r="D140" s="414" t="n">
        <v>16.78</v>
      </c>
      <c r="E140" s="414" t="n">
        <v>12.28</v>
      </c>
      <c r="F140" s="414" t="n">
        <v>29.06</v>
      </c>
    </row>
    <row r="141" customFormat="false" ht="45" hidden="false" customHeight="false" outlineLevel="0" collapsed="false">
      <c r="A141" s="411" t="n">
        <v>92855</v>
      </c>
      <c r="B141" s="412" t="s">
        <v>824</v>
      </c>
      <c r="C141" s="413" t="s">
        <v>687</v>
      </c>
      <c r="D141" s="414" t="n">
        <v>330.73</v>
      </c>
      <c r="E141" s="414" t="n">
        <v>14.36</v>
      </c>
      <c r="F141" s="414" t="n">
        <v>345.09</v>
      </c>
    </row>
    <row r="142" customFormat="false" ht="45" hidden="false" customHeight="false" outlineLevel="0" collapsed="false">
      <c r="A142" s="411" t="n">
        <v>92856</v>
      </c>
      <c r="B142" s="412" t="s">
        <v>825</v>
      </c>
      <c r="C142" s="413" t="s">
        <v>687</v>
      </c>
      <c r="D142" s="414" t="n">
        <v>19.82</v>
      </c>
      <c r="E142" s="414" t="n">
        <v>14.42</v>
      </c>
      <c r="F142" s="414" t="n">
        <v>34.24</v>
      </c>
    </row>
    <row r="143" customFormat="false" ht="45" hidden="false" customHeight="false" outlineLevel="0" collapsed="false">
      <c r="A143" s="411" t="n">
        <v>92857</v>
      </c>
      <c r="B143" s="412" t="s">
        <v>826</v>
      </c>
      <c r="C143" s="413" t="s">
        <v>687</v>
      </c>
      <c r="D143" s="414" t="n">
        <v>429.66</v>
      </c>
      <c r="E143" s="414" t="n">
        <v>16.48</v>
      </c>
      <c r="F143" s="414" t="n">
        <v>446.14</v>
      </c>
    </row>
    <row r="144" customFormat="false" ht="45" hidden="false" customHeight="false" outlineLevel="0" collapsed="false">
      <c r="A144" s="411" t="n">
        <v>92858</v>
      </c>
      <c r="B144" s="412" t="s">
        <v>827</v>
      </c>
      <c r="C144" s="413" t="s">
        <v>687</v>
      </c>
      <c r="D144" s="414" t="n">
        <v>22.63</v>
      </c>
      <c r="E144" s="414" t="n">
        <v>16.56</v>
      </c>
      <c r="F144" s="414" t="n">
        <v>39.19</v>
      </c>
    </row>
    <row r="145" customFormat="false" ht="45" hidden="false" customHeight="false" outlineLevel="0" collapsed="false">
      <c r="A145" s="411" t="n">
        <v>92859</v>
      </c>
      <c r="B145" s="412" t="s">
        <v>828</v>
      </c>
      <c r="C145" s="413" t="s">
        <v>687</v>
      </c>
      <c r="D145" s="414" t="n">
        <v>446.34</v>
      </c>
      <c r="E145" s="414" t="n">
        <v>18.72</v>
      </c>
      <c r="F145" s="414" t="n">
        <v>465.06</v>
      </c>
    </row>
    <row r="146" customFormat="false" ht="45" hidden="false" customHeight="false" outlineLevel="0" collapsed="false">
      <c r="A146" s="411" t="n">
        <v>92860</v>
      </c>
      <c r="B146" s="412" t="s">
        <v>829</v>
      </c>
      <c r="C146" s="413" t="s">
        <v>687</v>
      </c>
      <c r="D146" s="414" t="n">
        <v>25.71</v>
      </c>
      <c r="E146" s="414" t="n">
        <v>18.79</v>
      </c>
      <c r="F146" s="414" t="n">
        <v>44.5</v>
      </c>
    </row>
    <row r="147" customFormat="false" ht="45" hidden="false" customHeight="false" outlineLevel="0" collapsed="false">
      <c r="A147" s="411" t="n">
        <v>92861</v>
      </c>
      <c r="B147" s="412" t="s">
        <v>830</v>
      </c>
      <c r="C147" s="413" t="s">
        <v>687</v>
      </c>
      <c r="D147" s="414" t="n">
        <v>656.86</v>
      </c>
      <c r="E147" s="414" t="n">
        <v>20.84</v>
      </c>
      <c r="F147" s="414" t="n">
        <v>677.7</v>
      </c>
    </row>
    <row r="148" customFormat="false" ht="45" hidden="false" customHeight="false" outlineLevel="0" collapsed="false">
      <c r="A148" s="411" t="n">
        <v>92862</v>
      </c>
      <c r="B148" s="412" t="s">
        <v>831</v>
      </c>
      <c r="C148" s="413" t="s">
        <v>687</v>
      </c>
      <c r="D148" s="414" t="n">
        <v>28.76</v>
      </c>
      <c r="E148" s="414" t="n">
        <v>20.91</v>
      </c>
      <c r="F148" s="414" t="n">
        <v>49.67</v>
      </c>
    </row>
    <row r="149" customFormat="false" ht="45" hidden="false" customHeight="false" outlineLevel="0" collapsed="false">
      <c r="A149" s="411" t="n">
        <v>92863</v>
      </c>
      <c r="B149" s="412" t="s">
        <v>832</v>
      </c>
      <c r="C149" s="413" t="s">
        <v>687</v>
      </c>
      <c r="D149" s="414" t="n">
        <v>676.36</v>
      </c>
      <c r="E149" s="414" t="n">
        <v>23.02</v>
      </c>
      <c r="F149" s="414" t="n">
        <v>699.38</v>
      </c>
    </row>
    <row r="150" customFormat="false" ht="45" hidden="false" customHeight="false" outlineLevel="0" collapsed="false">
      <c r="A150" s="411" t="n">
        <v>92864</v>
      </c>
      <c r="B150" s="412" t="s">
        <v>833</v>
      </c>
      <c r="C150" s="413" t="s">
        <v>687</v>
      </c>
      <c r="D150" s="414" t="n">
        <v>31.76</v>
      </c>
      <c r="E150" s="414" t="n">
        <v>23.09</v>
      </c>
      <c r="F150" s="414" t="n">
        <v>54.85</v>
      </c>
    </row>
    <row r="151" customFormat="false" ht="45" hidden="false" customHeight="false" outlineLevel="0" collapsed="false">
      <c r="A151" s="411" t="n">
        <v>92210</v>
      </c>
      <c r="B151" s="412" t="s">
        <v>834</v>
      </c>
      <c r="C151" s="413" t="s">
        <v>687</v>
      </c>
      <c r="D151" s="414" t="n">
        <v>113.55</v>
      </c>
      <c r="E151" s="414" t="n">
        <v>23.98</v>
      </c>
      <c r="F151" s="414" t="n">
        <v>137.53</v>
      </c>
    </row>
    <row r="152" customFormat="false" ht="45" hidden="false" customHeight="false" outlineLevel="0" collapsed="false">
      <c r="A152" s="411" t="n">
        <v>92211</v>
      </c>
      <c r="B152" s="412" t="s">
        <v>835</v>
      </c>
      <c r="C152" s="413" t="s">
        <v>687</v>
      </c>
      <c r="D152" s="414" t="n">
        <v>136.47</v>
      </c>
      <c r="E152" s="414" t="n">
        <v>29.14</v>
      </c>
      <c r="F152" s="414" t="n">
        <v>165.61</v>
      </c>
    </row>
    <row r="153" customFormat="false" ht="45" hidden="false" customHeight="false" outlineLevel="0" collapsed="false">
      <c r="A153" s="411" t="n">
        <v>92212</v>
      </c>
      <c r="B153" s="412" t="s">
        <v>836</v>
      </c>
      <c r="C153" s="413" t="s">
        <v>687</v>
      </c>
      <c r="D153" s="414" t="n">
        <v>203.63</v>
      </c>
      <c r="E153" s="414" t="n">
        <v>34.48</v>
      </c>
      <c r="F153" s="414" t="n">
        <v>238.11</v>
      </c>
    </row>
    <row r="154" customFormat="false" ht="45" hidden="false" customHeight="false" outlineLevel="0" collapsed="false">
      <c r="A154" s="411" t="n">
        <v>92213</v>
      </c>
      <c r="B154" s="412" t="s">
        <v>837</v>
      </c>
      <c r="C154" s="413" t="s">
        <v>687</v>
      </c>
      <c r="D154" s="414" t="n">
        <v>267.56</v>
      </c>
      <c r="E154" s="414" t="n">
        <v>39.81</v>
      </c>
      <c r="F154" s="414" t="n">
        <v>307.37</v>
      </c>
    </row>
    <row r="155" customFormat="false" ht="45" hidden="false" customHeight="false" outlineLevel="0" collapsed="false">
      <c r="A155" s="411" t="n">
        <v>92214</v>
      </c>
      <c r="B155" s="412" t="s">
        <v>838</v>
      </c>
      <c r="C155" s="413" t="s">
        <v>687</v>
      </c>
      <c r="D155" s="414" t="n">
        <v>323.65</v>
      </c>
      <c r="E155" s="414" t="n">
        <v>45.65</v>
      </c>
      <c r="F155" s="414" t="n">
        <v>369.3</v>
      </c>
    </row>
    <row r="156" customFormat="false" ht="45" hidden="false" customHeight="false" outlineLevel="0" collapsed="false">
      <c r="A156" s="411" t="n">
        <v>92215</v>
      </c>
      <c r="B156" s="412" t="s">
        <v>839</v>
      </c>
      <c r="C156" s="413" t="s">
        <v>687</v>
      </c>
      <c r="D156" s="414" t="n">
        <v>372.11</v>
      </c>
      <c r="E156" s="414" t="n">
        <v>51.64</v>
      </c>
      <c r="F156" s="414" t="n">
        <v>423.75</v>
      </c>
    </row>
    <row r="157" customFormat="false" ht="45" hidden="false" customHeight="false" outlineLevel="0" collapsed="false">
      <c r="A157" s="411" t="n">
        <v>92216</v>
      </c>
      <c r="B157" s="412" t="s">
        <v>840</v>
      </c>
      <c r="C157" s="413" t="s">
        <v>687</v>
      </c>
      <c r="D157" s="414" t="n">
        <v>389.91</v>
      </c>
      <c r="E157" s="414" t="n">
        <v>58.22</v>
      </c>
      <c r="F157" s="414" t="n">
        <v>448.13</v>
      </c>
    </row>
    <row r="158" customFormat="false" ht="45" hidden="false" customHeight="false" outlineLevel="0" collapsed="false">
      <c r="A158" s="411" t="n">
        <v>92219</v>
      </c>
      <c r="B158" s="412" t="s">
        <v>841</v>
      </c>
      <c r="C158" s="413" t="s">
        <v>687</v>
      </c>
      <c r="D158" s="414" t="n">
        <v>119.94</v>
      </c>
      <c r="E158" s="414" t="n">
        <v>28.71</v>
      </c>
      <c r="F158" s="414" t="n">
        <v>148.65</v>
      </c>
    </row>
    <row r="159" customFormat="false" ht="45" hidden="false" customHeight="false" outlineLevel="0" collapsed="false">
      <c r="A159" s="411" t="n">
        <v>92220</v>
      </c>
      <c r="B159" s="412" t="s">
        <v>842</v>
      </c>
      <c r="C159" s="413" t="s">
        <v>687</v>
      </c>
      <c r="D159" s="414" t="n">
        <v>144.45</v>
      </c>
      <c r="E159" s="414" t="n">
        <v>34.92</v>
      </c>
      <c r="F159" s="414" t="n">
        <v>179.37</v>
      </c>
    </row>
    <row r="160" customFormat="false" ht="45" hidden="false" customHeight="false" outlineLevel="0" collapsed="false">
      <c r="A160" s="411" t="n">
        <v>92221</v>
      </c>
      <c r="B160" s="412" t="s">
        <v>843</v>
      </c>
      <c r="C160" s="413" t="s">
        <v>687</v>
      </c>
      <c r="D160" s="414" t="n">
        <v>212.92</v>
      </c>
      <c r="E160" s="414" t="n">
        <v>41.29</v>
      </c>
      <c r="F160" s="414" t="n">
        <v>254.21</v>
      </c>
    </row>
    <row r="161" customFormat="false" ht="45" hidden="false" customHeight="false" outlineLevel="0" collapsed="false">
      <c r="A161" s="411" t="n">
        <v>92222</v>
      </c>
      <c r="B161" s="412" t="s">
        <v>844</v>
      </c>
      <c r="C161" s="413" t="s">
        <v>687</v>
      </c>
      <c r="D161" s="414" t="n">
        <v>278.46</v>
      </c>
      <c r="E161" s="414" t="n">
        <v>47.64</v>
      </c>
      <c r="F161" s="414" t="n">
        <v>326.1</v>
      </c>
    </row>
    <row r="162" customFormat="false" ht="45" hidden="false" customHeight="false" outlineLevel="0" collapsed="false">
      <c r="A162" s="411" t="n">
        <v>92223</v>
      </c>
      <c r="B162" s="412" t="s">
        <v>845</v>
      </c>
      <c r="C162" s="413" t="s">
        <v>687</v>
      </c>
      <c r="D162" s="414" t="n">
        <v>335.75</v>
      </c>
      <c r="E162" s="414" t="n">
        <v>54.49</v>
      </c>
      <c r="F162" s="414" t="n">
        <v>390.24</v>
      </c>
    </row>
    <row r="163" customFormat="false" ht="45" hidden="false" customHeight="false" outlineLevel="0" collapsed="false">
      <c r="A163" s="411" t="n">
        <v>92224</v>
      </c>
      <c r="B163" s="412" t="s">
        <v>846</v>
      </c>
      <c r="C163" s="413" t="s">
        <v>687</v>
      </c>
      <c r="D163" s="414" t="n">
        <v>385.53</v>
      </c>
      <c r="E163" s="414" t="n">
        <v>61.48</v>
      </c>
      <c r="F163" s="414" t="n">
        <v>447.01</v>
      </c>
    </row>
    <row r="164" customFormat="false" ht="45" hidden="false" customHeight="false" outlineLevel="0" collapsed="false">
      <c r="A164" s="411" t="n">
        <v>92226</v>
      </c>
      <c r="B164" s="412" t="s">
        <v>847</v>
      </c>
      <c r="C164" s="413" t="s">
        <v>687</v>
      </c>
      <c r="D164" s="414" t="n">
        <v>405</v>
      </c>
      <c r="E164" s="414" t="n">
        <v>69.15</v>
      </c>
      <c r="F164" s="414" t="n">
        <v>474.15</v>
      </c>
    </row>
    <row r="165" customFormat="false" ht="45" hidden="false" customHeight="false" outlineLevel="0" collapsed="false">
      <c r="A165" s="411" t="n">
        <v>92808</v>
      </c>
      <c r="B165" s="412" t="s">
        <v>848</v>
      </c>
      <c r="C165" s="413" t="s">
        <v>687</v>
      </c>
      <c r="D165" s="414" t="n">
        <v>26.15</v>
      </c>
      <c r="E165" s="414" t="n">
        <v>18.83</v>
      </c>
      <c r="F165" s="414" t="n">
        <v>44.98</v>
      </c>
    </row>
    <row r="166" customFormat="false" ht="45" hidden="false" customHeight="false" outlineLevel="0" collapsed="false">
      <c r="A166" s="411" t="n">
        <v>92809</v>
      </c>
      <c r="B166" s="412" t="s">
        <v>849</v>
      </c>
      <c r="C166" s="413" t="s">
        <v>687</v>
      </c>
      <c r="D166" s="414" t="n">
        <v>33.66</v>
      </c>
      <c r="E166" s="414" t="n">
        <v>24.03</v>
      </c>
      <c r="F166" s="414" t="n">
        <v>57.69</v>
      </c>
    </row>
    <row r="167" customFormat="false" ht="45" hidden="false" customHeight="false" outlineLevel="0" collapsed="false">
      <c r="A167" s="411" t="n">
        <v>92810</v>
      </c>
      <c r="B167" s="412" t="s">
        <v>850</v>
      </c>
      <c r="C167" s="413" t="s">
        <v>687</v>
      </c>
      <c r="D167" s="414" t="n">
        <v>41</v>
      </c>
      <c r="E167" s="414" t="n">
        <v>29.2</v>
      </c>
      <c r="F167" s="414" t="n">
        <v>70.2</v>
      </c>
    </row>
    <row r="168" customFormat="false" ht="45" hidden="false" customHeight="false" outlineLevel="0" collapsed="false">
      <c r="A168" s="411" t="n">
        <v>92811</v>
      </c>
      <c r="B168" s="412" t="s">
        <v>851</v>
      </c>
      <c r="C168" s="413" t="s">
        <v>687</v>
      </c>
      <c r="D168" s="414" t="n">
        <v>49.06</v>
      </c>
      <c r="E168" s="414" t="n">
        <v>34.55</v>
      </c>
      <c r="F168" s="414" t="n">
        <v>83.61</v>
      </c>
    </row>
    <row r="169" customFormat="false" ht="45" hidden="false" customHeight="false" outlineLevel="0" collapsed="false">
      <c r="A169" s="411" t="n">
        <v>92812</v>
      </c>
      <c r="B169" s="412" t="s">
        <v>852</v>
      </c>
      <c r="C169" s="413" t="s">
        <v>687</v>
      </c>
      <c r="D169" s="414" t="n">
        <v>56.91</v>
      </c>
      <c r="E169" s="414" t="n">
        <v>39.88</v>
      </c>
      <c r="F169" s="414" t="n">
        <v>96.79</v>
      </c>
    </row>
    <row r="170" customFormat="false" ht="45" hidden="false" customHeight="false" outlineLevel="0" collapsed="false">
      <c r="A170" s="411" t="n">
        <v>92813</v>
      </c>
      <c r="B170" s="412" t="s">
        <v>853</v>
      </c>
      <c r="C170" s="413" t="s">
        <v>687</v>
      </c>
      <c r="D170" s="414" t="n">
        <v>66.53</v>
      </c>
      <c r="E170" s="414" t="n">
        <v>45.72</v>
      </c>
      <c r="F170" s="414" t="n">
        <v>112.25</v>
      </c>
    </row>
    <row r="171" customFormat="false" ht="45" hidden="false" customHeight="false" outlineLevel="0" collapsed="false">
      <c r="A171" s="411" t="n">
        <v>92814</v>
      </c>
      <c r="B171" s="412" t="s">
        <v>854</v>
      </c>
      <c r="C171" s="413" t="s">
        <v>687</v>
      </c>
      <c r="D171" s="414" t="n">
        <v>76.67</v>
      </c>
      <c r="E171" s="414" t="n">
        <v>51.72</v>
      </c>
      <c r="F171" s="414" t="n">
        <v>128.39</v>
      </c>
    </row>
    <row r="172" customFormat="false" ht="45" hidden="false" customHeight="false" outlineLevel="0" collapsed="false">
      <c r="A172" s="411" t="n">
        <v>92815</v>
      </c>
      <c r="B172" s="412" t="s">
        <v>855</v>
      </c>
      <c r="C172" s="413" t="s">
        <v>687</v>
      </c>
      <c r="D172" s="414" t="n">
        <v>88.64</v>
      </c>
      <c r="E172" s="414" t="n">
        <v>58.29</v>
      </c>
      <c r="F172" s="414" t="n">
        <v>146.93</v>
      </c>
    </row>
    <row r="173" customFormat="false" ht="45" hidden="false" customHeight="false" outlineLevel="0" collapsed="false">
      <c r="A173" s="411" t="n">
        <v>92816</v>
      </c>
      <c r="B173" s="412" t="s">
        <v>856</v>
      </c>
      <c r="C173" s="413" t="s">
        <v>687</v>
      </c>
      <c r="D173" s="414" t="n">
        <v>560.85</v>
      </c>
      <c r="E173" s="414" t="n">
        <v>72.86</v>
      </c>
      <c r="F173" s="414" t="n">
        <v>633.71</v>
      </c>
    </row>
    <row r="174" customFormat="false" ht="45" hidden="false" customHeight="false" outlineLevel="0" collapsed="false">
      <c r="A174" s="411" t="n">
        <v>92817</v>
      </c>
      <c r="B174" s="412" t="s">
        <v>857</v>
      </c>
      <c r="C174" s="413" t="s">
        <v>687</v>
      </c>
      <c r="D174" s="414" t="n">
        <v>110.9</v>
      </c>
      <c r="E174" s="414" t="n">
        <v>72.95</v>
      </c>
      <c r="F174" s="414" t="n">
        <v>183.85</v>
      </c>
    </row>
    <row r="175" customFormat="false" ht="45" hidden="false" customHeight="false" outlineLevel="0" collapsed="false">
      <c r="A175" s="411" t="n">
        <v>92818</v>
      </c>
      <c r="B175" s="412" t="s">
        <v>858</v>
      </c>
      <c r="C175" s="413" t="s">
        <v>687</v>
      </c>
      <c r="D175" s="414" t="n">
        <v>801.17</v>
      </c>
      <c r="E175" s="414" t="n">
        <v>98.06</v>
      </c>
      <c r="F175" s="414" t="n">
        <v>899.23</v>
      </c>
    </row>
    <row r="176" customFormat="false" ht="45" hidden="false" customHeight="false" outlineLevel="0" collapsed="false">
      <c r="A176" s="411" t="n">
        <v>92819</v>
      </c>
      <c r="B176" s="412" t="s">
        <v>859</v>
      </c>
      <c r="C176" s="413" t="s">
        <v>687</v>
      </c>
      <c r="D176" s="414" t="n">
        <v>149.34</v>
      </c>
      <c r="E176" s="414" t="n">
        <v>98.14</v>
      </c>
      <c r="F176" s="414" t="n">
        <v>247.48</v>
      </c>
    </row>
    <row r="177" customFormat="false" ht="45" hidden="false" customHeight="false" outlineLevel="0" collapsed="false">
      <c r="A177" s="411" t="n">
        <v>92820</v>
      </c>
      <c r="B177" s="412" t="s">
        <v>860</v>
      </c>
      <c r="C177" s="413" t="s">
        <v>687</v>
      </c>
      <c r="D177" s="414" t="n">
        <v>31.12</v>
      </c>
      <c r="E177" s="414" t="n">
        <v>22.55</v>
      </c>
      <c r="F177" s="414" t="n">
        <v>53.67</v>
      </c>
    </row>
    <row r="178" customFormat="false" ht="45" hidden="false" customHeight="false" outlineLevel="0" collapsed="false">
      <c r="A178" s="411" t="n">
        <v>92821</v>
      </c>
      <c r="B178" s="412" t="s">
        <v>861</v>
      </c>
      <c r="C178" s="413" t="s">
        <v>687</v>
      </c>
      <c r="D178" s="414" t="n">
        <v>40.03</v>
      </c>
      <c r="E178" s="414" t="n">
        <v>28.78</v>
      </c>
      <c r="F178" s="414" t="n">
        <v>68.81</v>
      </c>
    </row>
    <row r="179" customFormat="false" ht="45" hidden="false" customHeight="false" outlineLevel="0" collapsed="false">
      <c r="A179" s="411" t="n">
        <v>92822</v>
      </c>
      <c r="B179" s="412" t="s">
        <v>862</v>
      </c>
      <c r="C179" s="413" t="s">
        <v>687</v>
      </c>
      <c r="D179" s="414" t="n">
        <v>48.99</v>
      </c>
      <c r="E179" s="414" t="n">
        <v>34.97</v>
      </c>
      <c r="F179" s="414" t="n">
        <v>83.96</v>
      </c>
    </row>
    <row r="180" customFormat="false" ht="45" hidden="false" customHeight="false" outlineLevel="0" collapsed="false">
      <c r="A180" s="411" t="n">
        <v>92824</v>
      </c>
      <c r="B180" s="412" t="s">
        <v>863</v>
      </c>
      <c r="C180" s="413" t="s">
        <v>687</v>
      </c>
      <c r="D180" s="414" t="n">
        <v>58.35</v>
      </c>
      <c r="E180" s="414" t="n">
        <v>41.36</v>
      </c>
      <c r="F180" s="414" t="n">
        <v>99.71</v>
      </c>
    </row>
    <row r="181" customFormat="false" ht="45" hidden="false" customHeight="false" outlineLevel="0" collapsed="false">
      <c r="A181" s="411" t="n">
        <v>92825</v>
      </c>
      <c r="B181" s="412" t="s">
        <v>864</v>
      </c>
      <c r="C181" s="413" t="s">
        <v>687</v>
      </c>
      <c r="D181" s="414" t="n">
        <v>67.81</v>
      </c>
      <c r="E181" s="414" t="n">
        <v>47.71</v>
      </c>
      <c r="F181" s="414" t="n">
        <v>115.52</v>
      </c>
    </row>
    <row r="182" customFormat="false" ht="45" hidden="false" customHeight="false" outlineLevel="0" collapsed="false">
      <c r="A182" s="411" t="n">
        <v>92826</v>
      </c>
      <c r="B182" s="412" t="s">
        <v>865</v>
      </c>
      <c r="C182" s="413" t="s">
        <v>687</v>
      </c>
      <c r="D182" s="414" t="n">
        <v>78.63</v>
      </c>
      <c r="E182" s="414" t="n">
        <v>54.56</v>
      </c>
      <c r="F182" s="414" t="n">
        <v>133.19</v>
      </c>
    </row>
    <row r="183" customFormat="false" ht="45" hidden="false" customHeight="false" outlineLevel="0" collapsed="false">
      <c r="A183" s="411" t="n">
        <v>92827</v>
      </c>
      <c r="B183" s="412" t="s">
        <v>866</v>
      </c>
      <c r="C183" s="413" t="s">
        <v>687</v>
      </c>
      <c r="D183" s="414" t="n">
        <v>90.09</v>
      </c>
      <c r="E183" s="414" t="n">
        <v>61.56</v>
      </c>
      <c r="F183" s="414" t="n">
        <v>151.65</v>
      </c>
    </row>
    <row r="184" customFormat="false" ht="45" hidden="false" customHeight="false" outlineLevel="0" collapsed="false">
      <c r="A184" s="411" t="n">
        <v>92828</v>
      </c>
      <c r="B184" s="412" t="s">
        <v>867</v>
      </c>
      <c r="C184" s="413" t="s">
        <v>687</v>
      </c>
      <c r="D184" s="414" t="n">
        <v>103.72</v>
      </c>
      <c r="E184" s="414" t="n">
        <v>69.23</v>
      </c>
      <c r="F184" s="414" t="n">
        <v>172.95</v>
      </c>
    </row>
    <row r="185" customFormat="false" ht="45" hidden="false" customHeight="false" outlineLevel="0" collapsed="false">
      <c r="A185" s="411" t="n">
        <v>92829</v>
      </c>
      <c r="B185" s="412" t="s">
        <v>868</v>
      </c>
      <c r="C185" s="413" t="s">
        <v>687</v>
      </c>
      <c r="D185" s="414" t="n">
        <v>578.62</v>
      </c>
      <c r="E185" s="414" t="n">
        <v>85.79</v>
      </c>
      <c r="F185" s="414" t="n">
        <v>664.41</v>
      </c>
    </row>
    <row r="186" customFormat="false" ht="45" hidden="false" customHeight="false" outlineLevel="0" collapsed="false">
      <c r="A186" s="411" t="n">
        <v>92830</v>
      </c>
      <c r="B186" s="412" t="s">
        <v>869</v>
      </c>
      <c r="C186" s="413" t="s">
        <v>687</v>
      </c>
      <c r="D186" s="414" t="n">
        <v>128.68</v>
      </c>
      <c r="E186" s="414" t="n">
        <v>85.87</v>
      </c>
      <c r="F186" s="414" t="n">
        <v>214.55</v>
      </c>
    </row>
    <row r="187" customFormat="false" ht="45" hidden="false" customHeight="false" outlineLevel="0" collapsed="false">
      <c r="A187" s="411" t="n">
        <v>92831</v>
      </c>
      <c r="B187" s="412" t="s">
        <v>870</v>
      </c>
      <c r="C187" s="413" t="s">
        <v>687</v>
      </c>
      <c r="D187" s="414" t="n">
        <v>822.91</v>
      </c>
      <c r="E187" s="414" t="n">
        <v>114.04</v>
      </c>
      <c r="F187" s="414" t="n">
        <v>936.95</v>
      </c>
    </row>
    <row r="188" customFormat="false" ht="45" hidden="false" customHeight="false" outlineLevel="0" collapsed="false">
      <c r="A188" s="411" t="n">
        <v>92832</v>
      </c>
      <c r="B188" s="412" t="s">
        <v>871</v>
      </c>
      <c r="C188" s="413" t="s">
        <v>687</v>
      </c>
      <c r="D188" s="414" t="n">
        <v>171.08</v>
      </c>
      <c r="E188" s="414" t="n">
        <v>114.12</v>
      </c>
      <c r="F188" s="414" t="n">
        <v>285.2</v>
      </c>
    </row>
    <row r="189" customFormat="false" ht="45" hidden="false" customHeight="false" outlineLevel="0" collapsed="false">
      <c r="A189" s="411" t="n">
        <v>95565</v>
      </c>
      <c r="B189" s="412" t="s">
        <v>872</v>
      </c>
      <c r="C189" s="413" t="s">
        <v>687</v>
      </c>
      <c r="D189" s="414" t="n">
        <v>96.96</v>
      </c>
      <c r="E189" s="414" t="n">
        <v>18.77</v>
      </c>
      <c r="F189" s="414" t="n">
        <v>115.73</v>
      </c>
    </row>
    <row r="190" customFormat="false" ht="45" hidden="false" customHeight="false" outlineLevel="0" collapsed="false">
      <c r="A190" s="411" t="n">
        <v>95566</v>
      </c>
      <c r="B190" s="412" t="s">
        <v>873</v>
      </c>
      <c r="C190" s="413" t="s">
        <v>687</v>
      </c>
      <c r="D190" s="414" t="n">
        <v>101.94</v>
      </c>
      <c r="E190" s="414" t="n">
        <v>22.48</v>
      </c>
      <c r="F190" s="414" t="n">
        <v>124.42</v>
      </c>
    </row>
    <row r="191" customFormat="false" ht="45" hidden="false" customHeight="false" outlineLevel="0" collapsed="false">
      <c r="A191" s="411" t="n">
        <v>95567</v>
      </c>
      <c r="B191" s="412" t="s">
        <v>874</v>
      </c>
      <c r="C191" s="413" t="s">
        <v>687</v>
      </c>
      <c r="D191" s="414" t="n">
        <v>56.57</v>
      </c>
      <c r="E191" s="414" t="n">
        <v>18.79</v>
      </c>
      <c r="F191" s="414" t="n">
        <v>75.36</v>
      </c>
    </row>
    <row r="192" customFormat="false" ht="45" hidden="false" customHeight="false" outlineLevel="0" collapsed="false">
      <c r="A192" s="411" t="n">
        <v>95568</v>
      </c>
      <c r="B192" s="412" t="s">
        <v>875</v>
      </c>
      <c r="C192" s="413" t="s">
        <v>687</v>
      </c>
      <c r="D192" s="414" t="n">
        <v>69.6</v>
      </c>
      <c r="E192" s="414" t="n">
        <v>23.99</v>
      </c>
      <c r="F192" s="414" t="n">
        <v>93.59</v>
      </c>
    </row>
    <row r="193" customFormat="false" ht="45" hidden="false" customHeight="false" outlineLevel="0" collapsed="false">
      <c r="A193" s="411" t="n">
        <v>95569</v>
      </c>
      <c r="B193" s="412" t="s">
        <v>876</v>
      </c>
      <c r="C193" s="413" t="s">
        <v>687</v>
      </c>
      <c r="D193" s="414" t="n">
        <v>94.48</v>
      </c>
      <c r="E193" s="414" t="n">
        <v>29.15</v>
      </c>
      <c r="F193" s="414" t="n">
        <v>123.63</v>
      </c>
    </row>
    <row r="194" customFormat="false" ht="45" hidden="false" customHeight="false" outlineLevel="0" collapsed="false">
      <c r="A194" s="411" t="n">
        <v>95570</v>
      </c>
      <c r="B194" s="412" t="s">
        <v>877</v>
      </c>
      <c r="C194" s="413" t="s">
        <v>687</v>
      </c>
      <c r="D194" s="414" t="n">
        <v>61.55</v>
      </c>
      <c r="E194" s="414" t="n">
        <v>22.5</v>
      </c>
      <c r="F194" s="414" t="n">
        <v>84.05</v>
      </c>
    </row>
    <row r="195" customFormat="false" ht="45" hidden="false" customHeight="false" outlineLevel="0" collapsed="false">
      <c r="A195" s="411" t="n">
        <v>95571</v>
      </c>
      <c r="B195" s="412" t="s">
        <v>878</v>
      </c>
      <c r="C195" s="413" t="s">
        <v>687</v>
      </c>
      <c r="D195" s="414" t="n">
        <v>75.98</v>
      </c>
      <c r="E195" s="414" t="n">
        <v>28.73</v>
      </c>
      <c r="F195" s="414" t="n">
        <v>104.71</v>
      </c>
    </row>
    <row r="196" customFormat="false" ht="45" hidden="false" customHeight="false" outlineLevel="0" collapsed="false">
      <c r="A196" s="411" t="n">
        <v>95572</v>
      </c>
      <c r="B196" s="412" t="s">
        <v>879</v>
      </c>
      <c r="C196" s="413" t="s">
        <v>687</v>
      </c>
      <c r="D196" s="414" t="n">
        <v>102.46</v>
      </c>
      <c r="E196" s="414" t="n">
        <v>34.93</v>
      </c>
      <c r="F196" s="414" t="n">
        <v>137.39</v>
      </c>
    </row>
    <row r="197" customFormat="false" ht="45" hidden="false" customHeight="false" outlineLevel="0" collapsed="false">
      <c r="A197" s="411" t="n">
        <v>97127</v>
      </c>
      <c r="B197" s="412" t="s">
        <v>880</v>
      </c>
      <c r="C197" s="413" t="s">
        <v>687</v>
      </c>
      <c r="D197" s="414" t="n">
        <v>2.07</v>
      </c>
      <c r="E197" s="414" t="n">
        <v>3.37</v>
      </c>
      <c r="F197" s="414" t="n">
        <v>5.44</v>
      </c>
    </row>
    <row r="198" customFormat="false" ht="45" hidden="false" customHeight="false" outlineLevel="0" collapsed="false">
      <c r="A198" s="411" t="n">
        <v>97128</v>
      </c>
      <c r="B198" s="412" t="s">
        <v>881</v>
      </c>
      <c r="C198" s="413" t="s">
        <v>687</v>
      </c>
      <c r="D198" s="414" t="n">
        <v>5.64</v>
      </c>
      <c r="E198" s="414" t="n">
        <v>5.75</v>
      </c>
      <c r="F198" s="414" t="n">
        <v>11.39</v>
      </c>
    </row>
    <row r="199" customFormat="false" ht="45" hidden="false" customHeight="false" outlineLevel="0" collapsed="false">
      <c r="A199" s="411" t="n">
        <v>97129</v>
      </c>
      <c r="B199" s="412" t="s">
        <v>882</v>
      </c>
      <c r="C199" s="413" t="s">
        <v>687</v>
      </c>
      <c r="D199" s="414" t="n">
        <v>6.97</v>
      </c>
      <c r="E199" s="414" t="n">
        <v>7.05</v>
      </c>
      <c r="F199" s="414" t="n">
        <v>14.02</v>
      </c>
    </row>
    <row r="200" customFormat="false" ht="45" hidden="false" customHeight="false" outlineLevel="0" collapsed="false">
      <c r="A200" s="411" t="n">
        <v>97130</v>
      </c>
      <c r="B200" s="412" t="s">
        <v>883</v>
      </c>
      <c r="C200" s="413" t="s">
        <v>687</v>
      </c>
      <c r="D200" s="414" t="n">
        <v>8.29</v>
      </c>
      <c r="E200" s="414" t="n">
        <v>8.35</v>
      </c>
      <c r="F200" s="414" t="n">
        <v>16.64</v>
      </c>
    </row>
    <row r="201" customFormat="false" ht="45" hidden="false" customHeight="false" outlineLevel="0" collapsed="false">
      <c r="A201" s="411" t="n">
        <v>97131</v>
      </c>
      <c r="B201" s="412" t="s">
        <v>884</v>
      </c>
      <c r="C201" s="413" t="s">
        <v>687</v>
      </c>
      <c r="D201" s="414" t="n">
        <v>9.57</v>
      </c>
      <c r="E201" s="414" t="n">
        <v>9.69</v>
      </c>
      <c r="F201" s="414" t="n">
        <v>19.26</v>
      </c>
    </row>
    <row r="202" customFormat="false" ht="45" hidden="false" customHeight="false" outlineLevel="0" collapsed="false">
      <c r="A202" s="411" t="n">
        <v>97132</v>
      </c>
      <c r="B202" s="412" t="s">
        <v>885</v>
      </c>
      <c r="C202" s="413" t="s">
        <v>687</v>
      </c>
      <c r="D202" s="414" t="n">
        <v>10.88</v>
      </c>
      <c r="E202" s="414" t="n">
        <v>10.97</v>
      </c>
      <c r="F202" s="414" t="n">
        <v>21.85</v>
      </c>
    </row>
    <row r="203" customFormat="false" ht="45" hidden="false" customHeight="false" outlineLevel="0" collapsed="false">
      <c r="A203" s="411" t="n">
        <v>97133</v>
      </c>
      <c r="B203" s="412" t="s">
        <v>886</v>
      </c>
      <c r="C203" s="413" t="s">
        <v>687</v>
      </c>
      <c r="D203" s="414" t="n">
        <v>13.51</v>
      </c>
      <c r="E203" s="414" t="n">
        <v>13.59</v>
      </c>
      <c r="F203" s="414" t="n">
        <v>27.1</v>
      </c>
    </row>
    <row r="204" customFormat="false" ht="45" hidden="false" customHeight="false" outlineLevel="0" collapsed="false">
      <c r="A204" s="411" t="n">
        <v>97134</v>
      </c>
      <c r="B204" s="412" t="s">
        <v>887</v>
      </c>
      <c r="C204" s="413" t="s">
        <v>687</v>
      </c>
      <c r="D204" s="414" t="n">
        <v>1.11</v>
      </c>
      <c r="E204" s="414" t="n">
        <v>1.41</v>
      </c>
      <c r="F204" s="414" t="n">
        <v>2.52</v>
      </c>
    </row>
    <row r="205" customFormat="false" ht="45" hidden="false" customHeight="false" outlineLevel="0" collapsed="false">
      <c r="A205" s="411" t="n">
        <v>97135</v>
      </c>
      <c r="B205" s="412" t="s">
        <v>888</v>
      </c>
      <c r="C205" s="413" t="s">
        <v>687</v>
      </c>
      <c r="D205" s="414" t="n">
        <v>3.3</v>
      </c>
      <c r="E205" s="414" t="n">
        <v>2.5</v>
      </c>
      <c r="F205" s="414" t="n">
        <v>5.8</v>
      </c>
    </row>
    <row r="206" customFormat="false" ht="45" hidden="false" customHeight="false" outlineLevel="0" collapsed="false">
      <c r="A206" s="411" t="n">
        <v>97136</v>
      </c>
      <c r="B206" s="412" t="s">
        <v>889</v>
      </c>
      <c r="C206" s="413" t="s">
        <v>687</v>
      </c>
      <c r="D206" s="414" t="n">
        <v>4.06</v>
      </c>
      <c r="E206" s="414" t="n">
        <v>3.08</v>
      </c>
      <c r="F206" s="414" t="n">
        <v>7.14</v>
      </c>
    </row>
    <row r="207" customFormat="false" ht="45" hidden="false" customHeight="false" outlineLevel="0" collapsed="false">
      <c r="A207" s="411" t="n">
        <v>97137</v>
      </c>
      <c r="B207" s="412" t="s">
        <v>890</v>
      </c>
      <c r="C207" s="413" t="s">
        <v>687</v>
      </c>
      <c r="D207" s="414" t="n">
        <v>4.85</v>
      </c>
      <c r="E207" s="414" t="n">
        <v>3.64</v>
      </c>
      <c r="F207" s="414" t="n">
        <v>8.49</v>
      </c>
    </row>
    <row r="208" customFormat="false" ht="45" hidden="false" customHeight="false" outlineLevel="0" collapsed="false">
      <c r="A208" s="411" t="n">
        <v>97138</v>
      </c>
      <c r="B208" s="412" t="s">
        <v>891</v>
      </c>
      <c r="C208" s="413" t="s">
        <v>687</v>
      </c>
      <c r="D208" s="414" t="n">
        <v>5.61</v>
      </c>
      <c r="E208" s="414" t="n">
        <v>4.21</v>
      </c>
      <c r="F208" s="414" t="n">
        <v>9.82</v>
      </c>
    </row>
    <row r="209" customFormat="false" ht="45" hidden="false" customHeight="false" outlineLevel="0" collapsed="false">
      <c r="A209" s="411" t="n">
        <v>97139</v>
      </c>
      <c r="B209" s="412" t="s">
        <v>892</v>
      </c>
      <c r="C209" s="413" t="s">
        <v>687</v>
      </c>
      <c r="D209" s="414" t="n">
        <v>6.36</v>
      </c>
      <c r="E209" s="414" t="n">
        <v>4.78</v>
      </c>
      <c r="F209" s="414" t="n">
        <v>11.14</v>
      </c>
    </row>
    <row r="210" customFormat="false" ht="45" hidden="false" customHeight="false" outlineLevel="0" collapsed="false">
      <c r="A210" s="411" t="n">
        <v>97140</v>
      </c>
      <c r="B210" s="412" t="s">
        <v>893</v>
      </c>
      <c r="C210" s="413" t="s">
        <v>687</v>
      </c>
      <c r="D210" s="414" t="n">
        <v>7.91</v>
      </c>
      <c r="E210" s="414" t="n">
        <v>5.92</v>
      </c>
      <c r="F210" s="414" t="n">
        <v>13.83</v>
      </c>
    </row>
    <row r="211" customFormat="false" ht="30" hidden="false" customHeight="false" outlineLevel="0" collapsed="false">
      <c r="A211" s="411" t="n">
        <v>103089</v>
      </c>
      <c r="B211" s="412" t="s">
        <v>894</v>
      </c>
      <c r="C211" s="413" t="s">
        <v>687</v>
      </c>
      <c r="D211" s="414" t="n">
        <v>7.26</v>
      </c>
      <c r="E211" s="414" t="n">
        <v>5.6</v>
      </c>
      <c r="F211" s="414" t="n">
        <v>12.86</v>
      </c>
    </row>
    <row r="212" customFormat="false" ht="30" hidden="false" customHeight="false" outlineLevel="0" collapsed="false">
      <c r="A212" s="411" t="n">
        <v>103090</v>
      </c>
      <c r="B212" s="412" t="s">
        <v>895</v>
      </c>
      <c r="C212" s="413" t="s">
        <v>687</v>
      </c>
      <c r="D212" s="414" t="n">
        <v>8.61</v>
      </c>
      <c r="E212" s="414" t="n">
        <v>6.79</v>
      </c>
      <c r="F212" s="414" t="n">
        <v>15.4</v>
      </c>
    </row>
    <row r="213" customFormat="false" ht="30" hidden="false" customHeight="false" outlineLevel="0" collapsed="false">
      <c r="A213" s="411" t="n">
        <v>103091</v>
      </c>
      <c r="B213" s="412" t="s">
        <v>896</v>
      </c>
      <c r="C213" s="413" t="s">
        <v>687</v>
      </c>
      <c r="D213" s="414" t="n">
        <v>11.95</v>
      </c>
      <c r="E213" s="414" t="n">
        <v>9.75</v>
      </c>
      <c r="F213" s="414" t="n">
        <v>21.7</v>
      </c>
    </row>
    <row r="214" customFormat="false" ht="30" hidden="false" customHeight="false" outlineLevel="0" collapsed="false">
      <c r="A214" s="411" t="n">
        <v>103092</v>
      </c>
      <c r="B214" s="412" t="s">
        <v>897</v>
      </c>
      <c r="C214" s="413" t="s">
        <v>687</v>
      </c>
      <c r="D214" s="414" t="n">
        <v>15.33</v>
      </c>
      <c r="E214" s="414" t="n">
        <v>12.7</v>
      </c>
      <c r="F214" s="414" t="n">
        <v>28.03</v>
      </c>
    </row>
    <row r="215" customFormat="false" ht="30" hidden="false" customHeight="false" outlineLevel="0" collapsed="false">
      <c r="A215" s="411" t="n">
        <v>103093</v>
      </c>
      <c r="B215" s="412" t="s">
        <v>898</v>
      </c>
      <c r="C215" s="413" t="s">
        <v>687</v>
      </c>
      <c r="D215" s="414" t="n">
        <v>23.45</v>
      </c>
      <c r="E215" s="414" t="n">
        <v>19.43</v>
      </c>
      <c r="F215" s="414" t="n">
        <v>42.88</v>
      </c>
    </row>
    <row r="216" customFormat="false" ht="30" hidden="false" customHeight="false" outlineLevel="0" collapsed="false">
      <c r="A216" s="411" t="n">
        <v>103094</v>
      </c>
      <c r="B216" s="412" t="s">
        <v>899</v>
      </c>
      <c r="C216" s="413" t="s">
        <v>687</v>
      </c>
      <c r="D216" s="414" t="n">
        <v>26.86</v>
      </c>
      <c r="E216" s="414" t="n">
        <v>22.37</v>
      </c>
      <c r="F216" s="414" t="n">
        <v>49.23</v>
      </c>
    </row>
    <row r="217" customFormat="false" ht="30" hidden="false" customHeight="false" outlineLevel="0" collapsed="false">
      <c r="A217" s="411" t="n">
        <v>103095</v>
      </c>
      <c r="B217" s="412" t="s">
        <v>900</v>
      </c>
      <c r="C217" s="413" t="s">
        <v>687</v>
      </c>
      <c r="D217" s="414" t="n">
        <v>34.92</v>
      </c>
      <c r="E217" s="414" t="n">
        <v>29.12</v>
      </c>
      <c r="F217" s="414" t="n">
        <v>64.04</v>
      </c>
    </row>
    <row r="218" customFormat="false" ht="30" hidden="false" customHeight="false" outlineLevel="0" collapsed="false">
      <c r="A218" s="411" t="n">
        <v>103096</v>
      </c>
      <c r="B218" s="412" t="s">
        <v>901</v>
      </c>
      <c r="C218" s="413" t="s">
        <v>687</v>
      </c>
      <c r="D218" s="414" t="n">
        <v>38.33</v>
      </c>
      <c r="E218" s="414" t="n">
        <v>32.06</v>
      </c>
      <c r="F218" s="414" t="n">
        <v>70.39</v>
      </c>
    </row>
    <row r="219" customFormat="false" ht="30" hidden="false" customHeight="false" outlineLevel="0" collapsed="false">
      <c r="A219" s="411" t="n">
        <v>103097</v>
      </c>
      <c r="B219" s="412" t="s">
        <v>902</v>
      </c>
      <c r="C219" s="413" t="s">
        <v>687</v>
      </c>
      <c r="D219" s="414" t="n">
        <v>46.42</v>
      </c>
      <c r="E219" s="414" t="n">
        <v>38.79</v>
      </c>
      <c r="F219" s="414" t="n">
        <v>85.21</v>
      </c>
    </row>
    <row r="220" customFormat="false" ht="30" hidden="false" customHeight="false" outlineLevel="0" collapsed="false">
      <c r="A220" s="411" t="n">
        <v>103098</v>
      </c>
      <c r="B220" s="412" t="s">
        <v>903</v>
      </c>
      <c r="C220" s="413" t="s">
        <v>687</v>
      </c>
      <c r="D220" s="414" t="n">
        <v>49.81</v>
      </c>
      <c r="E220" s="414" t="n">
        <v>41.74</v>
      </c>
      <c r="F220" s="414" t="n">
        <v>91.55</v>
      </c>
    </row>
    <row r="221" customFormat="false" ht="30" hidden="false" customHeight="false" outlineLevel="0" collapsed="false">
      <c r="A221" s="411" t="n">
        <v>103099</v>
      </c>
      <c r="B221" s="412" t="s">
        <v>904</v>
      </c>
      <c r="C221" s="413" t="s">
        <v>687</v>
      </c>
      <c r="D221" s="414" t="n">
        <v>56.54</v>
      </c>
      <c r="E221" s="414" t="n">
        <v>47.66</v>
      </c>
      <c r="F221" s="414" t="n">
        <v>104.2</v>
      </c>
    </row>
    <row r="222" customFormat="false" ht="30" hidden="false" customHeight="false" outlineLevel="0" collapsed="false">
      <c r="A222" s="411" t="n">
        <v>103100</v>
      </c>
      <c r="B222" s="412" t="s">
        <v>905</v>
      </c>
      <c r="C222" s="413" t="s">
        <v>687</v>
      </c>
      <c r="D222" s="414" t="n">
        <v>60.17</v>
      </c>
      <c r="E222" s="414" t="n">
        <v>51.09</v>
      </c>
      <c r="F222" s="414" t="n">
        <v>111.26</v>
      </c>
    </row>
    <row r="223" customFormat="false" ht="30" hidden="false" customHeight="false" outlineLevel="0" collapsed="false">
      <c r="A223" s="411" t="n">
        <v>103101</v>
      </c>
      <c r="B223" s="412" t="s">
        <v>906</v>
      </c>
      <c r="C223" s="413" t="s">
        <v>687</v>
      </c>
      <c r="D223" s="414" t="n">
        <v>66.17</v>
      </c>
      <c r="E223" s="414" t="n">
        <v>56.42</v>
      </c>
      <c r="F223" s="414" t="n">
        <v>122.59</v>
      </c>
    </row>
    <row r="224" customFormat="false" ht="30" hidden="false" customHeight="false" outlineLevel="0" collapsed="false">
      <c r="A224" s="411" t="n">
        <v>103102</v>
      </c>
      <c r="B224" s="412" t="s">
        <v>907</v>
      </c>
      <c r="C224" s="413" t="s">
        <v>687</v>
      </c>
      <c r="D224" s="414" t="n">
        <v>76.23</v>
      </c>
      <c r="E224" s="414" t="n">
        <v>64.96</v>
      </c>
      <c r="F224" s="414" t="n">
        <v>141.19</v>
      </c>
    </row>
    <row r="225" customFormat="false" ht="30" hidden="false" customHeight="false" outlineLevel="0" collapsed="false">
      <c r="A225" s="411" t="n">
        <v>103103</v>
      </c>
      <c r="B225" s="412" t="s">
        <v>908</v>
      </c>
      <c r="C225" s="413" t="s">
        <v>687</v>
      </c>
      <c r="D225" s="414" t="n">
        <v>82.23</v>
      </c>
      <c r="E225" s="414" t="n">
        <v>70.27</v>
      </c>
      <c r="F225" s="414" t="n">
        <v>152.5</v>
      </c>
    </row>
    <row r="226" customFormat="false" ht="30" hidden="false" customHeight="false" outlineLevel="0" collapsed="false">
      <c r="A226" s="411" t="n">
        <v>103104</v>
      </c>
      <c r="B226" s="412" t="s">
        <v>909</v>
      </c>
      <c r="C226" s="413" t="s">
        <v>687</v>
      </c>
      <c r="D226" s="414" t="n">
        <v>98.25</v>
      </c>
      <c r="E226" s="414" t="n">
        <v>84.16</v>
      </c>
      <c r="F226" s="414" t="n">
        <v>182.41</v>
      </c>
    </row>
    <row r="227" customFormat="false" ht="30" hidden="false" customHeight="false" outlineLevel="0" collapsed="false">
      <c r="A227" s="411" t="n">
        <v>103105</v>
      </c>
      <c r="B227" s="412" t="s">
        <v>910</v>
      </c>
      <c r="C227" s="413" t="s">
        <v>754</v>
      </c>
      <c r="D227" s="414" t="n">
        <v>33.8</v>
      </c>
      <c r="E227" s="414" t="n">
        <v>18.98</v>
      </c>
      <c r="F227" s="414" t="n">
        <v>52.78</v>
      </c>
    </row>
    <row r="228" customFormat="false" ht="30" hidden="false" customHeight="false" outlineLevel="0" collapsed="false">
      <c r="A228" s="411" t="n">
        <v>103106</v>
      </c>
      <c r="B228" s="412" t="s">
        <v>911</v>
      </c>
      <c r="C228" s="413" t="s">
        <v>754</v>
      </c>
      <c r="D228" s="414" t="n">
        <v>39.65</v>
      </c>
      <c r="E228" s="414" t="n">
        <v>23.64</v>
      </c>
      <c r="F228" s="414" t="n">
        <v>63.29</v>
      </c>
    </row>
    <row r="229" customFormat="false" ht="30" hidden="false" customHeight="false" outlineLevel="0" collapsed="false">
      <c r="A229" s="411" t="n">
        <v>103107</v>
      </c>
      <c r="B229" s="412" t="s">
        <v>912</v>
      </c>
      <c r="C229" s="413" t="s">
        <v>754</v>
      </c>
      <c r="D229" s="414" t="n">
        <v>54.28</v>
      </c>
      <c r="E229" s="414" t="n">
        <v>35.29</v>
      </c>
      <c r="F229" s="414" t="n">
        <v>89.57</v>
      </c>
    </row>
    <row r="230" customFormat="false" ht="30" hidden="false" customHeight="false" outlineLevel="0" collapsed="false">
      <c r="A230" s="411" t="n">
        <v>103108</v>
      </c>
      <c r="B230" s="412" t="s">
        <v>913</v>
      </c>
      <c r="C230" s="413" t="s">
        <v>754</v>
      </c>
      <c r="D230" s="414" t="n">
        <v>68.91</v>
      </c>
      <c r="E230" s="414" t="n">
        <v>46.91</v>
      </c>
      <c r="F230" s="414" t="n">
        <v>115.82</v>
      </c>
    </row>
    <row r="231" customFormat="false" ht="30" hidden="false" customHeight="false" outlineLevel="0" collapsed="false">
      <c r="A231" s="411" t="n">
        <v>103109</v>
      </c>
      <c r="B231" s="412" t="s">
        <v>914</v>
      </c>
      <c r="C231" s="413" t="s">
        <v>754</v>
      </c>
      <c r="D231" s="414" t="n">
        <v>111.03</v>
      </c>
      <c r="E231" s="414" t="n">
        <v>80.4</v>
      </c>
      <c r="F231" s="414" t="n">
        <v>191.43</v>
      </c>
    </row>
    <row r="232" customFormat="false" ht="30" hidden="false" customHeight="false" outlineLevel="0" collapsed="false">
      <c r="A232" s="411" t="n">
        <v>103110</v>
      </c>
      <c r="B232" s="412" t="s">
        <v>915</v>
      </c>
      <c r="C232" s="413" t="s">
        <v>754</v>
      </c>
      <c r="D232" s="414" t="n">
        <v>125.64</v>
      </c>
      <c r="E232" s="414" t="n">
        <v>92.03</v>
      </c>
      <c r="F232" s="414" t="n">
        <v>217.67</v>
      </c>
    </row>
    <row r="233" customFormat="false" ht="30" hidden="false" customHeight="false" outlineLevel="0" collapsed="false">
      <c r="A233" s="411" t="n">
        <v>103111</v>
      </c>
      <c r="B233" s="412" t="s">
        <v>916</v>
      </c>
      <c r="C233" s="413" t="s">
        <v>754</v>
      </c>
      <c r="D233" s="414" t="n">
        <v>167.74</v>
      </c>
      <c r="E233" s="414" t="n">
        <v>125.55</v>
      </c>
      <c r="F233" s="414" t="n">
        <v>293.29</v>
      </c>
    </row>
    <row r="234" customFormat="false" ht="30" hidden="false" customHeight="false" outlineLevel="0" collapsed="false">
      <c r="A234" s="411" t="n">
        <v>103112</v>
      </c>
      <c r="B234" s="412" t="s">
        <v>917</v>
      </c>
      <c r="C234" s="413" t="s">
        <v>754</v>
      </c>
      <c r="D234" s="414" t="n">
        <v>182.37</v>
      </c>
      <c r="E234" s="414" t="n">
        <v>137.19</v>
      </c>
      <c r="F234" s="414" t="n">
        <v>319.56</v>
      </c>
    </row>
    <row r="235" customFormat="false" ht="30" hidden="false" customHeight="false" outlineLevel="0" collapsed="false">
      <c r="A235" s="411" t="n">
        <v>103113</v>
      </c>
      <c r="B235" s="412" t="s">
        <v>918</v>
      </c>
      <c r="C235" s="413" t="s">
        <v>754</v>
      </c>
      <c r="D235" s="414" t="n">
        <v>224.49</v>
      </c>
      <c r="E235" s="414" t="n">
        <v>170.67</v>
      </c>
      <c r="F235" s="414" t="n">
        <v>395.16</v>
      </c>
    </row>
    <row r="236" customFormat="false" ht="30" hidden="false" customHeight="false" outlineLevel="0" collapsed="false">
      <c r="A236" s="411" t="n">
        <v>103114</v>
      </c>
      <c r="B236" s="412" t="s">
        <v>919</v>
      </c>
      <c r="C236" s="413" t="s">
        <v>754</v>
      </c>
      <c r="D236" s="414" t="n">
        <v>239.11</v>
      </c>
      <c r="E236" s="414" t="n">
        <v>182.31</v>
      </c>
      <c r="F236" s="414" t="n">
        <v>421.42</v>
      </c>
    </row>
    <row r="237" customFormat="false" ht="30" hidden="false" customHeight="false" outlineLevel="0" collapsed="false">
      <c r="A237" s="411" t="n">
        <v>103115</v>
      </c>
      <c r="B237" s="412" t="s">
        <v>920</v>
      </c>
      <c r="C237" s="413" t="s">
        <v>754</v>
      </c>
      <c r="D237" s="414" t="n">
        <v>268.36</v>
      </c>
      <c r="E237" s="414" t="n">
        <v>205.59</v>
      </c>
      <c r="F237" s="414" t="n">
        <v>473.95</v>
      </c>
    </row>
    <row r="238" customFormat="false" ht="30" hidden="false" customHeight="false" outlineLevel="0" collapsed="false">
      <c r="A238" s="411" t="n">
        <v>103116</v>
      </c>
      <c r="B238" s="412" t="s">
        <v>921</v>
      </c>
      <c r="C238" s="413" t="s">
        <v>754</v>
      </c>
      <c r="D238" s="414" t="n">
        <v>325.1</v>
      </c>
      <c r="E238" s="414" t="n">
        <v>250.71</v>
      </c>
      <c r="F238" s="414" t="n">
        <v>575.81</v>
      </c>
    </row>
    <row r="239" customFormat="false" ht="30" hidden="false" customHeight="false" outlineLevel="0" collapsed="false">
      <c r="A239" s="411" t="n">
        <v>103117</v>
      </c>
      <c r="B239" s="412" t="s">
        <v>922</v>
      </c>
      <c r="C239" s="413" t="s">
        <v>754</v>
      </c>
      <c r="D239" s="414" t="n">
        <v>354.34</v>
      </c>
      <c r="E239" s="414" t="n">
        <v>274</v>
      </c>
      <c r="F239" s="414" t="n">
        <v>628.34</v>
      </c>
    </row>
    <row r="240" customFormat="false" ht="30" hidden="false" customHeight="false" outlineLevel="0" collapsed="false">
      <c r="A240" s="411" t="n">
        <v>103118</v>
      </c>
      <c r="B240" s="412" t="s">
        <v>923</v>
      </c>
      <c r="C240" s="413" t="s">
        <v>754</v>
      </c>
      <c r="D240" s="414" t="n">
        <v>411.07</v>
      </c>
      <c r="E240" s="414" t="n">
        <v>319.13</v>
      </c>
      <c r="F240" s="414" t="n">
        <v>730.2</v>
      </c>
    </row>
    <row r="241" customFormat="false" ht="30" hidden="false" customHeight="false" outlineLevel="0" collapsed="false">
      <c r="A241" s="411" t="n">
        <v>103119</v>
      </c>
      <c r="B241" s="412" t="s">
        <v>924</v>
      </c>
      <c r="C241" s="413" t="s">
        <v>754</v>
      </c>
      <c r="D241" s="414" t="n">
        <v>440.37</v>
      </c>
      <c r="E241" s="414" t="n">
        <v>342.36</v>
      </c>
      <c r="F241" s="414" t="n">
        <v>782.73</v>
      </c>
    </row>
    <row r="242" customFormat="false" ht="30" hidden="false" customHeight="false" outlineLevel="0" collapsed="false">
      <c r="A242" s="411" t="n">
        <v>103120</v>
      </c>
      <c r="B242" s="412" t="s">
        <v>925</v>
      </c>
      <c r="C242" s="413" t="s">
        <v>754</v>
      </c>
      <c r="D242" s="414" t="n">
        <v>526.32</v>
      </c>
      <c r="E242" s="414" t="n">
        <v>410.79</v>
      </c>
      <c r="F242" s="414" t="n">
        <v>937.11</v>
      </c>
    </row>
    <row r="243" customFormat="false" ht="30" hidden="false" customHeight="false" outlineLevel="0" collapsed="false">
      <c r="A243" s="411" t="n">
        <v>103121</v>
      </c>
      <c r="B243" s="412" t="s">
        <v>926</v>
      </c>
      <c r="C243" s="413" t="s">
        <v>754</v>
      </c>
      <c r="D243" s="414" t="n">
        <v>43.28</v>
      </c>
      <c r="E243" s="414" t="n">
        <v>26.52</v>
      </c>
      <c r="F243" s="414" t="n">
        <v>69.8</v>
      </c>
    </row>
    <row r="244" customFormat="false" ht="30" hidden="false" customHeight="false" outlineLevel="0" collapsed="false">
      <c r="A244" s="411" t="n">
        <v>103122</v>
      </c>
      <c r="B244" s="412" t="s">
        <v>927</v>
      </c>
      <c r="C244" s="413" t="s">
        <v>754</v>
      </c>
      <c r="D244" s="414" t="n">
        <v>52.04</v>
      </c>
      <c r="E244" s="414" t="n">
        <v>33.5</v>
      </c>
      <c r="F244" s="414" t="n">
        <v>85.54</v>
      </c>
    </row>
    <row r="245" customFormat="false" ht="30" hidden="false" customHeight="false" outlineLevel="0" collapsed="false">
      <c r="A245" s="411" t="n">
        <v>103123</v>
      </c>
      <c r="B245" s="412" t="s">
        <v>928</v>
      </c>
      <c r="C245" s="413" t="s">
        <v>754</v>
      </c>
      <c r="D245" s="414" t="n">
        <v>74</v>
      </c>
      <c r="E245" s="414" t="n">
        <v>50.95</v>
      </c>
      <c r="F245" s="414" t="n">
        <v>124.95</v>
      </c>
    </row>
    <row r="246" customFormat="false" ht="30" hidden="false" customHeight="false" outlineLevel="0" collapsed="false">
      <c r="A246" s="411" t="n">
        <v>103124</v>
      </c>
      <c r="B246" s="412" t="s">
        <v>929</v>
      </c>
      <c r="C246" s="413" t="s">
        <v>754</v>
      </c>
      <c r="D246" s="414" t="n">
        <v>95.92</v>
      </c>
      <c r="E246" s="414" t="n">
        <v>68.4</v>
      </c>
      <c r="F246" s="414" t="n">
        <v>164.32</v>
      </c>
    </row>
    <row r="247" customFormat="false" ht="30" hidden="false" customHeight="false" outlineLevel="0" collapsed="false">
      <c r="A247" s="411" t="n">
        <v>103125</v>
      </c>
      <c r="B247" s="412" t="s">
        <v>930</v>
      </c>
      <c r="C247" s="413" t="s">
        <v>754</v>
      </c>
      <c r="D247" s="414" t="n">
        <v>159.08</v>
      </c>
      <c r="E247" s="414" t="n">
        <v>118.67</v>
      </c>
      <c r="F247" s="414" t="n">
        <v>277.75</v>
      </c>
    </row>
    <row r="248" customFormat="false" ht="30" hidden="false" customHeight="false" outlineLevel="0" collapsed="false">
      <c r="A248" s="411" t="n">
        <v>103126</v>
      </c>
      <c r="B248" s="412" t="s">
        <v>931</v>
      </c>
      <c r="C248" s="413" t="s">
        <v>754</v>
      </c>
      <c r="D248" s="414" t="n">
        <v>181.02</v>
      </c>
      <c r="E248" s="414" t="n">
        <v>136.11</v>
      </c>
      <c r="F248" s="414" t="n">
        <v>317.13</v>
      </c>
    </row>
    <row r="249" customFormat="false" ht="30" hidden="false" customHeight="false" outlineLevel="0" collapsed="false">
      <c r="A249" s="411" t="n">
        <v>103127</v>
      </c>
      <c r="B249" s="412" t="s">
        <v>932</v>
      </c>
      <c r="C249" s="413" t="s">
        <v>754</v>
      </c>
      <c r="D249" s="414" t="n">
        <v>244.19</v>
      </c>
      <c r="E249" s="414" t="n">
        <v>186.37</v>
      </c>
      <c r="F249" s="414" t="n">
        <v>430.56</v>
      </c>
    </row>
    <row r="250" customFormat="false" ht="30" hidden="false" customHeight="false" outlineLevel="0" collapsed="false">
      <c r="A250" s="411" t="n">
        <v>103128</v>
      </c>
      <c r="B250" s="412" t="s">
        <v>933</v>
      </c>
      <c r="C250" s="413" t="s">
        <v>754</v>
      </c>
      <c r="D250" s="414" t="n">
        <v>266.13</v>
      </c>
      <c r="E250" s="414" t="n">
        <v>203.81</v>
      </c>
      <c r="F250" s="414" t="n">
        <v>469.94</v>
      </c>
    </row>
    <row r="251" customFormat="false" ht="30" hidden="false" customHeight="false" outlineLevel="0" collapsed="false">
      <c r="A251" s="411" t="n">
        <v>103129</v>
      </c>
      <c r="B251" s="412" t="s">
        <v>934</v>
      </c>
      <c r="C251" s="413" t="s">
        <v>754</v>
      </c>
      <c r="D251" s="414" t="n">
        <v>329.29</v>
      </c>
      <c r="E251" s="414" t="n">
        <v>254.07</v>
      </c>
      <c r="F251" s="414" t="n">
        <v>583.36</v>
      </c>
    </row>
    <row r="252" customFormat="false" ht="30" hidden="false" customHeight="false" outlineLevel="0" collapsed="false">
      <c r="A252" s="411" t="n">
        <v>103130</v>
      </c>
      <c r="B252" s="412" t="s">
        <v>935</v>
      </c>
      <c r="C252" s="413" t="s">
        <v>754</v>
      </c>
      <c r="D252" s="414" t="n">
        <v>351.21</v>
      </c>
      <c r="E252" s="414" t="n">
        <v>271.53</v>
      </c>
      <c r="F252" s="414" t="n">
        <v>622.74</v>
      </c>
    </row>
    <row r="253" customFormat="false" ht="30" hidden="false" customHeight="false" outlineLevel="0" collapsed="false">
      <c r="A253" s="411" t="n">
        <v>103131</v>
      </c>
      <c r="B253" s="412" t="s">
        <v>936</v>
      </c>
      <c r="C253" s="413" t="s">
        <v>754</v>
      </c>
      <c r="D253" s="414" t="n">
        <v>395.12</v>
      </c>
      <c r="E253" s="414" t="n">
        <v>306.4</v>
      </c>
      <c r="F253" s="414" t="n">
        <v>701.52</v>
      </c>
    </row>
    <row r="254" customFormat="false" ht="30" hidden="false" customHeight="false" outlineLevel="0" collapsed="false">
      <c r="A254" s="411" t="n">
        <v>103132</v>
      </c>
      <c r="B254" s="412" t="s">
        <v>937</v>
      </c>
      <c r="C254" s="413" t="s">
        <v>754</v>
      </c>
      <c r="D254" s="414" t="n">
        <v>480.22</v>
      </c>
      <c r="E254" s="414" t="n">
        <v>374.11</v>
      </c>
      <c r="F254" s="414" t="n">
        <v>854.33</v>
      </c>
    </row>
    <row r="255" customFormat="false" ht="30" hidden="false" customHeight="false" outlineLevel="0" collapsed="false">
      <c r="A255" s="411" t="n">
        <v>103133</v>
      </c>
      <c r="B255" s="412" t="s">
        <v>938</v>
      </c>
      <c r="C255" s="413" t="s">
        <v>754</v>
      </c>
      <c r="D255" s="414" t="n">
        <v>524.1</v>
      </c>
      <c r="E255" s="414" t="n">
        <v>409.01</v>
      </c>
      <c r="F255" s="414" t="n">
        <v>933.11</v>
      </c>
    </row>
    <row r="256" customFormat="false" ht="30" hidden="false" customHeight="false" outlineLevel="0" collapsed="false">
      <c r="A256" s="411" t="n">
        <v>103134</v>
      </c>
      <c r="B256" s="412" t="s">
        <v>939</v>
      </c>
      <c r="C256" s="413" t="s">
        <v>754</v>
      </c>
      <c r="D256" s="414" t="n">
        <v>609.19</v>
      </c>
      <c r="E256" s="414" t="n">
        <v>476.72</v>
      </c>
      <c r="F256" s="414" t="n">
        <v>1085.91</v>
      </c>
    </row>
    <row r="257" customFormat="false" ht="30" hidden="false" customHeight="false" outlineLevel="0" collapsed="false">
      <c r="A257" s="411" t="n">
        <v>103135</v>
      </c>
      <c r="B257" s="412" t="s">
        <v>940</v>
      </c>
      <c r="C257" s="413" t="s">
        <v>754</v>
      </c>
      <c r="D257" s="414" t="n">
        <v>653.09</v>
      </c>
      <c r="E257" s="414" t="n">
        <v>511.6</v>
      </c>
      <c r="F257" s="414" t="n">
        <v>1164.69</v>
      </c>
    </row>
    <row r="258" customFormat="false" ht="30" hidden="false" customHeight="false" outlineLevel="0" collapsed="false">
      <c r="A258" s="411" t="n">
        <v>103136</v>
      </c>
      <c r="B258" s="412" t="s">
        <v>941</v>
      </c>
      <c r="C258" s="413" t="s">
        <v>754</v>
      </c>
      <c r="D258" s="414" t="n">
        <v>782.08</v>
      </c>
      <c r="E258" s="414" t="n">
        <v>614.2</v>
      </c>
      <c r="F258" s="414" t="n">
        <v>1396.28</v>
      </c>
    </row>
    <row r="259" customFormat="false" ht="30" hidden="false" customHeight="false" outlineLevel="0" collapsed="false">
      <c r="A259" s="411" t="n">
        <v>103137</v>
      </c>
      <c r="B259" s="412" t="s">
        <v>942</v>
      </c>
      <c r="C259" s="413" t="s">
        <v>754</v>
      </c>
      <c r="D259" s="414" t="n">
        <v>24.39</v>
      </c>
      <c r="E259" s="414" t="n">
        <v>11.42</v>
      </c>
      <c r="F259" s="414" t="n">
        <v>35.81</v>
      </c>
    </row>
    <row r="260" customFormat="false" ht="30" hidden="false" customHeight="false" outlineLevel="0" collapsed="false">
      <c r="A260" s="411" t="n">
        <v>103138</v>
      </c>
      <c r="B260" s="412" t="s">
        <v>943</v>
      </c>
      <c r="C260" s="413" t="s">
        <v>754</v>
      </c>
      <c r="D260" s="414" t="n">
        <v>27.27</v>
      </c>
      <c r="E260" s="414" t="n">
        <v>13.78</v>
      </c>
      <c r="F260" s="414" t="n">
        <v>41.05</v>
      </c>
    </row>
    <row r="261" customFormat="false" ht="30" hidden="false" customHeight="false" outlineLevel="0" collapsed="false">
      <c r="A261" s="411" t="n">
        <v>103139</v>
      </c>
      <c r="B261" s="412" t="s">
        <v>944</v>
      </c>
      <c r="C261" s="413" t="s">
        <v>754</v>
      </c>
      <c r="D261" s="414" t="n">
        <v>34.61</v>
      </c>
      <c r="E261" s="414" t="n">
        <v>19.58</v>
      </c>
      <c r="F261" s="414" t="n">
        <v>54.19</v>
      </c>
    </row>
    <row r="262" customFormat="false" ht="30" hidden="false" customHeight="false" outlineLevel="0" collapsed="false">
      <c r="A262" s="411" t="n">
        <v>103140</v>
      </c>
      <c r="B262" s="412" t="s">
        <v>945</v>
      </c>
      <c r="C262" s="413" t="s">
        <v>754</v>
      </c>
      <c r="D262" s="414" t="n">
        <v>41.9</v>
      </c>
      <c r="E262" s="414" t="n">
        <v>25.41</v>
      </c>
      <c r="F262" s="414" t="n">
        <v>67.31</v>
      </c>
    </row>
    <row r="263" customFormat="false" ht="30" hidden="false" customHeight="false" outlineLevel="0" collapsed="false">
      <c r="A263" s="411" t="n">
        <v>103141</v>
      </c>
      <c r="B263" s="412" t="s">
        <v>946</v>
      </c>
      <c r="C263" s="413" t="s">
        <v>754</v>
      </c>
      <c r="D263" s="414" t="n">
        <v>62.96</v>
      </c>
      <c r="E263" s="414" t="n">
        <v>42.15</v>
      </c>
      <c r="F263" s="414" t="n">
        <v>105.11</v>
      </c>
    </row>
    <row r="264" customFormat="false" ht="30" hidden="false" customHeight="false" outlineLevel="0" collapsed="false">
      <c r="A264" s="411" t="n">
        <v>103142</v>
      </c>
      <c r="B264" s="412" t="s">
        <v>947</v>
      </c>
      <c r="C264" s="413" t="s">
        <v>754</v>
      </c>
      <c r="D264" s="414" t="n">
        <v>70.25</v>
      </c>
      <c r="E264" s="414" t="n">
        <v>47.99</v>
      </c>
      <c r="F264" s="414" t="n">
        <v>118.24</v>
      </c>
    </row>
    <row r="265" customFormat="false" ht="30" hidden="false" customHeight="false" outlineLevel="0" collapsed="false">
      <c r="A265" s="411" t="n">
        <v>103143</v>
      </c>
      <c r="B265" s="412" t="s">
        <v>948</v>
      </c>
      <c r="C265" s="413" t="s">
        <v>754</v>
      </c>
      <c r="D265" s="414" t="n">
        <v>91.3</v>
      </c>
      <c r="E265" s="414" t="n">
        <v>64.75</v>
      </c>
      <c r="F265" s="414" t="n">
        <v>156.05</v>
      </c>
    </row>
    <row r="266" customFormat="false" ht="30" hidden="false" customHeight="false" outlineLevel="0" collapsed="false">
      <c r="A266" s="411" t="n">
        <v>103144</v>
      </c>
      <c r="B266" s="412" t="s">
        <v>949</v>
      </c>
      <c r="C266" s="413" t="s">
        <v>754</v>
      </c>
      <c r="D266" s="414" t="n">
        <v>98.61</v>
      </c>
      <c r="E266" s="414" t="n">
        <v>70.56</v>
      </c>
      <c r="F266" s="414" t="n">
        <v>169.17</v>
      </c>
    </row>
    <row r="267" customFormat="false" ht="30" hidden="false" customHeight="false" outlineLevel="0" collapsed="false">
      <c r="A267" s="411" t="n">
        <v>103145</v>
      </c>
      <c r="B267" s="412" t="s">
        <v>950</v>
      </c>
      <c r="C267" s="413" t="s">
        <v>754</v>
      </c>
      <c r="D267" s="414" t="n">
        <v>119.68</v>
      </c>
      <c r="E267" s="414" t="n">
        <v>87.32</v>
      </c>
      <c r="F267" s="414" t="n">
        <v>207</v>
      </c>
    </row>
    <row r="268" customFormat="false" ht="30" hidden="false" customHeight="false" outlineLevel="0" collapsed="false">
      <c r="A268" s="411" t="n">
        <v>103146</v>
      </c>
      <c r="B268" s="412" t="s">
        <v>951</v>
      </c>
      <c r="C268" s="413" t="s">
        <v>754</v>
      </c>
      <c r="D268" s="414" t="n">
        <v>126.96</v>
      </c>
      <c r="E268" s="414" t="n">
        <v>93.15</v>
      </c>
      <c r="F268" s="414" t="n">
        <v>220.11</v>
      </c>
    </row>
    <row r="269" customFormat="false" ht="30" hidden="false" customHeight="false" outlineLevel="0" collapsed="false">
      <c r="A269" s="411" t="n">
        <v>103147</v>
      </c>
      <c r="B269" s="412" t="s">
        <v>952</v>
      </c>
      <c r="C269" s="413" t="s">
        <v>754</v>
      </c>
      <c r="D269" s="414" t="n">
        <v>141.63</v>
      </c>
      <c r="E269" s="414" t="n">
        <v>104.74</v>
      </c>
      <c r="F269" s="414" t="n">
        <v>246.37</v>
      </c>
    </row>
    <row r="270" customFormat="false" ht="30" hidden="false" customHeight="false" outlineLevel="0" collapsed="false">
      <c r="A270" s="411" t="n">
        <v>103148</v>
      </c>
      <c r="B270" s="412" t="s">
        <v>953</v>
      </c>
      <c r="C270" s="413" t="s">
        <v>754</v>
      </c>
      <c r="D270" s="414" t="n">
        <v>169.97</v>
      </c>
      <c r="E270" s="414" t="n">
        <v>127.34</v>
      </c>
      <c r="F270" s="414" t="n">
        <v>297.31</v>
      </c>
    </row>
    <row r="271" customFormat="false" ht="30" hidden="false" customHeight="false" outlineLevel="0" collapsed="false">
      <c r="A271" s="411" t="n">
        <v>103149</v>
      </c>
      <c r="B271" s="412" t="s">
        <v>954</v>
      </c>
      <c r="C271" s="413" t="s">
        <v>754</v>
      </c>
      <c r="D271" s="414" t="n">
        <v>184.59</v>
      </c>
      <c r="E271" s="414" t="n">
        <v>138.97</v>
      </c>
      <c r="F271" s="414" t="n">
        <v>323.56</v>
      </c>
    </row>
    <row r="272" customFormat="false" ht="30" hidden="false" customHeight="false" outlineLevel="0" collapsed="false">
      <c r="A272" s="411" t="n">
        <v>103150</v>
      </c>
      <c r="B272" s="412" t="s">
        <v>955</v>
      </c>
      <c r="C272" s="413" t="s">
        <v>754</v>
      </c>
      <c r="D272" s="414" t="n">
        <v>212.93</v>
      </c>
      <c r="E272" s="414" t="n">
        <v>161.52</v>
      </c>
      <c r="F272" s="414" t="n">
        <v>374.45</v>
      </c>
    </row>
    <row r="273" customFormat="false" ht="30" hidden="false" customHeight="false" outlineLevel="0" collapsed="false">
      <c r="A273" s="411" t="n">
        <v>103151</v>
      </c>
      <c r="B273" s="412" t="s">
        <v>956</v>
      </c>
      <c r="C273" s="413" t="s">
        <v>754</v>
      </c>
      <c r="D273" s="414" t="n">
        <v>227.6</v>
      </c>
      <c r="E273" s="414" t="n">
        <v>173.16</v>
      </c>
      <c r="F273" s="414" t="n">
        <v>400.76</v>
      </c>
    </row>
    <row r="274" customFormat="false" ht="30" hidden="false" customHeight="false" outlineLevel="0" collapsed="false">
      <c r="A274" s="411" t="n">
        <v>103152</v>
      </c>
      <c r="B274" s="412" t="s">
        <v>957</v>
      </c>
      <c r="C274" s="413" t="s">
        <v>754</v>
      </c>
      <c r="D274" s="414" t="n">
        <v>270.59</v>
      </c>
      <c r="E274" s="414" t="n">
        <v>207.35</v>
      </c>
      <c r="F274" s="414" t="n">
        <v>477.94</v>
      </c>
    </row>
    <row r="275" customFormat="false" ht="30" hidden="false" customHeight="false" outlineLevel="0" collapsed="false">
      <c r="A275" s="411" t="n">
        <v>103372</v>
      </c>
      <c r="B275" s="412" t="s">
        <v>958</v>
      </c>
      <c r="C275" s="413" t="s">
        <v>687</v>
      </c>
      <c r="D275" s="414" t="n">
        <v>5.29</v>
      </c>
      <c r="E275" s="414" t="n">
        <v>0.16</v>
      </c>
      <c r="F275" s="414" t="n">
        <v>5.45</v>
      </c>
    </row>
    <row r="276" customFormat="false" ht="30" hidden="false" customHeight="false" outlineLevel="0" collapsed="false">
      <c r="A276" s="411" t="n">
        <v>103373</v>
      </c>
      <c r="B276" s="412" t="s">
        <v>959</v>
      </c>
      <c r="C276" s="413" t="s">
        <v>687</v>
      </c>
      <c r="D276" s="414" t="n">
        <v>10.41</v>
      </c>
      <c r="E276" s="414" t="n">
        <v>0.26</v>
      </c>
      <c r="F276" s="414" t="n">
        <v>10.67</v>
      </c>
    </row>
    <row r="277" customFormat="false" ht="30" hidden="false" customHeight="false" outlineLevel="0" collapsed="false">
      <c r="A277" s="411" t="n">
        <v>103376</v>
      </c>
      <c r="B277" s="412" t="s">
        <v>960</v>
      </c>
      <c r="C277" s="413" t="s">
        <v>687</v>
      </c>
      <c r="D277" s="414" t="n">
        <v>125.68</v>
      </c>
      <c r="E277" s="414" t="n">
        <v>0.92</v>
      </c>
      <c r="F277" s="414" t="n">
        <v>126.6</v>
      </c>
    </row>
    <row r="278" customFormat="false" ht="30" hidden="false" customHeight="false" outlineLevel="0" collapsed="false">
      <c r="A278" s="411" t="n">
        <v>103377</v>
      </c>
      <c r="B278" s="412" t="s">
        <v>961</v>
      </c>
      <c r="C278" s="413" t="s">
        <v>687</v>
      </c>
      <c r="D278" s="414" t="n">
        <v>269.49</v>
      </c>
      <c r="E278" s="414" t="n">
        <v>1.34</v>
      </c>
      <c r="F278" s="414" t="n">
        <v>270.83</v>
      </c>
    </row>
    <row r="279" customFormat="false" ht="30" hidden="false" customHeight="false" outlineLevel="0" collapsed="false">
      <c r="A279" s="411" t="n">
        <v>103379</v>
      </c>
      <c r="B279" s="412" t="s">
        <v>962</v>
      </c>
      <c r="C279" s="413" t="s">
        <v>687</v>
      </c>
      <c r="D279" s="414" t="n">
        <v>419.87</v>
      </c>
      <c r="E279" s="414" t="n">
        <v>1.69</v>
      </c>
      <c r="F279" s="414" t="n">
        <v>421.56</v>
      </c>
    </row>
    <row r="280" customFormat="false" ht="30" hidden="false" customHeight="false" outlineLevel="0" collapsed="false">
      <c r="A280" s="411" t="n">
        <v>103383</v>
      </c>
      <c r="B280" s="412" t="s">
        <v>963</v>
      </c>
      <c r="C280" s="413" t="s">
        <v>687</v>
      </c>
      <c r="D280" s="414" t="n">
        <v>1031.37</v>
      </c>
      <c r="E280" s="414" t="n">
        <v>1.87</v>
      </c>
      <c r="F280" s="414" t="n">
        <v>1033.24</v>
      </c>
    </row>
    <row r="281" customFormat="false" ht="30" hidden="false" customHeight="false" outlineLevel="0" collapsed="false">
      <c r="A281" s="411" t="n">
        <v>103385</v>
      </c>
      <c r="B281" s="412" t="s">
        <v>964</v>
      </c>
      <c r="C281" s="413" t="s">
        <v>687</v>
      </c>
      <c r="D281" s="414" t="n">
        <v>1662.51</v>
      </c>
      <c r="E281" s="414" t="n">
        <v>3.6</v>
      </c>
      <c r="F281" s="414" t="n">
        <v>1666.11</v>
      </c>
    </row>
    <row r="282" customFormat="false" ht="30" hidden="false" customHeight="false" outlineLevel="0" collapsed="false">
      <c r="A282" s="411" t="n">
        <v>103387</v>
      </c>
      <c r="B282" s="412" t="s">
        <v>965</v>
      </c>
      <c r="C282" s="413" t="s">
        <v>687</v>
      </c>
      <c r="D282" s="414" t="n">
        <v>2917.08</v>
      </c>
      <c r="E282" s="414" t="n">
        <v>5.64</v>
      </c>
      <c r="F282" s="414" t="n">
        <v>2922.72</v>
      </c>
    </row>
    <row r="283" customFormat="false" ht="30" hidden="false" customHeight="false" outlineLevel="0" collapsed="false">
      <c r="A283" s="411" t="n">
        <v>103389</v>
      </c>
      <c r="B283" s="412" t="s">
        <v>966</v>
      </c>
      <c r="C283" s="413" t="s">
        <v>687</v>
      </c>
      <c r="D283" s="414" t="n">
        <v>4338.23</v>
      </c>
      <c r="E283" s="414" t="n">
        <v>8.3</v>
      </c>
      <c r="F283" s="414" t="n">
        <v>4346.53</v>
      </c>
    </row>
    <row r="284" customFormat="false" ht="30" hidden="false" customHeight="false" outlineLevel="0" collapsed="false">
      <c r="A284" s="411" t="n">
        <v>103391</v>
      </c>
      <c r="B284" s="412" t="s">
        <v>967</v>
      </c>
      <c r="C284" s="413" t="s">
        <v>687</v>
      </c>
      <c r="D284" s="414" t="n">
        <v>2853.56</v>
      </c>
      <c r="E284" s="414" t="n">
        <v>11.76</v>
      </c>
      <c r="F284" s="414" t="n">
        <v>2865.32</v>
      </c>
    </row>
    <row r="285" customFormat="false" ht="30" hidden="false" customHeight="false" outlineLevel="0" collapsed="false">
      <c r="A285" s="411" t="n">
        <v>103392</v>
      </c>
      <c r="B285" s="412" t="s">
        <v>968</v>
      </c>
      <c r="C285" s="413" t="s">
        <v>687</v>
      </c>
      <c r="D285" s="414" t="n">
        <v>4667.78</v>
      </c>
      <c r="E285" s="414" t="n">
        <v>13.83</v>
      </c>
      <c r="F285" s="414" t="n">
        <v>4681.61</v>
      </c>
    </row>
    <row r="286" customFormat="false" ht="30" hidden="false" customHeight="false" outlineLevel="0" collapsed="false">
      <c r="A286" s="411" t="n">
        <v>103393</v>
      </c>
      <c r="B286" s="412" t="s">
        <v>969</v>
      </c>
      <c r="C286" s="413" t="s">
        <v>687</v>
      </c>
      <c r="D286" s="414" t="n">
        <v>5147.94</v>
      </c>
      <c r="E286" s="414" t="n">
        <v>15.86</v>
      </c>
      <c r="F286" s="414" t="n">
        <v>5163.8</v>
      </c>
    </row>
    <row r="287" customFormat="false" ht="45" hidden="false" customHeight="false" outlineLevel="0" collapsed="false">
      <c r="A287" s="411" t="n">
        <v>103397</v>
      </c>
      <c r="B287" s="412" t="s">
        <v>970</v>
      </c>
      <c r="C287" s="413" t="s">
        <v>754</v>
      </c>
      <c r="D287" s="414" t="n">
        <v>1.34</v>
      </c>
      <c r="E287" s="414" t="n">
        <v>2.96</v>
      </c>
      <c r="F287" s="414" t="n">
        <v>4.3</v>
      </c>
    </row>
    <row r="288" customFormat="false" ht="45" hidden="false" customHeight="false" outlineLevel="0" collapsed="false">
      <c r="A288" s="411" t="n">
        <v>103398</v>
      </c>
      <c r="B288" s="412" t="s">
        <v>971</v>
      </c>
      <c r="C288" s="413" t="s">
        <v>754</v>
      </c>
      <c r="D288" s="414" t="n">
        <v>2.16</v>
      </c>
      <c r="E288" s="414" t="n">
        <v>4.73</v>
      </c>
      <c r="F288" s="414" t="n">
        <v>6.89</v>
      </c>
    </row>
    <row r="289" customFormat="false" ht="45" hidden="false" customHeight="false" outlineLevel="0" collapsed="false">
      <c r="A289" s="411" t="n">
        <v>103399</v>
      </c>
      <c r="B289" s="412" t="s">
        <v>972</v>
      </c>
      <c r="C289" s="413" t="s">
        <v>754</v>
      </c>
      <c r="D289" s="414" t="n">
        <v>4.3</v>
      </c>
      <c r="E289" s="414" t="n">
        <v>9.26</v>
      </c>
      <c r="F289" s="414" t="n">
        <v>13.56</v>
      </c>
    </row>
    <row r="290" customFormat="false" ht="45" hidden="false" customHeight="false" outlineLevel="0" collapsed="false">
      <c r="A290" s="411" t="n">
        <v>103400</v>
      </c>
      <c r="B290" s="412" t="s">
        <v>973</v>
      </c>
      <c r="C290" s="413" t="s">
        <v>754</v>
      </c>
      <c r="D290" s="414" t="n">
        <v>6.16</v>
      </c>
      <c r="E290" s="414" t="n">
        <v>13.21</v>
      </c>
      <c r="F290" s="414" t="n">
        <v>19.37</v>
      </c>
    </row>
    <row r="291" customFormat="false" ht="45" hidden="false" customHeight="false" outlineLevel="0" collapsed="false">
      <c r="A291" s="411" t="n">
        <v>103401</v>
      </c>
      <c r="B291" s="412" t="s">
        <v>974</v>
      </c>
      <c r="C291" s="413" t="s">
        <v>754</v>
      </c>
      <c r="D291" s="414" t="n">
        <v>7.55</v>
      </c>
      <c r="E291" s="414" t="n">
        <v>16.13</v>
      </c>
      <c r="F291" s="414" t="n">
        <v>23.68</v>
      </c>
    </row>
    <row r="292" customFormat="false" ht="45" hidden="false" customHeight="false" outlineLevel="0" collapsed="false">
      <c r="A292" s="411" t="n">
        <v>103402</v>
      </c>
      <c r="B292" s="412" t="s">
        <v>975</v>
      </c>
      <c r="C292" s="413" t="s">
        <v>754</v>
      </c>
      <c r="D292" s="414" t="n">
        <v>10.98</v>
      </c>
      <c r="E292" s="414" t="n">
        <v>23.47</v>
      </c>
      <c r="F292" s="414" t="n">
        <v>34.45</v>
      </c>
    </row>
    <row r="293" customFormat="false" ht="45" hidden="false" customHeight="false" outlineLevel="0" collapsed="false">
      <c r="A293" s="411" t="n">
        <v>103403</v>
      </c>
      <c r="B293" s="412" t="s">
        <v>976</v>
      </c>
      <c r="C293" s="413" t="s">
        <v>754</v>
      </c>
      <c r="D293" s="414" t="n">
        <v>12.37</v>
      </c>
      <c r="E293" s="414" t="n">
        <v>26.38</v>
      </c>
      <c r="F293" s="414" t="n">
        <v>38.75</v>
      </c>
    </row>
    <row r="294" customFormat="false" ht="45" hidden="false" customHeight="false" outlineLevel="0" collapsed="false">
      <c r="A294" s="411" t="n">
        <v>103404</v>
      </c>
      <c r="B294" s="412" t="s">
        <v>977</v>
      </c>
      <c r="C294" s="413" t="s">
        <v>754</v>
      </c>
      <c r="D294" s="414" t="n">
        <v>13.75</v>
      </c>
      <c r="E294" s="414" t="n">
        <v>29.31</v>
      </c>
      <c r="F294" s="414" t="n">
        <v>43.06</v>
      </c>
    </row>
    <row r="295" customFormat="false" ht="45" hidden="false" customHeight="false" outlineLevel="0" collapsed="false">
      <c r="A295" s="411" t="n">
        <v>103405</v>
      </c>
      <c r="B295" s="412" t="s">
        <v>978</v>
      </c>
      <c r="C295" s="413" t="s">
        <v>754</v>
      </c>
      <c r="D295" s="414" t="n">
        <v>15.47</v>
      </c>
      <c r="E295" s="414" t="n">
        <v>32.97</v>
      </c>
      <c r="F295" s="414" t="n">
        <v>48.44</v>
      </c>
    </row>
    <row r="296" customFormat="false" ht="45" hidden="false" customHeight="false" outlineLevel="0" collapsed="false">
      <c r="A296" s="411" t="n">
        <v>103406</v>
      </c>
      <c r="B296" s="412" t="s">
        <v>979</v>
      </c>
      <c r="C296" s="413" t="s">
        <v>754</v>
      </c>
      <c r="D296" s="414" t="n">
        <v>17.2</v>
      </c>
      <c r="E296" s="414" t="n">
        <v>36.63</v>
      </c>
      <c r="F296" s="414" t="n">
        <v>53.83</v>
      </c>
    </row>
    <row r="297" customFormat="false" ht="45" hidden="false" customHeight="false" outlineLevel="0" collapsed="false">
      <c r="A297" s="411" t="n">
        <v>103407</v>
      </c>
      <c r="B297" s="412" t="s">
        <v>980</v>
      </c>
      <c r="C297" s="413" t="s">
        <v>754</v>
      </c>
      <c r="D297" s="414" t="n">
        <v>19.27</v>
      </c>
      <c r="E297" s="414" t="n">
        <v>41.02</v>
      </c>
      <c r="F297" s="414" t="n">
        <v>60.29</v>
      </c>
    </row>
    <row r="298" customFormat="false" ht="45" hidden="false" customHeight="false" outlineLevel="0" collapsed="false">
      <c r="A298" s="411" t="n">
        <v>103408</v>
      </c>
      <c r="B298" s="412" t="s">
        <v>981</v>
      </c>
      <c r="C298" s="413" t="s">
        <v>754</v>
      </c>
      <c r="D298" s="414" t="n">
        <v>21.67</v>
      </c>
      <c r="E298" s="414" t="n">
        <v>46.16</v>
      </c>
      <c r="F298" s="414" t="n">
        <v>67.83</v>
      </c>
    </row>
    <row r="299" customFormat="false" ht="45" hidden="false" customHeight="false" outlineLevel="0" collapsed="false">
      <c r="A299" s="411" t="n">
        <v>103409</v>
      </c>
      <c r="B299" s="412" t="s">
        <v>982</v>
      </c>
      <c r="C299" s="413" t="s">
        <v>754</v>
      </c>
      <c r="D299" s="414" t="n">
        <v>24.45</v>
      </c>
      <c r="E299" s="414" t="n">
        <v>51.99</v>
      </c>
      <c r="F299" s="414" t="n">
        <v>76.44</v>
      </c>
    </row>
    <row r="300" customFormat="false" ht="45" hidden="false" customHeight="false" outlineLevel="0" collapsed="false">
      <c r="A300" s="411" t="n">
        <v>103410</v>
      </c>
      <c r="B300" s="412" t="s">
        <v>983</v>
      </c>
      <c r="C300" s="413" t="s">
        <v>754</v>
      </c>
      <c r="D300" s="414" t="n">
        <v>27.54</v>
      </c>
      <c r="E300" s="414" t="n">
        <v>58.59</v>
      </c>
      <c r="F300" s="414" t="n">
        <v>86.13</v>
      </c>
    </row>
    <row r="301" customFormat="false" ht="45" hidden="false" customHeight="false" outlineLevel="0" collapsed="false">
      <c r="A301" s="411" t="n">
        <v>103411</v>
      </c>
      <c r="B301" s="412" t="s">
        <v>984</v>
      </c>
      <c r="C301" s="413" t="s">
        <v>754</v>
      </c>
      <c r="D301" s="414" t="n">
        <v>2.72</v>
      </c>
      <c r="E301" s="414" t="n">
        <v>5.89</v>
      </c>
      <c r="F301" s="414" t="n">
        <v>8.61</v>
      </c>
    </row>
    <row r="302" customFormat="false" ht="45" hidden="false" customHeight="false" outlineLevel="0" collapsed="false">
      <c r="A302" s="411" t="n">
        <v>103412</v>
      </c>
      <c r="B302" s="412" t="s">
        <v>985</v>
      </c>
      <c r="C302" s="413" t="s">
        <v>754</v>
      </c>
      <c r="D302" s="414" t="n">
        <v>4.36</v>
      </c>
      <c r="E302" s="414" t="n">
        <v>9.41</v>
      </c>
      <c r="F302" s="414" t="n">
        <v>13.77</v>
      </c>
    </row>
    <row r="303" customFormat="false" ht="45" hidden="false" customHeight="false" outlineLevel="0" collapsed="false">
      <c r="A303" s="411" t="n">
        <v>103413</v>
      </c>
      <c r="B303" s="412" t="s">
        <v>986</v>
      </c>
      <c r="C303" s="413" t="s">
        <v>754</v>
      </c>
      <c r="D303" s="414" t="n">
        <v>8.63</v>
      </c>
      <c r="E303" s="414" t="n">
        <v>18.49</v>
      </c>
      <c r="F303" s="414" t="n">
        <v>27.12</v>
      </c>
    </row>
    <row r="304" customFormat="false" ht="45" hidden="false" customHeight="false" outlineLevel="0" collapsed="false">
      <c r="A304" s="411" t="n">
        <v>103414</v>
      </c>
      <c r="B304" s="412" t="s">
        <v>987</v>
      </c>
      <c r="C304" s="413" t="s">
        <v>754</v>
      </c>
      <c r="D304" s="414" t="n">
        <v>12.37</v>
      </c>
      <c r="E304" s="414" t="n">
        <v>26.38</v>
      </c>
      <c r="F304" s="414" t="n">
        <v>38.75</v>
      </c>
    </row>
    <row r="305" customFormat="false" ht="45" hidden="false" customHeight="false" outlineLevel="0" collapsed="false">
      <c r="A305" s="411" t="n">
        <v>103415</v>
      </c>
      <c r="B305" s="412" t="s">
        <v>988</v>
      </c>
      <c r="C305" s="413" t="s">
        <v>754</v>
      </c>
      <c r="D305" s="414" t="n">
        <v>15.13</v>
      </c>
      <c r="E305" s="414" t="n">
        <v>32.24</v>
      </c>
      <c r="F305" s="414" t="n">
        <v>47.37</v>
      </c>
    </row>
    <row r="306" customFormat="false" ht="45" hidden="false" customHeight="false" outlineLevel="0" collapsed="false">
      <c r="A306" s="411" t="n">
        <v>103416</v>
      </c>
      <c r="B306" s="412" t="s">
        <v>989</v>
      </c>
      <c r="C306" s="413" t="s">
        <v>754</v>
      </c>
      <c r="D306" s="414" t="n">
        <v>22.02</v>
      </c>
      <c r="E306" s="414" t="n">
        <v>46.89</v>
      </c>
      <c r="F306" s="414" t="n">
        <v>68.91</v>
      </c>
    </row>
    <row r="307" customFormat="false" ht="45" hidden="false" customHeight="false" outlineLevel="0" collapsed="false">
      <c r="A307" s="411" t="n">
        <v>103417</v>
      </c>
      <c r="B307" s="412" t="s">
        <v>990</v>
      </c>
      <c r="C307" s="413" t="s">
        <v>754</v>
      </c>
      <c r="D307" s="414" t="n">
        <v>24.79</v>
      </c>
      <c r="E307" s="414" t="n">
        <v>52.73</v>
      </c>
      <c r="F307" s="414" t="n">
        <v>77.52</v>
      </c>
    </row>
    <row r="308" customFormat="false" ht="45" hidden="false" customHeight="false" outlineLevel="0" collapsed="false">
      <c r="A308" s="411" t="n">
        <v>103418</v>
      </c>
      <c r="B308" s="412" t="s">
        <v>991</v>
      </c>
      <c r="C308" s="413" t="s">
        <v>754</v>
      </c>
      <c r="D308" s="414" t="n">
        <v>27.54</v>
      </c>
      <c r="E308" s="414" t="n">
        <v>58.59</v>
      </c>
      <c r="F308" s="414" t="n">
        <v>86.13</v>
      </c>
    </row>
    <row r="309" customFormat="false" ht="45" hidden="false" customHeight="false" outlineLevel="0" collapsed="false">
      <c r="A309" s="411" t="n">
        <v>103419</v>
      </c>
      <c r="B309" s="412" t="s">
        <v>992</v>
      </c>
      <c r="C309" s="413" t="s">
        <v>754</v>
      </c>
      <c r="D309" s="414" t="n">
        <v>31</v>
      </c>
      <c r="E309" s="414" t="n">
        <v>65.91</v>
      </c>
      <c r="F309" s="414" t="n">
        <v>96.91</v>
      </c>
    </row>
    <row r="310" customFormat="false" ht="45" hidden="false" customHeight="false" outlineLevel="0" collapsed="false">
      <c r="A310" s="411" t="n">
        <v>103420</v>
      </c>
      <c r="B310" s="412" t="s">
        <v>993</v>
      </c>
      <c r="C310" s="413" t="s">
        <v>754</v>
      </c>
      <c r="D310" s="414" t="n">
        <v>34.44</v>
      </c>
      <c r="E310" s="414" t="n">
        <v>73.23</v>
      </c>
      <c r="F310" s="414" t="n">
        <v>107.67</v>
      </c>
    </row>
    <row r="311" customFormat="false" ht="45" hidden="false" customHeight="false" outlineLevel="0" collapsed="false">
      <c r="A311" s="411" t="n">
        <v>103421</v>
      </c>
      <c r="B311" s="412" t="s">
        <v>994</v>
      </c>
      <c r="C311" s="413" t="s">
        <v>754</v>
      </c>
      <c r="D311" s="414" t="n">
        <v>38.59</v>
      </c>
      <c r="E311" s="414" t="n">
        <v>82</v>
      </c>
      <c r="F311" s="414" t="n">
        <v>120.59</v>
      </c>
    </row>
    <row r="312" customFormat="false" ht="45" hidden="false" customHeight="false" outlineLevel="0" collapsed="false">
      <c r="A312" s="411" t="n">
        <v>103422</v>
      </c>
      <c r="B312" s="412" t="s">
        <v>995</v>
      </c>
      <c r="C312" s="413" t="s">
        <v>754</v>
      </c>
      <c r="D312" s="414" t="n">
        <v>43.39</v>
      </c>
      <c r="E312" s="414" t="n">
        <v>92.27</v>
      </c>
      <c r="F312" s="414" t="n">
        <v>135.66</v>
      </c>
    </row>
    <row r="313" customFormat="false" ht="45" hidden="false" customHeight="false" outlineLevel="0" collapsed="false">
      <c r="A313" s="411" t="n">
        <v>103423</v>
      </c>
      <c r="B313" s="412" t="s">
        <v>996</v>
      </c>
      <c r="C313" s="413" t="s">
        <v>754</v>
      </c>
      <c r="D313" s="414" t="n">
        <v>48.94</v>
      </c>
      <c r="E313" s="414" t="n">
        <v>103.96</v>
      </c>
      <c r="F313" s="414" t="n">
        <v>152.9</v>
      </c>
    </row>
    <row r="314" customFormat="false" ht="45" hidden="false" customHeight="false" outlineLevel="0" collapsed="false">
      <c r="A314" s="411" t="n">
        <v>103424</v>
      </c>
      <c r="B314" s="412" t="s">
        <v>997</v>
      </c>
      <c r="C314" s="413" t="s">
        <v>754</v>
      </c>
      <c r="D314" s="414" t="n">
        <v>55.13</v>
      </c>
      <c r="E314" s="414" t="n">
        <v>117.14</v>
      </c>
      <c r="F314" s="414" t="n">
        <v>172.27</v>
      </c>
    </row>
    <row r="315" customFormat="false" ht="30" hidden="false" customHeight="false" outlineLevel="0" collapsed="false">
      <c r="A315" s="411" t="n">
        <v>103425</v>
      </c>
      <c r="B315" s="412" t="s">
        <v>998</v>
      </c>
      <c r="C315" s="413" t="s">
        <v>754</v>
      </c>
      <c r="D315" s="414" t="n">
        <v>13.16</v>
      </c>
      <c r="E315" s="414" t="n">
        <v>2.92</v>
      </c>
      <c r="F315" s="414" t="n">
        <v>16.08</v>
      </c>
    </row>
    <row r="316" customFormat="false" ht="30" hidden="false" customHeight="false" outlineLevel="0" collapsed="false">
      <c r="A316" s="411" t="n">
        <v>103426</v>
      </c>
      <c r="B316" s="412" t="s">
        <v>999</v>
      </c>
      <c r="C316" s="413" t="s">
        <v>754</v>
      </c>
      <c r="D316" s="414" t="n">
        <v>14.9</v>
      </c>
      <c r="E316" s="414" t="n">
        <v>4.69</v>
      </c>
      <c r="F316" s="414" t="n">
        <v>19.59</v>
      </c>
    </row>
    <row r="317" customFormat="false" ht="30" hidden="false" customHeight="false" outlineLevel="0" collapsed="false">
      <c r="A317" s="411" t="n">
        <v>103427</v>
      </c>
      <c r="B317" s="412" t="s">
        <v>1000</v>
      </c>
      <c r="C317" s="413" t="s">
        <v>754</v>
      </c>
      <c r="D317" s="414" t="n">
        <v>29.98</v>
      </c>
      <c r="E317" s="414" t="n">
        <v>9.22</v>
      </c>
      <c r="F317" s="414" t="n">
        <v>39.2</v>
      </c>
    </row>
    <row r="318" customFormat="false" ht="30" hidden="false" customHeight="false" outlineLevel="0" collapsed="false">
      <c r="A318" s="411" t="n">
        <v>103428</v>
      </c>
      <c r="B318" s="412" t="s">
        <v>1001</v>
      </c>
      <c r="C318" s="413" t="s">
        <v>754</v>
      </c>
      <c r="D318" s="414" t="n">
        <v>224.63</v>
      </c>
      <c r="E318" s="414" t="n">
        <v>29.25</v>
      </c>
      <c r="F318" s="414" t="n">
        <v>253.88</v>
      </c>
    </row>
    <row r="319" customFormat="false" ht="30" hidden="false" customHeight="false" outlineLevel="0" collapsed="false">
      <c r="A319" s="411" t="n">
        <v>103429</v>
      </c>
      <c r="B319" s="412" t="s">
        <v>1002</v>
      </c>
      <c r="C319" s="413" t="s">
        <v>754</v>
      </c>
      <c r="D319" s="414" t="n">
        <v>2693.55</v>
      </c>
      <c r="E319" s="414" t="n">
        <v>58.54</v>
      </c>
      <c r="F319" s="414" t="n">
        <v>2752.09</v>
      </c>
    </row>
    <row r="320" customFormat="false" ht="30" hidden="false" customHeight="false" outlineLevel="0" collapsed="false">
      <c r="A320" s="411" t="n">
        <v>103430</v>
      </c>
      <c r="B320" s="412" t="s">
        <v>1003</v>
      </c>
      <c r="C320" s="413" t="s">
        <v>754</v>
      </c>
      <c r="D320" s="414" t="n">
        <v>29.5</v>
      </c>
      <c r="E320" s="414" t="n">
        <v>4.68</v>
      </c>
      <c r="F320" s="414" t="n">
        <v>34.18</v>
      </c>
    </row>
    <row r="321" customFormat="false" ht="30" hidden="false" customHeight="false" outlineLevel="0" collapsed="false">
      <c r="A321" s="411" t="n">
        <v>103431</v>
      </c>
      <c r="B321" s="412" t="s">
        <v>1004</v>
      </c>
      <c r="C321" s="413" t="s">
        <v>754</v>
      </c>
      <c r="D321" s="414" t="n">
        <v>50.92</v>
      </c>
      <c r="E321" s="414" t="n">
        <v>9.22</v>
      </c>
      <c r="F321" s="414" t="n">
        <v>60.14</v>
      </c>
    </row>
    <row r="322" customFormat="false" ht="30" hidden="false" customHeight="false" outlineLevel="0" collapsed="false">
      <c r="A322" s="411" t="n">
        <v>103432</v>
      </c>
      <c r="B322" s="412" t="s">
        <v>1005</v>
      </c>
      <c r="C322" s="413" t="s">
        <v>754</v>
      </c>
      <c r="D322" s="414" t="n">
        <v>1532.13</v>
      </c>
      <c r="E322" s="414" t="n">
        <v>29.25</v>
      </c>
      <c r="F322" s="414" t="n">
        <v>1561.38</v>
      </c>
    </row>
    <row r="323" customFormat="false" ht="30" hidden="false" customHeight="false" outlineLevel="0" collapsed="false">
      <c r="A323" s="411" t="n">
        <v>103433</v>
      </c>
      <c r="B323" s="412" t="s">
        <v>1006</v>
      </c>
      <c r="C323" s="413" t="s">
        <v>754</v>
      </c>
      <c r="D323" s="414" t="n">
        <v>30.49</v>
      </c>
      <c r="E323" s="414" t="n">
        <v>2.91</v>
      </c>
      <c r="F323" s="414" t="n">
        <v>33.4</v>
      </c>
    </row>
    <row r="324" customFormat="false" ht="30" hidden="false" customHeight="false" outlineLevel="0" collapsed="false">
      <c r="A324" s="411" t="n">
        <v>103434</v>
      </c>
      <c r="B324" s="412" t="s">
        <v>1007</v>
      </c>
      <c r="C324" s="413" t="s">
        <v>754</v>
      </c>
      <c r="D324" s="414" t="n">
        <v>41.69</v>
      </c>
      <c r="E324" s="414" t="n">
        <v>4.68</v>
      </c>
      <c r="F324" s="414" t="n">
        <v>46.37</v>
      </c>
    </row>
    <row r="325" customFormat="false" ht="30" hidden="false" customHeight="false" outlineLevel="0" collapsed="false">
      <c r="A325" s="411" t="n">
        <v>103435</v>
      </c>
      <c r="B325" s="412" t="s">
        <v>1008</v>
      </c>
      <c r="C325" s="413" t="s">
        <v>754</v>
      </c>
      <c r="D325" s="414" t="n">
        <v>77.17</v>
      </c>
      <c r="E325" s="414" t="n">
        <v>9.21</v>
      </c>
      <c r="F325" s="414" t="n">
        <v>86.38</v>
      </c>
    </row>
    <row r="326" customFormat="false" ht="45" hidden="false" customHeight="false" outlineLevel="0" collapsed="false">
      <c r="A326" s="411" t="n">
        <v>103436</v>
      </c>
      <c r="B326" s="412" t="s">
        <v>1009</v>
      </c>
      <c r="C326" s="413" t="s">
        <v>754</v>
      </c>
      <c r="D326" s="414" t="n">
        <v>2179.15</v>
      </c>
      <c r="E326" s="414" t="n">
        <v>29.25</v>
      </c>
      <c r="F326" s="414" t="n">
        <v>2208.4</v>
      </c>
    </row>
    <row r="327" customFormat="false" ht="30" hidden="false" customHeight="false" outlineLevel="0" collapsed="false">
      <c r="A327" s="411" t="n">
        <v>103437</v>
      </c>
      <c r="B327" s="412" t="s">
        <v>1010</v>
      </c>
      <c r="C327" s="413" t="s">
        <v>754</v>
      </c>
      <c r="D327" s="414" t="n">
        <v>160.61</v>
      </c>
      <c r="E327" s="414" t="n">
        <v>18.43</v>
      </c>
      <c r="F327" s="414" t="n">
        <v>179.04</v>
      </c>
    </row>
    <row r="328" customFormat="false" ht="30" hidden="false" customHeight="false" outlineLevel="0" collapsed="false">
      <c r="A328" s="411" t="n">
        <v>103438</v>
      </c>
      <c r="B328" s="412" t="s">
        <v>1011</v>
      </c>
      <c r="C328" s="413" t="s">
        <v>754</v>
      </c>
      <c r="D328" s="414" t="n">
        <v>160.61</v>
      </c>
      <c r="E328" s="414" t="n">
        <v>18.43</v>
      </c>
      <c r="F328" s="414" t="n">
        <v>179.04</v>
      </c>
    </row>
    <row r="329" customFormat="false" ht="30" hidden="false" customHeight="false" outlineLevel="0" collapsed="false">
      <c r="A329" s="411" t="n">
        <v>103439</v>
      </c>
      <c r="B329" s="412" t="s">
        <v>1012</v>
      </c>
      <c r="C329" s="413" t="s">
        <v>754</v>
      </c>
      <c r="D329" s="414" t="n">
        <v>191.67</v>
      </c>
      <c r="E329" s="414" t="n">
        <v>18.43</v>
      </c>
      <c r="F329" s="414" t="n">
        <v>210.1</v>
      </c>
    </row>
    <row r="330" customFormat="false" ht="30" hidden="false" customHeight="false" outlineLevel="0" collapsed="false">
      <c r="A330" s="411" t="n">
        <v>103440</v>
      </c>
      <c r="B330" s="412" t="s">
        <v>1013</v>
      </c>
      <c r="C330" s="413" t="s">
        <v>754</v>
      </c>
      <c r="D330" s="414" t="n">
        <v>349.23</v>
      </c>
      <c r="E330" s="414" t="n">
        <v>58.54</v>
      </c>
      <c r="F330" s="414" t="n">
        <v>407.77</v>
      </c>
    </row>
    <row r="331" customFormat="false" ht="30" hidden="false" customHeight="false" outlineLevel="0" collapsed="false">
      <c r="A331" s="411" t="n">
        <v>103441</v>
      </c>
      <c r="B331" s="412" t="s">
        <v>1014</v>
      </c>
      <c r="C331" s="413" t="s">
        <v>754</v>
      </c>
      <c r="D331" s="414" t="n">
        <v>354.27</v>
      </c>
      <c r="E331" s="414" t="n">
        <v>58.54</v>
      </c>
      <c r="F331" s="414" t="n">
        <v>412.81</v>
      </c>
    </row>
    <row r="332" customFormat="false" ht="30" hidden="false" customHeight="false" outlineLevel="0" collapsed="false">
      <c r="A332" s="411" t="n">
        <v>103442</v>
      </c>
      <c r="B332" s="412" t="s">
        <v>1015</v>
      </c>
      <c r="C332" s="413" t="s">
        <v>754</v>
      </c>
      <c r="D332" s="414" t="n">
        <v>475.68</v>
      </c>
      <c r="E332" s="414" t="n">
        <v>58.54</v>
      </c>
      <c r="F332" s="414" t="n">
        <v>534.22</v>
      </c>
    </row>
    <row r="333" customFormat="false" ht="30" hidden="false" customHeight="false" outlineLevel="0" collapsed="false">
      <c r="A333" s="411" t="n">
        <v>98441</v>
      </c>
      <c r="B333" s="412" t="s">
        <v>1016</v>
      </c>
      <c r="C333" s="413" t="s">
        <v>1017</v>
      </c>
      <c r="D333" s="414" t="n">
        <v>131.4</v>
      </c>
      <c r="E333" s="414" t="n">
        <v>25.9</v>
      </c>
      <c r="F333" s="414" t="n">
        <v>157.3</v>
      </c>
    </row>
    <row r="334" customFormat="false" ht="30" hidden="false" customHeight="false" outlineLevel="0" collapsed="false">
      <c r="A334" s="411" t="n">
        <v>98442</v>
      </c>
      <c r="B334" s="412" t="s">
        <v>1018</v>
      </c>
      <c r="C334" s="413" t="s">
        <v>1017</v>
      </c>
      <c r="D334" s="414" t="n">
        <v>132.46</v>
      </c>
      <c r="E334" s="414" t="n">
        <v>29.09</v>
      </c>
      <c r="F334" s="414" t="n">
        <v>161.55</v>
      </c>
    </row>
    <row r="335" customFormat="false" ht="30" hidden="false" customHeight="false" outlineLevel="0" collapsed="false">
      <c r="A335" s="411" t="n">
        <v>98443</v>
      </c>
      <c r="B335" s="412" t="s">
        <v>1019</v>
      </c>
      <c r="C335" s="413" t="s">
        <v>1017</v>
      </c>
      <c r="D335" s="414" t="n">
        <v>120.33</v>
      </c>
      <c r="E335" s="414" t="n">
        <v>13.93</v>
      </c>
      <c r="F335" s="414" t="n">
        <v>134.26</v>
      </c>
    </row>
    <row r="336" customFormat="false" ht="30" hidden="false" customHeight="false" outlineLevel="0" collapsed="false">
      <c r="A336" s="411" t="n">
        <v>98444</v>
      </c>
      <c r="B336" s="412" t="s">
        <v>1020</v>
      </c>
      <c r="C336" s="413" t="s">
        <v>1017</v>
      </c>
      <c r="D336" s="414" t="n">
        <v>121.08</v>
      </c>
      <c r="E336" s="414" t="n">
        <v>16.2</v>
      </c>
      <c r="F336" s="414" t="n">
        <v>137.28</v>
      </c>
    </row>
    <row r="337" customFormat="false" ht="30" hidden="false" customHeight="false" outlineLevel="0" collapsed="false">
      <c r="A337" s="411" t="n">
        <v>98445</v>
      </c>
      <c r="B337" s="412" t="s">
        <v>1021</v>
      </c>
      <c r="C337" s="413" t="s">
        <v>1017</v>
      </c>
      <c r="D337" s="414" t="n">
        <v>155.77</v>
      </c>
      <c r="E337" s="414" t="n">
        <v>37.61</v>
      </c>
      <c r="F337" s="414" t="n">
        <v>193.38</v>
      </c>
    </row>
    <row r="338" customFormat="false" ht="30" hidden="false" customHeight="false" outlineLevel="0" collapsed="false">
      <c r="A338" s="411" t="n">
        <v>98446</v>
      </c>
      <c r="B338" s="412" t="s">
        <v>1022</v>
      </c>
      <c r="C338" s="413" t="s">
        <v>1017</v>
      </c>
      <c r="D338" s="414" t="n">
        <v>192.85</v>
      </c>
      <c r="E338" s="414" t="n">
        <v>61.67</v>
      </c>
      <c r="F338" s="414" t="n">
        <v>254.52</v>
      </c>
    </row>
    <row r="339" customFormat="false" ht="30" hidden="false" customHeight="false" outlineLevel="0" collapsed="false">
      <c r="A339" s="411" t="n">
        <v>98447</v>
      </c>
      <c r="B339" s="412" t="s">
        <v>1023</v>
      </c>
      <c r="C339" s="413" t="s">
        <v>1017</v>
      </c>
      <c r="D339" s="414" t="n">
        <v>140.02</v>
      </c>
      <c r="E339" s="414" t="n">
        <v>21.34</v>
      </c>
      <c r="F339" s="414" t="n">
        <v>161.36</v>
      </c>
    </row>
    <row r="340" customFormat="false" ht="30" hidden="false" customHeight="false" outlineLevel="0" collapsed="false">
      <c r="A340" s="411" t="n">
        <v>98448</v>
      </c>
      <c r="B340" s="412" t="s">
        <v>1024</v>
      </c>
      <c r="C340" s="413" t="s">
        <v>1017</v>
      </c>
      <c r="D340" s="414" t="n">
        <v>170.08</v>
      </c>
      <c r="E340" s="414" t="n">
        <v>38.42</v>
      </c>
      <c r="F340" s="414" t="n">
        <v>208.5</v>
      </c>
    </row>
    <row r="341" customFormat="false" ht="30" hidden="false" customHeight="false" outlineLevel="0" collapsed="false">
      <c r="A341" s="411" t="n">
        <v>98449</v>
      </c>
      <c r="B341" s="412" t="s">
        <v>1025</v>
      </c>
      <c r="C341" s="413" t="s">
        <v>1017</v>
      </c>
      <c r="D341" s="414" t="n">
        <v>162.8</v>
      </c>
      <c r="E341" s="414" t="n">
        <v>30.54</v>
      </c>
      <c r="F341" s="414" t="n">
        <v>193.34</v>
      </c>
    </row>
    <row r="342" customFormat="false" ht="30" hidden="false" customHeight="false" outlineLevel="0" collapsed="false">
      <c r="A342" s="411" t="n">
        <v>98450</v>
      </c>
      <c r="B342" s="412" t="s">
        <v>1026</v>
      </c>
      <c r="C342" s="413" t="s">
        <v>1017</v>
      </c>
      <c r="D342" s="414" t="n">
        <v>164.37</v>
      </c>
      <c r="E342" s="414" t="n">
        <v>35.17</v>
      </c>
      <c r="F342" s="414" t="n">
        <v>199.54</v>
      </c>
    </row>
    <row r="343" customFormat="false" ht="30" hidden="false" customHeight="false" outlineLevel="0" collapsed="false">
      <c r="A343" s="411" t="n">
        <v>98451</v>
      </c>
      <c r="B343" s="412" t="s">
        <v>1027</v>
      </c>
      <c r="C343" s="413" t="s">
        <v>1017</v>
      </c>
      <c r="D343" s="414" t="n">
        <v>150.81</v>
      </c>
      <c r="E343" s="414" t="n">
        <v>15.83</v>
      </c>
      <c r="F343" s="414" t="n">
        <v>166.64</v>
      </c>
    </row>
    <row r="344" customFormat="false" ht="30" hidden="false" customHeight="false" outlineLevel="0" collapsed="false">
      <c r="A344" s="411" t="n">
        <v>98452</v>
      </c>
      <c r="B344" s="412" t="s">
        <v>1028</v>
      </c>
      <c r="C344" s="413" t="s">
        <v>1017</v>
      </c>
      <c r="D344" s="414" t="n">
        <v>151.76</v>
      </c>
      <c r="E344" s="414" t="n">
        <v>18.64</v>
      </c>
      <c r="F344" s="414" t="n">
        <v>170.4</v>
      </c>
    </row>
    <row r="345" customFormat="false" ht="30" hidden="false" customHeight="false" outlineLevel="0" collapsed="false">
      <c r="A345" s="411" t="n">
        <v>98453</v>
      </c>
      <c r="B345" s="412" t="s">
        <v>1029</v>
      </c>
      <c r="C345" s="413" t="s">
        <v>1017</v>
      </c>
      <c r="D345" s="414" t="n">
        <v>189.13</v>
      </c>
      <c r="E345" s="414" t="n">
        <v>47.49</v>
      </c>
      <c r="F345" s="414" t="n">
        <v>236.62</v>
      </c>
    </row>
    <row r="346" customFormat="false" ht="30" hidden="false" customHeight="false" outlineLevel="0" collapsed="false">
      <c r="A346" s="411" t="n">
        <v>98454</v>
      </c>
      <c r="B346" s="412" t="s">
        <v>1030</v>
      </c>
      <c r="C346" s="413" t="s">
        <v>1017</v>
      </c>
      <c r="D346" s="414" t="n">
        <v>230.81</v>
      </c>
      <c r="E346" s="414" t="n">
        <v>84.53</v>
      </c>
      <c r="F346" s="414" t="n">
        <v>315.34</v>
      </c>
    </row>
    <row r="347" customFormat="false" ht="30" hidden="false" customHeight="false" outlineLevel="0" collapsed="false">
      <c r="A347" s="411" t="n">
        <v>98455</v>
      </c>
      <c r="B347" s="412" t="s">
        <v>1031</v>
      </c>
      <c r="C347" s="413" t="s">
        <v>1017</v>
      </c>
      <c r="D347" s="414" t="n">
        <v>172.45</v>
      </c>
      <c r="E347" s="414" t="n">
        <v>28.49</v>
      </c>
      <c r="F347" s="414" t="n">
        <v>200.94</v>
      </c>
    </row>
    <row r="348" customFormat="false" ht="30" hidden="false" customHeight="false" outlineLevel="0" collapsed="false">
      <c r="A348" s="411" t="n">
        <v>98456</v>
      </c>
      <c r="B348" s="412" t="s">
        <v>1032</v>
      </c>
      <c r="C348" s="413" t="s">
        <v>1017</v>
      </c>
      <c r="D348" s="414" t="n">
        <v>206.81</v>
      </c>
      <c r="E348" s="414" t="n">
        <v>57.64</v>
      </c>
      <c r="F348" s="414" t="n">
        <v>264.45</v>
      </c>
    </row>
    <row r="349" customFormat="false" ht="15" hidden="false" customHeight="false" outlineLevel="0" collapsed="false">
      <c r="A349" s="411" t="n">
        <v>98458</v>
      </c>
      <c r="B349" s="412" t="s">
        <v>1033</v>
      </c>
      <c r="C349" s="413" t="s">
        <v>1017</v>
      </c>
      <c r="D349" s="414" t="n">
        <v>129.45</v>
      </c>
      <c r="E349" s="414" t="n">
        <v>20.77</v>
      </c>
      <c r="F349" s="414" t="n">
        <v>150.22</v>
      </c>
    </row>
    <row r="350" customFormat="false" ht="15" hidden="false" customHeight="false" outlineLevel="0" collapsed="false">
      <c r="A350" s="411" t="n">
        <v>98459</v>
      </c>
      <c r="B350" s="412" t="s">
        <v>1034</v>
      </c>
      <c r="C350" s="413" t="s">
        <v>1017</v>
      </c>
      <c r="D350" s="414" t="n">
        <v>105.37</v>
      </c>
      <c r="E350" s="414" t="n">
        <v>19.31</v>
      </c>
      <c r="F350" s="414" t="n">
        <v>124.68</v>
      </c>
    </row>
    <row r="351" customFormat="false" ht="15" hidden="false" customHeight="false" outlineLevel="0" collapsed="false">
      <c r="A351" s="411" t="n">
        <v>98460</v>
      </c>
      <c r="B351" s="412" t="s">
        <v>1035</v>
      </c>
      <c r="C351" s="413" t="s">
        <v>1017</v>
      </c>
      <c r="D351" s="414" t="n">
        <v>164.95</v>
      </c>
      <c r="E351" s="414" t="n">
        <v>8.87</v>
      </c>
      <c r="F351" s="414" t="n">
        <v>173.82</v>
      </c>
    </row>
    <row r="352" customFormat="false" ht="30" hidden="false" customHeight="false" outlineLevel="0" collapsed="false">
      <c r="A352" s="411" t="n">
        <v>98461</v>
      </c>
      <c r="B352" s="412" t="s">
        <v>1036</v>
      </c>
      <c r="C352" s="413" t="s">
        <v>754</v>
      </c>
      <c r="D352" s="414" t="n">
        <v>5496.33</v>
      </c>
      <c r="E352" s="414" t="n">
        <v>253.34</v>
      </c>
      <c r="F352" s="414" t="n">
        <v>5749.67</v>
      </c>
    </row>
    <row r="353" customFormat="false" ht="30" hidden="false" customHeight="false" outlineLevel="0" collapsed="false">
      <c r="A353" s="411" t="n">
        <v>98462</v>
      </c>
      <c r="B353" s="412" t="s">
        <v>1037</v>
      </c>
      <c r="C353" s="413" t="s">
        <v>754</v>
      </c>
      <c r="D353" s="414" t="n">
        <v>8235.41</v>
      </c>
      <c r="E353" s="414" t="n">
        <v>384.99</v>
      </c>
      <c r="F353" s="414" t="n">
        <v>8620.4</v>
      </c>
    </row>
    <row r="354" customFormat="false" ht="45" hidden="false" customHeight="false" outlineLevel="0" collapsed="false">
      <c r="A354" s="411" t="n">
        <v>104893</v>
      </c>
      <c r="B354" s="412" t="s">
        <v>1038</v>
      </c>
      <c r="C354" s="413" t="s">
        <v>1017</v>
      </c>
      <c r="D354" s="414" t="n">
        <v>953.02</v>
      </c>
      <c r="E354" s="414" t="n">
        <v>317.23</v>
      </c>
      <c r="F354" s="414" t="n">
        <v>1270.25</v>
      </c>
    </row>
    <row r="355" customFormat="false" ht="45" hidden="false" customHeight="false" outlineLevel="0" collapsed="false">
      <c r="A355" s="411" t="n">
        <v>104894</v>
      </c>
      <c r="B355" s="412" t="s">
        <v>1039</v>
      </c>
      <c r="C355" s="413" t="s">
        <v>1017</v>
      </c>
      <c r="D355" s="414" t="n">
        <v>1001.2</v>
      </c>
      <c r="E355" s="414" t="n">
        <v>300.24</v>
      </c>
      <c r="F355" s="414" t="n">
        <v>1301.44</v>
      </c>
    </row>
    <row r="356" customFormat="false" ht="45" hidden="false" customHeight="false" outlineLevel="0" collapsed="false">
      <c r="A356" s="411" t="n">
        <v>104895</v>
      </c>
      <c r="B356" s="412" t="s">
        <v>1040</v>
      </c>
      <c r="C356" s="413" t="s">
        <v>1017</v>
      </c>
      <c r="D356" s="414" t="n">
        <v>675.56</v>
      </c>
      <c r="E356" s="414" t="n">
        <v>181.82</v>
      </c>
      <c r="F356" s="414" t="n">
        <v>857.38</v>
      </c>
    </row>
    <row r="357" customFormat="false" ht="45" hidden="false" customHeight="false" outlineLevel="0" collapsed="false">
      <c r="A357" s="411" t="n">
        <v>104896</v>
      </c>
      <c r="B357" s="412" t="s">
        <v>1041</v>
      </c>
      <c r="C357" s="413" t="s">
        <v>1017</v>
      </c>
      <c r="D357" s="414" t="n">
        <v>643.43</v>
      </c>
      <c r="E357" s="414" t="n">
        <v>194.55</v>
      </c>
      <c r="F357" s="414" t="n">
        <v>837.98</v>
      </c>
    </row>
    <row r="358" customFormat="false" ht="45" hidden="false" customHeight="false" outlineLevel="0" collapsed="false">
      <c r="A358" s="411" t="n">
        <v>104897</v>
      </c>
      <c r="B358" s="412" t="s">
        <v>1042</v>
      </c>
      <c r="C358" s="413" t="s">
        <v>1017</v>
      </c>
      <c r="D358" s="414" t="n">
        <v>889.76</v>
      </c>
      <c r="E358" s="414" t="n">
        <v>280.16</v>
      </c>
      <c r="F358" s="414" t="n">
        <v>1169.92</v>
      </c>
    </row>
    <row r="359" customFormat="false" ht="30" hidden="false" customHeight="false" outlineLevel="0" collapsed="false">
      <c r="A359" s="411" t="n">
        <v>104898</v>
      </c>
      <c r="B359" s="412" t="s">
        <v>1043</v>
      </c>
      <c r="C359" s="413" t="s">
        <v>1017</v>
      </c>
      <c r="D359" s="414" t="n">
        <v>1357.23</v>
      </c>
      <c r="E359" s="414" t="n">
        <v>363.27</v>
      </c>
      <c r="F359" s="414" t="n">
        <v>1720.5</v>
      </c>
    </row>
    <row r="360" customFormat="false" ht="30" hidden="false" customHeight="false" outlineLevel="0" collapsed="false">
      <c r="A360" s="411" t="n">
        <v>104899</v>
      </c>
      <c r="B360" s="412" t="s">
        <v>1044</v>
      </c>
      <c r="C360" s="413" t="s">
        <v>754</v>
      </c>
      <c r="D360" s="414" t="n">
        <v>4816.98</v>
      </c>
      <c r="E360" s="414" t="n">
        <v>319.57</v>
      </c>
      <c r="F360" s="414" t="n">
        <v>5136.55</v>
      </c>
    </row>
    <row r="361" customFormat="false" ht="30" hidden="false" customHeight="false" outlineLevel="0" collapsed="false">
      <c r="A361" s="411" t="n">
        <v>104900</v>
      </c>
      <c r="B361" s="412" t="s">
        <v>1045</v>
      </c>
      <c r="C361" s="413" t="s">
        <v>754</v>
      </c>
      <c r="D361" s="414" t="n">
        <v>9883.79</v>
      </c>
      <c r="E361" s="414" t="n">
        <v>520.89</v>
      </c>
      <c r="F361" s="414" t="n">
        <v>10404.68</v>
      </c>
    </row>
    <row r="362" customFormat="false" ht="30" hidden="false" customHeight="false" outlineLevel="0" collapsed="false">
      <c r="A362" s="411" t="n">
        <v>104901</v>
      </c>
      <c r="B362" s="412" t="s">
        <v>1046</v>
      </c>
      <c r="C362" s="413" t="s">
        <v>1017</v>
      </c>
      <c r="D362" s="414" t="n">
        <v>705.54</v>
      </c>
      <c r="E362" s="414" t="n">
        <v>204.69</v>
      </c>
      <c r="F362" s="414" t="n">
        <v>910.23</v>
      </c>
    </row>
    <row r="363" customFormat="false" ht="45" hidden="false" customHeight="false" outlineLevel="0" collapsed="false">
      <c r="A363" s="411" t="n">
        <v>104902</v>
      </c>
      <c r="B363" s="412" t="s">
        <v>1047</v>
      </c>
      <c r="C363" s="413" t="s">
        <v>1017</v>
      </c>
      <c r="D363" s="414" t="n">
        <v>684.33</v>
      </c>
      <c r="E363" s="414" t="n">
        <v>208.62</v>
      </c>
      <c r="F363" s="414" t="n">
        <v>892.95</v>
      </c>
    </row>
    <row r="364" customFormat="false" ht="30" hidden="false" customHeight="false" outlineLevel="0" collapsed="false">
      <c r="A364" s="411" t="n">
        <v>5631</v>
      </c>
      <c r="B364" s="412" t="s">
        <v>1048</v>
      </c>
      <c r="C364" s="413" t="s">
        <v>1049</v>
      </c>
      <c r="D364" s="414" t="n">
        <v>188.74</v>
      </c>
      <c r="E364" s="414" t="n">
        <v>26.74</v>
      </c>
      <c r="F364" s="414" t="n">
        <v>215.48</v>
      </c>
    </row>
    <row r="365" customFormat="false" ht="45" hidden="false" customHeight="false" outlineLevel="0" collapsed="false">
      <c r="A365" s="411" t="n">
        <v>5678</v>
      </c>
      <c r="B365" s="412" t="s">
        <v>1050</v>
      </c>
      <c r="C365" s="413" t="s">
        <v>1049</v>
      </c>
      <c r="D365" s="414" t="n">
        <v>131.73</v>
      </c>
      <c r="E365" s="414" t="n">
        <v>26.74</v>
      </c>
      <c r="F365" s="414" t="n">
        <v>158.47</v>
      </c>
    </row>
    <row r="366" customFormat="false" ht="45" hidden="false" customHeight="false" outlineLevel="0" collapsed="false">
      <c r="A366" s="411" t="n">
        <v>5680</v>
      </c>
      <c r="B366" s="412" t="s">
        <v>1051</v>
      </c>
      <c r="C366" s="413" t="s">
        <v>1049</v>
      </c>
      <c r="D366" s="414" t="n">
        <v>118.37</v>
      </c>
      <c r="E366" s="414" t="n">
        <v>26.74</v>
      </c>
      <c r="F366" s="414" t="n">
        <v>145.11</v>
      </c>
    </row>
    <row r="367" customFormat="false" ht="45" hidden="false" customHeight="false" outlineLevel="0" collapsed="false">
      <c r="A367" s="411" t="n">
        <v>5684</v>
      </c>
      <c r="B367" s="412" t="s">
        <v>1052</v>
      </c>
      <c r="C367" s="413" t="s">
        <v>1049</v>
      </c>
      <c r="D367" s="414" t="n">
        <v>142.82</v>
      </c>
      <c r="E367" s="414" t="n">
        <v>20.98</v>
      </c>
      <c r="F367" s="414" t="n">
        <v>163.8</v>
      </c>
    </row>
    <row r="368" customFormat="false" ht="30" hidden="false" customHeight="false" outlineLevel="0" collapsed="false">
      <c r="A368" s="411" t="n">
        <v>5689</v>
      </c>
      <c r="B368" s="412" t="s">
        <v>1053</v>
      </c>
      <c r="C368" s="413" t="s">
        <v>1049</v>
      </c>
      <c r="D368" s="414" t="n">
        <v>6.57</v>
      </c>
      <c r="E368" s="414" t="n">
        <v>0</v>
      </c>
      <c r="F368" s="414" t="n">
        <v>6.57</v>
      </c>
    </row>
    <row r="369" customFormat="false" ht="30" hidden="false" customHeight="false" outlineLevel="0" collapsed="false">
      <c r="A369" s="411" t="n">
        <v>5795</v>
      </c>
      <c r="B369" s="412" t="s">
        <v>1054</v>
      </c>
      <c r="C369" s="413" t="s">
        <v>1049</v>
      </c>
      <c r="D369" s="414" t="n">
        <v>10.92</v>
      </c>
      <c r="E369" s="414" t="n">
        <v>22.61</v>
      </c>
      <c r="F369" s="414" t="n">
        <v>33.53</v>
      </c>
    </row>
    <row r="370" customFormat="false" ht="45" hidden="false" customHeight="false" outlineLevel="0" collapsed="false">
      <c r="A370" s="411" t="n">
        <v>5811</v>
      </c>
      <c r="B370" s="412" t="s">
        <v>1055</v>
      </c>
      <c r="C370" s="413" t="s">
        <v>1049</v>
      </c>
      <c r="D370" s="414" t="n">
        <v>178.31</v>
      </c>
      <c r="E370" s="414" t="n">
        <v>27.32</v>
      </c>
      <c r="F370" s="414" t="n">
        <v>205.63</v>
      </c>
    </row>
    <row r="371" customFormat="false" ht="30" hidden="false" customHeight="false" outlineLevel="0" collapsed="false">
      <c r="A371" s="411" t="n">
        <v>5823</v>
      </c>
      <c r="B371" s="412" t="s">
        <v>1056</v>
      </c>
      <c r="C371" s="413" t="s">
        <v>1049</v>
      </c>
      <c r="D371" s="414" t="n">
        <v>135.4</v>
      </c>
      <c r="E371" s="414" t="n">
        <v>106.84</v>
      </c>
      <c r="F371" s="414" t="n">
        <v>242.24</v>
      </c>
    </row>
    <row r="372" customFormat="false" ht="45" hidden="false" customHeight="false" outlineLevel="0" collapsed="false">
      <c r="A372" s="411" t="n">
        <v>5824</v>
      </c>
      <c r="B372" s="412" t="s">
        <v>1057</v>
      </c>
      <c r="C372" s="413" t="s">
        <v>1049</v>
      </c>
      <c r="D372" s="414" t="n">
        <v>191.02</v>
      </c>
      <c r="E372" s="414" t="n">
        <v>26.3</v>
      </c>
      <c r="F372" s="414" t="n">
        <v>217.32</v>
      </c>
    </row>
    <row r="373" customFormat="false" ht="30" hidden="false" customHeight="false" outlineLevel="0" collapsed="false">
      <c r="A373" s="411" t="n">
        <v>5835</v>
      </c>
      <c r="B373" s="412" t="s">
        <v>1058</v>
      </c>
      <c r="C373" s="413" t="s">
        <v>1049</v>
      </c>
      <c r="D373" s="414" t="n">
        <v>319.6</v>
      </c>
      <c r="E373" s="414" t="n">
        <v>25.25</v>
      </c>
      <c r="F373" s="414" t="n">
        <v>344.85</v>
      </c>
    </row>
    <row r="374" customFormat="false" ht="30" hidden="false" customHeight="false" outlineLevel="0" collapsed="false">
      <c r="A374" s="411" t="n">
        <v>5839</v>
      </c>
      <c r="B374" s="412" t="s">
        <v>1059</v>
      </c>
      <c r="C374" s="413" t="s">
        <v>1049</v>
      </c>
      <c r="D374" s="414" t="n">
        <v>9.7</v>
      </c>
      <c r="E374" s="414" t="n">
        <v>0</v>
      </c>
      <c r="F374" s="414" t="n">
        <v>9.7</v>
      </c>
    </row>
    <row r="375" customFormat="false" ht="30" hidden="false" customHeight="false" outlineLevel="0" collapsed="false">
      <c r="A375" s="411" t="n">
        <v>5843</v>
      </c>
      <c r="B375" s="412" t="s">
        <v>1060</v>
      </c>
      <c r="C375" s="413" t="s">
        <v>1049</v>
      </c>
      <c r="D375" s="414" t="n">
        <v>144.11</v>
      </c>
      <c r="E375" s="414" t="n">
        <v>25.56</v>
      </c>
      <c r="F375" s="414" t="n">
        <v>169.67</v>
      </c>
    </row>
    <row r="376" customFormat="false" ht="30" hidden="false" customHeight="false" outlineLevel="0" collapsed="false">
      <c r="A376" s="411" t="n">
        <v>5847</v>
      </c>
      <c r="B376" s="412" t="s">
        <v>1061</v>
      </c>
      <c r="C376" s="413" t="s">
        <v>1049</v>
      </c>
      <c r="D376" s="414" t="n">
        <v>247.88</v>
      </c>
      <c r="E376" s="414" t="n">
        <v>25.56</v>
      </c>
      <c r="F376" s="414" t="n">
        <v>273.44</v>
      </c>
    </row>
    <row r="377" customFormat="false" ht="30" hidden="false" customHeight="false" outlineLevel="0" collapsed="false">
      <c r="A377" s="411" t="n">
        <v>5851</v>
      </c>
      <c r="B377" s="412" t="s">
        <v>1062</v>
      </c>
      <c r="C377" s="413" t="s">
        <v>1049</v>
      </c>
      <c r="D377" s="414" t="n">
        <v>236.73</v>
      </c>
      <c r="E377" s="414" t="n">
        <v>25.56</v>
      </c>
      <c r="F377" s="414" t="n">
        <v>262.29</v>
      </c>
    </row>
    <row r="378" customFormat="false" ht="30" hidden="false" customHeight="false" outlineLevel="0" collapsed="false">
      <c r="A378" s="411" t="n">
        <v>5855</v>
      </c>
      <c r="B378" s="412" t="s">
        <v>1063</v>
      </c>
      <c r="C378" s="413" t="s">
        <v>1049</v>
      </c>
      <c r="D378" s="414" t="n">
        <v>672.36</v>
      </c>
      <c r="E378" s="414" t="n">
        <v>25.56</v>
      </c>
      <c r="F378" s="414" t="n">
        <v>697.92</v>
      </c>
    </row>
    <row r="379" customFormat="false" ht="45" hidden="false" customHeight="false" outlineLevel="0" collapsed="false">
      <c r="A379" s="411" t="n">
        <v>5863</v>
      </c>
      <c r="B379" s="412" t="s">
        <v>1064</v>
      </c>
      <c r="C379" s="413" t="s">
        <v>1049</v>
      </c>
      <c r="D379" s="414" t="n">
        <v>24.36</v>
      </c>
      <c r="E379" s="414" t="n">
        <v>0</v>
      </c>
      <c r="F379" s="414" t="n">
        <v>24.36</v>
      </c>
    </row>
    <row r="380" customFormat="false" ht="30" hidden="false" customHeight="false" outlineLevel="0" collapsed="false">
      <c r="A380" s="411" t="n">
        <v>5867</v>
      </c>
      <c r="B380" s="412" t="s">
        <v>1065</v>
      </c>
      <c r="C380" s="413" t="s">
        <v>1049</v>
      </c>
      <c r="D380" s="414" t="n">
        <v>145.63</v>
      </c>
      <c r="E380" s="414" t="n">
        <v>20.98</v>
      </c>
      <c r="F380" s="414" t="n">
        <v>166.61</v>
      </c>
    </row>
    <row r="381" customFormat="false" ht="45" hidden="false" customHeight="false" outlineLevel="0" collapsed="false">
      <c r="A381" s="411" t="n">
        <v>5875</v>
      </c>
      <c r="B381" s="412" t="s">
        <v>1066</v>
      </c>
      <c r="C381" s="413" t="s">
        <v>1049</v>
      </c>
      <c r="D381" s="414" t="n">
        <v>120.16</v>
      </c>
      <c r="E381" s="414" t="n">
        <v>26.74</v>
      </c>
      <c r="F381" s="414" t="n">
        <v>146.9</v>
      </c>
    </row>
    <row r="382" customFormat="false" ht="45" hidden="false" customHeight="false" outlineLevel="0" collapsed="false">
      <c r="A382" s="411" t="n">
        <v>5879</v>
      </c>
      <c r="B382" s="412" t="s">
        <v>1067</v>
      </c>
      <c r="C382" s="413" t="s">
        <v>1049</v>
      </c>
      <c r="D382" s="414" t="n">
        <v>129.09</v>
      </c>
      <c r="E382" s="414" t="n">
        <v>20.98</v>
      </c>
      <c r="F382" s="414" t="n">
        <v>150.07</v>
      </c>
    </row>
    <row r="383" customFormat="false" ht="45" hidden="false" customHeight="false" outlineLevel="0" collapsed="false">
      <c r="A383" s="411" t="n">
        <v>5882</v>
      </c>
      <c r="B383" s="412" t="s">
        <v>1068</v>
      </c>
      <c r="C383" s="413" t="s">
        <v>1049</v>
      </c>
      <c r="D383" s="414" t="n">
        <v>109.76</v>
      </c>
      <c r="E383" s="414" t="n">
        <v>18.58</v>
      </c>
      <c r="F383" s="414" t="n">
        <v>128.34</v>
      </c>
    </row>
    <row r="384" customFormat="false" ht="30" hidden="false" customHeight="false" outlineLevel="0" collapsed="false">
      <c r="A384" s="411" t="n">
        <v>5890</v>
      </c>
      <c r="B384" s="412" t="s">
        <v>1069</v>
      </c>
      <c r="C384" s="413" t="s">
        <v>1049</v>
      </c>
      <c r="D384" s="414" t="n">
        <v>178.7</v>
      </c>
      <c r="E384" s="414" t="n">
        <v>26.3</v>
      </c>
      <c r="F384" s="414" t="n">
        <v>205</v>
      </c>
    </row>
    <row r="385" customFormat="false" ht="30" hidden="false" customHeight="false" outlineLevel="0" collapsed="false">
      <c r="A385" s="411" t="n">
        <v>5894</v>
      </c>
      <c r="B385" s="412" t="s">
        <v>1070</v>
      </c>
      <c r="C385" s="413" t="s">
        <v>1049</v>
      </c>
      <c r="D385" s="414" t="n">
        <v>187.14</v>
      </c>
      <c r="E385" s="414" t="n">
        <v>26.3</v>
      </c>
      <c r="F385" s="414" t="n">
        <v>213.44</v>
      </c>
    </row>
    <row r="386" customFormat="false" ht="45" hidden="false" customHeight="false" outlineLevel="0" collapsed="false">
      <c r="A386" s="411" t="n">
        <v>5901</v>
      </c>
      <c r="B386" s="412" t="s">
        <v>1071</v>
      </c>
      <c r="C386" s="413" t="s">
        <v>1049</v>
      </c>
      <c r="D386" s="414" t="n">
        <v>289.72</v>
      </c>
      <c r="E386" s="414" t="n">
        <v>26.3</v>
      </c>
      <c r="F386" s="414" t="n">
        <v>316.02</v>
      </c>
    </row>
    <row r="387" customFormat="false" ht="30" hidden="false" customHeight="false" outlineLevel="0" collapsed="false">
      <c r="A387" s="411" t="n">
        <v>5909</v>
      </c>
      <c r="B387" s="412" t="s">
        <v>1072</v>
      </c>
      <c r="C387" s="413" t="s">
        <v>1049</v>
      </c>
      <c r="D387" s="414" t="n">
        <v>20.96</v>
      </c>
      <c r="E387" s="414" t="n">
        <v>18.58</v>
      </c>
      <c r="F387" s="414" t="n">
        <v>39.54</v>
      </c>
    </row>
    <row r="388" customFormat="false" ht="30" hidden="false" customHeight="false" outlineLevel="0" collapsed="false">
      <c r="A388" s="411" t="n">
        <v>5921</v>
      </c>
      <c r="B388" s="412" t="s">
        <v>1073</v>
      </c>
      <c r="C388" s="413" t="s">
        <v>1049</v>
      </c>
      <c r="D388" s="414" t="n">
        <v>5.15</v>
      </c>
      <c r="E388" s="414" t="n">
        <v>0</v>
      </c>
      <c r="F388" s="414" t="n">
        <v>5.15</v>
      </c>
    </row>
    <row r="389" customFormat="false" ht="45" hidden="false" customHeight="false" outlineLevel="0" collapsed="false">
      <c r="A389" s="411" t="n">
        <v>5928</v>
      </c>
      <c r="B389" s="412" t="s">
        <v>1074</v>
      </c>
      <c r="C389" s="413" t="s">
        <v>1049</v>
      </c>
      <c r="D389" s="414" t="n">
        <v>247.21</v>
      </c>
      <c r="E389" s="414" t="n">
        <v>29.85</v>
      </c>
      <c r="F389" s="414" t="n">
        <v>277.06</v>
      </c>
    </row>
    <row r="390" customFormat="false" ht="30" hidden="false" customHeight="false" outlineLevel="0" collapsed="false">
      <c r="A390" s="411" t="n">
        <v>5932</v>
      </c>
      <c r="B390" s="412" t="s">
        <v>1075</v>
      </c>
      <c r="C390" s="413" t="s">
        <v>1049</v>
      </c>
      <c r="D390" s="414" t="n">
        <v>265.15</v>
      </c>
      <c r="E390" s="414" t="n">
        <v>32.52</v>
      </c>
      <c r="F390" s="414" t="n">
        <v>297.67</v>
      </c>
    </row>
    <row r="391" customFormat="false" ht="30" hidden="false" customHeight="false" outlineLevel="0" collapsed="false">
      <c r="A391" s="411" t="n">
        <v>5940</v>
      </c>
      <c r="B391" s="412" t="s">
        <v>1076</v>
      </c>
      <c r="C391" s="413" t="s">
        <v>1049</v>
      </c>
      <c r="D391" s="414" t="n">
        <v>191.15</v>
      </c>
      <c r="E391" s="414" t="n">
        <v>25.25</v>
      </c>
      <c r="F391" s="414" t="n">
        <v>216.4</v>
      </c>
    </row>
    <row r="392" customFormat="false" ht="30" hidden="false" customHeight="false" outlineLevel="0" collapsed="false">
      <c r="A392" s="411" t="n">
        <v>5944</v>
      </c>
      <c r="B392" s="412" t="s">
        <v>1077</v>
      </c>
      <c r="C392" s="413" t="s">
        <v>1049</v>
      </c>
      <c r="D392" s="414" t="n">
        <v>234.83</v>
      </c>
      <c r="E392" s="414" t="n">
        <v>25.25</v>
      </c>
      <c r="F392" s="414" t="n">
        <v>260.08</v>
      </c>
    </row>
    <row r="393" customFormat="false" ht="30" hidden="false" customHeight="false" outlineLevel="0" collapsed="false">
      <c r="A393" s="411" t="n">
        <v>5953</v>
      </c>
      <c r="B393" s="412" t="s">
        <v>1078</v>
      </c>
      <c r="C393" s="413" t="s">
        <v>1049</v>
      </c>
      <c r="D393" s="414" t="n">
        <v>58.25</v>
      </c>
      <c r="E393" s="414" t="n">
        <v>0</v>
      </c>
      <c r="F393" s="414" t="n">
        <v>58.25</v>
      </c>
    </row>
    <row r="394" customFormat="false" ht="45" hidden="false" customHeight="false" outlineLevel="0" collapsed="false">
      <c r="A394" s="411" t="n">
        <v>6259</v>
      </c>
      <c r="B394" s="412" t="s">
        <v>1079</v>
      </c>
      <c r="C394" s="413" t="s">
        <v>1049</v>
      </c>
      <c r="D394" s="414" t="n">
        <v>228.99</v>
      </c>
      <c r="E394" s="414" t="n">
        <v>26.3</v>
      </c>
      <c r="F394" s="414" t="n">
        <v>255.29</v>
      </c>
    </row>
    <row r="395" customFormat="false" ht="30" hidden="false" customHeight="false" outlineLevel="0" collapsed="false">
      <c r="A395" s="411" t="n">
        <v>6879</v>
      </c>
      <c r="B395" s="412" t="s">
        <v>1080</v>
      </c>
      <c r="C395" s="413" t="s">
        <v>1049</v>
      </c>
      <c r="D395" s="414" t="n">
        <v>195.29</v>
      </c>
      <c r="E395" s="414" t="n">
        <v>20.98</v>
      </c>
      <c r="F395" s="414" t="n">
        <v>216.27</v>
      </c>
    </row>
    <row r="396" customFormat="false" ht="30" hidden="false" customHeight="false" outlineLevel="0" collapsed="false">
      <c r="A396" s="411" t="n">
        <v>7030</v>
      </c>
      <c r="B396" s="412" t="s">
        <v>1081</v>
      </c>
      <c r="C396" s="413" t="s">
        <v>1049</v>
      </c>
      <c r="D396" s="414" t="n">
        <v>257.59</v>
      </c>
      <c r="E396" s="414" t="n">
        <v>0</v>
      </c>
      <c r="F396" s="414" t="n">
        <v>257.59</v>
      </c>
    </row>
    <row r="397" customFormat="false" ht="45" hidden="false" customHeight="false" outlineLevel="0" collapsed="false">
      <c r="A397" s="411" t="n">
        <v>7042</v>
      </c>
      <c r="B397" s="412" t="s">
        <v>1082</v>
      </c>
      <c r="C397" s="413" t="s">
        <v>1049</v>
      </c>
      <c r="D397" s="414" t="n">
        <v>24.04</v>
      </c>
      <c r="E397" s="414" t="n">
        <v>0</v>
      </c>
      <c r="F397" s="414" t="n">
        <v>24.04</v>
      </c>
    </row>
    <row r="398" customFormat="false" ht="45" hidden="false" customHeight="false" outlineLevel="0" collapsed="false">
      <c r="A398" s="411" t="n">
        <v>7049</v>
      </c>
      <c r="B398" s="412" t="s">
        <v>1083</v>
      </c>
      <c r="C398" s="413" t="s">
        <v>1049</v>
      </c>
      <c r="D398" s="414" t="n">
        <v>204.93</v>
      </c>
      <c r="E398" s="414" t="n">
        <v>20.98</v>
      </c>
      <c r="F398" s="414" t="n">
        <v>225.91</v>
      </c>
    </row>
    <row r="399" customFormat="false" ht="45" hidden="false" customHeight="false" outlineLevel="0" collapsed="false">
      <c r="A399" s="411" t="n">
        <v>67826</v>
      </c>
      <c r="B399" s="412" t="s">
        <v>1084</v>
      </c>
      <c r="C399" s="413" t="s">
        <v>1049</v>
      </c>
      <c r="D399" s="414" t="n">
        <v>161.95</v>
      </c>
      <c r="E399" s="414" t="n">
        <v>27.32</v>
      </c>
      <c r="F399" s="414" t="n">
        <v>189.27</v>
      </c>
    </row>
    <row r="400" customFormat="false" ht="15" hidden="false" customHeight="false" outlineLevel="0" collapsed="false">
      <c r="A400" s="411" t="n">
        <v>73417</v>
      </c>
      <c r="B400" s="412" t="s">
        <v>1085</v>
      </c>
      <c r="C400" s="413" t="s">
        <v>1049</v>
      </c>
      <c r="D400" s="414" t="n">
        <v>181.52</v>
      </c>
      <c r="E400" s="414" t="n">
        <v>0</v>
      </c>
      <c r="F400" s="414" t="n">
        <v>181.52</v>
      </c>
    </row>
    <row r="401" customFormat="false" ht="45" hidden="false" customHeight="false" outlineLevel="0" collapsed="false">
      <c r="A401" s="411" t="n">
        <v>73436</v>
      </c>
      <c r="B401" s="412" t="s">
        <v>1086</v>
      </c>
      <c r="C401" s="413" t="s">
        <v>1049</v>
      </c>
      <c r="D401" s="414" t="n">
        <v>146.1</v>
      </c>
      <c r="E401" s="414" t="n">
        <v>20.98</v>
      </c>
      <c r="F401" s="414" t="n">
        <v>167.08</v>
      </c>
    </row>
    <row r="402" customFormat="false" ht="45" hidden="false" customHeight="false" outlineLevel="0" collapsed="false">
      <c r="A402" s="411" t="n">
        <v>73467</v>
      </c>
      <c r="B402" s="412" t="s">
        <v>1087</v>
      </c>
      <c r="C402" s="413" t="s">
        <v>1049</v>
      </c>
      <c r="D402" s="414" t="n">
        <v>221.42</v>
      </c>
      <c r="E402" s="414" t="n">
        <v>26.3</v>
      </c>
      <c r="F402" s="414" t="n">
        <v>247.72</v>
      </c>
    </row>
    <row r="403" customFormat="false" ht="45" hidden="false" customHeight="false" outlineLevel="0" collapsed="false">
      <c r="A403" s="411" t="n">
        <v>73536</v>
      </c>
      <c r="B403" s="412" t="s">
        <v>1088</v>
      </c>
      <c r="C403" s="413" t="s">
        <v>1049</v>
      </c>
      <c r="D403" s="414" t="n">
        <v>20.35</v>
      </c>
      <c r="E403" s="414" t="n">
        <v>0</v>
      </c>
      <c r="F403" s="414" t="n">
        <v>20.35</v>
      </c>
    </row>
    <row r="404" customFormat="false" ht="45" hidden="false" customHeight="false" outlineLevel="0" collapsed="false">
      <c r="A404" s="411" t="n">
        <v>83362</v>
      </c>
      <c r="B404" s="412" t="s">
        <v>1089</v>
      </c>
      <c r="C404" s="413" t="s">
        <v>1049</v>
      </c>
      <c r="D404" s="414" t="n">
        <v>248.19</v>
      </c>
      <c r="E404" s="414" t="n">
        <v>26.3</v>
      </c>
      <c r="F404" s="414" t="n">
        <v>274.49</v>
      </c>
    </row>
    <row r="405" customFormat="false" ht="30" hidden="false" customHeight="false" outlineLevel="0" collapsed="false">
      <c r="A405" s="411" t="n">
        <v>83765</v>
      </c>
      <c r="B405" s="412" t="s">
        <v>1090</v>
      </c>
      <c r="C405" s="413" t="s">
        <v>1049</v>
      </c>
      <c r="D405" s="414" t="n">
        <v>74.38</v>
      </c>
      <c r="E405" s="414" t="n">
        <v>26.38</v>
      </c>
      <c r="F405" s="414" t="n">
        <v>100.76</v>
      </c>
    </row>
    <row r="406" customFormat="false" ht="30" hidden="false" customHeight="false" outlineLevel="0" collapsed="false">
      <c r="A406" s="411" t="n">
        <v>87445</v>
      </c>
      <c r="B406" s="412" t="s">
        <v>1091</v>
      </c>
      <c r="C406" s="413" t="s">
        <v>1049</v>
      </c>
      <c r="D406" s="414" t="n">
        <v>5.06</v>
      </c>
      <c r="E406" s="414" t="n">
        <v>0</v>
      </c>
      <c r="F406" s="414" t="n">
        <v>5.06</v>
      </c>
    </row>
    <row r="407" customFormat="false" ht="30" hidden="false" customHeight="false" outlineLevel="0" collapsed="false">
      <c r="A407" s="411" t="n">
        <v>88386</v>
      </c>
      <c r="B407" s="412" t="s">
        <v>1092</v>
      </c>
      <c r="C407" s="413" t="s">
        <v>1049</v>
      </c>
      <c r="D407" s="414" t="n">
        <v>4.03</v>
      </c>
      <c r="E407" s="414" t="n">
        <v>0</v>
      </c>
      <c r="F407" s="414" t="n">
        <v>4.03</v>
      </c>
    </row>
    <row r="408" customFormat="false" ht="30" hidden="false" customHeight="false" outlineLevel="0" collapsed="false">
      <c r="A408" s="411" t="n">
        <v>88393</v>
      </c>
      <c r="B408" s="412" t="s">
        <v>1093</v>
      </c>
      <c r="C408" s="413" t="s">
        <v>1049</v>
      </c>
      <c r="D408" s="414" t="n">
        <v>5.48</v>
      </c>
      <c r="E408" s="414" t="n">
        <v>0</v>
      </c>
      <c r="F408" s="414" t="n">
        <v>5.48</v>
      </c>
    </row>
    <row r="409" customFormat="false" ht="30" hidden="false" customHeight="false" outlineLevel="0" collapsed="false">
      <c r="A409" s="411" t="n">
        <v>88399</v>
      </c>
      <c r="B409" s="412" t="s">
        <v>1094</v>
      </c>
      <c r="C409" s="413" t="s">
        <v>1049</v>
      </c>
      <c r="D409" s="414" t="n">
        <v>3.05</v>
      </c>
      <c r="E409" s="414" t="n">
        <v>0</v>
      </c>
      <c r="F409" s="414" t="n">
        <v>3.05</v>
      </c>
    </row>
    <row r="410" customFormat="false" ht="30" hidden="false" customHeight="false" outlineLevel="0" collapsed="false">
      <c r="A410" s="411" t="n">
        <v>88418</v>
      </c>
      <c r="B410" s="412" t="s">
        <v>1095</v>
      </c>
      <c r="C410" s="413" t="s">
        <v>1049</v>
      </c>
      <c r="D410" s="414" t="n">
        <v>13.29</v>
      </c>
      <c r="E410" s="414" t="n">
        <v>0</v>
      </c>
      <c r="F410" s="414" t="n">
        <v>13.29</v>
      </c>
    </row>
    <row r="411" customFormat="false" ht="30" hidden="false" customHeight="false" outlineLevel="0" collapsed="false">
      <c r="A411" s="411" t="n">
        <v>88433</v>
      </c>
      <c r="B411" s="412" t="s">
        <v>1096</v>
      </c>
      <c r="C411" s="413" t="s">
        <v>1049</v>
      </c>
      <c r="D411" s="414" t="n">
        <v>17.37</v>
      </c>
      <c r="E411" s="414" t="n">
        <v>0</v>
      </c>
      <c r="F411" s="414" t="n">
        <v>17.37</v>
      </c>
    </row>
    <row r="412" customFormat="false" ht="30" hidden="false" customHeight="false" outlineLevel="0" collapsed="false">
      <c r="A412" s="411" t="n">
        <v>88830</v>
      </c>
      <c r="B412" s="412" t="s">
        <v>1097</v>
      </c>
      <c r="C412" s="413" t="s">
        <v>1049</v>
      </c>
      <c r="D412" s="414" t="n">
        <v>1.56</v>
      </c>
      <c r="E412" s="414" t="n">
        <v>0</v>
      </c>
      <c r="F412" s="414" t="n">
        <v>1.56</v>
      </c>
    </row>
    <row r="413" customFormat="false" ht="30" hidden="false" customHeight="false" outlineLevel="0" collapsed="false">
      <c r="A413" s="411" t="n">
        <v>88843</v>
      </c>
      <c r="B413" s="412" t="s">
        <v>1098</v>
      </c>
      <c r="C413" s="413" t="s">
        <v>1049</v>
      </c>
      <c r="D413" s="414" t="n">
        <v>194.87</v>
      </c>
      <c r="E413" s="414" t="n">
        <v>25.56</v>
      </c>
      <c r="F413" s="414" t="n">
        <v>220.43</v>
      </c>
    </row>
    <row r="414" customFormat="false" ht="30" hidden="false" customHeight="false" outlineLevel="0" collapsed="false">
      <c r="A414" s="411" t="n">
        <v>88907</v>
      </c>
      <c r="B414" s="412" t="s">
        <v>1099</v>
      </c>
      <c r="C414" s="413" t="s">
        <v>1049</v>
      </c>
      <c r="D414" s="414" t="n">
        <v>226.65</v>
      </c>
      <c r="E414" s="414" t="n">
        <v>26.74</v>
      </c>
      <c r="F414" s="414" t="n">
        <v>253.39</v>
      </c>
    </row>
    <row r="415" customFormat="false" ht="30" hidden="false" customHeight="false" outlineLevel="0" collapsed="false">
      <c r="A415" s="411" t="n">
        <v>89021</v>
      </c>
      <c r="B415" s="412" t="s">
        <v>1100</v>
      </c>
      <c r="C415" s="413" t="s">
        <v>1049</v>
      </c>
      <c r="D415" s="414" t="n">
        <v>2.32</v>
      </c>
      <c r="E415" s="414" t="n">
        <v>0</v>
      </c>
      <c r="F415" s="414" t="n">
        <v>2.32</v>
      </c>
    </row>
    <row r="416" customFormat="false" ht="30" hidden="false" customHeight="false" outlineLevel="0" collapsed="false">
      <c r="A416" s="411" t="n">
        <v>89028</v>
      </c>
      <c r="B416" s="412" t="s">
        <v>1101</v>
      </c>
      <c r="C416" s="413" t="s">
        <v>1049</v>
      </c>
      <c r="D416" s="414" t="n">
        <v>173.41</v>
      </c>
      <c r="E416" s="414" t="n">
        <v>0</v>
      </c>
      <c r="F416" s="414" t="n">
        <v>173.41</v>
      </c>
    </row>
    <row r="417" customFormat="false" ht="30" hidden="false" customHeight="false" outlineLevel="0" collapsed="false">
      <c r="A417" s="411" t="n">
        <v>89032</v>
      </c>
      <c r="B417" s="412" t="s">
        <v>1102</v>
      </c>
      <c r="C417" s="413" t="s">
        <v>1049</v>
      </c>
      <c r="D417" s="414" t="n">
        <v>174.8</v>
      </c>
      <c r="E417" s="414" t="n">
        <v>25.56</v>
      </c>
      <c r="F417" s="414" t="n">
        <v>200.36</v>
      </c>
    </row>
    <row r="418" customFormat="false" ht="30" hidden="false" customHeight="false" outlineLevel="0" collapsed="false">
      <c r="A418" s="411" t="n">
        <v>89035</v>
      </c>
      <c r="B418" s="412" t="s">
        <v>1103</v>
      </c>
      <c r="C418" s="413" t="s">
        <v>1049</v>
      </c>
      <c r="D418" s="414" t="n">
        <v>104.16</v>
      </c>
      <c r="E418" s="414" t="n">
        <v>25.56</v>
      </c>
      <c r="F418" s="414" t="n">
        <v>129.72</v>
      </c>
    </row>
    <row r="419" customFormat="false" ht="30" hidden="false" customHeight="false" outlineLevel="0" collapsed="false">
      <c r="A419" s="411" t="n">
        <v>89225</v>
      </c>
      <c r="B419" s="412" t="s">
        <v>1104</v>
      </c>
      <c r="C419" s="413" t="s">
        <v>1049</v>
      </c>
      <c r="D419" s="414" t="n">
        <v>4.6</v>
      </c>
      <c r="E419" s="414" t="n">
        <v>0</v>
      </c>
      <c r="F419" s="414" t="n">
        <v>4.6</v>
      </c>
    </row>
    <row r="420" customFormat="false" ht="30" hidden="false" customHeight="false" outlineLevel="0" collapsed="false">
      <c r="A420" s="411" t="n">
        <v>89234</v>
      </c>
      <c r="B420" s="412" t="s">
        <v>1105</v>
      </c>
      <c r="C420" s="413" t="s">
        <v>1049</v>
      </c>
      <c r="D420" s="414" t="n">
        <v>498.02</v>
      </c>
      <c r="E420" s="414" t="n">
        <v>25.25</v>
      </c>
      <c r="F420" s="414" t="n">
        <v>523.27</v>
      </c>
    </row>
    <row r="421" customFormat="false" ht="30" hidden="false" customHeight="false" outlineLevel="0" collapsed="false">
      <c r="A421" s="411" t="n">
        <v>89242</v>
      </c>
      <c r="B421" s="412" t="s">
        <v>1106</v>
      </c>
      <c r="C421" s="413" t="s">
        <v>1049</v>
      </c>
      <c r="D421" s="414" t="n">
        <v>1203.17</v>
      </c>
      <c r="E421" s="414" t="n">
        <v>25.25</v>
      </c>
      <c r="F421" s="414" t="n">
        <v>1228.42</v>
      </c>
    </row>
    <row r="422" customFormat="false" ht="30" hidden="false" customHeight="false" outlineLevel="0" collapsed="false">
      <c r="A422" s="411" t="n">
        <v>89250</v>
      </c>
      <c r="B422" s="412" t="s">
        <v>1107</v>
      </c>
      <c r="C422" s="413" t="s">
        <v>1049</v>
      </c>
      <c r="D422" s="414" t="n">
        <v>1039.43</v>
      </c>
      <c r="E422" s="414" t="n">
        <v>25.25</v>
      </c>
      <c r="F422" s="414" t="n">
        <v>1064.68</v>
      </c>
    </row>
    <row r="423" customFormat="false" ht="30" hidden="false" customHeight="false" outlineLevel="0" collapsed="false">
      <c r="A423" s="411" t="n">
        <v>89257</v>
      </c>
      <c r="B423" s="412" t="s">
        <v>1108</v>
      </c>
      <c r="C423" s="413" t="s">
        <v>1049</v>
      </c>
      <c r="D423" s="414" t="n">
        <v>274.55</v>
      </c>
      <c r="E423" s="414" t="n">
        <v>25.25</v>
      </c>
      <c r="F423" s="414" t="n">
        <v>299.8</v>
      </c>
    </row>
    <row r="424" customFormat="false" ht="30" hidden="false" customHeight="false" outlineLevel="0" collapsed="false">
      <c r="A424" s="411" t="n">
        <v>89272</v>
      </c>
      <c r="B424" s="412" t="s">
        <v>1109</v>
      </c>
      <c r="C424" s="413" t="s">
        <v>1049</v>
      </c>
      <c r="D424" s="414" t="n">
        <v>191.21</v>
      </c>
      <c r="E424" s="414" t="n">
        <v>34.73</v>
      </c>
      <c r="F424" s="414" t="n">
        <v>225.94</v>
      </c>
    </row>
    <row r="425" customFormat="false" ht="30" hidden="false" customHeight="false" outlineLevel="0" collapsed="false">
      <c r="A425" s="411" t="n">
        <v>89278</v>
      </c>
      <c r="B425" s="412" t="s">
        <v>1110</v>
      </c>
      <c r="C425" s="413" t="s">
        <v>1049</v>
      </c>
      <c r="D425" s="414" t="n">
        <v>11.82</v>
      </c>
      <c r="E425" s="414" t="n">
        <v>0</v>
      </c>
      <c r="F425" s="414" t="n">
        <v>11.82</v>
      </c>
    </row>
    <row r="426" customFormat="false" ht="30" hidden="false" customHeight="false" outlineLevel="0" collapsed="false">
      <c r="A426" s="411" t="n">
        <v>89843</v>
      </c>
      <c r="B426" s="412" t="s">
        <v>1111</v>
      </c>
      <c r="C426" s="413" t="s">
        <v>1049</v>
      </c>
      <c r="D426" s="414" t="n">
        <v>168.55</v>
      </c>
      <c r="E426" s="414" t="n">
        <v>52.12</v>
      </c>
      <c r="F426" s="414" t="n">
        <v>220.67</v>
      </c>
    </row>
    <row r="427" customFormat="false" ht="45" hidden="false" customHeight="false" outlineLevel="0" collapsed="false">
      <c r="A427" s="411" t="n">
        <v>89876</v>
      </c>
      <c r="B427" s="412" t="s">
        <v>1112</v>
      </c>
      <c r="C427" s="413" t="s">
        <v>1049</v>
      </c>
      <c r="D427" s="414" t="n">
        <v>286.54</v>
      </c>
      <c r="E427" s="414" t="n">
        <v>27.32</v>
      </c>
      <c r="F427" s="414" t="n">
        <v>313.86</v>
      </c>
    </row>
    <row r="428" customFormat="false" ht="45" hidden="false" customHeight="false" outlineLevel="0" collapsed="false">
      <c r="A428" s="411" t="n">
        <v>89883</v>
      </c>
      <c r="B428" s="412" t="s">
        <v>1113</v>
      </c>
      <c r="C428" s="413" t="s">
        <v>1049</v>
      </c>
      <c r="D428" s="414" t="n">
        <v>319.3</v>
      </c>
      <c r="E428" s="414" t="n">
        <v>27.32</v>
      </c>
      <c r="F428" s="414" t="n">
        <v>346.62</v>
      </c>
    </row>
    <row r="429" customFormat="false" ht="30" hidden="false" customHeight="false" outlineLevel="0" collapsed="false">
      <c r="A429" s="411" t="n">
        <v>90586</v>
      </c>
      <c r="B429" s="412" t="s">
        <v>1114</v>
      </c>
      <c r="C429" s="413" t="s">
        <v>1049</v>
      </c>
      <c r="D429" s="414" t="n">
        <v>1.17</v>
      </c>
      <c r="E429" s="414" t="n">
        <v>0</v>
      </c>
      <c r="F429" s="414" t="n">
        <v>1.17</v>
      </c>
    </row>
    <row r="430" customFormat="false" ht="30" hidden="false" customHeight="false" outlineLevel="0" collapsed="false">
      <c r="A430" s="411" t="n">
        <v>90625</v>
      </c>
      <c r="B430" s="412" t="s">
        <v>1115</v>
      </c>
      <c r="C430" s="413" t="s">
        <v>1049</v>
      </c>
      <c r="D430" s="414" t="n">
        <v>7.08</v>
      </c>
      <c r="E430" s="414" t="n">
        <v>0</v>
      </c>
      <c r="F430" s="414" t="n">
        <v>7.08</v>
      </c>
    </row>
    <row r="431" customFormat="false" ht="30" hidden="false" customHeight="false" outlineLevel="0" collapsed="false">
      <c r="A431" s="411" t="n">
        <v>90631</v>
      </c>
      <c r="B431" s="412" t="s">
        <v>1116</v>
      </c>
      <c r="C431" s="413" t="s">
        <v>1049</v>
      </c>
      <c r="D431" s="414" t="n">
        <v>130.36</v>
      </c>
      <c r="E431" s="414" t="n">
        <v>25.56</v>
      </c>
      <c r="F431" s="414" t="n">
        <v>155.92</v>
      </c>
    </row>
    <row r="432" customFormat="false" ht="45" hidden="false" customHeight="false" outlineLevel="0" collapsed="false">
      <c r="A432" s="411" t="n">
        <v>90637</v>
      </c>
      <c r="B432" s="412" t="s">
        <v>1117</v>
      </c>
      <c r="C432" s="413" t="s">
        <v>1049</v>
      </c>
      <c r="D432" s="414" t="n">
        <v>13.42</v>
      </c>
      <c r="E432" s="414" t="n">
        <v>0</v>
      </c>
      <c r="F432" s="414" t="n">
        <v>13.42</v>
      </c>
    </row>
    <row r="433" customFormat="false" ht="30" hidden="false" customHeight="false" outlineLevel="0" collapsed="false">
      <c r="A433" s="411" t="n">
        <v>90643</v>
      </c>
      <c r="B433" s="412" t="s">
        <v>1118</v>
      </c>
      <c r="C433" s="413" t="s">
        <v>1049</v>
      </c>
      <c r="D433" s="414" t="n">
        <v>25.55</v>
      </c>
      <c r="E433" s="414" t="n">
        <v>0</v>
      </c>
      <c r="F433" s="414" t="n">
        <v>25.55</v>
      </c>
    </row>
    <row r="434" customFormat="false" ht="45" hidden="false" customHeight="false" outlineLevel="0" collapsed="false">
      <c r="A434" s="411" t="n">
        <v>90650</v>
      </c>
      <c r="B434" s="412" t="s">
        <v>1119</v>
      </c>
      <c r="C434" s="413" t="s">
        <v>1049</v>
      </c>
      <c r="D434" s="414" t="n">
        <v>8.62</v>
      </c>
      <c r="E434" s="414" t="n">
        <v>0</v>
      </c>
      <c r="F434" s="414" t="n">
        <v>8.62</v>
      </c>
    </row>
    <row r="435" customFormat="false" ht="30" hidden="false" customHeight="false" outlineLevel="0" collapsed="false">
      <c r="A435" s="411" t="n">
        <v>90656</v>
      </c>
      <c r="B435" s="412" t="s">
        <v>1120</v>
      </c>
      <c r="C435" s="413" t="s">
        <v>1049</v>
      </c>
      <c r="D435" s="414" t="n">
        <v>13.28</v>
      </c>
      <c r="E435" s="414" t="n">
        <v>0</v>
      </c>
      <c r="F435" s="414" t="n">
        <v>13.28</v>
      </c>
    </row>
    <row r="436" customFormat="false" ht="30" hidden="false" customHeight="false" outlineLevel="0" collapsed="false">
      <c r="A436" s="411" t="n">
        <v>90662</v>
      </c>
      <c r="B436" s="412" t="s">
        <v>1121</v>
      </c>
      <c r="C436" s="413" t="s">
        <v>1049</v>
      </c>
      <c r="D436" s="414" t="n">
        <v>13.91</v>
      </c>
      <c r="E436" s="414" t="n">
        <v>0</v>
      </c>
      <c r="F436" s="414" t="n">
        <v>13.91</v>
      </c>
    </row>
    <row r="437" customFormat="false" ht="45" hidden="false" customHeight="false" outlineLevel="0" collapsed="false">
      <c r="A437" s="411" t="n">
        <v>90668</v>
      </c>
      <c r="B437" s="412" t="s">
        <v>1122</v>
      </c>
      <c r="C437" s="413" t="s">
        <v>1049</v>
      </c>
      <c r="D437" s="414" t="n">
        <v>32.28</v>
      </c>
      <c r="E437" s="414" t="n">
        <v>0</v>
      </c>
      <c r="F437" s="414" t="n">
        <v>32.28</v>
      </c>
    </row>
    <row r="438" customFormat="false" ht="45" hidden="false" customHeight="false" outlineLevel="0" collapsed="false">
      <c r="A438" s="411" t="n">
        <v>90674</v>
      </c>
      <c r="B438" s="412" t="s">
        <v>1123</v>
      </c>
      <c r="C438" s="413" t="s">
        <v>1049</v>
      </c>
      <c r="D438" s="414" t="n">
        <v>682.24</v>
      </c>
      <c r="E438" s="414" t="n">
        <v>25.56</v>
      </c>
      <c r="F438" s="414" t="n">
        <v>707.8</v>
      </c>
    </row>
    <row r="439" customFormat="false" ht="45" hidden="false" customHeight="false" outlineLevel="0" collapsed="false">
      <c r="A439" s="411" t="n">
        <v>90680</v>
      </c>
      <c r="B439" s="412" t="s">
        <v>1124</v>
      </c>
      <c r="C439" s="413" t="s">
        <v>1049</v>
      </c>
      <c r="D439" s="414" t="n">
        <v>399.03</v>
      </c>
      <c r="E439" s="414" t="n">
        <v>25.56</v>
      </c>
      <c r="F439" s="414" t="n">
        <v>424.59</v>
      </c>
    </row>
    <row r="440" customFormat="false" ht="30" hidden="false" customHeight="false" outlineLevel="0" collapsed="false">
      <c r="A440" s="411" t="n">
        <v>90686</v>
      </c>
      <c r="B440" s="412" t="s">
        <v>1125</v>
      </c>
      <c r="C440" s="413" t="s">
        <v>1049</v>
      </c>
      <c r="D440" s="414" t="n">
        <v>136.41</v>
      </c>
      <c r="E440" s="414" t="n">
        <v>25.25</v>
      </c>
      <c r="F440" s="414" t="n">
        <v>161.66</v>
      </c>
    </row>
    <row r="441" customFormat="false" ht="30" hidden="false" customHeight="false" outlineLevel="0" collapsed="false">
      <c r="A441" s="411" t="n">
        <v>90692</v>
      </c>
      <c r="B441" s="412" t="s">
        <v>1126</v>
      </c>
      <c r="C441" s="413" t="s">
        <v>1049</v>
      </c>
      <c r="D441" s="414" t="n">
        <v>108.12</v>
      </c>
      <c r="E441" s="414" t="n">
        <v>25.25</v>
      </c>
      <c r="F441" s="414" t="n">
        <v>133.37</v>
      </c>
    </row>
    <row r="442" customFormat="false" ht="30" hidden="false" customHeight="false" outlineLevel="0" collapsed="false">
      <c r="A442" s="411" t="n">
        <v>90964</v>
      </c>
      <c r="B442" s="412" t="s">
        <v>1127</v>
      </c>
      <c r="C442" s="413" t="s">
        <v>1049</v>
      </c>
      <c r="D442" s="414" t="n">
        <v>31.75</v>
      </c>
      <c r="E442" s="414" t="n">
        <v>0</v>
      </c>
      <c r="F442" s="414" t="n">
        <v>31.75</v>
      </c>
    </row>
    <row r="443" customFormat="false" ht="30" hidden="false" customHeight="false" outlineLevel="0" collapsed="false">
      <c r="A443" s="411" t="n">
        <v>90972</v>
      </c>
      <c r="B443" s="412" t="s">
        <v>1128</v>
      </c>
      <c r="C443" s="413" t="s">
        <v>1049</v>
      </c>
      <c r="D443" s="414" t="n">
        <v>75.59</v>
      </c>
      <c r="E443" s="414" t="n">
        <v>0</v>
      </c>
      <c r="F443" s="414" t="n">
        <v>75.59</v>
      </c>
    </row>
    <row r="444" customFormat="false" ht="30" hidden="false" customHeight="false" outlineLevel="0" collapsed="false">
      <c r="A444" s="411" t="n">
        <v>90979</v>
      </c>
      <c r="B444" s="412" t="s">
        <v>1129</v>
      </c>
      <c r="C444" s="413" t="s">
        <v>1049</v>
      </c>
      <c r="D444" s="414" t="n">
        <v>195.17</v>
      </c>
      <c r="E444" s="414" t="n">
        <v>0</v>
      </c>
      <c r="F444" s="414" t="n">
        <v>195.17</v>
      </c>
    </row>
    <row r="445" customFormat="false" ht="30" hidden="false" customHeight="false" outlineLevel="0" collapsed="false">
      <c r="A445" s="411" t="n">
        <v>90991</v>
      </c>
      <c r="B445" s="412" t="s">
        <v>1130</v>
      </c>
      <c r="C445" s="413" t="s">
        <v>1049</v>
      </c>
      <c r="D445" s="414" t="n">
        <v>182.67</v>
      </c>
      <c r="E445" s="414" t="n">
        <v>26.74</v>
      </c>
      <c r="F445" s="414" t="n">
        <v>209.41</v>
      </c>
    </row>
    <row r="446" customFormat="false" ht="30" hidden="false" customHeight="false" outlineLevel="0" collapsed="false">
      <c r="A446" s="411" t="n">
        <v>90999</v>
      </c>
      <c r="B446" s="412" t="s">
        <v>1131</v>
      </c>
      <c r="C446" s="413" t="s">
        <v>1049</v>
      </c>
      <c r="D446" s="414" t="n">
        <v>99.67</v>
      </c>
      <c r="E446" s="414" t="n">
        <v>0</v>
      </c>
      <c r="F446" s="414" t="n">
        <v>99.67</v>
      </c>
    </row>
    <row r="447" customFormat="false" ht="45" hidden="false" customHeight="false" outlineLevel="0" collapsed="false">
      <c r="A447" s="411" t="n">
        <v>91031</v>
      </c>
      <c r="B447" s="412" t="s">
        <v>1132</v>
      </c>
      <c r="C447" s="413" t="s">
        <v>1049</v>
      </c>
      <c r="D447" s="414" t="n">
        <v>233.06</v>
      </c>
      <c r="E447" s="414" t="n">
        <v>26.3</v>
      </c>
      <c r="F447" s="414" t="n">
        <v>259.36</v>
      </c>
    </row>
    <row r="448" customFormat="false" ht="30" hidden="false" customHeight="false" outlineLevel="0" collapsed="false">
      <c r="A448" s="411" t="n">
        <v>91277</v>
      </c>
      <c r="B448" s="412" t="s">
        <v>1133</v>
      </c>
      <c r="C448" s="413" t="s">
        <v>1049</v>
      </c>
      <c r="D448" s="414" t="n">
        <v>9.58</v>
      </c>
      <c r="E448" s="414" t="n">
        <v>0</v>
      </c>
      <c r="F448" s="414" t="n">
        <v>9.58</v>
      </c>
    </row>
    <row r="449" customFormat="false" ht="45" hidden="false" customHeight="false" outlineLevel="0" collapsed="false">
      <c r="A449" s="411" t="n">
        <v>91283</v>
      </c>
      <c r="B449" s="412" t="s">
        <v>1134</v>
      </c>
      <c r="C449" s="413" t="s">
        <v>1049</v>
      </c>
      <c r="D449" s="414" t="n">
        <v>10.34</v>
      </c>
      <c r="E449" s="414" t="n">
        <v>0</v>
      </c>
      <c r="F449" s="414" t="n">
        <v>10.34</v>
      </c>
    </row>
    <row r="450" customFormat="false" ht="45" hidden="false" customHeight="false" outlineLevel="0" collapsed="false">
      <c r="A450" s="411" t="n">
        <v>91386</v>
      </c>
      <c r="B450" s="412" t="s">
        <v>1135</v>
      </c>
      <c r="C450" s="413" t="s">
        <v>1049</v>
      </c>
      <c r="D450" s="414" t="n">
        <v>240.35</v>
      </c>
      <c r="E450" s="414" t="n">
        <v>27.32</v>
      </c>
      <c r="F450" s="414" t="n">
        <v>267.67</v>
      </c>
    </row>
    <row r="451" customFormat="false" ht="30" hidden="false" customHeight="false" outlineLevel="0" collapsed="false">
      <c r="A451" s="411" t="n">
        <v>91533</v>
      </c>
      <c r="B451" s="412" t="s">
        <v>1136</v>
      </c>
      <c r="C451" s="413" t="s">
        <v>1049</v>
      </c>
      <c r="D451" s="414" t="n">
        <v>15.08</v>
      </c>
      <c r="E451" s="414" t="n">
        <v>25.56</v>
      </c>
      <c r="F451" s="414" t="n">
        <v>40.64</v>
      </c>
    </row>
    <row r="452" customFormat="false" ht="45" hidden="false" customHeight="false" outlineLevel="0" collapsed="false">
      <c r="A452" s="411" t="n">
        <v>91634</v>
      </c>
      <c r="B452" s="412" t="s">
        <v>1137</v>
      </c>
      <c r="C452" s="413" t="s">
        <v>1049</v>
      </c>
      <c r="D452" s="414" t="n">
        <v>206.15</v>
      </c>
      <c r="E452" s="414" t="n">
        <v>29.85</v>
      </c>
      <c r="F452" s="414" t="n">
        <v>236</v>
      </c>
    </row>
    <row r="453" customFormat="false" ht="45" hidden="false" customHeight="false" outlineLevel="0" collapsed="false">
      <c r="A453" s="411" t="n">
        <v>91645</v>
      </c>
      <c r="B453" s="412" t="s">
        <v>1138</v>
      </c>
      <c r="C453" s="413" t="s">
        <v>1049</v>
      </c>
      <c r="D453" s="414" t="n">
        <v>417.63</v>
      </c>
      <c r="E453" s="414" t="n">
        <v>32.71</v>
      </c>
      <c r="F453" s="414" t="n">
        <v>450.34</v>
      </c>
    </row>
    <row r="454" customFormat="false" ht="30" hidden="false" customHeight="false" outlineLevel="0" collapsed="false">
      <c r="A454" s="411" t="n">
        <v>91692</v>
      </c>
      <c r="B454" s="412" t="s">
        <v>1139</v>
      </c>
      <c r="C454" s="413" t="s">
        <v>1049</v>
      </c>
      <c r="D454" s="414" t="n">
        <v>8.36</v>
      </c>
      <c r="E454" s="414" t="n">
        <v>25.56</v>
      </c>
      <c r="F454" s="414" t="n">
        <v>33.92</v>
      </c>
    </row>
    <row r="455" customFormat="false" ht="30" hidden="false" customHeight="false" outlineLevel="0" collapsed="false">
      <c r="A455" s="411" t="n">
        <v>92043</v>
      </c>
      <c r="B455" s="412" t="s">
        <v>1140</v>
      </c>
      <c r="C455" s="413" t="s">
        <v>1049</v>
      </c>
      <c r="D455" s="414" t="n">
        <v>13.19</v>
      </c>
      <c r="E455" s="414" t="n">
        <v>0</v>
      </c>
      <c r="F455" s="414" t="n">
        <v>13.19</v>
      </c>
    </row>
    <row r="456" customFormat="false" ht="60" hidden="false" customHeight="false" outlineLevel="0" collapsed="false">
      <c r="A456" s="411" t="n">
        <v>92106</v>
      </c>
      <c r="B456" s="412" t="s">
        <v>1141</v>
      </c>
      <c r="C456" s="413" t="s">
        <v>1049</v>
      </c>
      <c r="D456" s="414" t="n">
        <v>310.96</v>
      </c>
      <c r="E456" s="414" t="n">
        <v>26.3</v>
      </c>
      <c r="F456" s="414" t="n">
        <v>337.26</v>
      </c>
    </row>
    <row r="457" customFormat="false" ht="30" hidden="false" customHeight="false" outlineLevel="0" collapsed="false">
      <c r="A457" s="411" t="n">
        <v>92112</v>
      </c>
      <c r="B457" s="412" t="s">
        <v>1142</v>
      </c>
      <c r="C457" s="413" t="s">
        <v>1049</v>
      </c>
      <c r="D457" s="414" t="n">
        <v>3.06</v>
      </c>
      <c r="E457" s="414" t="n">
        <v>0</v>
      </c>
      <c r="F457" s="414" t="n">
        <v>3.06</v>
      </c>
    </row>
    <row r="458" customFormat="false" ht="15" hidden="false" customHeight="false" outlineLevel="0" collapsed="false">
      <c r="A458" s="411" t="n">
        <v>92118</v>
      </c>
      <c r="B458" s="412" t="s">
        <v>1143</v>
      </c>
      <c r="C458" s="413" t="s">
        <v>1049</v>
      </c>
      <c r="D458" s="414" t="n">
        <v>0.42</v>
      </c>
      <c r="E458" s="414" t="n">
        <v>0</v>
      </c>
      <c r="F458" s="414" t="n">
        <v>0.42</v>
      </c>
    </row>
    <row r="459" customFormat="false" ht="30" hidden="false" customHeight="false" outlineLevel="0" collapsed="false">
      <c r="A459" s="411" t="n">
        <v>92138</v>
      </c>
      <c r="B459" s="412" t="s">
        <v>1144</v>
      </c>
      <c r="C459" s="413" t="s">
        <v>1049</v>
      </c>
      <c r="D459" s="414" t="n">
        <v>76.32</v>
      </c>
      <c r="E459" s="414" t="n">
        <v>23.34</v>
      </c>
      <c r="F459" s="414" t="n">
        <v>99.66</v>
      </c>
    </row>
    <row r="460" customFormat="false" ht="30" hidden="false" customHeight="false" outlineLevel="0" collapsed="false">
      <c r="A460" s="411" t="n">
        <v>92145</v>
      </c>
      <c r="B460" s="412" t="s">
        <v>1145</v>
      </c>
      <c r="C460" s="413" t="s">
        <v>1049</v>
      </c>
      <c r="D460" s="414" t="n">
        <v>58.76</v>
      </c>
      <c r="E460" s="414" t="n">
        <v>23.34</v>
      </c>
      <c r="F460" s="414" t="n">
        <v>82.1</v>
      </c>
    </row>
    <row r="461" customFormat="false" ht="45" hidden="false" customHeight="false" outlineLevel="0" collapsed="false">
      <c r="A461" s="411" t="n">
        <v>92242</v>
      </c>
      <c r="B461" s="412" t="s">
        <v>1146</v>
      </c>
      <c r="C461" s="413" t="s">
        <v>1049</v>
      </c>
      <c r="D461" s="414" t="n">
        <v>360.44</v>
      </c>
      <c r="E461" s="414" t="n">
        <v>32.71</v>
      </c>
      <c r="F461" s="414" t="n">
        <v>393.15</v>
      </c>
    </row>
    <row r="462" customFormat="false" ht="30" hidden="false" customHeight="false" outlineLevel="0" collapsed="false">
      <c r="A462" s="411" t="n">
        <v>92716</v>
      </c>
      <c r="B462" s="412" t="s">
        <v>1147</v>
      </c>
      <c r="C462" s="413" t="s">
        <v>1049</v>
      </c>
      <c r="D462" s="414" t="n">
        <v>104.74</v>
      </c>
      <c r="E462" s="414" t="n">
        <v>0</v>
      </c>
      <c r="F462" s="414" t="n">
        <v>104.74</v>
      </c>
    </row>
    <row r="463" customFormat="false" ht="30" hidden="false" customHeight="false" outlineLevel="0" collapsed="false">
      <c r="A463" s="411" t="n">
        <v>92960</v>
      </c>
      <c r="B463" s="412" t="s">
        <v>1148</v>
      </c>
      <c r="C463" s="413" t="s">
        <v>1049</v>
      </c>
      <c r="D463" s="414" t="n">
        <v>18.89</v>
      </c>
      <c r="E463" s="414" t="n">
        <v>0</v>
      </c>
      <c r="F463" s="414" t="n">
        <v>18.89</v>
      </c>
    </row>
    <row r="464" customFormat="false" ht="30" hidden="false" customHeight="false" outlineLevel="0" collapsed="false">
      <c r="A464" s="411" t="n">
        <v>92966</v>
      </c>
      <c r="B464" s="412" t="s">
        <v>1149</v>
      </c>
      <c r="C464" s="413" t="s">
        <v>1049</v>
      </c>
      <c r="D464" s="414" t="n">
        <v>11.02</v>
      </c>
      <c r="E464" s="414" t="n">
        <v>22.61</v>
      </c>
      <c r="F464" s="414" t="n">
        <v>33.63</v>
      </c>
    </row>
    <row r="465" customFormat="false" ht="45" hidden="false" customHeight="false" outlineLevel="0" collapsed="false">
      <c r="A465" s="411" t="n">
        <v>93224</v>
      </c>
      <c r="B465" s="412" t="s">
        <v>1150</v>
      </c>
      <c r="C465" s="413" t="s">
        <v>1049</v>
      </c>
      <c r="D465" s="414" t="n">
        <v>1028.29</v>
      </c>
      <c r="E465" s="414" t="n">
        <v>25.56</v>
      </c>
      <c r="F465" s="414" t="n">
        <v>1053.85</v>
      </c>
    </row>
    <row r="466" customFormat="false" ht="30" hidden="false" customHeight="false" outlineLevel="0" collapsed="false">
      <c r="A466" s="411" t="n">
        <v>93233</v>
      </c>
      <c r="B466" s="412" t="s">
        <v>1151</v>
      </c>
      <c r="C466" s="413" t="s">
        <v>1049</v>
      </c>
      <c r="D466" s="414" t="n">
        <v>5.38</v>
      </c>
      <c r="E466" s="414" t="n">
        <v>0</v>
      </c>
      <c r="F466" s="414" t="n">
        <v>5.38</v>
      </c>
    </row>
    <row r="467" customFormat="false" ht="30" hidden="false" customHeight="false" outlineLevel="0" collapsed="false">
      <c r="A467" s="411" t="n">
        <v>93272</v>
      </c>
      <c r="B467" s="412" t="s">
        <v>1152</v>
      </c>
      <c r="C467" s="413" t="s">
        <v>1049</v>
      </c>
      <c r="D467" s="414" t="n">
        <v>81.06</v>
      </c>
      <c r="E467" s="414" t="n">
        <v>34.73</v>
      </c>
      <c r="F467" s="414" t="n">
        <v>115.79</v>
      </c>
    </row>
    <row r="468" customFormat="false" ht="30" hidden="false" customHeight="false" outlineLevel="0" collapsed="false">
      <c r="A468" s="411" t="n">
        <v>93281</v>
      </c>
      <c r="B468" s="412" t="s">
        <v>1153</v>
      </c>
      <c r="C468" s="413" t="s">
        <v>1049</v>
      </c>
      <c r="D468" s="414" t="n">
        <v>8.43</v>
      </c>
      <c r="E468" s="414" t="n">
        <v>25</v>
      </c>
      <c r="F468" s="414" t="n">
        <v>33.43</v>
      </c>
    </row>
    <row r="469" customFormat="false" ht="30" hidden="false" customHeight="false" outlineLevel="0" collapsed="false">
      <c r="A469" s="411" t="n">
        <v>93287</v>
      </c>
      <c r="B469" s="412" t="s">
        <v>1154</v>
      </c>
      <c r="C469" s="413" t="s">
        <v>1049</v>
      </c>
      <c r="D469" s="414" t="n">
        <v>316.6</v>
      </c>
      <c r="E469" s="414" t="n">
        <v>34.73</v>
      </c>
      <c r="F469" s="414" t="n">
        <v>351.33</v>
      </c>
    </row>
    <row r="470" customFormat="false" ht="45" hidden="false" customHeight="false" outlineLevel="0" collapsed="false">
      <c r="A470" s="411" t="n">
        <v>93402</v>
      </c>
      <c r="B470" s="412" t="s">
        <v>1155</v>
      </c>
      <c r="C470" s="413" t="s">
        <v>1049</v>
      </c>
      <c r="D470" s="414" t="n">
        <v>241.37</v>
      </c>
      <c r="E470" s="414" t="n">
        <v>29.85</v>
      </c>
      <c r="F470" s="414" t="n">
        <v>271.22</v>
      </c>
    </row>
    <row r="471" customFormat="false" ht="45" hidden="false" customHeight="false" outlineLevel="0" collapsed="false">
      <c r="A471" s="411" t="n">
        <v>93408</v>
      </c>
      <c r="B471" s="412" t="s">
        <v>1156</v>
      </c>
      <c r="C471" s="413" t="s">
        <v>1049</v>
      </c>
      <c r="D471" s="414" t="n">
        <v>71.05</v>
      </c>
      <c r="E471" s="414" t="n">
        <v>23.1</v>
      </c>
      <c r="F471" s="414" t="n">
        <v>94.15</v>
      </c>
    </row>
    <row r="472" customFormat="false" ht="30" hidden="false" customHeight="false" outlineLevel="0" collapsed="false">
      <c r="A472" s="411" t="n">
        <v>93415</v>
      </c>
      <c r="B472" s="412" t="s">
        <v>1157</v>
      </c>
      <c r="C472" s="413" t="s">
        <v>1049</v>
      </c>
      <c r="D472" s="414" t="n">
        <v>14.96</v>
      </c>
      <c r="E472" s="414" t="n">
        <v>0</v>
      </c>
      <c r="F472" s="414" t="n">
        <v>14.96</v>
      </c>
    </row>
    <row r="473" customFormat="false" ht="15" hidden="false" customHeight="false" outlineLevel="0" collapsed="false">
      <c r="A473" s="411" t="n">
        <v>93421</v>
      </c>
      <c r="B473" s="412" t="s">
        <v>1158</v>
      </c>
      <c r="C473" s="413" t="s">
        <v>1049</v>
      </c>
      <c r="D473" s="414" t="n">
        <v>72.28</v>
      </c>
      <c r="E473" s="414" t="n">
        <v>0</v>
      </c>
      <c r="F473" s="414" t="n">
        <v>72.28</v>
      </c>
    </row>
    <row r="474" customFormat="false" ht="30" hidden="false" customHeight="false" outlineLevel="0" collapsed="false">
      <c r="A474" s="411" t="n">
        <v>93427</v>
      </c>
      <c r="B474" s="412" t="s">
        <v>1159</v>
      </c>
      <c r="C474" s="413" t="s">
        <v>1049</v>
      </c>
      <c r="D474" s="414" t="n">
        <v>165.01</v>
      </c>
      <c r="E474" s="414" t="n">
        <v>0</v>
      </c>
      <c r="F474" s="414" t="n">
        <v>165.01</v>
      </c>
    </row>
    <row r="475" customFormat="false" ht="30" hidden="false" customHeight="false" outlineLevel="0" collapsed="false">
      <c r="A475" s="411" t="n">
        <v>93433</v>
      </c>
      <c r="B475" s="412" t="s">
        <v>1160</v>
      </c>
      <c r="C475" s="413" t="s">
        <v>1049</v>
      </c>
      <c r="D475" s="414" t="n">
        <v>2479.52</v>
      </c>
      <c r="E475" s="414" t="n">
        <v>106.84</v>
      </c>
      <c r="F475" s="414" t="n">
        <v>2586.36</v>
      </c>
    </row>
    <row r="476" customFormat="false" ht="30" hidden="false" customHeight="false" outlineLevel="0" collapsed="false">
      <c r="A476" s="411" t="n">
        <v>93439</v>
      </c>
      <c r="B476" s="412" t="s">
        <v>1161</v>
      </c>
      <c r="C476" s="413" t="s">
        <v>1049</v>
      </c>
      <c r="D476" s="414" t="n">
        <v>169.59</v>
      </c>
      <c r="E476" s="414" t="n">
        <v>106.84</v>
      </c>
      <c r="F476" s="414" t="n">
        <v>276.43</v>
      </c>
    </row>
    <row r="477" customFormat="false" ht="30" hidden="false" customHeight="false" outlineLevel="0" collapsed="false">
      <c r="A477" s="411" t="n">
        <v>95121</v>
      </c>
      <c r="B477" s="412" t="s">
        <v>1162</v>
      </c>
      <c r="C477" s="413" t="s">
        <v>1049</v>
      </c>
      <c r="D477" s="414" t="n">
        <v>252.9</v>
      </c>
      <c r="E477" s="414" t="n">
        <v>106.84</v>
      </c>
      <c r="F477" s="414" t="n">
        <v>359.74</v>
      </c>
    </row>
    <row r="478" customFormat="false" ht="30" hidden="false" customHeight="false" outlineLevel="0" collapsed="false">
      <c r="A478" s="411" t="n">
        <v>95127</v>
      </c>
      <c r="B478" s="412" t="s">
        <v>1163</v>
      </c>
      <c r="C478" s="413" t="s">
        <v>1049</v>
      </c>
      <c r="D478" s="414" t="n">
        <v>191.45</v>
      </c>
      <c r="E478" s="414" t="n">
        <v>25.56</v>
      </c>
      <c r="F478" s="414" t="n">
        <v>217.01</v>
      </c>
    </row>
    <row r="479" customFormat="false" ht="30" hidden="false" customHeight="false" outlineLevel="0" collapsed="false">
      <c r="A479" s="411" t="n">
        <v>95133</v>
      </c>
      <c r="B479" s="412" t="s">
        <v>1164</v>
      </c>
      <c r="C479" s="413" t="s">
        <v>1049</v>
      </c>
      <c r="D479" s="414" t="n">
        <v>159.82</v>
      </c>
      <c r="E479" s="414" t="n">
        <v>25.25</v>
      </c>
      <c r="F479" s="414" t="n">
        <v>185.07</v>
      </c>
    </row>
    <row r="480" customFormat="false" ht="30" hidden="false" customHeight="false" outlineLevel="0" collapsed="false">
      <c r="A480" s="411" t="n">
        <v>95139</v>
      </c>
      <c r="B480" s="412" t="s">
        <v>1165</v>
      </c>
      <c r="C480" s="413" t="s">
        <v>1049</v>
      </c>
      <c r="D480" s="414" t="n">
        <v>0.06</v>
      </c>
      <c r="E480" s="414" t="n">
        <v>0</v>
      </c>
      <c r="F480" s="414" t="n">
        <v>0.06</v>
      </c>
    </row>
    <row r="481" customFormat="false" ht="30" hidden="false" customHeight="false" outlineLevel="0" collapsed="false">
      <c r="A481" s="411" t="n">
        <v>95212</v>
      </c>
      <c r="B481" s="412" t="s">
        <v>1166</v>
      </c>
      <c r="C481" s="413" t="s">
        <v>1049</v>
      </c>
      <c r="D481" s="414" t="n">
        <v>91.05</v>
      </c>
      <c r="E481" s="414" t="n">
        <v>34.73</v>
      </c>
      <c r="F481" s="414" t="n">
        <v>125.78</v>
      </c>
    </row>
    <row r="482" customFormat="false" ht="15" hidden="false" customHeight="false" outlineLevel="0" collapsed="false">
      <c r="A482" s="411" t="n">
        <v>95258</v>
      </c>
      <c r="B482" s="412" t="s">
        <v>1167</v>
      </c>
      <c r="C482" s="413" t="s">
        <v>1049</v>
      </c>
      <c r="D482" s="414" t="n">
        <v>10.5</v>
      </c>
      <c r="E482" s="414" t="n">
        <v>22.61</v>
      </c>
      <c r="F482" s="414" t="n">
        <v>33.11</v>
      </c>
    </row>
    <row r="483" customFormat="false" ht="30" hidden="false" customHeight="false" outlineLevel="0" collapsed="false">
      <c r="A483" s="411" t="n">
        <v>95264</v>
      </c>
      <c r="B483" s="412" t="s">
        <v>1168</v>
      </c>
      <c r="C483" s="413" t="s">
        <v>1049</v>
      </c>
      <c r="D483" s="414" t="n">
        <v>6.03</v>
      </c>
      <c r="E483" s="414" t="n">
        <v>0</v>
      </c>
      <c r="F483" s="414" t="n">
        <v>6.03</v>
      </c>
    </row>
    <row r="484" customFormat="false" ht="30" hidden="false" customHeight="false" outlineLevel="0" collapsed="false">
      <c r="A484" s="411" t="n">
        <v>95270</v>
      </c>
      <c r="B484" s="412" t="s">
        <v>1169</v>
      </c>
      <c r="C484" s="413" t="s">
        <v>1049</v>
      </c>
      <c r="D484" s="414" t="n">
        <v>9.26</v>
      </c>
      <c r="E484" s="414" t="n">
        <v>0</v>
      </c>
      <c r="F484" s="414" t="n">
        <v>9.26</v>
      </c>
    </row>
    <row r="485" customFormat="false" ht="30" hidden="false" customHeight="false" outlineLevel="0" collapsed="false">
      <c r="A485" s="411" t="n">
        <v>95276</v>
      </c>
      <c r="B485" s="412" t="s">
        <v>1170</v>
      </c>
      <c r="C485" s="413" t="s">
        <v>1049</v>
      </c>
      <c r="D485" s="414" t="n">
        <v>2.6</v>
      </c>
      <c r="E485" s="414" t="n">
        <v>0</v>
      </c>
      <c r="F485" s="414" t="n">
        <v>2.6</v>
      </c>
    </row>
    <row r="486" customFormat="false" ht="30" hidden="false" customHeight="false" outlineLevel="0" collapsed="false">
      <c r="A486" s="411" t="n">
        <v>95282</v>
      </c>
      <c r="B486" s="412" t="s">
        <v>1171</v>
      </c>
      <c r="C486" s="413" t="s">
        <v>1049</v>
      </c>
      <c r="D486" s="414" t="n">
        <v>9.4</v>
      </c>
      <c r="E486" s="414" t="n">
        <v>0</v>
      </c>
      <c r="F486" s="414" t="n">
        <v>9.4</v>
      </c>
    </row>
    <row r="487" customFormat="false" ht="30" hidden="false" customHeight="false" outlineLevel="0" collapsed="false">
      <c r="A487" s="411" t="n">
        <v>95620</v>
      </c>
      <c r="B487" s="412" t="s">
        <v>1172</v>
      </c>
      <c r="C487" s="413" t="s">
        <v>1049</v>
      </c>
      <c r="D487" s="414" t="n">
        <v>9.93</v>
      </c>
      <c r="E487" s="414" t="n">
        <v>22.61</v>
      </c>
      <c r="F487" s="414" t="n">
        <v>32.54</v>
      </c>
    </row>
    <row r="488" customFormat="false" ht="30" hidden="false" customHeight="false" outlineLevel="0" collapsed="false">
      <c r="A488" s="411" t="n">
        <v>95631</v>
      </c>
      <c r="B488" s="412" t="s">
        <v>1173</v>
      </c>
      <c r="C488" s="413" t="s">
        <v>1049</v>
      </c>
      <c r="D488" s="414" t="n">
        <v>213.71</v>
      </c>
      <c r="E488" s="414" t="n">
        <v>20.98</v>
      </c>
      <c r="F488" s="414" t="n">
        <v>234.69</v>
      </c>
    </row>
    <row r="489" customFormat="false" ht="30" hidden="false" customHeight="false" outlineLevel="0" collapsed="false">
      <c r="A489" s="411" t="n">
        <v>95702</v>
      </c>
      <c r="B489" s="412" t="s">
        <v>1174</v>
      </c>
      <c r="C489" s="413" t="s">
        <v>1049</v>
      </c>
      <c r="D489" s="414" t="n">
        <v>20.31</v>
      </c>
      <c r="E489" s="414" t="n">
        <v>25.56</v>
      </c>
      <c r="F489" s="414" t="n">
        <v>45.87</v>
      </c>
    </row>
    <row r="490" customFormat="false" ht="30" hidden="false" customHeight="false" outlineLevel="0" collapsed="false">
      <c r="A490" s="411" t="n">
        <v>95708</v>
      </c>
      <c r="B490" s="412" t="s">
        <v>1175</v>
      </c>
      <c r="C490" s="413" t="s">
        <v>1049</v>
      </c>
      <c r="D490" s="414" t="n">
        <v>127.11</v>
      </c>
      <c r="E490" s="414" t="n">
        <v>25.56</v>
      </c>
      <c r="F490" s="414" t="n">
        <v>152.67</v>
      </c>
    </row>
    <row r="491" customFormat="false" ht="45" hidden="false" customHeight="false" outlineLevel="0" collapsed="false">
      <c r="A491" s="411" t="n">
        <v>95714</v>
      </c>
      <c r="B491" s="412" t="s">
        <v>1176</v>
      </c>
      <c r="C491" s="413" t="s">
        <v>1049</v>
      </c>
      <c r="D491" s="414" t="n">
        <v>233.84</v>
      </c>
      <c r="E491" s="414" t="n">
        <v>26.74</v>
      </c>
      <c r="F491" s="414" t="n">
        <v>260.58</v>
      </c>
    </row>
    <row r="492" customFormat="false" ht="45" hidden="false" customHeight="false" outlineLevel="0" collapsed="false">
      <c r="A492" s="411" t="n">
        <v>95720</v>
      </c>
      <c r="B492" s="412" t="s">
        <v>1177</v>
      </c>
      <c r="C492" s="413" t="s">
        <v>1049</v>
      </c>
      <c r="D492" s="414" t="n">
        <v>228.6</v>
      </c>
      <c r="E492" s="414" t="n">
        <v>26.74</v>
      </c>
      <c r="F492" s="414" t="n">
        <v>255.34</v>
      </c>
    </row>
    <row r="493" customFormat="false" ht="30" hidden="false" customHeight="false" outlineLevel="0" collapsed="false">
      <c r="A493" s="411" t="n">
        <v>95872</v>
      </c>
      <c r="B493" s="412" t="s">
        <v>1178</v>
      </c>
      <c r="C493" s="413" t="s">
        <v>1049</v>
      </c>
      <c r="D493" s="414" t="n">
        <v>279.95</v>
      </c>
      <c r="E493" s="414" t="n">
        <v>0</v>
      </c>
      <c r="F493" s="414" t="n">
        <v>279.95</v>
      </c>
    </row>
    <row r="494" customFormat="false" ht="30" hidden="false" customHeight="false" outlineLevel="0" collapsed="false">
      <c r="A494" s="411" t="n">
        <v>96013</v>
      </c>
      <c r="B494" s="412" t="s">
        <v>1179</v>
      </c>
      <c r="C494" s="413" t="s">
        <v>1049</v>
      </c>
      <c r="D494" s="414" t="n">
        <v>152.74</v>
      </c>
      <c r="E494" s="414" t="n">
        <v>25.56</v>
      </c>
      <c r="F494" s="414" t="n">
        <v>178.3</v>
      </c>
    </row>
    <row r="495" customFormat="false" ht="30" hidden="false" customHeight="false" outlineLevel="0" collapsed="false">
      <c r="A495" s="411" t="n">
        <v>96020</v>
      </c>
      <c r="B495" s="412" t="s">
        <v>1180</v>
      </c>
      <c r="C495" s="413" t="s">
        <v>1049</v>
      </c>
      <c r="D495" s="414" t="n">
        <v>152.25</v>
      </c>
      <c r="E495" s="414" t="n">
        <v>25.56</v>
      </c>
      <c r="F495" s="414" t="n">
        <v>177.81</v>
      </c>
    </row>
    <row r="496" customFormat="false" ht="30" hidden="false" customHeight="false" outlineLevel="0" collapsed="false">
      <c r="A496" s="411" t="n">
        <v>96028</v>
      </c>
      <c r="B496" s="412" t="s">
        <v>1181</v>
      </c>
      <c r="C496" s="413" t="s">
        <v>1049</v>
      </c>
      <c r="D496" s="414" t="n">
        <v>112.34</v>
      </c>
      <c r="E496" s="414" t="n">
        <v>25.56</v>
      </c>
      <c r="F496" s="414" t="n">
        <v>137.9</v>
      </c>
    </row>
    <row r="497" customFormat="false" ht="30" hidden="false" customHeight="false" outlineLevel="0" collapsed="false">
      <c r="A497" s="411" t="n">
        <v>96035</v>
      </c>
      <c r="B497" s="412" t="s">
        <v>1182</v>
      </c>
      <c r="C497" s="413" t="s">
        <v>1049</v>
      </c>
      <c r="D497" s="414" t="n">
        <v>250.79</v>
      </c>
      <c r="E497" s="414" t="n">
        <v>27.32</v>
      </c>
      <c r="F497" s="414" t="n">
        <v>278.11</v>
      </c>
    </row>
    <row r="498" customFormat="false" ht="30" hidden="false" customHeight="false" outlineLevel="0" collapsed="false">
      <c r="A498" s="411" t="n">
        <v>96157</v>
      </c>
      <c r="B498" s="412" t="s">
        <v>1183</v>
      </c>
      <c r="C498" s="413" t="s">
        <v>1049</v>
      </c>
      <c r="D498" s="414" t="n">
        <v>112.83</v>
      </c>
      <c r="E498" s="414" t="n">
        <v>25.56</v>
      </c>
      <c r="F498" s="414" t="n">
        <v>138.39</v>
      </c>
    </row>
    <row r="499" customFormat="false" ht="30" hidden="false" customHeight="false" outlineLevel="0" collapsed="false">
      <c r="A499" s="411" t="n">
        <v>96158</v>
      </c>
      <c r="B499" s="412" t="s">
        <v>1184</v>
      </c>
      <c r="C499" s="413" t="s">
        <v>1049</v>
      </c>
      <c r="D499" s="414" t="n">
        <v>121.54</v>
      </c>
      <c r="E499" s="414" t="n">
        <v>25.25</v>
      </c>
      <c r="F499" s="414" t="n">
        <v>146.79</v>
      </c>
    </row>
    <row r="500" customFormat="false" ht="30" hidden="false" customHeight="false" outlineLevel="0" collapsed="false">
      <c r="A500" s="411" t="n">
        <v>96245</v>
      </c>
      <c r="B500" s="412" t="s">
        <v>1185</v>
      </c>
      <c r="C500" s="413" t="s">
        <v>1049</v>
      </c>
      <c r="D500" s="414" t="n">
        <v>92.33</v>
      </c>
      <c r="E500" s="414" t="n">
        <v>26.74</v>
      </c>
      <c r="F500" s="414" t="n">
        <v>119.07</v>
      </c>
    </row>
    <row r="501" customFormat="false" ht="30" hidden="false" customHeight="false" outlineLevel="0" collapsed="false">
      <c r="A501" s="411" t="n">
        <v>96463</v>
      </c>
      <c r="B501" s="412" t="s">
        <v>1186</v>
      </c>
      <c r="C501" s="413" t="s">
        <v>1049</v>
      </c>
      <c r="D501" s="414" t="n">
        <v>202.48</v>
      </c>
      <c r="E501" s="414" t="n">
        <v>20.98</v>
      </c>
      <c r="F501" s="414" t="n">
        <v>223.46</v>
      </c>
    </row>
    <row r="502" customFormat="false" ht="30" hidden="false" customHeight="false" outlineLevel="0" collapsed="false">
      <c r="A502" s="411" t="n">
        <v>98764</v>
      </c>
      <c r="B502" s="412" t="s">
        <v>1187</v>
      </c>
      <c r="C502" s="413" t="s">
        <v>1049</v>
      </c>
      <c r="D502" s="414" t="n">
        <v>3.37</v>
      </c>
      <c r="E502" s="414" t="n">
        <v>0</v>
      </c>
      <c r="F502" s="414" t="n">
        <v>3.37</v>
      </c>
    </row>
    <row r="503" customFormat="false" ht="30" hidden="false" customHeight="false" outlineLevel="0" collapsed="false">
      <c r="A503" s="411" t="n">
        <v>99833</v>
      </c>
      <c r="B503" s="412" t="s">
        <v>1188</v>
      </c>
      <c r="C503" s="413" t="s">
        <v>1049</v>
      </c>
      <c r="D503" s="414" t="n">
        <v>1.65</v>
      </c>
      <c r="E503" s="414" t="n">
        <v>0</v>
      </c>
      <c r="F503" s="414" t="n">
        <v>1.65</v>
      </c>
    </row>
    <row r="504" customFormat="false" ht="30" hidden="false" customHeight="false" outlineLevel="0" collapsed="false">
      <c r="A504" s="411" t="n">
        <v>100641</v>
      </c>
      <c r="B504" s="412" t="s">
        <v>1189</v>
      </c>
      <c r="C504" s="413" t="s">
        <v>1049</v>
      </c>
      <c r="D504" s="414" t="n">
        <v>4618.46</v>
      </c>
      <c r="E504" s="414" t="n">
        <v>32.52</v>
      </c>
      <c r="F504" s="414" t="n">
        <v>4650.98</v>
      </c>
    </row>
    <row r="505" customFormat="false" ht="15" hidden="false" customHeight="false" outlineLevel="0" collapsed="false">
      <c r="A505" s="411" t="n">
        <v>100647</v>
      </c>
      <c r="B505" s="412" t="s">
        <v>1190</v>
      </c>
      <c r="C505" s="413" t="s">
        <v>1049</v>
      </c>
      <c r="D505" s="414" t="n">
        <v>6307.42</v>
      </c>
      <c r="E505" s="414" t="n">
        <v>32.52</v>
      </c>
      <c r="F505" s="414" t="n">
        <v>6339.94</v>
      </c>
    </row>
    <row r="506" customFormat="false" ht="30" hidden="false" customHeight="false" outlineLevel="0" collapsed="false">
      <c r="A506" s="411" t="n">
        <v>102275</v>
      </c>
      <c r="B506" s="412" t="s">
        <v>1191</v>
      </c>
      <c r="C506" s="413" t="s">
        <v>1049</v>
      </c>
      <c r="D506" s="414" t="n">
        <v>10.05</v>
      </c>
      <c r="E506" s="414" t="n">
        <v>22.61</v>
      </c>
      <c r="F506" s="414" t="n">
        <v>32.66</v>
      </c>
    </row>
    <row r="507" customFormat="false" ht="30" hidden="false" customHeight="false" outlineLevel="0" collapsed="false">
      <c r="A507" s="411" t="n">
        <v>104091</v>
      </c>
      <c r="B507" s="412" t="s">
        <v>1192</v>
      </c>
      <c r="C507" s="413" t="s">
        <v>1049</v>
      </c>
      <c r="D507" s="414" t="n">
        <v>0.61</v>
      </c>
      <c r="E507" s="414" t="n">
        <v>0</v>
      </c>
      <c r="F507" s="414" t="n">
        <v>0.61</v>
      </c>
    </row>
    <row r="508" customFormat="false" ht="30" hidden="false" customHeight="false" outlineLevel="0" collapsed="false">
      <c r="A508" s="411" t="n">
        <v>104097</v>
      </c>
      <c r="B508" s="412" t="s">
        <v>1193</v>
      </c>
      <c r="C508" s="413" t="s">
        <v>1049</v>
      </c>
      <c r="D508" s="414" t="n">
        <v>0.86</v>
      </c>
      <c r="E508" s="414" t="n">
        <v>0</v>
      </c>
      <c r="F508" s="414" t="n">
        <v>0.86</v>
      </c>
    </row>
    <row r="509" customFormat="false" ht="30" hidden="false" customHeight="false" outlineLevel="0" collapsed="false">
      <c r="A509" s="411" t="n">
        <v>5632</v>
      </c>
      <c r="B509" s="412" t="s">
        <v>1194</v>
      </c>
      <c r="C509" s="413" t="s">
        <v>1195</v>
      </c>
      <c r="D509" s="414" t="n">
        <v>67.43</v>
      </c>
      <c r="E509" s="414" t="n">
        <v>26.74</v>
      </c>
      <c r="F509" s="414" t="n">
        <v>94.17</v>
      </c>
    </row>
    <row r="510" customFormat="false" ht="45" hidden="false" customHeight="false" outlineLevel="0" collapsed="false">
      <c r="A510" s="411" t="n">
        <v>5679</v>
      </c>
      <c r="B510" s="412" t="s">
        <v>1196</v>
      </c>
      <c r="C510" s="413" t="s">
        <v>1195</v>
      </c>
      <c r="D510" s="414" t="n">
        <v>45.22</v>
      </c>
      <c r="E510" s="414" t="n">
        <v>26.74</v>
      </c>
      <c r="F510" s="414" t="n">
        <v>71.96</v>
      </c>
    </row>
    <row r="511" customFormat="false" ht="45" hidden="false" customHeight="false" outlineLevel="0" collapsed="false">
      <c r="A511" s="411" t="n">
        <v>5681</v>
      </c>
      <c r="B511" s="412" t="s">
        <v>1197</v>
      </c>
      <c r="C511" s="413" t="s">
        <v>1195</v>
      </c>
      <c r="D511" s="414" t="n">
        <v>41.02</v>
      </c>
      <c r="E511" s="414" t="n">
        <v>26.74</v>
      </c>
      <c r="F511" s="414" t="n">
        <v>67.76</v>
      </c>
    </row>
    <row r="512" customFormat="false" ht="45" hidden="false" customHeight="false" outlineLevel="0" collapsed="false">
      <c r="A512" s="411" t="n">
        <v>5685</v>
      </c>
      <c r="B512" s="412" t="s">
        <v>1198</v>
      </c>
      <c r="C512" s="413" t="s">
        <v>1195</v>
      </c>
      <c r="D512" s="414" t="n">
        <v>47.9</v>
      </c>
      <c r="E512" s="414" t="n">
        <v>20.98</v>
      </c>
      <c r="F512" s="414" t="n">
        <v>68.88</v>
      </c>
    </row>
    <row r="513" customFormat="false" ht="30" hidden="false" customHeight="false" outlineLevel="0" collapsed="false">
      <c r="A513" s="411" t="n">
        <v>5690</v>
      </c>
      <c r="B513" s="412" t="s">
        <v>1199</v>
      </c>
      <c r="C513" s="413" t="s">
        <v>1195</v>
      </c>
      <c r="D513" s="414" t="n">
        <v>4.25</v>
      </c>
      <c r="E513" s="414" t="n">
        <v>0</v>
      </c>
      <c r="F513" s="414" t="n">
        <v>4.25</v>
      </c>
    </row>
    <row r="514" customFormat="false" ht="45" hidden="false" customHeight="false" outlineLevel="0" collapsed="false">
      <c r="A514" s="411" t="n">
        <v>5806</v>
      </c>
      <c r="B514" s="412" t="s">
        <v>1200</v>
      </c>
      <c r="C514" s="413" t="s">
        <v>1195</v>
      </c>
      <c r="D514" s="414" t="n">
        <v>0.27</v>
      </c>
      <c r="E514" s="414" t="n">
        <v>0</v>
      </c>
      <c r="F514" s="414" t="n">
        <v>0.27</v>
      </c>
    </row>
    <row r="515" customFormat="false" ht="45" hidden="false" customHeight="false" outlineLevel="0" collapsed="false">
      <c r="A515" s="411" t="n">
        <v>5826</v>
      </c>
      <c r="B515" s="412" t="s">
        <v>1201</v>
      </c>
      <c r="C515" s="413" t="s">
        <v>1195</v>
      </c>
      <c r="D515" s="414" t="n">
        <v>40.4</v>
      </c>
      <c r="E515" s="414" t="n">
        <v>26.3</v>
      </c>
      <c r="F515" s="414" t="n">
        <v>66.7</v>
      </c>
    </row>
    <row r="516" customFormat="false" ht="30" hidden="false" customHeight="false" outlineLevel="0" collapsed="false">
      <c r="A516" s="411" t="n">
        <v>5829</v>
      </c>
      <c r="B516" s="412" t="s">
        <v>1202</v>
      </c>
      <c r="C516" s="413" t="s">
        <v>1195</v>
      </c>
      <c r="D516" s="414" t="n">
        <v>83.12</v>
      </c>
      <c r="E516" s="414" t="n">
        <v>106.84</v>
      </c>
      <c r="F516" s="414" t="n">
        <v>189.96</v>
      </c>
    </row>
    <row r="517" customFormat="false" ht="30" hidden="false" customHeight="false" outlineLevel="0" collapsed="false">
      <c r="A517" s="411" t="n">
        <v>5837</v>
      </c>
      <c r="B517" s="412" t="s">
        <v>1203</v>
      </c>
      <c r="C517" s="413" t="s">
        <v>1195</v>
      </c>
      <c r="D517" s="414" t="n">
        <v>110.94</v>
      </c>
      <c r="E517" s="414" t="n">
        <v>25.25</v>
      </c>
      <c r="F517" s="414" t="n">
        <v>136.19</v>
      </c>
    </row>
    <row r="518" customFormat="false" ht="30" hidden="false" customHeight="false" outlineLevel="0" collapsed="false">
      <c r="A518" s="411" t="n">
        <v>5841</v>
      </c>
      <c r="B518" s="412" t="s">
        <v>1204</v>
      </c>
      <c r="C518" s="413" t="s">
        <v>1195</v>
      </c>
      <c r="D518" s="414" t="n">
        <v>4.88</v>
      </c>
      <c r="E518" s="414" t="n">
        <v>0</v>
      </c>
      <c r="F518" s="414" t="n">
        <v>4.88</v>
      </c>
    </row>
    <row r="519" customFormat="false" ht="30" hidden="false" customHeight="false" outlineLevel="0" collapsed="false">
      <c r="A519" s="411" t="n">
        <v>5845</v>
      </c>
      <c r="B519" s="412" t="s">
        <v>1205</v>
      </c>
      <c r="C519" s="413" t="s">
        <v>1195</v>
      </c>
      <c r="D519" s="414" t="n">
        <v>30.95</v>
      </c>
      <c r="E519" s="414" t="n">
        <v>25.56</v>
      </c>
      <c r="F519" s="414" t="n">
        <v>56.51</v>
      </c>
    </row>
    <row r="520" customFormat="false" ht="30" hidden="false" customHeight="false" outlineLevel="0" collapsed="false">
      <c r="A520" s="411" t="n">
        <v>5849</v>
      </c>
      <c r="B520" s="412" t="s">
        <v>1206</v>
      </c>
      <c r="C520" s="413" t="s">
        <v>1195</v>
      </c>
      <c r="D520" s="414" t="n">
        <v>69.13</v>
      </c>
      <c r="E520" s="414" t="n">
        <v>25.56</v>
      </c>
      <c r="F520" s="414" t="n">
        <v>94.69</v>
      </c>
    </row>
    <row r="521" customFormat="false" ht="30" hidden="false" customHeight="false" outlineLevel="0" collapsed="false">
      <c r="A521" s="411" t="n">
        <v>5853</v>
      </c>
      <c r="B521" s="412" t="s">
        <v>1207</v>
      </c>
      <c r="C521" s="413" t="s">
        <v>1195</v>
      </c>
      <c r="D521" s="414" t="n">
        <v>69.51</v>
      </c>
      <c r="E521" s="414" t="n">
        <v>25.56</v>
      </c>
      <c r="F521" s="414" t="n">
        <v>95.07</v>
      </c>
    </row>
    <row r="522" customFormat="false" ht="30" hidden="false" customHeight="false" outlineLevel="0" collapsed="false">
      <c r="A522" s="411" t="n">
        <v>5857</v>
      </c>
      <c r="B522" s="412" t="s">
        <v>1208</v>
      </c>
      <c r="C522" s="413" t="s">
        <v>1195</v>
      </c>
      <c r="D522" s="414" t="n">
        <v>211.21</v>
      </c>
      <c r="E522" s="414" t="n">
        <v>25.56</v>
      </c>
      <c r="F522" s="414" t="n">
        <v>236.77</v>
      </c>
    </row>
    <row r="523" customFormat="false" ht="45" hidden="false" customHeight="false" outlineLevel="0" collapsed="false">
      <c r="A523" s="411" t="n">
        <v>5865</v>
      </c>
      <c r="B523" s="412" t="s">
        <v>1209</v>
      </c>
      <c r="C523" s="413" t="s">
        <v>1195</v>
      </c>
      <c r="D523" s="414" t="n">
        <v>12.26</v>
      </c>
      <c r="E523" s="414" t="n">
        <v>0</v>
      </c>
      <c r="F523" s="414" t="n">
        <v>12.26</v>
      </c>
    </row>
    <row r="524" customFormat="false" ht="30" hidden="false" customHeight="false" outlineLevel="0" collapsed="false">
      <c r="A524" s="411" t="n">
        <v>5869</v>
      </c>
      <c r="B524" s="412" t="s">
        <v>1210</v>
      </c>
      <c r="C524" s="413" t="s">
        <v>1195</v>
      </c>
      <c r="D524" s="414" t="n">
        <v>57.17</v>
      </c>
      <c r="E524" s="414" t="n">
        <v>20.98</v>
      </c>
      <c r="F524" s="414" t="n">
        <v>78.15</v>
      </c>
    </row>
    <row r="525" customFormat="false" ht="45" hidden="false" customHeight="false" outlineLevel="0" collapsed="false">
      <c r="A525" s="411" t="n">
        <v>5877</v>
      </c>
      <c r="B525" s="412" t="s">
        <v>1211</v>
      </c>
      <c r="C525" s="413" t="s">
        <v>1195</v>
      </c>
      <c r="D525" s="414" t="n">
        <v>43.88</v>
      </c>
      <c r="E525" s="414" t="n">
        <v>26.74</v>
      </c>
      <c r="F525" s="414" t="n">
        <v>70.62</v>
      </c>
    </row>
    <row r="526" customFormat="false" ht="45" hidden="false" customHeight="false" outlineLevel="0" collapsed="false">
      <c r="A526" s="411" t="n">
        <v>5881</v>
      </c>
      <c r="B526" s="412" t="s">
        <v>1212</v>
      </c>
      <c r="C526" s="413" t="s">
        <v>1195</v>
      </c>
      <c r="D526" s="414" t="n">
        <v>62.8</v>
      </c>
      <c r="E526" s="414" t="n">
        <v>20.98</v>
      </c>
      <c r="F526" s="414" t="n">
        <v>83.78</v>
      </c>
    </row>
    <row r="527" customFormat="false" ht="45" hidden="false" customHeight="false" outlineLevel="0" collapsed="false">
      <c r="A527" s="411" t="n">
        <v>5884</v>
      </c>
      <c r="B527" s="412" t="s">
        <v>1213</v>
      </c>
      <c r="C527" s="413" t="s">
        <v>1195</v>
      </c>
      <c r="D527" s="414" t="n">
        <v>40.52</v>
      </c>
      <c r="E527" s="414" t="n">
        <v>18.58</v>
      </c>
      <c r="F527" s="414" t="n">
        <v>59.1</v>
      </c>
    </row>
    <row r="528" customFormat="false" ht="30" hidden="false" customHeight="false" outlineLevel="0" collapsed="false">
      <c r="A528" s="411" t="n">
        <v>5892</v>
      </c>
      <c r="B528" s="412" t="s">
        <v>1214</v>
      </c>
      <c r="C528" s="413" t="s">
        <v>1195</v>
      </c>
      <c r="D528" s="414" t="n">
        <v>35.6</v>
      </c>
      <c r="E528" s="414" t="n">
        <v>26.3</v>
      </c>
      <c r="F528" s="414" t="n">
        <v>61.9</v>
      </c>
    </row>
    <row r="529" customFormat="false" ht="30" hidden="false" customHeight="false" outlineLevel="0" collapsed="false">
      <c r="A529" s="411" t="n">
        <v>5896</v>
      </c>
      <c r="B529" s="412" t="s">
        <v>1215</v>
      </c>
      <c r="C529" s="413" t="s">
        <v>1195</v>
      </c>
      <c r="D529" s="414" t="n">
        <v>38.38</v>
      </c>
      <c r="E529" s="414" t="n">
        <v>26.3</v>
      </c>
      <c r="F529" s="414" t="n">
        <v>64.68</v>
      </c>
    </row>
    <row r="530" customFormat="false" ht="45" hidden="false" customHeight="false" outlineLevel="0" collapsed="false">
      <c r="A530" s="411" t="n">
        <v>5903</v>
      </c>
      <c r="B530" s="412" t="s">
        <v>1216</v>
      </c>
      <c r="C530" s="413" t="s">
        <v>1195</v>
      </c>
      <c r="D530" s="414" t="n">
        <v>52.75</v>
      </c>
      <c r="E530" s="414" t="n">
        <v>26.3</v>
      </c>
      <c r="F530" s="414" t="n">
        <v>79.05</v>
      </c>
    </row>
    <row r="531" customFormat="false" ht="30" hidden="false" customHeight="false" outlineLevel="0" collapsed="false">
      <c r="A531" s="411" t="n">
        <v>5911</v>
      </c>
      <c r="B531" s="412" t="s">
        <v>1217</v>
      </c>
      <c r="C531" s="413" t="s">
        <v>1195</v>
      </c>
      <c r="D531" s="414" t="n">
        <v>13.56</v>
      </c>
      <c r="E531" s="414" t="n">
        <v>18.58</v>
      </c>
      <c r="F531" s="414" t="n">
        <v>32.14</v>
      </c>
    </row>
    <row r="532" customFormat="false" ht="30" hidden="false" customHeight="false" outlineLevel="0" collapsed="false">
      <c r="A532" s="411" t="n">
        <v>5923</v>
      </c>
      <c r="B532" s="412" t="s">
        <v>1218</v>
      </c>
      <c r="C532" s="413" t="s">
        <v>1195</v>
      </c>
      <c r="D532" s="414" t="n">
        <v>3.33</v>
      </c>
      <c r="E532" s="414" t="n">
        <v>0</v>
      </c>
      <c r="F532" s="414" t="n">
        <v>3.33</v>
      </c>
    </row>
    <row r="533" customFormat="false" ht="45" hidden="false" customHeight="false" outlineLevel="0" collapsed="false">
      <c r="A533" s="411" t="n">
        <v>5930</v>
      </c>
      <c r="B533" s="412" t="s">
        <v>1219</v>
      </c>
      <c r="C533" s="413" t="s">
        <v>1195</v>
      </c>
      <c r="D533" s="414" t="n">
        <v>48.88</v>
      </c>
      <c r="E533" s="414" t="n">
        <v>29.85</v>
      </c>
      <c r="F533" s="414" t="n">
        <v>78.73</v>
      </c>
    </row>
    <row r="534" customFormat="false" ht="30" hidden="false" customHeight="false" outlineLevel="0" collapsed="false">
      <c r="A534" s="411" t="n">
        <v>5934</v>
      </c>
      <c r="B534" s="412" t="s">
        <v>1220</v>
      </c>
      <c r="C534" s="413" t="s">
        <v>1195</v>
      </c>
      <c r="D534" s="414" t="n">
        <v>88.4</v>
      </c>
      <c r="E534" s="414" t="n">
        <v>32.52</v>
      </c>
      <c r="F534" s="414" t="n">
        <v>120.92</v>
      </c>
    </row>
    <row r="535" customFormat="false" ht="30" hidden="false" customHeight="false" outlineLevel="0" collapsed="false">
      <c r="A535" s="411" t="n">
        <v>5942</v>
      </c>
      <c r="B535" s="412" t="s">
        <v>1221</v>
      </c>
      <c r="C535" s="413" t="s">
        <v>1195</v>
      </c>
      <c r="D535" s="414" t="n">
        <v>65.3</v>
      </c>
      <c r="E535" s="414" t="n">
        <v>25.25</v>
      </c>
      <c r="F535" s="414" t="n">
        <v>90.55</v>
      </c>
    </row>
    <row r="536" customFormat="false" ht="30" hidden="false" customHeight="false" outlineLevel="0" collapsed="false">
      <c r="A536" s="411" t="n">
        <v>5946</v>
      </c>
      <c r="B536" s="412" t="s">
        <v>1222</v>
      </c>
      <c r="C536" s="413" t="s">
        <v>1195</v>
      </c>
      <c r="D536" s="414" t="n">
        <v>87.74</v>
      </c>
      <c r="E536" s="414" t="n">
        <v>25.25</v>
      </c>
      <c r="F536" s="414" t="n">
        <v>112.99</v>
      </c>
    </row>
    <row r="537" customFormat="false" ht="30" hidden="false" customHeight="false" outlineLevel="0" collapsed="false">
      <c r="A537" s="411" t="n">
        <v>5952</v>
      </c>
      <c r="B537" s="412" t="s">
        <v>1223</v>
      </c>
      <c r="C537" s="413" t="s">
        <v>1195</v>
      </c>
      <c r="D537" s="414" t="n">
        <v>9.07</v>
      </c>
      <c r="E537" s="414" t="n">
        <v>22.61</v>
      </c>
      <c r="F537" s="414" t="n">
        <v>31.68</v>
      </c>
    </row>
    <row r="538" customFormat="false" ht="30" hidden="false" customHeight="false" outlineLevel="0" collapsed="false">
      <c r="A538" s="411" t="n">
        <v>5954</v>
      </c>
      <c r="B538" s="412" t="s">
        <v>1224</v>
      </c>
      <c r="C538" s="413" t="s">
        <v>1195</v>
      </c>
      <c r="D538" s="414" t="n">
        <v>6.55</v>
      </c>
      <c r="E538" s="414" t="n">
        <v>0</v>
      </c>
      <c r="F538" s="414" t="n">
        <v>6.55</v>
      </c>
    </row>
    <row r="539" customFormat="false" ht="45" hidden="false" customHeight="false" outlineLevel="0" collapsed="false">
      <c r="A539" s="411" t="n">
        <v>5961</v>
      </c>
      <c r="B539" s="412" t="s">
        <v>1225</v>
      </c>
      <c r="C539" s="413" t="s">
        <v>1195</v>
      </c>
      <c r="D539" s="414" t="n">
        <v>41.24</v>
      </c>
      <c r="E539" s="414" t="n">
        <v>27.32</v>
      </c>
      <c r="F539" s="414" t="n">
        <v>68.56</v>
      </c>
    </row>
    <row r="540" customFormat="false" ht="45" hidden="false" customHeight="false" outlineLevel="0" collapsed="false">
      <c r="A540" s="411" t="n">
        <v>6260</v>
      </c>
      <c r="B540" s="412" t="s">
        <v>1226</v>
      </c>
      <c r="C540" s="413" t="s">
        <v>1195</v>
      </c>
      <c r="D540" s="414" t="n">
        <v>39.9</v>
      </c>
      <c r="E540" s="414" t="n">
        <v>26.3</v>
      </c>
      <c r="F540" s="414" t="n">
        <v>66.2</v>
      </c>
    </row>
    <row r="541" customFormat="false" ht="30" hidden="false" customHeight="false" outlineLevel="0" collapsed="false">
      <c r="A541" s="411" t="n">
        <v>6880</v>
      </c>
      <c r="B541" s="412" t="s">
        <v>1227</v>
      </c>
      <c r="C541" s="413" t="s">
        <v>1195</v>
      </c>
      <c r="D541" s="414" t="n">
        <v>70.79</v>
      </c>
      <c r="E541" s="414" t="n">
        <v>20.98</v>
      </c>
      <c r="F541" s="414" t="n">
        <v>91.77</v>
      </c>
    </row>
    <row r="542" customFormat="false" ht="30" hidden="false" customHeight="false" outlineLevel="0" collapsed="false">
      <c r="A542" s="411" t="n">
        <v>7031</v>
      </c>
      <c r="B542" s="412" t="s">
        <v>1228</v>
      </c>
      <c r="C542" s="413" t="s">
        <v>1195</v>
      </c>
      <c r="D542" s="414" t="n">
        <v>5.86</v>
      </c>
      <c r="E542" s="414" t="n">
        <v>0</v>
      </c>
      <c r="F542" s="414" t="n">
        <v>5.86</v>
      </c>
    </row>
    <row r="543" customFormat="false" ht="45" hidden="false" customHeight="false" outlineLevel="0" collapsed="false">
      <c r="A543" s="411" t="n">
        <v>7043</v>
      </c>
      <c r="B543" s="412" t="s">
        <v>1229</v>
      </c>
      <c r="C543" s="413" t="s">
        <v>1195</v>
      </c>
      <c r="D543" s="414" t="n">
        <v>0.33</v>
      </c>
      <c r="E543" s="414" t="n">
        <v>0</v>
      </c>
      <c r="F543" s="414" t="n">
        <v>0.33</v>
      </c>
    </row>
    <row r="544" customFormat="false" ht="45" hidden="false" customHeight="false" outlineLevel="0" collapsed="false">
      <c r="A544" s="411" t="n">
        <v>7050</v>
      </c>
      <c r="B544" s="412" t="s">
        <v>1230</v>
      </c>
      <c r="C544" s="413" t="s">
        <v>1195</v>
      </c>
      <c r="D544" s="414" t="n">
        <v>63.68</v>
      </c>
      <c r="E544" s="414" t="n">
        <v>20.98</v>
      </c>
      <c r="F544" s="414" t="n">
        <v>84.66</v>
      </c>
    </row>
    <row r="545" customFormat="false" ht="45" hidden="false" customHeight="false" outlineLevel="0" collapsed="false">
      <c r="A545" s="411" t="n">
        <v>67827</v>
      </c>
      <c r="B545" s="412" t="s">
        <v>1231</v>
      </c>
      <c r="C545" s="413" t="s">
        <v>1195</v>
      </c>
      <c r="D545" s="414" t="n">
        <v>42.47</v>
      </c>
      <c r="E545" s="414" t="n">
        <v>27.32</v>
      </c>
      <c r="F545" s="414" t="n">
        <v>69.79</v>
      </c>
    </row>
    <row r="546" customFormat="false" ht="15" hidden="false" customHeight="false" outlineLevel="0" collapsed="false">
      <c r="A546" s="411" t="n">
        <v>73395</v>
      </c>
      <c r="B546" s="412" t="s">
        <v>1232</v>
      </c>
      <c r="C546" s="413" t="s">
        <v>1195</v>
      </c>
      <c r="D546" s="414" t="n">
        <v>7.61</v>
      </c>
      <c r="E546" s="414" t="n">
        <v>0</v>
      </c>
      <c r="F546" s="414" t="n">
        <v>7.61</v>
      </c>
    </row>
    <row r="547" customFormat="false" ht="30" hidden="false" customHeight="false" outlineLevel="0" collapsed="false">
      <c r="A547" s="411" t="n">
        <v>83766</v>
      </c>
      <c r="B547" s="412" t="s">
        <v>1233</v>
      </c>
      <c r="C547" s="413" t="s">
        <v>1195</v>
      </c>
      <c r="D547" s="414" t="n">
        <v>19.54</v>
      </c>
      <c r="E547" s="414" t="n">
        <v>26.38</v>
      </c>
      <c r="F547" s="414" t="n">
        <v>45.92</v>
      </c>
    </row>
    <row r="548" customFormat="false" ht="30" hidden="false" customHeight="false" outlineLevel="0" collapsed="false">
      <c r="A548" s="411" t="n">
        <v>84013</v>
      </c>
      <c r="B548" s="412" t="s">
        <v>1234</v>
      </c>
      <c r="C548" s="413" t="s">
        <v>1195</v>
      </c>
      <c r="D548" s="414" t="n">
        <v>64.66</v>
      </c>
      <c r="E548" s="414" t="n">
        <v>26.74</v>
      </c>
      <c r="F548" s="414" t="n">
        <v>91.4</v>
      </c>
    </row>
    <row r="549" customFormat="false" ht="30" hidden="false" customHeight="false" outlineLevel="0" collapsed="false">
      <c r="A549" s="411" t="n">
        <v>87446</v>
      </c>
      <c r="B549" s="412" t="s">
        <v>1235</v>
      </c>
      <c r="C549" s="413" t="s">
        <v>1195</v>
      </c>
      <c r="D549" s="414" t="n">
        <v>0.48</v>
      </c>
      <c r="E549" s="414" t="n">
        <v>0</v>
      </c>
      <c r="F549" s="414" t="n">
        <v>0.48</v>
      </c>
    </row>
    <row r="550" customFormat="false" ht="30" hidden="false" customHeight="false" outlineLevel="0" collapsed="false">
      <c r="A550" s="411" t="n">
        <v>88392</v>
      </c>
      <c r="B550" s="412" t="s">
        <v>1236</v>
      </c>
      <c r="C550" s="413" t="s">
        <v>1195</v>
      </c>
      <c r="D550" s="414" t="n">
        <v>0.96</v>
      </c>
      <c r="E550" s="414" t="n">
        <v>0</v>
      </c>
      <c r="F550" s="414" t="n">
        <v>0.96</v>
      </c>
    </row>
    <row r="551" customFormat="false" ht="30" hidden="false" customHeight="false" outlineLevel="0" collapsed="false">
      <c r="A551" s="411" t="n">
        <v>88398</v>
      </c>
      <c r="B551" s="412" t="s">
        <v>1237</v>
      </c>
      <c r="C551" s="413" t="s">
        <v>1195</v>
      </c>
      <c r="D551" s="414" t="n">
        <v>1.13</v>
      </c>
      <c r="E551" s="414" t="n">
        <v>0</v>
      </c>
      <c r="F551" s="414" t="n">
        <v>1.13</v>
      </c>
    </row>
    <row r="552" customFormat="false" ht="30" hidden="false" customHeight="false" outlineLevel="0" collapsed="false">
      <c r="A552" s="411" t="n">
        <v>88404</v>
      </c>
      <c r="B552" s="412" t="s">
        <v>1238</v>
      </c>
      <c r="C552" s="413" t="s">
        <v>1195</v>
      </c>
      <c r="D552" s="414" t="n">
        <v>0.89</v>
      </c>
      <c r="E552" s="414" t="n">
        <v>0</v>
      </c>
      <c r="F552" s="414" t="n">
        <v>0.89</v>
      </c>
    </row>
    <row r="553" customFormat="false" ht="30" hidden="false" customHeight="false" outlineLevel="0" collapsed="false">
      <c r="A553" s="411" t="n">
        <v>88430</v>
      </c>
      <c r="B553" s="412" t="s">
        <v>1239</v>
      </c>
      <c r="C553" s="413" t="s">
        <v>1195</v>
      </c>
      <c r="D553" s="414" t="n">
        <v>6.23</v>
      </c>
      <c r="E553" s="414" t="n">
        <v>0</v>
      </c>
      <c r="F553" s="414" t="n">
        <v>6.23</v>
      </c>
    </row>
    <row r="554" customFormat="false" ht="30" hidden="false" customHeight="false" outlineLevel="0" collapsed="false">
      <c r="A554" s="411" t="n">
        <v>88438</v>
      </c>
      <c r="B554" s="412" t="s">
        <v>1240</v>
      </c>
      <c r="C554" s="413" t="s">
        <v>1195</v>
      </c>
      <c r="D554" s="414" t="n">
        <v>8.25</v>
      </c>
      <c r="E554" s="414" t="n">
        <v>0</v>
      </c>
      <c r="F554" s="414" t="n">
        <v>8.25</v>
      </c>
    </row>
    <row r="555" customFormat="false" ht="30" hidden="false" customHeight="false" outlineLevel="0" collapsed="false">
      <c r="A555" s="411" t="n">
        <v>88831</v>
      </c>
      <c r="B555" s="412" t="s">
        <v>1241</v>
      </c>
      <c r="C555" s="413" t="s">
        <v>1195</v>
      </c>
      <c r="D555" s="414" t="n">
        <v>0.36</v>
      </c>
      <c r="E555" s="414" t="n">
        <v>0</v>
      </c>
      <c r="F555" s="414" t="n">
        <v>0.36</v>
      </c>
    </row>
    <row r="556" customFormat="false" ht="30" hidden="false" customHeight="false" outlineLevel="0" collapsed="false">
      <c r="A556" s="411" t="n">
        <v>88844</v>
      </c>
      <c r="B556" s="412" t="s">
        <v>1242</v>
      </c>
      <c r="C556" s="413" t="s">
        <v>1195</v>
      </c>
      <c r="D556" s="414" t="n">
        <v>57.52</v>
      </c>
      <c r="E556" s="414" t="n">
        <v>25.56</v>
      </c>
      <c r="F556" s="414" t="n">
        <v>83.08</v>
      </c>
    </row>
    <row r="557" customFormat="false" ht="30" hidden="false" customHeight="false" outlineLevel="0" collapsed="false">
      <c r="A557" s="411" t="n">
        <v>88908</v>
      </c>
      <c r="B557" s="412" t="s">
        <v>1243</v>
      </c>
      <c r="C557" s="413" t="s">
        <v>1195</v>
      </c>
      <c r="D557" s="414" t="n">
        <v>74.19</v>
      </c>
      <c r="E557" s="414" t="n">
        <v>26.74</v>
      </c>
      <c r="F557" s="414" t="n">
        <v>100.93</v>
      </c>
    </row>
    <row r="558" customFormat="false" ht="30" hidden="false" customHeight="false" outlineLevel="0" collapsed="false">
      <c r="A558" s="411" t="n">
        <v>89022</v>
      </c>
      <c r="B558" s="412" t="s">
        <v>1244</v>
      </c>
      <c r="C558" s="413" t="s">
        <v>1195</v>
      </c>
      <c r="D558" s="414" t="n">
        <v>0.51</v>
      </c>
      <c r="E558" s="414" t="n">
        <v>0</v>
      </c>
      <c r="F558" s="414" t="n">
        <v>0.51</v>
      </c>
    </row>
    <row r="559" customFormat="false" ht="30" hidden="false" customHeight="false" outlineLevel="0" collapsed="false">
      <c r="A559" s="411" t="n">
        <v>89027</v>
      </c>
      <c r="B559" s="412" t="s">
        <v>1245</v>
      </c>
      <c r="C559" s="413" t="s">
        <v>1195</v>
      </c>
      <c r="D559" s="414" t="n">
        <v>4.76</v>
      </c>
      <c r="E559" s="414" t="n">
        <v>0</v>
      </c>
      <c r="F559" s="414" t="n">
        <v>4.76</v>
      </c>
    </row>
    <row r="560" customFormat="false" ht="30" hidden="false" customHeight="false" outlineLevel="0" collapsed="false">
      <c r="A560" s="411" t="n">
        <v>89031</v>
      </c>
      <c r="B560" s="412" t="s">
        <v>1246</v>
      </c>
      <c r="C560" s="413" t="s">
        <v>1195</v>
      </c>
      <c r="D560" s="414" t="n">
        <v>55.27</v>
      </c>
      <c r="E560" s="414" t="n">
        <v>25.56</v>
      </c>
      <c r="F560" s="414" t="n">
        <v>80.83</v>
      </c>
    </row>
    <row r="561" customFormat="false" ht="30" hidden="false" customHeight="false" outlineLevel="0" collapsed="false">
      <c r="A561" s="411" t="n">
        <v>89036</v>
      </c>
      <c r="B561" s="412" t="s">
        <v>1247</v>
      </c>
      <c r="C561" s="413" t="s">
        <v>1195</v>
      </c>
      <c r="D561" s="414" t="n">
        <v>24.58</v>
      </c>
      <c r="E561" s="414" t="n">
        <v>25.56</v>
      </c>
      <c r="F561" s="414" t="n">
        <v>50.14</v>
      </c>
    </row>
    <row r="562" customFormat="false" ht="30" hidden="false" customHeight="false" outlineLevel="0" collapsed="false">
      <c r="A562" s="411" t="n">
        <v>89218</v>
      </c>
      <c r="B562" s="412" t="s">
        <v>1248</v>
      </c>
      <c r="C562" s="413" t="s">
        <v>1195</v>
      </c>
      <c r="D562" s="414" t="n">
        <v>52.33</v>
      </c>
      <c r="E562" s="414" t="n">
        <v>52.12</v>
      </c>
      <c r="F562" s="414" t="n">
        <v>104.45</v>
      </c>
    </row>
    <row r="563" customFormat="false" ht="30" hidden="false" customHeight="false" outlineLevel="0" collapsed="false">
      <c r="A563" s="411" t="n">
        <v>89226</v>
      </c>
      <c r="B563" s="412" t="s">
        <v>1249</v>
      </c>
      <c r="C563" s="413" t="s">
        <v>1195</v>
      </c>
      <c r="D563" s="414" t="n">
        <v>1.47</v>
      </c>
      <c r="E563" s="414" t="n">
        <v>0</v>
      </c>
      <c r="F563" s="414" t="n">
        <v>1.47</v>
      </c>
    </row>
    <row r="564" customFormat="false" ht="30" hidden="false" customHeight="false" outlineLevel="0" collapsed="false">
      <c r="A564" s="411" t="n">
        <v>89235</v>
      </c>
      <c r="B564" s="412" t="s">
        <v>1250</v>
      </c>
      <c r="C564" s="413" t="s">
        <v>1195</v>
      </c>
      <c r="D564" s="414" t="n">
        <v>146.94</v>
      </c>
      <c r="E564" s="414" t="n">
        <v>25.25</v>
      </c>
      <c r="F564" s="414" t="n">
        <v>172.19</v>
      </c>
    </row>
    <row r="565" customFormat="false" ht="30" hidden="false" customHeight="false" outlineLevel="0" collapsed="false">
      <c r="A565" s="411" t="n">
        <v>89243</v>
      </c>
      <c r="B565" s="412" t="s">
        <v>1251</v>
      </c>
      <c r="C565" s="413" t="s">
        <v>1195</v>
      </c>
      <c r="D565" s="414" t="n">
        <v>333.58</v>
      </c>
      <c r="E565" s="414" t="n">
        <v>25.25</v>
      </c>
      <c r="F565" s="414" t="n">
        <v>358.83</v>
      </c>
    </row>
    <row r="566" customFormat="false" ht="30" hidden="false" customHeight="false" outlineLevel="0" collapsed="false">
      <c r="A566" s="411" t="n">
        <v>89251</v>
      </c>
      <c r="B566" s="412" t="s">
        <v>1252</v>
      </c>
      <c r="C566" s="413" t="s">
        <v>1195</v>
      </c>
      <c r="D566" s="414" t="n">
        <v>290.81</v>
      </c>
      <c r="E566" s="414" t="n">
        <v>25.25</v>
      </c>
      <c r="F566" s="414" t="n">
        <v>316.06</v>
      </c>
    </row>
    <row r="567" customFormat="false" ht="30" hidden="false" customHeight="false" outlineLevel="0" collapsed="false">
      <c r="A567" s="411" t="n">
        <v>89258</v>
      </c>
      <c r="B567" s="412" t="s">
        <v>1253</v>
      </c>
      <c r="C567" s="413" t="s">
        <v>1195</v>
      </c>
      <c r="D567" s="414" t="n">
        <v>92.22</v>
      </c>
      <c r="E567" s="414" t="n">
        <v>25.25</v>
      </c>
      <c r="F567" s="414" t="n">
        <v>117.47</v>
      </c>
    </row>
    <row r="568" customFormat="false" ht="30" hidden="false" customHeight="false" outlineLevel="0" collapsed="false">
      <c r="A568" s="411" t="n">
        <v>89273</v>
      </c>
      <c r="B568" s="412" t="s">
        <v>1254</v>
      </c>
      <c r="C568" s="413" t="s">
        <v>1195</v>
      </c>
      <c r="D568" s="414" t="n">
        <v>82.48</v>
      </c>
      <c r="E568" s="414" t="n">
        <v>34.73</v>
      </c>
      <c r="F568" s="414" t="n">
        <v>117.21</v>
      </c>
    </row>
    <row r="569" customFormat="false" ht="30" hidden="false" customHeight="false" outlineLevel="0" collapsed="false">
      <c r="A569" s="411" t="n">
        <v>89279</v>
      </c>
      <c r="B569" s="412" t="s">
        <v>1255</v>
      </c>
      <c r="C569" s="413" t="s">
        <v>1195</v>
      </c>
      <c r="D569" s="414" t="n">
        <v>1.78</v>
      </c>
      <c r="E569" s="414" t="n">
        <v>0</v>
      </c>
      <c r="F569" s="414" t="n">
        <v>1.78</v>
      </c>
    </row>
    <row r="570" customFormat="false" ht="45" hidden="false" customHeight="false" outlineLevel="0" collapsed="false">
      <c r="A570" s="411" t="n">
        <v>89877</v>
      </c>
      <c r="B570" s="412" t="s">
        <v>1256</v>
      </c>
      <c r="C570" s="413" t="s">
        <v>1195</v>
      </c>
      <c r="D570" s="414" t="n">
        <v>58.57</v>
      </c>
      <c r="E570" s="414" t="n">
        <v>27.32</v>
      </c>
      <c r="F570" s="414" t="n">
        <v>85.89</v>
      </c>
    </row>
    <row r="571" customFormat="false" ht="45" hidden="false" customHeight="false" outlineLevel="0" collapsed="false">
      <c r="A571" s="411" t="n">
        <v>89884</v>
      </c>
      <c r="B571" s="412" t="s">
        <v>1257</v>
      </c>
      <c r="C571" s="413" t="s">
        <v>1195</v>
      </c>
      <c r="D571" s="414" t="n">
        <v>61.83</v>
      </c>
      <c r="E571" s="414" t="n">
        <v>27.32</v>
      </c>
      <c r="F571" s="414" t="n">
        <v>89.15</v>
      </c>
    </row>
    <row r="572" customFormat="false" ht="30" hidden="false" customHeight="false" outlineLevel="0" collapsed="false">
      <c r="A572" s="411" t="n">
        <v>90587</v>
      </c>
      <c r="B572" s="412" t="s">
        <v>1258</v>
      </c>
      <c r="C572" s="413" t="s">
        <v>1195</v>
      </c>
      <c r="D572" s="414" t="n">
        <v>0.49</v>
      </c>
      <c r="E572" s="414" t="n">
        <v>0</v>
      </c>
      <c r="F572" s="414" t="n">
        <v>0.49</v>
      </c>
    </row>
    <row r="573" customFormat="false" ht="30" hidden="false" customHeight="false" outlineLevel="0" collapsed="false">
      <c r="A573" s="411" t="n">
        <v>90626</v>
      </c>
      <c r="B573" s="412" t="s">
        <v>1259</v>
      </c>
      <c r="C573" s="413" t="s">
        <v>1195</v>
      </c>
      <c r="D573" s="414" t="n">
        <v>2.42</v>
      </c>
      <c r="E573" s="414" t="n">
        <v>0</v>
      </c>
      <c r="F573" s="414" t="n">
        <v>2.42</v>
      </c>
    </row>
    <row r="574" customFormat="false" ht="30" hidden="false" customHeight="false" outlineLevel="0" collapsed="false">
      <c r="A574" s="411" t="n">
        <v>90632</v>
      </c>
      <c r="B574" s="412" t="s">
        <v>1260</v>
      </c>
      <c r="C574" s="413" t="s">
        <v>1195</v>
      </c>
      <c r="D574" s="414" t="n">
        <v>68.69</v>
      </c>
      <c r="E574" s="414" t="n">
        <v>25.56</v>
      </c>
      <c r="F574" s="414" t="n">
        <v>94.25</v>
      </c>
    </row>
    <row r="575" customFormat="false" ht="45" hidden="false" customHeight="false" outlineLevel="0" collapsed="false">
      <c r="A575" s="411" t="n">
        <v>90638</v>
      </c>
      <c r="B575" s="412" t="s">
        <v>1261</v>
      </c>
      <c r="C575" s="413" t="s">
        <v>1195</v>
      </c>
      <c r="D575" s="414" t="n">
        <v>4.79</v>
      </c>
      <c r="E575" s="414" t="n">
        <v>0</v>
      </c>
      <c r="F575" s="414" t="n">
        <v>4.79</v>
      </c>
    </row>
    <row r="576" customFormat="false" ht="30" hidden="false" customHeight="false" outlineLevel="0" collapsed="false">
      <c r="A576" s="411" t="n">
        <v>90644</v>
      </c>
      <c r="B576" s="412" t="s">
        <v>1262</v>
      </c>
      <c r="C576" s="413" t="s">
        <v>1195</v>
      </c>
      <c r="D576" s="414" t="n">
        <v>7.15</v>
      </c>
      <c r="E576" s="414" t="n">
        <v>0</v>
      </c>
      <c r="F576" s="414" t="n">
        <v>7.15</v>
      </c>
    </row>
    <row r="577" customFormat="false" ht="45" hidden="false" customHeight="false" outlineLevel="0" collapsed="false">
      <c r="A577" s="411" t="n">
        <v>90651</v>
      </c>
      <c r="B577" s="412" t="s">
        <v>1263</v>
      </c>
      <c r="C577" s="413" t="s">
        <v>1195</v>
      </c>
      <c r="D577" s="414" t="n">
        <v>0.94</v>
      </c>
      <c r="E577" s="414" t="n">
        <v>0</v>
      </c>
      <c r="F577" s="414" t="n">
        <v>0.94</v>
      </c>
    </row>
    <row r="578" customFormat="false" ht="30" hidden="false" customHeight="false" outlineLevel="0" collapsed="false">
      <c r="A578" s="411" t="n">
        <v>90657</v>
      </c>
      <c r="B578" s="412" t="s">
        <v>1264</v>
      </c>
      <c r="C578" s="413" t="s">
        <v>1195</v>
      </c>
      <c r="D578" s="414" t="n">
        <v>4.65</v>
      </c>
      <c r="E578" s="414" t="n">
        <v>0</v>
      </c>
      <c r="F578" s="414" t="n">
        <v>4.65</v>
      </c>
    </row>
    <row r="579" customFormat="false" ht="30" hidden="false" customHeight="false" outlineLevel="0" collapsed="false">
      <c r="A579" s="411" t="n">
        <v>90663</v>
      </c>
      <c r="B579" s="412" t="s">
        <v>1265</v>
      </c>
      <c r="C579" s="413" t="s">
        <v>1195</v>
      </c>
      <c r="D579" s="414" t="n">
        <v>4.98</v>
      </c>
      <c r="E579" s="414" t="n">
        <v>0</v>
      </c>
      <c r="F579" s="414" t="n">
        <v>4.98</v>
      </c>
    </row>
    <row r="580" customFormat="false" ht="45" hidden="false" customHeight="false" outlineLevel="0" collapsed="false">
      <c r="A580" s="411" t="n">
        <v>90669</v>
      </c>
      <c r="B580" s="412" t="s">
        <v>1266</v>
      </c>
      <c r="C580" s="413" t="s">
        <v>1195</v>
      </c>
      <c r="D580" s="414" t="n">
        <v>8.8</v>
      </c>
      <c r="E580" s="414" t="n">
        <v>0</v>
      </c>
      <c r="F580" s="414" t="n">
        <v>8.8</v>
      </c>
    </row>
    <row r="581" customFormat="false" ht="45" hidden="false" customHeight="false" outlineLevel="0" collapsed="false">
      <c r="A581" s="411" t="n">
        <v>90675</v>
      </c>
      <c r="B581" s="412" t="s">
        <v>1267</v>
      </c>
      <c r="C581" s="413" t="s">
        <v>1195</v>
      </c>
      <c r="D581" s="414" t="n">
        <v>289.25</v>
      </c>
      <c r="E581" s="414" t="n">
        <v>25.56</v>
      </c>
      <c r="F581" s="414" t="n">
        <v>314.81</v>
      </c>
    </row>
    <row r="582" customFormat="false" ht="45" hidden="false" customHeight="false" outlineLevel="0" collapsed="false">
      <c r="A582" s="411" t="n">
        <v>90681</v>
      </c>
      <c r="B582" s="412" t="s">
        <v>1268</v>
      </c>
      <c r="C582" s="413" t="s">
        <v>1195</v>
      </c>
      <c r="D582" s="414" t="n">
        <v>160.95</v>
      </c>
      <c r="E582" s="414" t="n">
        <v>25.56</v>
      </c>
      <c r="F582" s="414" t="n">
        <v>186.51</v>
      </c>
    </row>
    <row r="583" customFormat="false" ht="30" hidden="false" customHeight="false" outlineLevel="0" collapsed="false">
      <c r="A583" s="411" t="n">
        <v>90687</v>
      </c>
      <c r="B583" s="412" t="s">
        <v>1269</v>
      </c>
      <c r="C583" s="413" t="s">
        <v>1195</v>
      </c>
      <c r="D583" s="414" t="n">
        <v>45.77</v>
      </c>
      <c r="E583" s="414" t="n">
        <v>25.25</v>
      </c>
      <c r="F583" s="414" t="n">
        <v>71.02</v>
      </c>
    </row>
    <row r="584" customFormat="false" ht="30" hidden="false" customHeight="false" outlineLevel="0" collapsed="false">
      <c r="A584" s="411" t="n">
        <v>90693</v>
      </c>
      <c r="B584" s="412" t="s">
        <v>1270</v>
      </c>
      <c r="C584" s="413" t="s">
        <v>1195</v>
      </c>
      <c r="D584" s="414" t="n">
        <v>37.9</v>
      </c>
      <c r="E584" s="414" t="n">
        <v>25.25</v>
      </c>
      <c r="F584" s="414" t="n">
        <v>63.15</v>
      </c>
    </row>
    <row r="585" customFormat="false" ht="30" hidden="false" customHeight="false" outlineLevel="0" collapsed="false">
      <c r="A585" s="411" t="n">
        <v>90965</v>
      </c>
      <c r="B585" s="412" t="s">
        <v>1271</v>
      </c>
      <c r="C585" s="413" t="s">
        <v>1195</v>
      </c>
      <c r="D585" s="414" t="n">
        <v>8.76</v>
      </c>
      <c r="E585" s="414" t="n">
        <v>0</v>
      </c>
      <c r="F585" s="414" t="n">
        <v>8.76</v>
      </c>
    </row>
    <row r="586" customFormat="false" ht="30" hidden="false" customHeight="false" outlineLevel="0" collapsed="false">
      <c r="A586" s="411" t="n">
        <v>90973</v>
      </c>
      <c r="B586" s="412" t="s">
        <v>1272</v>
      </c>
      <c r="C586" s="413" t="s">
        <v>1195</v>
      </c>
      <c r="D586" s="414" t="n">
        <v>8.78</v>
      </c>
      <c r="E586" s="414" t="n">
        <v>0</v>
      </c>
      <c r="F586" s="414" t="n">
        <v>8.78</v>
      </c>
    </row>
    <row r="587" customFormat="false" ht="30" hidden="false" customHeight="false" outlineLevel="0" collapsed="false">
      <c r="A587" s="411" t="n">
        <v>90982</v>
      </c>
      <c r="B587" s="412" t="s">
        <v>1273</v>
      </c>
      <c r="C587" s="413" t="s">
        <v>1195</v>
      </c>
      <c r="D587" s="414" t="n">
        <v>22.31</v>
      </c>
      <c r="E587" s="414" t="n">
        <v>0</v>
      </c>
      <c r="F587" s="414" t="n">
        <v>22.31</v>
      </c>
    </row>
    <row r="588" customFormat="false" ht="30" hidden="false" customHeight="false" outlineLevel="0" collapsed="false">
      <c r="A588" s="411" t="n">
        <v>91001</v>
      </c>
      <c r="B588" s="412" t="s">
        <v>1274</v>
      </c>
      <c r="C588" s="413" t="s">
        <v>1195</v>
      </c>
      <c r="D588" s="414" t="n">
        <v>10.41</v>
      </c>
      <c r="E588" s="414" t="n">
        <v>0</v>
      </c>
      <c r="F588" s="414" t="n">
        <v>10.41</v>
      </c>
    </row>
    <row r="589" customFormat="false" ht="45" hidden="false" customHeight="false" outlineLevel="0" collapsed="false">
      <c r="A589" s="411" t="n">
        <v>91032</v>
      </c>
      <c r="B589" s="412" t="s">
        <v>1275</v>
      </c>
      <c r="C589" s="413" t="s">
        <v>1195</v>
      </c>
      <c r="D589" s="414" t="n">
        <v>46.35</v>
      </c>
      <c r="E589" s="414" t="n">
        <v>26.3</v>
      </c>
      <c r="F589" s="414" t="n">
        <v>72.65</v>
      </c>
    </row>
    <row r="590" customFormat="false" ht="30" hidden="false" customHeight="false" outlineLevel="0" collapsed="false">
      <c r="A590" s="411" t="n">
        <v>91278</v>
      </c>
      <c r="B590" s="412" t="s">
        <v>1276</v>
      </c>
      <c r="C590" s="413" t="s">
        <v>1195</v>
      </c>
      <c r="D590" s="414" t="n">
        <v>0.64</v>
      </c>
      <c r="E590" s="414" t="n">
        <v>0</v>
      </c>
      <c r="F590" s="414" t="n">
        <v>0.64</v>
      </c>
    </row>
    <row r="591" customFormat="false" ht="45" hidden="false" customHeight="false" outlineLevel="0" collapsed="false">
      <c r="A591" s="411" t="n">
        <v>91285</v>
      </c>
      <c r="B591" s="412" t="s">
        <v>1277</v>
      </c>
      <c r="C591" s="413" t="s">
        <v>1195</v>
      </c>
      <c r="D591" s="414" t="n">
        <v>0.97</v>
      </c>
      <c r="E591" s="414" t="n">
        <v>0</v>
      </c>
      <c r="F591" s="414" t="n">
        <v>0.97</v>
      </c>
    </row>
    <row r="592" customFormat="false" ht="45" hidden="false" customHeight="false" outlineLevel="0" collapsed="false">
      <c r="A592" s="411" t="n">
        <v>91387</v>
      </c>
      <c r="B592" s="412" t="s">
        <v>1278</v>
      </c>
      <c r="C592" s="413" t="s">
        <v>1195</v>
      </c>
      <c r="D592" s="414" t="n">
        <v>51.93</v>
      </c>
      <c r="E592" s="414" t="n">
        <v>27.32</v>
      </c>
      <c r="F592" s="414" t="n">
        <v>79.25</v>
      </c>
    </row>
    <row r="593" customFormat="false" ht="45" hidden="false" customHeight="false" outlineLevel="0" collapsed="false">
      <c r="A593" s="411" t="n">
        <v>91395</v>
      </c>
      <c r="B593" s="412" t="s">
        <v>1279</v>
      </c>
      <c r="C593" s="413" t="s">
        <v>1195</v>
      </c>
      <c r="D593" s="414" t="n">
        <v>37.49</v>
      </c>
      <c r="E593" s="414" t="n">
        <v>26.3</v>
      </c>
      <c r="F593" s="414" t="n">
        <v>63.79</v>
      </c>
    </row>
    <row r="594" customFormat="false" ht="45" hidden="false" customHeight="false" outlineLevel="0" collapsed="false">
      <c r="A594" s="411" t="n">
        <v>91486</v>
      </c>
      <c r="B594" s="412" t="s">
        <v>1280</v>
      </c>
      <c r="C594" s="413" t="s">
        <v>1195</v>
      </c>
      <c r="D594" s="414" t="n">
        <v>48.17</v>
      </c>
      <c r="E594" s="414" t="n">
        <v>26.3</v>
      </c>
      <c r="F594" s="414" t="n">
        <v>74.47</v>
      </c>
    </row>
    <row r="595" customFormat="false" ht="30" hidden="false" customHeight="false" outlineLevel="0" collapsed="false">
      <c r="A595" s="411" t="n">
        <v>91534</v>
      </c>
      <c r="B595" s="412" t="s">
        <v>1281</v>
      </c>
      <c r="C595" s="413" t="s">
        <v>1195</v>
      </c>
      <c r="D595" s="414" t="n">
        <v>8.2</v>
      </c>
      <c r="E595" s="414" t="n">
        <v>25.56</v>
      </c>
      <c r="F595" s="414" t="n">
        <v>33.76</v>
      </c>
    </row>
    <row r="596" customFormat="false" ht="45" hidden="false" customHeight="false" outlineLevel="0" collapsed="false">
      <c r="A596" s="411" t="n">
        <v>91635</v>
      </c>
      <c r="B596" s="412" t="s">
        <v>1282</v>
      </c>
      <c r="C596" s="413" t="s">
        <v>1195</v>
      </c>
      <c r="D596" s="414" t="n">
        <v>40.38</v>
      </c>
      <c r="E596" s="414" t="n">
        <v>29.85</v>
      </c>
      <c r="F596" s="414" t="n">
        <v>70.23</v>
      </c>
    </row>
    <row r="597" customFormat="false" ht="45" hidden="false" customHeight="false" outlineLevel="0" collapsed="false">
      <c r="A597" s="411" t="n">
        <v>91646</v>
      </c>
      <c r="B597" s="412" t="s">
        <v>1283</v>
      </c>
      <c r="C597" s="413" t="s">
        <v>1195</v>
      </c>
      <c r="D597" s="414" t="n">
        <v>63.8</v>
      </c>
      <c r="E597" s="414" t="n">
        <v>32.71</v>
      </c>
      <c r="F597" s="414" t="n">
        <v>96.51</v>
      </c>
    </row>
    <row r="598" customFormat="false" ht="30" hidden="false" customHeight="false" outlineLevel="0" collapsed="false">
      <c r="A598" s="411" t="n">
        <v>91693</v>
      </c>
      <c r="B598" s="412" t="s">
        <v>1284</v>
      </c>
      <c r="C598" s="413" t="s">
        <v>1195</v>
      </c>
      <c r="D598" s="414" t="n">
        <v>7.35</v>
      </c>
      <c r="E598" s="414" t="n">
        <v>25.56</v>
      </c>
      <c r="F598" s="414" t="n">
        <v>32.91</v>
      </c>
    </row>
    <row r="599" customFormat="false" ht="30" hidden="false" customHeight="false" outlineLevel="0" collapsed="false">
      <c r="A599" s="411" t="n">
        <v>92044</v>
      </c>
      <c r="B599" s="412" t="s">
        <v>1285</v>
      </c>
      <c r="C599" s="413" t="s">
        <v>1195</v>
      </c>
      <c r="D599" s="414" t="n">
        <v>7.8</v>
      </c>
      <c r="E599" s="414" t="n">
        <v>0</v>
      </c>
      <c r="F599" s="414" t="n">
        <v>7.8</v>
      </c>
    </row>
    <row r="600" customFormat="false" ht="60" hidden="false" customHeight="false" outlineLevel="0" collapsed="false">
      <c r="A600" s="411" t="n">
        <v>92107</v>
      </c>
      <c r="B600" s="412" t="s">
        <v>1286</v>
      </c>
      <c r="C600" s="413" t="s">
        <v>1195</v>
      </c>
      <c r="D600" s="414" t="n">
        <v>73.16</v>
      </c>
      <c r="E600" s="414" t="n">
        <v>26.3</v>
      </c>
      <c r="F600" s="414" t="n">
        <v>99.46</v>
      </c>
    </row>
    <row r="601" customFormat="false" ht="30" hidden="false" customHeight="false" outlineLevel="0" collapsed="false">
      <c r="A601" s="411" t="n">
        <v>92113</v>
      </c>
      <c r="B601" s="412" t="s">
        <v>1287</v>
      </c>
      <c r="C601" s="413" t="s">
        <v>1195</v>
      </c>
      <c r="D601" s="414" t="n">
        <v>1.06</v>
      </c>
      <c r="E601" s="414" t="n">
        <v>0</v>
      </c>
      <c r="F601" s="414" t="n">
        <v>1.06</v>
      </c>
    </row>
    <row r="602" customFormat="false" ht="15" hidden="false" customHeight="false" outlineLevel="0" collapsed="false">
      <c r="A602" s="411" t="n">
        <v>92119</v>
      </c>
      <c r="B602" s="412" t="s">
        <v>1288</v>
      </c>
      <c r="C602" s="413" t="s">
        <v>1195</v>
      </c>
      <c r="D602" s="414" t="n">
        <v>0.26</v>
      </c>
      <c r="E602" s="414" t="n">
        <v>0</v>
      </c>
      <c r="F602" s="414" t="n">
        <v>0.26</v>
      </c>
    </row>
    <row r="603" customFormat="false" ht="30" hidden="false" customHeight="false" outlineLevel="0" collapsed="false">
      <c r="A603" s="411" t="n">
        <v>92139</v>
      </c>
      <c r="B603" s="412" t="s">
        <v>1289</v>
      </c>
      <c r="C603" s="413" t="s">
        <v>1195</v>
      </c>
      <c r="D603" s="414" t="n">
        <v>26.09</v>
      </c>
      <c r="E603" s="414" t="n">
        <v>23.34</v>
      </c>
      <c r="F603" s="414" t="n">
        <v>49.43</v>
      </c>
    </row>
    <row r="604" customFormat="false" ht="30" hidden="false" customHeight="false" outlineLevel="0" collapsed="false">
      <c r="A604" s="411" t="n">
        <v>92146</v>
      </c>
      <c r="B604" s="412" t="s">
        <v>1290</v>
      </c>
      <c r="C604" s="413" t="s">
        <v>1195</v>
      </c>
      <c r="D604" s="414" t="n">
        <v>14.14</v>
      </c>
      <c r="E604" s="414" t="n">
        <v>23.34</v>
      </c>
      <c r="F604" s="414" t="n">
        <v>37.48</v>
      </c>
    </row>
    <row r="605" customFormat="false" ht="45" hidden="false" customHeight="false" outlineLevel="0" collapsed="false">
      <c r="A605" s="411" t="n">
        <v>92243</v>
      </c>
      <c r="B605" s="412" t="s">
        <v>1291</v>
      </c>
      <c r="C605" s="413" t="s">
        <v>1195</v>
      </c>
      <c r="D605" s="414" t="n">
        <v>48.46</v>
      </c>
      <c r="E605" s="414" t="n">
        <v>32.71</v>
      </c>
      <c r="F605" s="414" t="n">
        <v>81.17</v>
      </c>
    </row>
    <row r="606" customFormat="false" ht="30" hidden="false" customHeight="false" outlineLevel="0" collapsed="false">
      <c r="A606" s="411" t="n">
        <v>92717</v>
      </c>
      <c r="B606" s="412" t="s">
        <v>1292</v>
      </c>
      <c r="C606" s="413" t="s">
        <v>1195</v>
      </c>
      <c r="D606" s="414" t="n">
        <v>0.21</v>
      </c>
      <c r="E606" s="414" t="n">
        <v>0</v>
      </c>
      <c r="F606" s="414" t="n">
        <v>0.21</v>
      </c>
    </row>
    <row r="607" customFormat="false" ht="30" hidden="false" customHeight="false" outlineLevel="0" collapsed="false">
      <c r="A607" s="411" t="n">
        <v>92961</v>
      </c>
      <c r="B607" s="412" t="s">
        <v>1293</v>
      </c>
      <c r="C607" s="413" t="s">
        <v>1195</v>
      </c>
      <c r="D607" s="414" t="n">
        <v>5.29</v>
      </c>
      <c r="E607" s="414" t="n">
        <v>0</v>
      </c>
      <c r="F607" s="414" t="n">
        <v>5.29</v>
      </c>
    </row>
    <row r="608" customFormat="false" ht="30" hidden="false" customHeight="false" outlineLevel="0" collapsed="false">
      <c r="A608" s="411" t="n">
        <v>92967</v>
      </c>
      <c r="B608" s="412" t="s">
        <v>1294</v>
      </c>
      <c r="C608" s="413" t="s">
        <v>1195</v>
      </c>
      <c r="D608" s="414" t="n">
        <v>9.12</v>
      </c>
      <c r="E608" s="414" t="n">
        <v>22.61</v>
      </c>
      <c r="F608" s="414" t="n">
        <v>31.73</v>
      </c>
    </row>
    <row r="609" customFormat="false" ht="45" hidden="false" customHeight="false" outlineLevel="0" collapsed="false">
      <c r="A609" s="411" t="n">
        <v>93225</v>
      </c>
      <c r="B609" s="412" t="s">
        <v>1295</v>
      </c>
      <c r="C609" s="413" t="s">
        <v>1195</v>
      </c>
      <c r="D609" s="414" t="n">
        <v>445.75</v>
      </c>
      <c r="E609" s="414" t="n">
        <v>25.56</v>
      </c>
      <c r="F609" s="414" t="n">
        <v>471.31</v>
      </c>
    </row>
    <row r="610" customFormat="false" ht="30" hidden="false" customHeight="false" outlineLevel="0" collapsed="false">
      <c r="A610" s="411" t="n">
        <v>93234</v>
      </c>
      <c r="B610" s="412" t="s">
        <v>1296</v>
      </c>
      <c r="C610" s="413" t="s">
        <v>1195</v>
      </c>
      <c r="D610" s="414" t="n">
        <v>0.46</v>
      </c>
      <c r="E610" s="414" t="n">
        <v>0</v>
      </c>
      <c r="F610" s="414" t="n">
        <v>0.46</v>
      </c>
    </row>
    <row r="611" customFormat="false" ht="45" hidden="false" customHeight="false" outlineLevel="0" collapsed="false">
      <c r="A611" s="411" t="n">
        <v>93244</v>
      </c>
      <c r="B611" s="412" t="s">
        <v>1297</v>
      </c>
      <c r="C611" s="413" t="s">
        <v>1195</v>
      </c>
      <c r="D611" s="414" t="n">
        <v>49.58</v>
      </c>
      <c r="E611" s="414" t="n">
        <v>20.98</v>
      </c>
      <c r="F611" s="414" t="n">
        <v>70.56</v>
      </c>
    </row>
    <row r="612" customFormat="false" ht="30" hidden="false" customHeight="false" outlineLevel="0" collapsed="false">
      <c r="A612" s="411" t="n">
        <v>93274</v>
      </c>
      <c r="B612" s="412" t="s">
        <v>1298</v>
      </c>
      <c r="C612" s="413" t="s">
        <v>1195</v>
      </c>
      <c r="D612" s="414" t="n">
        <v>45.74</v>
      </c>
      <c r="E612" s="414" t="n">
        <v>34.73</v>
      </c>
      <c r="F612" s="414" t="n">
        <v>80.47</v>
      </c>
    </row>
    <row r="613" customFormat="false" ht="30" hidden="false" customHeight="false" outlineLevel="0" collapsed="false">
      <c r="A613" s="411" t="n">
        <v>93282</v>
      </c>
      <c r="B613" s="412" t="s">
        <v>1299</v>
      </c>
      <c r="C613" s="413" t="s">
        <v>1195</v>
      </c>
      <c r="D613" s="414" t="n">
        <v>7.61</v>
      </c>
      <c r="E613" s="414" t="n">
        <v>25</v>
      </c>
      <c r="F613" s="414" t="n">
        <v>32.61</v>
      </c>
    </row>
    <row r="614" customFormat="false" ht="30" hidden="false" customHeight="false" outlineLevel="0" collapsed="false">
      <c r="A614" s="411" t="n">
        <v>93288</v>
      </c>
      <c r="B614" s="412" t="s">
        <v>1300</v>
      </c>
      <c r="C614" s="413" t="s">
        <v>1195</v>
      </c>
      <c r="D614" s="414" t="n">
        <v>151.93</v>
      </c>
      <c r="E614" s="414" t="n">
        <v>34.73</v>
      </c>
      <c r="F614" s="414" t="n">
        <v>186.66</v>
      </c>
    </row>
    <row r="615" customFormat="false" ht="45" hidden="false" customHeight="false" outlineLevel="0" collapsed="false">
      <c r="A615" s="411" t="n">
        <v>93403</v>
      </c>
      <c r="B615" s="412" t="s">
        <v>1301</v>
      </c>
      <c r="C615" s="413" t="s">
        <v>1195</v>
      </c>
      <c r="D615" s="414" t="n">
        <v>45.83</v>
      </c>
      <c r="E615" s="414" t="n">
        <v>29.85</v>
      </c>
      <c r="F615" s="414" t="n">
        <v>75.68</v>
      </c>
    </row>
    <row r="616" customFormat="false" ht="45" hidden="false" customHeight="false" outlineLevel="0" collapsed="false">
      <c r="A616" s="411" t="n">
        <v>93409</v>
      </c>
      <c r="B616" s="412" t="s">
        <v>1302</v>
      </c>
      <c r="C616" s="413" t="s">
        <v>1195</v>
      </c>
      <c r="D616" s="414" t="n">
        <v>16.34</v>
      </c>
      <c r="E616" s="414" t="n">
        <v>23.1</v>
      </c>
      <c r="F616" s="414" t="n">
        <v>39.44</v>
      </c>
    </row>
    <row r="617" customFormat="false" ht="30" hidden="false" customHeight="false" outlineLevel="0" collapsed="false">
      <c r="A617" s="411" t="n">
        <v>93416</v>
      </c>
      <c r="B617" s="412" t="s">
        <v>1303</v>
      </c>
      <c r="C617" s="413" t="s">
        <v>1195</v>
      </c>
      <c r="D617" s="414" t="n">
        <v>0.36</v>
      </c>
      <c r="E617" s="414" t="n">
        <v>0</v>
      </c>
      <c r="F617" s="414" t="n">
        <v>0.36</v>
      </c>
    </row>
    <row r="618" customFormat="false" ht="15" hidden="false" customHeight="false" outlineLevel="0" collapsed="false">
      <c r="A618" s="411" t="n">
        <v>93422</v>
      </c>
      <c r="B618" s="412" t="s">
        <v>1304</v>
      </c>
      <c r="C618" s="413" t="s">
        <v>1195</v>
      </c>
      <c r="D618" s="414" t="n">
        <v>4.78</v>
      </c>
      <c r="E618" s="414" t="n">
        <v>0</v>
      </c>
      <c r="F618" s="414" t="n">
        <v>4.78</v>
      </c>
    </row>
    <row r="619" customFormat="false" ht="30" hidden="false" customHeight="false" outlineLevel="0" collapsed="false">
      <c r="A619" s="411" t="n">
        <v>93428</v>
      </c>
      <c r="B619" s="412" t="s">
        <v>1305</v>
      </c>
      <c r="C619" s="413" t="s">
        <v>1195</v>
      </c>
      <c r="D619" s="414" t="n">
        <v>6.77</v>
      </c>
      <c r="E619" s="414" t="n">
        <v>0</v>
      </c>
      <c r="F619" s="414" t="n">
        <v>6.77</v>
      </c>
    </row>
    <row r="620" customFormat="false" ht="30" hidden="false" customHeight="false" outlineLevel="0" collapsed="false">
      <c r="A620" s="411" t="n">
        <v>93434</v>
      </c>
      <c r="B620" s="412" t="s">
        <v>1306</v>
      </c>
      <c r="C620" s="413" t="s">
        <v>1195</v>
      </c>
      <c r="D620" s="414" t="n">
        <v>235.41</v>
      </c>
      <c r="E620" s="414" t="n">
        <v>106.84</v>
      </c>
      <c r="F620" s="414" t="n">
        <v>342.25</v>
      </c>
    </row>
    <row r="621" customFormat="false" ht="30" hidden="false" customHeight="false" outlineLevel="0" collapsed="false">
      <c r="A621" s="411" t="n">
        <v>93440</v>
      </c>
      <c r="B621" s="412" t="s">
        <v>1307</v>
      </c>
      <c r="C621" s="413" t="s">
        <v>1195</v>
      </c>
      <c r="D621" s="414" t="n">
        <v>52.51</v>
      </c>
      <c r="E621" s="414" t="n">
        <v>106.84</v>
      </c>
      <c r="F621" s="414" t="n">
        <v>159.35</v>
      </c>
    </row>
    <row r="622" customFormat="false" ht="30" hidden="false" customHeight="false" outlineLevel="0" collapsed="false">
      <c r="A622" s="411" t="n">
        <v>95122</v>
      </c>
      <c r="B622" s="412" t="s">
        <v>1308</v>
      </c>
      <c r="C622" s="413" t="s">
        <v>1195</v>
      </c>
      <c r="D622" s="414" t="n">
        <v>131.89</v>
      </c>
      <c r="E622" s="414" t="n">
        <v>106.84</v>
      </c>
      <c r="F622" s="414" t="n">
        <v>238.73</v>
      </c>
    </row>
    <row r="623" customFormat="false" ht="30" hidden="false" customHeight="false" outlineLevel="0" collapsed="false">
      <c r="A623" s="411" t="n">
        <v>95128</v>
      </c>
      <c r="B623" s="412" t="s">
        <v>1309</v>
      </c>
      <c r="C623" s="413" t="s">
        <v>1195</v>
      </c>
      <c r="D623" s="414" t="n">
        <v>30.63</v>
      </c>
      <c r="E623" s="414" t="n">
        <v>25.56</v>
      </c>
      <c r="F623" s="414" t="n">
        <v>56.19</v>
      </c>
    </row>
    <row r="624" customFormat="false" ht="30" hidden="false" customHeight="false" outlineLevel="0" collapsed="false">
      <c r="A624" s="411" t="n">
        <v>95140</v>
      </c>
      <c r="B624" s="412" t="s">
        <v>1310</v>
      </c>
      <c r="C624" s="413" t="s">
        <v>1195</v>
      </c>
      <c r="D624" s="414" t="n">
        <v>0.04</v>
      </c>
      <c r="E624" s="414" t="n">
        <v>0</v>
      </c>
      <c r="F624" s="414" t="n">
        <v>0.04</v>
      </c>
    </row>
    <row r="625" customFormat="false" ht="30" hidden="false" customHeight="false" outlineLevel="0" collapsed="false">
      <c r="A625" s="411" t="n">
        <v>95213</v>
      </c>
      <c r="B625" s="412" t="s">
        <v>1311</v>
      </c>
      <c r="C625" s="413" t="s">
        <v>1195</v>
      </c>
      <c r="D625" s="414" t="n">
        <v>51.91</v>
      </c>
      <c r="E625" s="414" t="n">
        <v>34.73</v>
      </c>
      <c r="F625" s="414" t="n">
        <v>86.64</v>
      </c>
    </row>
    <row r="626" customFormat="false" ht="15" hidden="false" customHeight="false" outlineLevel="0" collapsed="false">
      <c r="A626" s="411" t="n">
        <v>95259</v>
      </c>
      <c r="B626" s="412" t="s">
        <v>1312</v>
      </c>
      <c r="C626" s="413" t="s">
        <v>1195</v>
      </c>
      <c r="D626" s="414" t="n">
        <v>8.86</v>
      </c>
      <c r="E626" s="414" t="n">
        <v>22.61</v>
      </c>
      <c r="F626" s="414" t="n">
        <v>31.47</v>
      </c>
    </row>
    <row r="627" customFormat="false" ht="30" hidden="false" customHeight="false" outlineLevel="0" collapsed="false">
      <c r="A627" s="411" t="n">
        <v>95265</v>
      </c>
      <c r="B627" s="412" t="s">
        <v>1313</v>
      </c>
      <c r="C627" s="413" t="s">
        <v>1195</v>
      </c>
      <c r="D627" s="414" t="n">
        <v>0.77</v>
      </c>
      <c r="E627" s="414" t="n">
        <v>0</v>
      </c>
      <c r="F627" s="414" t="n">
        <v>0.77</v>
      </c>
    </row>
    <row r="628" customFormat="false" ht="30" hidden="false" customHeight="false" outlineLevel="0" collapsed="false">
      <c r="A628" s="411" t="n">
        <v>95271</v>
      </c>
      <c r="B628" s="412" t="s">
        <v>1314</v>
      </c>
      <c r="C628" s="413" t="s">
        <v>1195</v>
      </c>
      <c r="D628" s="414" t="n">
        <v>0.53</v>
      </c>
      <c r="E628" s="414" t="n">
        <v>0</v>
      </c>
      <c r="F628" s="414" t="n">
        <v>0.53</v>
      </c>
    </row>
    <row r="629" customFormat="false" ht="30" hidden="false" customHeight="false" outlineLevel="0" collapsed="false">
      <c r="A629" s="411" t="n">
        <v>95277</v>
      </c>
      <c r="B629" s="412" t="s">
        <v>1315</v>
      </c>
      <c r="C629" s="413" t="s">
        <v>1195</v>
      </c>
      <c r="D629" s="414" t="n">
        <v>0.5</v>
      </c>
      <c r="E629" s="414" t="n">
        <v>0</v>
      </c>
      <c r="F629" s="414" t="n">
        <v>0.5</v>
      </c>
    </row>
    <row r="630" customFormat="false" ht="30" hidden="false" customHeight="false" outlineLevel="0" collapsed="false">
      <c r="A630" s="411" t="n">
        <v>95283</v>
      </c>
      <c r="B630" s="412" t="s">
        <v>1316</v>
      </c>
      <c r="C630" s="413" t="s">
        <v>1195</v>
      </c>
      <c r="D630" s="414" t="n">
        <v>0.61</v>
      </c>
      <c r="E630" s="414" t="n">
        <v>0</v>
      </c>
      <c r="F630" s="414" t="n">
        <v>0.61</v>
      </c>
    </row>
    <row r="631" customFormat="false" ht="30" hidden="false" customHeight="false" outlineLevel="0" collapsed="false">
      <c r="A631" s="411" t="n">
        <v>95621</v>
      </c>
      <c r="B631" s="412" t="s">
        <v>1317</v>
      </c>
      <c r="C631" s="413" t="s">
        <v>1195</v>
      </c>
      <c r="D631" s="414" t="n">
        <v>8.58</v>
      </c>
      <c r="E631" s="414" t="n">
        <v>22.61</v>
      </c>
      <c r="F631" s="414" t="n">
        <v>31.19</v>
      </c>
    </row>
    <row r="632" customFormat="false" ht="30" hidden="false" customHeight="false" outlineLevel="0" collapsed="false">
      <c r="A632" s="411" t="n">
        <v>95632</v>
      </c>
      <c r="B632" s="412" t="s">
        <v>1318</v>
      </c>
      <c r="C632" s="413" t="s">
        <v>1195</v>
      </c>
      <c r="D632" s="414" t="n">
        <v>68.06</v>
      </c>
      <c r="E632" s="414" t="n">
        <v>20.98</v>
      </c>
      <c r="F632" s="414" t="n">
        <v>89.04</v>
      </c>
    </row>
    <row r="633" customFormat="false" ht="30" hidden="false" customHeight="false" outlineLevel="0" collapsed="false">
      <c r="A633" s="411" t="n">
        <v>95703</v>
      </c>
      <c r="B633" s="412" t="s">
        <v>1319</v>
      </c>
      <c r="C633" s="413" t="s">
        <v>1195</v>
      </c>
      <c r="D633" s="414" t="n">
        <v>12.64</v>
      </c>
      <c r="E633" s="414" t="n">
        <v>25.56</v>
      </c>
      <c r="F633" s="414" t="n">
        <v>38.2</v>
      </c>
    </row>
    <row r="634" customFormat="false" ht="30" hidden="false" customHeight="false" outlineLevel="0" collapsed="false">
      <c r="A634" s="411" t="n">
        <v>95709</v>
      </c>
      <c r="B634" s="412" t="s">
        <v>1320</v>
      </c>
      <c r="C634" s="413" t="s">
        <v>1195</v>
      </c>
      <c r="D634" s="414" t="n">
        <v>66.13</v>
      </c>
      <c r="E634" s="414" t="n">
        <v>25.56</v>
      </c>
      <c r="F634" s="414" t="n">
        <v>91.69</v>
      </c>
    </row>
    <row r="635" customFormat="false" ht="45" hidden="false" customHeight="false" outlineLevel="0" collapsed="false">
      <c r="A635" s="411" t="n">
        <v>95715</v>
      </c>
      <c r="B635" s="412" t="s">
        <v>1321</v>
      </c>
      <c r="C635" s="413" t="s">
        <v>1195</v>
      </c>
      <c r="D635" s="414" t="n">
        <v>77.81</v>
      </c>
      <c r="E635" s="414" t="n">
        <v>26.74</v>
      </c>
      <c r="F635" s="414" t="n">
        <v>104.55</v>
      </c>
    </row>
    <row r="636" customFormat="false" ht="45" hidden="false" customHeight="false" outlineLevel="0" collapsed="false">
      <c r="A636" s="411" t="n">
        <v>95721</v>
      </c>
      <c r="B636" s="412" t="s">
        <v>1322</v>
      </c>
      <c r="C636" s="413" t="s">
        <v>1195</v>
      </c>
      <c r="D636" s="414" t="n">
        <v>75.17</v>
      </c>
      <c r="E636" s="414" t="n">
        <v>26.74</v>
      </c>
      <c r="F636" s="414" t="n">
        <v>101.91</v>
      </c>
    </row>
    <row r="637" customFormat="false" ht="30" hidden="false" customHeight="false" outlineLevel="0" collapsed="false">
      <c r="A637" s="411" t="n">
        <v>95873</v>
      </c>
      <c r="B637" s="412" t="s">
        <v>1323</v>
      </c>
      <c r="C637" s="413" t="s">
        <v>1195</v>
      </c>
      <c r="D637" s="414" t="n">
        <v>10.83</v>
      </c>
      <c r="E637" s="414" t="n">
        <v>0</v>
      </c>
      <c r="F637" s="414" t="n">
        <v>10.83</v>
      </c>
    </row>
    <row r="638" customFormat="false" ht="30" hidden="false" customHeight="false" outlineLevel="0" collapsed="false">
      <c r="A638" s="411" t="n">
        <v>96014</v>
      </c>
      <c r="B638" s="412" t="s">
        <v>1324</v>
      </c>
      <c r="C638" s="413" t="s">
        <v>1195</v>
      </c>
      <c r="D638" s="414" t="n">
        <v>35.56</v>
      </c>
      <c r="E638" s="414" t="n">
        <v>25.56</v>
      </c>
      <c r="F638" s="414" t="n">
        <v>61.12</v>
      </c>
    </row>
    <row r="639" customFormat="false" ht="30" hidden="false" customHeight="false" outlineLevel="0" collapsed="false">
      <c r="A639" s="411" t="n">
        <v>96021</v>
      </c>
      <c r="B639" s="412" t="s">
        <v>1325</v>
      </c>
      <c r="C639" s="413" t="s">
        <v>1195</v>
      </c>
      <c r="D639" s="414" t="n">
        <v>35.3</v>
      </c>
      <c r="E639" s="414" t="n">
        <v>25.56</v>
      </c>
      <c r="F639" s="414" t="n">
        <v>60.86</v>
      </c>
    </row>
    <row r="640" customFormat="false" ht="30" hidden="false" customHeight="false" outlineLevel="0" collapsed="false">
      <c r="A640" s="411" t="n">
        <v>96029</v>
      </c>
      <c r="B640" s="412" t="s">
        <v>1326</v>
      </c>
      <c r="C640" s="413" t="s">
        <v>1195</v>
      </c>
      <c r="D640" s="414" t="n">
        <v>28.97</v>
      </c>
      <c r="E640" s="414" t="n">
        <v>25.56</v>
      </c>
      <c r="F640" s="414" t="n">
        <v>54.53</v>
      </c>
    </row>
    <row r="641" customFormat="false" ht="30" hidden="false" customHeight="false" outlineLevel="0" collapsed="false">
      <c r="A641" s="411" t="n">
        <v>96036</v>
      </c>
      <c r="B641" s="412" t="s">
        <v>1327</v>
      </c>
      <c r="C641" s="413" t="s">
        <v>1195</v>
      </c>
      <c r="D641" s="414" t="n">
        <v>57.88</v>
      </c>
      <c r="E641" s="414" t="n">
        <v>27.32</v>
      </c>
      <c r="F641" s="414" t="n">
        <v>85.2</v>
      </c>
    </row>
    <row r="642" customFormat="false" ht="30" hidden="false" customHeight="false" outlineLevel="0" collapsed="false">
      <c r="A642" s="411" t="n">
        <v>96155</v>
      </c>
      <c r="B642" s="412" t="s">
        <v>1328</v>
      </c>
      <c r="C642" s="413" t="s">
        <v>1195</v>
      </c>
      <c r="D642" s="414" t="n">
        <v>29.23</v>
      </c>
      <c r="E642" s="414" t="n">
        <v>25.56</v>
      </c>
      <c r="F642" s="414" t="n">
        <v>54.79</v>
      </c>
    </row>
    <row r="643" customFormat="false" ht="30" hidden="false" customHeight="false" outlineLevel="0" collapsed="false">
      <c r="A643" s="411" t="n">
        <v>96156</v>
      </c>
      <c r="B643" s="412" t="s">
        <v>1329</v>
      </c>
      <c r="C643" s="413" t="s">
        <v>1195</v>
      </c>
      <c r="D643" s="414" t="n">
        <v>44.43</v>
      </c>
      <c r="E643" s="414" t="n">
        <v>25.25</v>
      </c>
      <c r="F643" s="414" t="n">
        <v>69.68</v>
      </c>
    </row>
    <row r="644" customFormat="false" ht="30" hidden="false" customHeight="false" outlineLevel="0" collapsed="false">
      <c r="A644" s="411" t="n">
        <v>96159</v>
      </c>
      <c r="B644" s="412" t="s">
        <v>1330</v>
      </c>
      <c r="C644" s="413" t="s">
        <v>1195</v>
      </c>
      <c r="D644" s="414" t="n">
        <v>72.51</v>
      </c>
      <c r="E644" s="414" t="n">
        <v>25.25</v>
      </c>
      <c r="F644" s="414" t="n">
        <v>97.76</v>
      </c>
    </row>
    <row r="645" customFormat="false" ht="30" hidden="false" customHeight="false" outlineLevel="0" collapsed="false">
      <c r="A645" s="411" t="n">
        <v>96246</v>
      </c>
      <c r="B645" s="412" t="s">
        <v>1331</v>
      </c>
      <c r="C645" s="413" t="s">
        <v>1195</v>
      </c>
      <c r="D645" s="414" t="n">
        <v>41.63</v>
      </c>
      <c r="E645" s="414" t="n">
        <v>26.74</v>
      </c>
      <c r="F645" s="414" t="n">
        <v>68.37</v>
      </c>
    </row>
    <row r="646" customFormat="false" ht="30" hidden="false" customHeight="false" outlineLevel="0" collapsed="false">
      <c r="A646" s="411" t="n">
        <v>96464</v>
      </c>
      <c r="B646" s="412" t="s">
        <v>1332</v>
      </c>
      <c r="C646" s="413" t="s">
        <v>1195</v>
      </c>
      <c r="D646" s="414" t="n">
        <v>74.69</v>
      </c>
      <c r="E646" s="414" t="n">
        <v>20.98</v>
      </c>
      <c r="F646" s="414" t="n">
        <v>95.67</v>
      </c>
    </row>
    <row r="647" customFormat="false" ht="30" hidden="false" customHeight="false" outlineLevel="0" collapsed="false">
      <c r="A647" s="411" t="n">
        <v>98765</v>
      </c>
      <c r="B647" s="412" t="s">
        <v>1333</v>
      </c>
      <c r="C647" s="413" t="s">
        <v>1195</v>
      </c>
      <c r="D647" s="414" t="n">
        <v>0.08</v>
      </c>
      <c r="E647" s="414" t="n">
        <v>0</v>
      </c>
      <c r="F647" s="414" t="n">
        <v>0.08</v>
      </c>
    </row>
    <row r="648" customFormat="false" ht="30" hidden="false" customHeight="false" outlineLevel="0" collapsed="false">
      <c r="A648" s="411" t="n">
        <v>99834</v>
      </c>
      <c r="B648" s="412" t="s">
        <v>1334</v>
      </c>
      <c r="C648" s="413" t="s">
        <v>1195</v>
      </c>
      <c r="D648" s="414" t="n">
        <v>0.21</v>
      </c>
      <c r="E648" s="414" t="n">
        <v>0</v>
      </c>
      <c r="F648" s="414" t="n">
        <v>0.21</v>
      </c>
    </row>
    <row r="649" customFormat="false" ht="30" hidden="false" customHeight="false" outlineLevel="0" collapsed="false">
      <c r="A649" s="411" t="n">
        <v>100642</v>
      </c>
      <c r="B649" s="412" t="s">
        <v>1335</v>
      </c>
      <c r="C649" s="413" t="s">
        <v>1195</v>
      </c>
      <c r="D649" s="414" t="n">
        <v>251.73</v>
      </c>
      <c r="E649" s="414" t="n">
        <v>32.52</v>
      </c>
      <c r="F649" s="414" t="n">
        <v>284.25</v>
      </c>
    </row>
    <row r="650" customFormat="false" ht="15" hidden="false" customHeight="false" outlineLevel="0" collapsed="false">
      <c r="A650" s="411" t="n">
        <v>100648</v>
      </c>
      <c r="B650" s="412" t="s">
        <v>1336</v>
      </c>
      <c r="C650" s="413" t="s">
        <v>1195</v>
      </c>
      <c r="D650" s="414" t="n">
        <v>525.48</v>
      </c>
      <c r="E650" s="414" t="n">
        <v>32.52</v>
      </c>
      <c r="F650" s="414" t="n">
        <v>558</v>
      </c>
    </row>
    <row r="651" customFormat="false" ht="30" hidden="false" customHeight="false" outlineLevel="0" collapsed="false">
      <c r="A651" s="411" t="n">
        <v>102274</v>
      </c>
      <c r="B651" s="412" t="s">
        <v>1337</v>
      </c>
      <c r="C651" s="413" t="s">
        <v>1195</v>
      </c>
      <c r="D651" s="414" t="n">
        <v>8.05</v>
      </c>
      <c r="E651" s="414" t="n">
        <v>22.61</v>
      </c>
      <c r="F651" s="414" t="n">
        <v>30.66</v>
      </c>
    </row>
    <row r="652" customFormat="false" ht="30" hidden="false" customHeight="false" outlineLevel="0" collapsed="false">
      <c r="A652" s="411" t="n">
        <v>104092</v>
      </c>
      <c r="B652" s="412" t="s">
        <v>1338</v>
      </c>
      <c r="C652" s="413" t="s">
        <v>1195</v>
      </c>
      <c r="D652" s="414" t="n">
        <v>0.07</v>
      </c>
      <c r="E652" s="414" t="n">
        <v>0</v>
      </c>
      <c r="F652" s="414" t="n">
        <v>0.07</v>
      </c>
    </row>
    <row r="653" customFormat="false" ht="30" hidden="false" customHeight="false" outlineLevel="0" collapsed="false">
      <c r="A653" s="411" t="n">
        <v>104098</v>
      </c>
      <c r="B653" s="412" t="s">
        <v>1339</v>
      </c>
      <c r="C653" s="413" t="s">
        <v>1195</v>
      </c>
      <c r="D653" s="414" t="n">
        <v>0.1</v>
      </c>
      <c r="E653" s="414" t="n">
        <v>0</v>
      </c>
      <c r="F653" s="414" t="n">
        <v>0.1</v>
      </c>
    </row>
    <row r="654" customFormat="false" ht="45" hidden="false" customHeight="false" outlineLevel="0" collapsed="false">
      <c r="A654" s="411" t="n">
        <v>5089</v>
      </c>
      <c r="B654" s="412" t="s">
        <v>1340</v>
      </c>
      <c r="C654" s="413" t="s">
        <v>1341</v>
      </c>
      <c r="D654" s="414" t="n">
        <v>41.71</v>
      </c>
      <c r="E654" s="414" t="n">
        <v>0</v>
      </c>
      <c r="F654" s="414" t="n">
        <v>41.71</v>
      </c>
    </row>
    <row r="655" customFormat="false" ht="30" hidden="false" customHeight="false" outlineLevel="0" collapsed="false">
      <c r="A655" s="411" t="n">
        <v>5627</v>
      </c>
      <c r="B655" s="412" t="s">
        <v>1342</v>
      </c>
      <c r="C655" s="413" t="s">
        <v>1341</v>
      </c>
      <c r="D655" s="414" t="n">
        <v>47.6</v>
      </c>
      <c r="E655" s="414" t="n">
        <v>0</v>
      </c>
      <c r="F655" s="414" t="n">
        <v>47.6</v>
      </c>
    </row>
    <row r="656" customFormat="false" ht="30" hidden="false" customHeight="false" outlineLevel="0" collapsed="false">
      <c r="A656" s="411" t="n">
        <v>5628</v>
      </c>
      <c r="B656" s="412" t="s">
        <v>1343</v>
      </c>
      <c r="C656" s="413" t="s">
        <v>1341</v>
      </c>
      <c r="D656" s="414" t="n">
        <v>12.58</v>
      </c>
      <c r="E656" s="414" t="n">
        <v>0</v>
      </c>
      <c r="F656" s="414" t="n">
        <v>12.58</v>
      </c>
    </row>
    <row r="657" customFormat="false" ht="30" hidden="false" customHeight="false" outlineLevel="0" collapsed="false">
      <c r="A657" s="411" t="n">
        <v>5629</v>
      </c>
      <c r="B657" s="412" t="s">
        <v>1344</v>
      </c>
      <c r="C657" s="413" t="s">
        <v>1341</v>
      </c>
      <c r="D657" s="414" t="n">
        <v>59.5</v>
      </c>
      <c r="E657" s="414" t="n">
        <v>0</v>
      </c>
      <c r="F657" s="414" t="n">
        <v>59.5</v>
      </c>
    </row>
    <row r="658" customFormat="false" ht="30" hidden="false" customHeight="false" outlineLevel="0" collapsed="false">
      <c r="A658" s="411" t="n">
        <v>5630</v>
      </c>
      <c r="B658" s="412" t="s">
        <v>1345</v>
      </c>
      <c r="C658" s="413" t="s">
        <v>1341</v>
      </c>
      <c r="D658" s="414" t="n">
        <v>61.81</v>
      </c>
      <c r="E658" s="414" t="n">
        <v>0</v>
      </c>
      <c r="F658" s="414" t="n">
        <v>61.81</v>
      </c>
    </row>
    <row r="659" customFormat="false" ht="30" hidden="false" customHeight="false" outlineLevel="0" collapsed="false">
      <c r="A659" s="411" t="n">
        <v>5658</v>
      </c>
      <c r="B659" s="412" t="s">
        <v>1346</v>
      </c>
      <c r="C659" s="413" t="s">
        <v>1341</v>
      </c>
      <c r="D659" s="414" t="n">
        <v>2.32</v>
      </c>
      <c r="E659" s="414" t="n">
        <v>0</v>
      </c>
      <c r="F659" s="414" t="n">
        <v>2.32</v>
      </c>
    </row>
    <row r="660" customFormat="false" ht="45" hidden="false" customHeight="false" outlineLevel="0" collapsed="false">
      <c r="A660" s="411" t="n">
        <v>5664</v>
      </c>
      <c r="B660" s="412" t="s">
        <v>1347</v>
      </c>
      <c r="C660" s="413" t="s">
        <v>1341</v>
      </c>
      <c r="D660" s="414" t="n">
        <v>37.55</v>
      </c>
      <c r="E660" s="414" t="n">
        <v>0</v>
      </c>
      <c r="F660" s="414" t="n">
        <v>37.55</v>
      </c>
    </row>
    <row r="661" customFormat="false" ht="45" hidden="false" customHeight="false" outlineLevel="0" collapsed="false">
      <c r="A661" s="411" t="n">
        <v>5667</v>
      </c>
      <c r="B661" s="412" t="s">
        <v>1348</v>
      </c>
      <c r="C661" s="413" t="s">
        <v>1341</v>
      </c>
      <c r="D661" s="414" t="n">
        <v>33.39</v>
      </c>
      <c r="E661" s="414" t="n">
        <v>0</v>
      </c>
      <c r="F661" s="414" t="n">
        <v>33.39</v>
      </c>
    </row>
    <row r="662" customFormat="false" ht="45" hidden="false" customHeight="false" outlineLevel="0" collapsed="false">
      <c r="A662" s="411" t="n">
        <v>5668</v>
      </c>
      <c r="B662" s="412" t="s">
        <v>1349</v>
      </c>
      <c r="C662" s="413" t="s">
        <v>1341</v>
      </c>
      <c r="D662" s="414" t="n">
        <v>43.96</v>
      </c>
      <c r="E662" s="414" t="n">
        <v>0</v>
      </c>
      <c r="F662" s="414" t="n">
        <v>43.96</v>
      </c>
    </row>
    <row r="663" customFormat="false" ht="45" hidden="false" customHeight="false" outlineLevel="0" collapsed="false">
      <c r="A663" s="411" t="n">
        <v>5674</v>
      </c>
      <c r="B663" s="412" t="s">
        <v>1350</v>
      </c>
      <c r="C663" s="413" t="s">
        <v>1341</v>
      </c>
      <c r="D663" s="414" t="n">
        <v>40.11</v>
      </c>
      <c r="E663" s="414" t="n">
        <v>0</v>
      </c>
      <c r="F663" s="414" t="n">
        <v>40.11</v>
      </c>
    </row>
    <row r="664" customFormat="false" ht="45" hidden="false" customHeight="false" outlineLevel="0" collapsed="false">
      <c r="A664" s="411" t="n">
        <v>5692</v>
      </c>
      <c r="B664" s="412" t="s">
        <v>1351</v>
      </c>
      <c r="C664" s="413" t="s">
        <v>1341</v>
      </c>
      <c r="D664" s="414" t="n">
        <v>0.24</v>
      </c>
      <c r="E664" s="414" t="n">
        <v>0</v>
      </c>
      <c r="F664" s="414" t="n">
        <v>0.24</v>
      </c>
    </row>
    <row r="665" customFormat="false" ht="45" hidden="false" customHeight="false" outlineLevel="0" collapsed="false">
      <c r="A665" s="411" t="n">
        <v>5693</v>
      </c>
      <c r="B665" s="412" t="s">
        <v>1352</v>
      </c>
      <c r="C665" s="413" t="s">
        <v>1341</v>
      </c>
      <c r="D665" s="414" t="n">
        <v>19.84</v>
      </c>
      <c r="E665" s="414" t="n">
        <v>0</v>
      </c>
      <c r="F665" s="414" t="n">
        <v>19.84</v>
      </c>
    </row>
    <row r="666" customFormat="false" ht="45" hidden="false" customHeight="false" outlineLevel="0" collapsed="false">
      <c r="A666" s="411" t="n">
        <v>5695</v>
      </c>
      <c r="B666" s="412" t="s">
        <v>1353</v>
      </c>
      <c r="C666" s="413" t="s">
        <v>1341</v>
      </c>
      <c r="D666" s="414" t="n">
        <v>39.9</v>
      </c>
      <c r="E666" s="414" t="n">
        <v>0</v>
      </c>
      <c r="F666" s="414" t="n">
        <v>39.9</v>
      </c>
    </row>
    <row r="667" customFormat="false" ht="30" hidden="false" customHeight="false" outlineLevel="0" collapsed="false">
      <c r="A667" s="411" t="n">
        <v>5703</v>
      </c>
      <c r="B667" s="412" t="s">
        <v>1354</v>
      </c>
      <c r="C667" s="413" t="s">
        <v>1341</v>
      </c>
      <c r="D667" s="414" t="n">
        <v>16.66</v>
      </c>
      <c r="E667" s="414" t="n">
        <v>0</v>
      </c>
      <c r="F667" s="414" t="n">
        <v>16.66</v>
      </c>
    </row>
    <row r="668" customFormat="false" ht="45" hidden="false" customHeight="false" outlineLevel="0" collapsed="false">
      <c r="A668" s="411" t="n">
        <v>5705</v>
      </c>
      <c r="B668" s="412" t="s">
        <v>1355</v>
      </c>
      <c r="C668" s="413" t="s">
        <v>1341</v>
      </c>
      <c r="D668" s="414" t="n">
        <v>38.87</v>
      </c>
      <c r="E668" s="414" t="n">
        <v>0</v>
      </c>
      <c r="F668" s="414" t="n">
        <v>38.87</v>
      </c>
    </row>
    <row r="669" customFormat="false" ht="30" hidden="false" customHeight="false" outlineLevel="0" collapsed="false">
      <c r="A669" s="411" t="n">
        <v>5707</v>
      </c>
      <c r="B669" s="412" t="s">
        <v>1356</v>
      </c>
      <c r="C669" s="413" t="s">
        <v>1341</v>
      </c>
      <c r="D669" s="414" t="n">
        <v>76.39</v>
      </c>
      <c r="E669" s="414" t="n">
        <v>0</v>
      </c>
      <c r="F669" s="414" t="n">
        <v>76.39</v>
      </c>
    </row>
    <row r="670" customFormat="false" ht="30" hidden="false" customHeight="false" outlineLevel="0" collapsed="false">
      <c r="A670" s="411" t="n">
        <v>5710</v>
      </c>
      <c r="B670" s="412" t="s">
        <v>1357</v>
      </c>
      <c r="C670" s="413" t="s">
        <v>1341</v>
      </c>
      <c r="D670" s="414" t="n">
        <v>123.25</v>
      </c>
      <c r="E670" s="414" t="n">
        <v>0</v>
      </c>
      <c r="F670" s="414" t="n">
        <v>123.25</v>
      </c>
    </row>
    <row r="671" customFormat="false" ht="30" hidden="false" customHeight="false" outlineLevel="0" collapsed="false">
      <c r="A671" s="411" t="n">
        <v>5711</v>
      </c>
      <c r="B671" s="412" t="s">
        <v>1358</v>
      </c>
      <c r="C671" s="413" t="s">
        <v>1341</v>
      </c>
      <c r="D671" s="414" t="n">
        <v>85.41</v>
      </c>
      <c r="E671" s="414" t="n">
        <v>0</v>
      </c>
      <c r="F671" s="414" t="n">
        <v>85.41</v>
      </c>
    </row>
    <row r="672" customFormat="false" ht="30" hidden="false" customHeight="false" outlineLevel="0" collapsed="false">
      <c r="A672" s="411" t="n">
        <v>5714</v>
      </c>
      <c r="B672" s="412" t="s">
        <v>1359</v>
      </c>
      <c r="C672" s="413" t="s">
        <v>1341</v>
      </c>
      <c r="D672" s="414" t="n">
        <v>14.95</v>
      </c>
      <c r="E672" s="414" t="n">
        <v>0</v>
      </c>
      <c r="F672" s="414" t="n">
        <v>14.95</v>
      </c>
    </row>
    <row r="673" customFormat="false" ht="30" hidden="false" customHeight="false" outlineLevel="0" collapsed="false">
      <c r="A673" s="411" t="n">
        <v>5715</v>
      </c>
      <c r="B673" s="412" t="s">
        <v>1360</v>
      </c>
      <c r="C673" s="413" t="s">
        <v>1341</v>
      </c>
      <c r="D673" s="414" t="n">
        <v>64.63</v>
      </c>
      <c r="E673" s="414" t="n">
        <v>0</v>
      </c>
      <c r="F673" s="414" t="n">
        <v>64.63</v>
      </c>
    </row>
    <row r="674" customFormat="false" ht="30" hidden="false" customHeight="false" outlineLevel="0" collapsed="false">
      <c r="A674" s="411" t="n">
        <v>5718</v>
      </c>
      <c r="B674" s="412" t="s">
        <v>1361</v>
      </c>
      <c r="C674" s="413" t="s">
        <v>1341</v>
      </c>
      <c r="D674" s="414" t="n">
        <v>101.94</v>
      </c>
      <c r="E674" s="414" t="n">
        <v>0</v>
      </c>
      <c r="F674" s="414" t="n">
        <v>101.94</v>
      </c>
    </row>
    <row r="675" customFormat="false" ht="30" hidden="false" customHeight="false" outlineLevel="0" collapsed="false">
      <c r="A675" s="411" t="n">
        <v>5721</v>
      </c>
      <c r="B675" s="412" t="s">
        <v>1362</v>
      </c>
      <c r="C675" s="413" t="s">
        <v>1341</v>
      </c>
      <c r="D675" s="414" t="n">
        <v>89.94</v>
      </c>
      <c r="E675" s="414" t="n">
        <v>0</v>
      </c>
      <c r="F675" s="414" t="n">
        <v>89.94</v>
      </c>
    </row>
    <row r="676" customFormat="false" ht="30" hidden="false" customHeight="false" outlineLevel="0" collapsed="false">
      <c r="A676" s="411" t="n">
        <v>5722</v>
      </c>
      <c r="B676" s="412" t="s">
        <v>1363</v>
      </c>
      <c r="C676" s="413" t="s">
        <v>1341</v>
      </c>
      <c r="D676" s="414" t="n">
        <v>208.01</v>
      </c>
      <c r="E676" s="414" t="n">
        <v>0</v>
      </c>
      <c r="F676" s="414" t="n">
        <v>208.01</v>
      </c>
    </row>
    <row r="677" customFormat="false" ht="30" hidden="false" customHeight="false" outlineLevel="0" collapsed="false">
      <c r="A677" s="411" t="n">
        <v>5724</v>
      </c>
      <c r="B677" s="412" t="s">
        <v>1364</v>
      </c>
      <c r="C677" s="413" t="s">
        <v>1341</v>
      </c>
      <c r="D677" s="414" t="n">
        <v>59.61</v>
      </c>
      <c r="E677" s="414" t="n">
        <v>0</v>
      </c>
      <c r="F677" s="414" t="n">
        <v>59.61</v>
      </c>
    </row>
    <row r="678" customFormat="false" ht="45" hidden="false" customHeight="false" outlineLevel="0" collapsed="false">
      <c r="A678" s="411" t="n">
        <v>5727</v>
      </c>
      <c r="B678" s="412" t="s">
        <v>1365</v>
      </c>
      <c r="C678" s="413" t="s">
        <v>1341</v>
      </c>
      <c r="D678" s="414" t="n">
        <v>12.1</v>
      </c>
      <c r="E678" s="414" t="n">
        <v>0</v>
      </c>
      <c r="F678" s="414" t="n">
        <v>12.1</v>
      </c>
    </row>
    <row r="679" customFormat="false" ht="30" hidden="false" customHeight="false" outlineLevel="0" collapsed="false">
      <c r="A679" s="411" t="n">
        <v>5729</v>
      </c>
      <c r="B679" s="412" t="s">
        <v>1366</v>
      </c>
      <c r="C679" s="413" t="s">
        <v>1341</v>
      </c>
      <c r="D679" s="414" t="n">
        <v>49.26</v>
      </c>
      <c r="E679" s="414" t="n">
        <v>0</v>
      </c>
      <c r="F679" s="414" t="n">
        <v>49.26</v>
      </c>
    </row>
    <row r="680" customFormat="false" ht="30" hidden="false" customHeight="false" outlineLevel="0" collapsed="false">
      <c r="A680" s="411" t="n">
        <v>5730</v>
      </c>
      <c r="B680" s="412" t="s">
        <v>1367</v>
      </c>
      <c r="C680" s="413" t="s">
        <v>1341</v>
      </c>
      <c r="D680" s="414" t="n">
        <v>39.2</v>
      </c>
      <c r="E680" s="414" t="n">
        <v>0</v>
      </c>
      <c r="F680" s="414" t="n">
        <v>39.2</v>
      </c>
    </row>
    <row r="681" customFormat="false" ht="45" hidden="false" customHeight="false" outlineLevel="0" collapsed="false">
      <c r="A681" s="411" t="n">
        <v>5735</v>
      </c>
      <c r="B681" s="412" t="s">
        <v>1368</v>
      </c>
      <c r="C681" s="413" t="s">
        <v>1341</v>
      </c>
      <c r="D681" s="414" t="n">
        <v>36.22</v>
      </c>
      <c r="E681" s="414" t="n">
        <v>0</v>
      </c>
      <c r="F681" s="414" t="n">
        <v>36.22</v>
      </c>
    </row>
    <row r="682" customFormat="false" ht="60" hidden="false" customHeight="false" outlineLevel="0" collapsed="false">
      <c r="A682" s="411" t="n">
        <v>5736</v>
      </c>
      <c r="B682" s="412" t="s">
        <v>1369</v>
      </c>
      <c r="C682" s="413" t="s">
        <v>1341</v>
      </c>
      <c r="D682" s="414" t="n">
        <v>40.06</v>
      </c>
      <c r="E682" s="414" t="n">
        <v>0</v>
      </c>
      <c r="F682" s="414" t="n">
        <v>40.06</v>
      </c>
    </row>
    <row r="683" customFormat="false" ht="45" hidden="false" customHeight="false" outlineLevel="0" collapsed="false">
      <c r="A683" s="411" t="n">
        <v>5738</v>
      </c>
      <c r="B683" s="412" t="s">
        <v>1370</v>
      </c>
      <c r="C683" s="413" t="s">
        <v>1341</v>
      </c>
      <c r="D683" s="414" t="n">
        <v>43.8</v>
      </c>
      <c r="E683" s="414" t="n">
        <v>0</v>
      </c>
      <c r="F683" s="414" t="n">
        <v>43.8</v>
      </c>
    </row>
    <row r="684" customFormat="false" ht="45" hidden="false" customHeight="false" outlineLevel="0" collapsed="false">
      <c r="A684" s="411" t="n">
        <v>5739</v>
      </c>
      <c r="B684" s="412" t="s">
        <v>1371</v>
      </c>
      <c r="C684" s="413" t="s">
        <v>1341</v>
      </c>
      <c r="D684" s="414" t="n">
        <v>54.81</v>
      </c>
      <c r="E684" s="414" t="n">
        <v>0</v>
      </c>
      <c r="F684" s="414" t="n">
        <v>54.81</v>
      </c>
    </row>
    <row r="685" customFormat="false" ht="45" hidden="false" customHeight="false" outlineLevel="0" collapsed="false">
      <c r="A685" s="411" t="n">
        <v>5741</v>
      </c>
      <c r="B685" s="412" t="s">
        <v>1372</v>
      </c>
      <c r="C685" s="413" t="s">
        <v>1341</v>
      </c>
      <c r="D685" s="414" t="n">
        <v>42.78</v>
      </c>
      <c r="E685" s="414" t="n">
        <v>0</v>
      </c>
      <c r="F685" s="414" t="n">
        <v>42.78</v>
      </c>
    </row>
    <row r="686" customFormat="false" ht="45" hidden="false" customHeight="false" outlineLevel="0" collapsed="false">
      <c r="A686" s="411" t="n">
        <v>5742</v>
      </c>
      <c r="B686" s="412" t="s">
        <v>1373</v>
      </c>
      <c r="C686" s="413" t="s">
        <v>1341</v>
      </c>
      <c r="D686" s="414" t="n">
        <v>26.46</v>
      </c>
      <c r="E686" s="414" t="n">
        <v>0</v>
      </c>
      <c r="F686" s="414" t="n">
        <v>26.46</v>
      </c>
    </row>
    <row r="687" customFormat="false" ht="45" hidden="false" customHeight="false" outlineLevel="0" collapsed="false">
      <c r="A687" s="411" t="n">
        <v>5747</v>
      </c>
      <c r="B687" s="412" t="s">
        <v>1374</v>
      </c>
      <c r="C687" s="413" t="s">
        <v>1341</v>
      </c>
      <c r="D687" s="414" t="n">
        <v>151.7</v>
      </c>
      <c r="E687" s="414" t="n">
        <v>0</v>
      </c>
      <c r="F687" s="414" t="n">
        <v>151.7</v>
      </c>
    </row>
    <row r="688" customFormat="false" ht="30" hidden="false" customHeight="false" outlineLevel="0" collapsed="false">
      <c r="A688" s="411" t="n">
        <v>5751</v>
      </c>
      <c r="B688" s="412" t="s">
        <v>1375</v>
      </c>
      <c r="C688" s="413" t="s">
        <v>1341</v>
      </c>
      <c r="D688" s="414" t="n">
        <v>33.7</v>
      </c>
      <c r="E688" s="414" t="n">
        <v>0</v>
      </c>
      <c r="F688" s="414" t="n">
        <v>33.7</v>
      </c>
    </row>
    <row r="689" customFormat="false" ht="30" hidden="false" customHeight="false" outlineLevel="0" collapsed="false">
      <c r="A689" s="411" t="n">
        <v>5754</v>
      </c>
      <c r="B689" s="412" t="s">
        <v>1376</v>
      </c>
      <c r="C689" s="413" t="s">
        <v>1341</v>
      </c>
      <c r="D689" s="414" t="n">
        <v>37.01</v>
      </c>
      <c r="E689" s="414" t="n">
        <v>0</v>
      </c>
      <c r="F689" s="414" t="n">
        <v>37.01</v>
      </c>
    </row>
    <row r="690" customFormat="false" ht="45" hidden="false" customHeight="false" outlineLevel="0" collapsed="false">
      <c r="A690" s="411" t="n">
        <v>5763</v>
      </c>
      <c r="B690" s="412" t="s">
        <v>1377</v>
      </c>
      <c r="C690" s="413" t="s">
        <v>1341</v>
      </c>
      <c r="D690" s="414" t="n">
        <v>52.38</v>
      </c>
      <c r="E690" s="414" t="n">
        <v>0</v>
      </c>
      <c r="F690" s="414" t="n">
        <v>52.38</v>
      </c>
    </row>
    <row r="691" customFormat="false" ht="30" hidden="false" customHeight="false" outlineLevel="0" collapsed="false">
      <c r="A691" s="411" t="n">
        <v>5765</v>
      </c>
      <c r="B691" s="412" t="s">
        <v>1378</v>
      </c>
      <c r="C691" s="413" t="s">
        <v>1341</v>
      </c>
      <c r="D691" s="414" t="n">
        <v>4.64</v>
      </c>
      <c r="E691" s="414" t="n">
        <v>0</v>
      </c>
      <c r="F691" s="414" t="n">
        <v>4.64</v>
      </c>
    </row>
    <row r="692" customFormat="false" ht="30" hidden="false" customHeight="false" outlineLevel="0" collapsed="false">
      <c r="A692" s="411" t="n">
        <v>5766</v>
      </c>
      <c r="B692" s="412" t="s">
        <v>1379</v>
      </c>
      <c r="C692" s="413" t="s">
        <v>1341</v>
      </c>
      <c r="D692" s="414" t="n">
        <v>2.76</v>
      </c>
      <c r="E692" s="414" t="n">
        <v>0</v>
      </c>
      <c r="F692" s="414" t="n">
        <v>2.76</v>
      </c>
    </row>
    <row r="693" customFormat="false" ht="30" hidden="false" customHeight="false" outlineLevel="0" collapsed="false">
      <c r="A693" s="411" t="n">
        <v>5779</v>
      </c>
      <c r="B693" s="412" t="s">
        <v>1380</v>
      </c>
      <c r="C693" s="413" t="s">
        <v>1341</v>
      </c>
      <c r="D693" s="414" t="n">
        <v>96.45</v>
      </c>
      <c r="E693" s="414" t="n">
        <v>0</v>
      </c>
      <c r="F693" s="414" t="n">
        <v>96.45</v>
      </c>
    </row>
    <row r="694" customFormat="false" ht="30" hidden="false" customHeight="false" outlineLevel="0" collapsed="false">
      <c r="A694" s="411" t="n">
        <v>5787</v>
      </c>
      <c r="B694" s="412" t="s">
        <v>1381</v>
      </c>
      <c r="C694" s="413" t="s">
        <v>1341</v>
      </c>
      <c r="D694" s="414" t="n">
        <v>67.5</v>
      </c>
      <c r="E694" s="414" t="n">
        <v>0</v>
      </c>
      <c r="F694" s="414" t="n">
        <v>67.5</v>
      </c>
    </row>
    <row r="695" customFormat="false" ht="30" hidden="false" customHeight="false" outlineLevel="0" collapsed="false">
      <c r="A695" s="411" t="n">
        <v>5797</v>
      </c>
      <c r="B695" s="412" t="s">
        <v>1382</v>
      </c>
      <c r="C695" s="413" t="s">
        <v>1341</v>
      </c>
      <c r="D695" s="414" t="n">
        <v>6.47</v>
      </c>
      <c r="E695" s="414" t="n">
        <v>0</v>
      </c>
      <c r="F695" s="414" t="n">
        <v>6.47</v>
      </c>
    </row>
    <row r="696" customFormat="false" ht="45" hidden="false" customHeight="false" outlineLevel="0" collapsed="false">
      <c r="A696" s="411" t="n">
        <v>5800</v>
      </c>
      <c r="B696" s="412" t="s">
        <v>1383</v>
      </c>
      <c r="C696" s="413" t="s">
        <v>1341</v>
      </c>
      <c r="D696" s="414" t="n">
        <v>0.46</v>
      </c>
      <c r="E696" s="414" t="n">
        <v>0</v>
      </c>
      <c r="F696" s="414" t="n">
        <v>0.46</v>
      </c>
    </row>
    <row r="697" customFormat="false" ht="30" hidden="false" customHeight="false" outlineLevel="0" collapsed="false">
      <c r="A697" s="411" t="n">
        <v>7032</v>
      </c>
      <c r="B697" s="412" t="s">
        <v>1384</v>
      </c>
      <c r="C697" s="413" t="s">
        <v>1341</v>
      </c>
      <c r="D697" s="414" t="n">
        <v>4.28</v>
      </c>
      <c r="E697" s="414" t="n">
        <v>0</v>
      </c>
      <c r="F697" s="414" t="n">
        <v>4.28</v>
      </c>
    </row>
    <row r="698" customFormat="false" ht="30" hidden="false" customHeight="false" outlineLevel="0" collapsed="false">
      <c r="A698" s="411" t="n">
        <v>7033</v>
      </c>
      <c r="B698" s="412" t="s">
        <v>1385</v>
      </c>
      <c r="C698" s="413" t="s">
        <v>1341</v>
      </c>
      <c r="D698" s="414" t="n">
        <v>1.58</v>
      </c>
      <c r="E698" s="414" t="n">
        <v>0</v>
      </c>
      <c r="F698" s="414" t="n">
        <v>1.58</v>
      </c>
    </row>
    <row r="699" customFormat="false" ht="30" hidden="false" customHeight="false" outlineLevel="0" collapsed="false">
      <c r="A699" s="411" t="n">
        <v>7034</v>
      </c>
      <c r="B699" s="412" t="s">
        <v>1386</v>
      </c>
      <c r="C699" s="413" t="s">
        <v>1341</v>
      </c>
      <c r="D699" s="414" t="n">
        <v>5.71</v>
      </c>
      <c r="E699" s="414" t="n">
        <v>0</v>
      </c>
      <c r="F699" s="414" t="n">
        <v>5.71</v>
      </c>
    </row>
    <row r="700" customFormat="false" ht="30" hidden="false" customHeight="false" outlineLevel="0" collapsed="false">
      <c r="A700" s="411" t="n">
        <v>7035</v>
      </c>
      <c r="B700" s="412" t="s">
        <v>1387</v>
      </c>
      <c r="C700" s="413" t="s">
        <v>1341</v>
      </c>
      <c r="D700" s="414" t="n">
        <v>246.02</v>
      </c>
      <c r="E700" s="414" t="n">
        <v>0</v>
      </c>
      <c r="F700" s="414" t="n">
        <v>246.02</v>
      </c>
    </row>
    <row r="701" customFormat="false" ht="30" hidden="false" customHeight="false" outlineLevel="0" collapsed="false">
      <c r="A701" s="411" t="n">
        <v>7038</v>
      </c>
      <c r="B701" s="412" t="s">
        <v>1388</v>
      </c>
      <c r="C701" s="413" t="s">
        <v>1341</v>
      </c>
      <c r="D701" s="414" t="n">
        <v>50.1</v>
      </c>
      <c r="E701" s="414" t="n">
        <v>0</v>
      </c>
      <c r="F701" s="414" t="n">
        <v>50.1</v>
      </c>
    </row>
    <row r="702" customFormat="false" ht="30" hidden="false" customHeight="false" outlineLevel="0" collapsed="false">
      <c r="A702" s="411" t="n">
        <v>7039</v>
      </c>
      <c r="B702" s="412" t="s">
        <v>1389</v>
      </c>
      <c r="C702" s="413" t="s">
        <v>1341</v>
      </c>
      <c r="D702" s="414" t="n">
        <v>13.44</v>
      </c>
      <c r="E702" s="414" t="n">
        <v>0</v>
      </c>
      <c r="F702" s="414" t="n">
        <v>13.44</v>
      </c>
    </row>
    <row r="703" customFormat="false" ht="30" hidden="false" customHeight="false" outlineLevel="0" collapsed="false">
      <c r="A703" s="411" t="n">
        <v>7040</v>
      </c>
      <c r="B703" s="412" t="s">
        <v>1390</v>
      </c>
      <c r="C703" s="413" t="s">
        <v>1341</v>
      </c>
      <c r="D703" s="414" t="n">
        <v>62.69</v>
      </c>
      <c r="E703" s="414" t="n">
        <v>0</v>
      </c>
      <c r="F703" s="414" t="n">
        <v>62.69</v>
      </c>
    </row>
    <row r="704" customFormat="false" ht="45" hidden="false" customHeight="false" outlineLevel="0" collapsed="false">
      <c r="A704" s="411" t="n">
        <v>7044</v>
      </c>
      <c r="B704" s="412" t="s">
        <v>1391</v>
      </c>
      <c r="C704" s="413" t="s">
        <v>1341</v>
      </c>
      <c r="D704" s="414" t="n">
        <v>0.27</v>
      </c>
      <c r="E704" s="414" t="n">
        <v>0</v>
      </c>
      <c r="F704" s="414" t="n">
        <v>0.27</v>
      </c>
    </row>
    <row r="705" customFormat="false" ht="45" hidden="false" customHeight="false" outlineLevel="0" collapsed="false">
      <c r="A705" s="411" t="n">
        <v>7045</v>
      </c>
      <c r="B705" s="412" t="s">
        <v>1392</v>
      </c>
      <c r="C705" s="413" t="s">
        <v>1341</v>
      </c>
      <c r="D705" s="414" t="n">
        <v>0.06</v>
      </c>
      <c r="E705" s="414" t="n">
        <v>0</v>
      </c>
      <c r="F705" s="414" t="n">
        <v>0.06</v>
      </c>
    </row>
    <row r="706" customFormat="false" ht="45" hidden="false" customHeight="false" outlineLevel="0" collapsed="false">
      <c r="A706" s="411" t="n">
        <v>7046</v>
      </c>
      <c r="B706" s="412" t="s">
        <v>1393</v>
      </c>
      <c r="C706" s="413" t="s">
        <v>1341</v>
      </c>
      <c r="D706" s="414" t="n">
        <v>0.29</v>
      </c>
      <c r="E706" s="414" t="n">
        <v>0</v>
      </c>
      <c r="F706" s="414" t="n">
        <v>0.29</v>
      </c>
    </row>
    <row r="707" customFormat="false" ht="45" hidden="false" customHeight="false" outlineLevel="0" collapsed="false">
      <c r="A707" s="411" t="n">
        <v>7047</v>
      </c>
      <c r="B707" s="412" t="s">
        <v>1394</v>
      </c>
      <c r="C707" s="413" t="s">
        <v>1341</v>
      </c>
      <c r="D707" s="414" t="n">
        <v>23.42</v>
      </c>
      <c r="E707" s="414" t="n">
        <v>0</v>
      </c>
      <c r="F707" s="414" t="n">
        <v>23.42</v>
      </c>
    </row>
    <row r="708" customFormat="false" ht="45" hidden="false" customHeight="false" outlineLevel="0" collapsed="false">
      <c r="A708" s="411" t="n">
        <v>7051</v>
      </c>
      <c r="B708" s="412" t="s">
        <v>1395</v>
      </c>
      <c r="C708" s="413" t="s">
        <v>1341</v>
      </c>
      <c r="D708" s="414" t="n">
        <v>44.43</v>
      </c>
      <c r="E708" s="414" t="n">
        <v>0</v>
      </c>
      <c r="F708" s="414" t="n">
        <v>44.43</v>
      </c>
    </row>
    <row r="709" customFormat="false" ht="45" hidden="false" customHeight="false" outlineLevel="0" collapsed="false">
      <c r="A709" s="411" t="n">
        <v>7052</v>
      </c>
      <c r="B709" s="412" t="s">
        <v>1396</v>
      </c>
      <c r="C709" s="413" t="s">
        <v>1341</v>
      </c>
      <c r="D709" s="414" t="n">
        <v>12</v>
      </c>
      <c r="E709" s="414" t="n">
        <v>0</v>
      </c>
      <c r="F709" s="414" t="n">
        <v>12</v>
      </c>
    </row>
    <row r="710" customFormat="false" ht="45" hidden="false" customHeight="false" outlineLevel="0" collapsed="false">
      <c r="A710" s="411" t="n">
        <v>7053</v>
      </c>
      <c r="B710" s="412" t="s">
        <v>1397</v>
      </c>
      <c r="C710" s="413" t="s">
        <v>1341</v>
      </c>
      <c r="D710" s="414" t="n">
        <v>55.61</v>
      </c>
      <c r="E710" s="414" t="n">
        <v>0</v>
      </c>
      <c r="F710" s="414" t="n">
        <v>55.61</v>
      </c>
    </row>
    <row r="711" customFormat="false" ht="45" hidden="false" customHeight="false" outlineLevel="0" collapsed="false">
      <c r="A711" s="411" t="n">
        <v>7054</v>
      </c>
      <c r="B711" s="412" t="s">
        <v>1398</v>
      </c>
      <c r="C711" s="413" t="s">
        <v>1341</v>
      </c>
      <c r="D711" s="414" t="n">
        <v>85.64</v>
      </c>
      <c r="E711" s="414" t="n">
        <v>0</v>
      </c>
      <c r="F711" s="414" t="n">
        <v>85.64</v>
      </c>
    </row>
    <row r="712" customFormat="false" ht="45" hidden="false" customHeight="false" outlineLevel="0" collapsed="false">
      <c r="A712" s="411" t="n">
        <v>7058</v>
      </c>
      <c r="B712" s="412" t="s">
        <v>1399</v>
      </c>
      <c r="C712" s="413" t="s">
        <v>1341</v>
      </c>
      <c r="D712" s="414" t="n">
        <v>22.78</v>
      </c>
      <c r="E712" s="414" t="n">
        <v>0</v>
      </c>
      <c r="F712" s="414" t="n">
        <v>22.78</v>
      </c>
    </row>
    <row r="713" customFormat="false" ht="45" hidden="false" customHeight="false" outlineLevel="0" collapsed="false">
      <c r="A713" s="411" t="n">
        <v>7059</v>
      </c>
      <c r="B713" s="412" t="s">
        <v>1400</v>
      </c>
      <c r="C713" s="413" t="s">
        <v>1341</v>
      </c>
      <c r="D713" s="414" t="n">
        <v>8.86</v>
      </c>
      <c r="E713" s="414" t="n">
        <v>0</v>
      </c>
      <c r="F713" s="414" t="n">
        <v>8.86</v>
      </c>
    </row>
    <row r="714" customFormat="false" ht="45" hidden="false" customHeight="false" outlineLevel="0" collapsed="false">
      <c r="A714" s="411" t="n">
        <v>7060</v>
      </c>
      <c r="B714" s="412" t="s">
        <v>1401</v>
      </c>
      <c r="C714" s="413" t="s">
        <v>1341</v>
      </c>
      <c r="D714" s="414" t="n">
        <v>41.31</v>
      </c>
      <c r="E714" s="414" t="n">
        <v>0</v>
      </c>
      <c r="F714" s="414" t="n">
        <v>41.31</v>
      </c>
    </row>
    <row r="715" customFormat="false" ht="45" hidden="false" customHeight="false" outlineLevel="0" collapsed="false">
      <c r="A715" s="411" t="n">
        <v>7061</v>
      </c>
      <c r="B715" s="412" t="s">
        <v>1402</v>
      </c>
      <c r="C715" s="413" t="s">
        <v>1341</v>
      </c>
      <c r="D715" s="414" t="n">
        <v>78.17</v>
      </c>
      <c r="E715" s="414" t="n">
        <v>0</v>
      </c>
      <c r="F715" s="414" t="n">
        <v>78.17</v>
      </c>
    </row>
    <row r="716" customFormat="false" ht="30" hidden="false" customHeight="false" outlineLevel="0" collapsed="false">
      <c r="A716" s="411" t="n">
        <v>7063</v>
      </c>
      <c r="B716" s="412" t="s">
        <v>1403</v>
      </c>
      <c r="C716" s="413" t="s">
        <v>1341</v>
      </c>
      <c r="D716" s="414" t="n">
        <v>18.66</v>
      </c>
      <c r="E716" s="414" t="n">
        <v>0</v>
      </c>
      <c r="F716" s="414" t="n">
        <v>18.66</v>
      </c>
    </row>
    <row r="717" customFormat="false" ht="30" hidden="false" customHeight="false" outlineLevel="0" collapsed="false">
      <c r="A717" s="411" t="n">
        <v>7064</v>
      </c>
      <c r="B717" s="412" t="s">
        <v>1404</v>
      </c>
      <c r="C717" s="413" t="s">
        <v>1341</v>
      </c>
      <c r="D717" s="414" t="n">
        <v>5.04</v>
      </c>
      <c r="E717" s="414" t="n">
        <v>0</v>
      </c>
      <c r="F717" s="414" t="n">
        <v>5.04</v>
      </c>
    </row>
    <row r="718" customFormat="false" ht="30" hidden="false" customHeight="false" outlineLevel="0" collapsed="false">
      <c r="A718" s="411" t="n">
        <v>7065</v>
      </c>
      <c r="B718" s="412" t="s">
        <v>1405</v>
      </c>
      <c r="C718" s="413" t="s">
        <v>1341</v>
      </c>
      <c r="D718" s="414" t="n">
        <v>20.41</v>
      </c>
      <c r="E718" s="414" t="n">
        <v>0</v>
      </c>
      <c r="F718" s="414" t="n">
        <v>20.41</v>
      </c>
    </row>
    <row r="719" customFormat="false" ht="30" hidden="false" customHeight="false" outlineLevel="0" collapsed="false">
      <c r="A719" s="411" t="n">
        <v>7066</v>
      </c>
      <c r="B719" s="412" t="s">
        <v>1406</v>
      </c>
      <c r="C719" s="413" t="s">
        <v>1341</v>
      </c>
      <c r="D719" s="414" t="n">
        <v>92.75</v>
      </c>
      <c r="E719" s="414" t="n">
        <v>0</v>
      </c>
      <c r="F719" s="414" t="n">
        <v>92.75</v>
      </c>
    </row>
    <row r="720" customFormat="false" ht="45" hidden="false" customHeight="false" outlineLevel="0" collapsed="false">
      <c r="A720" s="411" t="n">
        <v>53786</v>
      </c>
      <c r="B720" s="412" t="s">
        <v>1407</v>
      </c>
      <c r="C720" s="413" t="s">
        <v>1341</v>
      </c>
      <c r="D720" s="414" t="n">
        <v>48.96</v>
      </c>
      <c r="E720" s="414" t="n">
        <v>0</v>
      </c>
      <c r="F720" s="414" t="n">
        <v>48.96</v>
      </c>
    </row>
    <row r="721" customFormat="false" ht="45" hidden="false" customHeight="false" outlineLevel="0" collapsed="false">
      <c r="A721" s="411" t="n">
        <v>53788</v>
      </c>
      <c r="B721" s="412" t="s">
        <v>1408</v>
      </c>
      <c r="C721" s="413" t="s">
        <v>1341</v>
      </c>
      <c r="D721" s="414" t="n">
        <v>54.81</v>
      </c>
      <c r="E721" s="414" t="n">
        <v>0</v>
      </c>
      <c r="F721" s="414" t="n">
        <v>54.81</v>
      </c>
    </row>
    <row r="722" customFormat="false" ht="45" hidden="false" customHeight="false" outlineLevel="0" collapsed="false">
      <c r="A722" s="411" t="n">
        <v>53792</v>
      </c>
      <c r="B722" s="412" t="s">
        <v>1409</v>
      </c>
      <c r="C722" s="413" t="s">
        <v>1341</v>
      </c>
      <c r="D722" s="414" t="n">
        <v>97.17</v>
      </c>
      <c r="E722" s="414" t="n">
        <v>0</v>
      </c>
      <c r="F722" s="414" t="n">
        <v>97.17</v>
      </c>
    </row>
    <row r="723" customFormat="false" ht="30" hidden="false" customHeight="false" outlineLevel="0" collapsed="false">
      <c r="A723" s="411" t="n">
        <v>53794</v>
      </c>
      <c r="B723" s="412" t="s">
        <v>1410</v>
      </c>
      <c r="C723" s="413" t="s">
        <v>1341</v>
      </c>
      <c r="D723" s="414" t="n">
        <v>35.62</v>
      </c>
      <c r="E723" s="414" t="n">
        <v>0</v>
      </c>
      <c r="F723" s="414" t="n">
        <v>35.62</v>
      </c>
    </row>
    <row r="724" customFormat="false" ht="45" hidden="false" customHeight="false" outlineLevel="0" collapsed="false">
      <c r="A724" s="411" t="n">
        <v>53797</v>
      </c>
      <c r="B724" s="412" t="s">
        <v>1411</v>
      </c>
      <c r="C724" s="413" t="s">
        <v>1341</v>
      </c>
      <c r="D724" s="414" t="n">
        <v>111.75</v>
      </c>
      <c r="E724" s="414" t="n">
        <v>0</v>
      </c>
      <c r="F724" s="414" t="n">
        <v>111.75</v>
      </c>
    </row>
    <row r="725" customFormat="false" ht="30" hidden="false" customHeight="false" outlineLevel="0" collapsed="false">
      <c r="A725" s="411" t="n">
        <v>53804</v>
      </c>
      <c r="B725" s="412" t="s">
        <v>1412</v>
      </c>
      <c r="C725" s="413" t="s">
        <v>1341</v>
      </c>
      <c r="D725" s="414" t="n">
        <v>4.82</v>
      </c>
      <c r="E725" s="414" t="n">
        <v>0</v>
      </c>
      <c r="F725" s="414" t="n">
        <v>4.82</v>
      </c>
    </row>
    <row r="726" customFormat="false" ht="30" hidden="false" customHeight="false" outlineLevel="0" collapsed="false">
      <c r="A726" s="411" t="n">
        <v>53806</v>
      </c>
      <c r="B726" s="412" t="s">
        <v>1413</v>
      </c>
      <c r="C726" s="413" t="s">
        <v>1341</v>
      </c>
      <c r="D726" s="414" t="n">
        <v>76.81</v>
      </c>
      <c r="E726" s="414" t="n">
        <v>0</v>
      </c>
      <c r="F726" s="414" t="n">
        <v>76.81</v>
      </c>
    </row>
    <row r="727" customFormat="false" ht="30" hidden="false" customHeight="false" outlineLevel="0" collapsed="false">
      <c r="A727" s="411" t="n">
        <v>53810</v>
      </c>
      <c r="B727" s="412" t="s">
        <v>1414</v>
      </c>
      <c r="C727" s="413" t="s">
        <v>1341</v>
      </c>
      <c r="D727" s="414" t="n">
        <v>77.28</v>
      </c>
      <c r="E727" s="414" t="n">
        <v>0</v>
      </c>
      <c r="F727" s="414" t="n">
        <v>77.28</v>
      </c>
    </row>
    <row r="728" customFormat="false" ht="30" hidden="false" customHeight="false" outlineLevel="0" collapsed="false">
      <c r="A728" s="411" t="n">
        <v>53814</v>
      </c>
      <c r="B728" s="412" t="s">
        <v>1415</v>
      </c>
      <c r="C728" s="413" t="s">
        <v>1341</v>
      </c>
      <c r="D728" s="414" t="n">
        <v>253.14</v>
      </c>
      <c r="E728" s="414" t="n">
        <v>0</v>
      </c>
      <c r="F728" s="414" t="n">
        <v>253.14</v>
      </c>
    </row>
    <row r="729" customFormat="false" ht="30" hidden="false" customHeight="false" outlineLevel="0" collapsed="false">
      <c r="A729" s="411" t="n">
        <v>53817</v>
      </c>
      <c r="B729" s="412" t="s">
        <v>1416</v>
      </c>
      <c r="C729" s="413" t="s">
        <v>1341</v>
      </c>
      <c r="D729" s="414" t="n">
        <v>59.92</v>
      </c>
      <c r="E729" s="414" t="n">
        <v>0</v>
      </c>
      <c r="F729" s="414" t="n">
        <v>59.92</v>
      </c>
    </row>
    <row r="730" customFormat="false" ht="45" hidden="false" customHeight="false" outlineLevel="0" collapsed="false">
      <c r="A730" s="411" t="n">
        <v>53818</v>
      </c>
      <c r="B730" s="412" t="s">
        <v>1417</v>
      </c>
      <c r="C730" s="413" t="s">
        <v>1341</v>
      </c>
      <c r="D730" s="414" t="n">
        <v>9.67</v>
      </c>
      <c r="E730" s="414" t="n">
        <v>0</v>
      </c>
      <c r="F730" s="414" t="n">
        <v>9.67</v>
      </c>
    </row>
    <row r="731" customFormat="false" ht="45" hidden="false" customHeight="false" outlineLevel="0" collapsed="false">
      <c r="A731" s="411" t="n">
        <v>53827</v>
      </c>
      <c r="B731" s="412" t="s">
        <v>1418</v>
      </c>
      <c r="C731" s="413" t="s">
        <v>1341</v>
      </c>
      <c r="D731" s="414" t="n">
        <v>109.4</v>
      </c>
      <c r="E731" s="414" t="n">
        <v>0</v>
      </c>
      <c r="F731" s="414" t="n">
        <v>109.4</v>
      </c>
    </row>
    <row r="732" customFormat="false" ht="45" hidden="false" customHeight="false" outlineLevel="0" collapsed="false">
      <c r="A732" s="411" t="n">
        <v>53829</v>
      </c>
      <c r="B732" s="412" t="s">
        <v>1419</v>
      </c>
      <c r="C732" s="413" t="s">
        <v>1341</v>
      </c>
      <c r="D732" s="414" t="n">
        <v>111.75</v>
      </c>
      <c r="E732" s="414" t="n">
        <v>0</v>
      </c>
      <c r="F732" s="414" t="n">
        <v>111.75</v>
      </c>
    </row>
    <row r="733" customFormat="false" ht="45" hidden="false" customHeight="false" outlineLevel="0" collapsed="false">
      <c r="A733" s="411" t="n">
        <v>53831</v>
      </c>
      <c r="B733" s="412" t="s">
        <v>1420</v>
      </c>
      <c r="C733" s="413" t="s">
        <v>1341</v>
      </c>
      <c r="D733" s="414" t="n">
        <v>184.59</v>
      </c>
      <c r="E733" s="414" t="n">
        <v>0</v>
      </c>
      <c r="F733" s="414" t="n">
        <v>184.59</v>
      </c>
    </row>
    <row r="734" customFormat="false" ht="30" hidden="false" customHeight="false" outlineLevel="0" collapsed="false">
      <c r="A734" s="411" t="n">
        <v>53840</v>
      </c>
      <c r="B734" s="412" t="s">
        <v>1421</v>
      </c>
      <c r="C734" s="413" t="s">
        <v>1341</v>
      </c>
      <c r="D734" s="414" t="n">
        <v>2.62</v>
      </c>
      <c r="E734" s="414" t="n">
        <v>0</v>
      </c>
      <c r="F734" s="414" t="n">
        <v>2.62</v>
      </c>
    </row>
    <row r="735" customFormat="false" ht="30" hidden="false" customHeight="false" outlineLevel="0" collapsed="false">
      <c r="A735" s="411" t="n">
        <v>53841</v>
      </c>
      <c r="B735" s="412" t="s">
        <v>1422</v>
      </c>
      <c r="C735" s="413" t="s">
        <v>1341</v>
      </c>
      <c r="D735" s="414" t="n">
        <v>1.82</v>
      </c>
      <c r="E735" s="414" t="n">
        <v>0</v>
      </c>
      <c r="F735" s="414" t="n">
        <v>1.82</v>
      </c>
    </row>
    <row r="736" customFormat="false" ht="30" hidden="false" customHeight="false" outlineLevel="0" collapsed="false">
      <c r="A736" s="411" t="n">
        <v>53849</v>
      </c>
      <c r="B736" s="412" t="s">
        <v>1423</v>
      </c>
      <c r="C736" s="413" t="s">
        <v>1341</v>
      </c>
      <c r="D736" s="414" t="n">
        <v>80.3</v>
      </c>
      <c r="E736" s="414" t="n">
        <v>0</v>
      </c>
      <c r="F736" s="414" t="n">
        <v>80.3</v>
      </c>
    </row>
    <row r="737" customFormat="false" ht="30" hidden="false" customHeight="false" outlineLevel="0" collapsed="false">
      <c r="A737" s="411" t="n">
        <v>53857</v>
      </c>
      <c r="B737" s="412" t="s">
        <v>1424</v>
      </c>
      <c r="C737" s="413" t="s">
        <v>1341</v>
      </c>
      <c r="D737" s="414" t="n">
        <v>82</v>
      </c>
      <c r="E737" s="414" t="n">
        <v>0</v>
      </c>
      <c r="F737" s="414" t="n">
        <v>82</v>
      </c>
    </row>
    <row r="738" customFormat="false" ht="30" hidden="false" customHeight="false" outlineLevel="0" collapsed="false">
      <c r="A738" s="411" t="n">
        <v>53858</v>
      </c>
      <c r="B738" s="412" t="s">
        <v>1425</v>
      </c>
      <c r="C738" s="413" t="s">
        <v>1341</v>
      </c>
      <c r="D738" s="414" t="n">
        <v>43.85</v>
      </c>
      <c r="E738" s="414" t="n">
        <v>0</v>
      </c>
      <c r="F738" s="414" t="n">
        <v>43.85</v>
      </c>
    </row>
    <row r="739" customFormat="false" ht="30" hidden="false" customHeight="false" outlineLevel="0" collapsed="false">
      <c r="A739" s="411" t="n">
        <v>53861</v>
      </c>
      <c r="B739" s="412" t="s">
        <v>1426</v>
      </c>
      <c r="C739" s="413" t="s">
        <v>1341</v>
      </c>
      <c r="D739" s="414" t="n">
        <v>79.59</v>
      </c>
      <c r="E739" s="414" t="n">
        <v>0</v>
      </c>
      <c r="F739" s="414" t="n">
        <v>79.59</v>
      </c>
    </row>
    <row r="740" customFormat="false" ht="30" hidden="false" customHeight="false" outlineLevel="0" collapsed="false">
      <c r="A740" s="411" t="n">
        <v>53863</v>
      </c>
      <c r="B740" s="412" t="s">
        <v>1427</v>
      </c>
      <c r="C740" s="413" t="s">
        <v>1341</v>
      </c>
      <c r="D740" s="414" t="n">
        <v>1.85</v>
      </c>
      <c r="E740" s="414" t="n">
        <v>0</v>
      </c>
      <c r="F740" s="414" t="n">
        <v>1.85</v>
      </c>
    </row>
    <row r="741" customFormat="false" ht="30" hidden="false" customHeight="false" outlineLevel="0" collapsed="false">
      <c r="A741" s="411" t="n">
        <v>53865</v>
      </c>
      <c r="B741" s="412" t="s">
        <v>1428</v>
      </c>
      <c r="C741" s="413" t="s">
        <v>1341</v>
      </c>
      <c r="D741" s="414" t="n">
        <v>45.23</v>
      </c>
      <c r="E741" s="414" t="n">
        <v>0</v>
      </c>
      <c r="F741" s="414" t="n">
        <v>45.23</v>
      </c>
    </row>
    <row r="742" customFormat="false" ht="45" hidden="false" customHeight="false" outlineLevel="0" collapsed="false">
      <c r="A742" s="411" t="n">
        <v>53866</v>
      </c>
      <c r="B742" s="412" t="s">
        <v>1429</v>
      </c>
      <c r="C742" s="413" t="s">
        <v>1341</v>
      </c>
      <c r="D742" s="414" t="n">
        <v>1.35</v>
      </c>
      <c r="E742" s="414" t="n">
        <v>0</v>
      </c>
      <c r="F742" s="414" t="n">
        <v>1.35</v>
      </c>
    </row>
    <row r="743" customFormat="false" ht="45" hidden="false" customHeight="false" outlineLevel="0" collapsed="false">
      <c r="A743" s="411" t="n">
        <v>53882</v>
      </c>
      <c r="B743" s="412" t="s">
        <v>1430</v>
      </c>
      <c r="C743" s="413" t="s">
        <v>1341</v>
      </c>
      <c r="D743" s="414" t="n">
        <v>37.39</v>
      </c>
      <c r="E743" s="414" t="n">
        <v>0</v>
      </c>
      <c r="F743" s="414" t="n">
        <v>37.39</v>
      </c>
    </row>
    <row r="744" customFormat="false" ht="45" hidden="false" customHeight="false" outlineLevel="0" collapsed="false">
      <c r="A744" s="411" t="n">
        <v>55263</v>
      </c>
      <c r="B744" s="412" t="s">
        <v>1431</v>
      </c>
      <c r="C744" s="413" t="s">
        <v>1341</v>
      </c>
      <c r="D744" s="414" t="n">
        <v>61.81</v>
      </c>
      <c r="E744" s="414" t="n">
        <v>0</v>
      </c>
      <c r="F744" s="414" t="n">
        <v>61.81</v>
      </c>
    </row>
    <row r="745" customFormat="false" ht="30" hidden="false" customHeight="false" outlineLevel="0" collapsed="false">
      <c r="A745" s="411" t="n">
        <v>73303</v>
      </c>
      <c r="B745" s="412" t="s">
        <v>1432</v>
      </c>
      <c r="C745" s="413" t="s">
        <v>1341</v>
      </c>
      <c r="D745" s="414" t="n">
        <v>5.63</v>
      </c>
      <c r="E745" s="414" t="n">
        <v>0</v>
      </c>
      <c r="F745" s="414" t="n">
        <v>5.63</v>
      </c>
    </row>
    <row r="746" customFormat="false" ht="30" hidden="false" customHeight="false" outlineLevel="0" collapsed="false">
      <c r="A746" s="411" t="n">
        <v>73307</v>
      </c>
      <c r="B746" s="412" t="s">
        <v>1433</v>
      </c>
      <c r="C746" s="413" t="s">
        <v>1341</v>
      </c>
      <c r="D746" s="414" t="n">
        <v>5.02</v>
      </c>
      <c r="E746" s="414" t="n">
        <v>0</v>
      </c>
      <c r="F746" s="414" t="n">
        <v>5.02</v>
      </c>
    </row>
    <row r="747" customFormat="false" ht="45" hidden="false" customHeight="false" outlineLevel="0" collapsed="false">
      <c r="A747" s="411" t="n">
        <v>73309</v>
      </c>
      <c r="B747" s="412" t="s">
        <v>1434</v>
      </c>
      <c r="C747" s="413" t="s">
        <v>1341</v>
      </c>
      <c r="D747" s="414" t="n">
        <v>33.33</v>
      </c>
      <c r="E747" s="414" t="n">
        <v>0</v>
      </c>
      <c r="F747" s="414" t="n">
        <v>33.33</v>
      </c>
    </row>
    <row r="748" customFormat="false" ht="30" hidden="false" customHeight="false" outlineLevel="0" collapsed="false">
      <c r="A748" s="411" t="n">
        <v>73311</v>
      </c>
      <c r="B748" s="412" t="s">
        <v>1435</v>
      </c>
      <c r="C748" s="413" t="s">
        <v>1341</v>
      </c>
      <c r="D748" s="414" t="n">
        <v>170.87</v>
      </c>
      <c r="E748" s="414" t="n">
        <v>0</v>
      </c>
      <c r="F748" s="414" t="n">
        <v>170.87</v>
      </c>
    </row>
    <row r="749" customFormat="false" ht="30" hidden="false" customHeight="false" outlineLevel="0" collapsed="false">
      <c r="A749" s="411" t="n">
        <v>73313</v>
      </c>
      <c r="B749" s="412" t="s">
        <v>1436</v>
      </c>
      <c r="C749" s="413" t="s">
        <v>1341</v>
      </c>
      <c r="D749" s="414" t="n">
        <v>9</v>
      </c>
      <c r="E749" s="414" t="n">
        <v>0</v>
      </c>
      <c r="F749" s="414" t="n">
        <v>9</v>
      </c>
    </row>
    <row r="750" customFormat="false" ht="45" hidden="false" customHeight="false" outlineLevel="0" collapsed="false">
      <c r="A750" s="411" t="n">
        <v>73315</v>
      </c>
      <c r="B750" s="412" t="s">
        <v>1437</v>
      </c>
      <c r="C750" s="413" t="s">
        <v>1341</v>
      </c>
      <c r="D750" s="414" t="n">
        <v>54.81</v>
      </c>
      <c r="E750" s="414" t="n">
        <v>0</v>
      </c>
      <c r="F750" s="414" t="n">
        <v>54.81</v>
      </c>
    </row>
    <row r="751" customFormat="false" ht="45" hidden="false" customHeight="false" outlineLevel="0" collapsed="false">
      <c r="A751" s="411" t="n">
        <v>73335</v>
      </c>
      <c r="B751" s="412" t="s">
        <v>1438</v>
      </c>
      <c r="C751" s="413" t="s">
        <v>1341</v>
      </c>
      <c r="D751" s="414" t="n">
        <v>35.44</v>
      </c>
      <c r="E751" s="414" t="n">
        <v>0</v>
      </c>
      <c r="F751" s="414" t="n">
        <v>35.44</v>
      </c>
    </row>
    <row r="752" customFormat="false" ht="45" hidden="false" customHeight="false" outlineLevel="0" collapsed="false">
      <c r="A752" s="411" t="n">
        <v>73340</v>
      </c>
      <c r="B752" s="412" t="s">
        <v>1439</v>
      </c>
      <c r="C752" s="413" t="s">
        <v>1341</v>
      </c>
      <c r="D752" s="414" t="n">
        <v>148.49</v>
      </c>
      <c r="E752" s="414" t="n">
        <v>0</v>
      </c>
      <c r="F752" s="414" t="n">
        <v>148.49</v>
      </c>
    </row>
    <row r="753" customFormat="false" ht="45" hidden="false" customHeight="false" outlineLevel="0" collapsed="false">
      <c r="A753" s="411" t="n">
        <v>83361</v>
      </c>
      <c r="B753" s="412" t="s">
        <v>1440</v>
      </c>
      <c r="C753" s="413" t="s">
        <v>1341</v>
      </c>
      <c r="D753" s="414" t="n">
        <v>43.49</v>
      </c>
      <c r="E753" s="414" t="n">
        <v>0</v>
      </c>
      <c r="F753" s="414" t="n">
        <v>43.49</v>
      </c>
    </row>
    <row r="754" customFormat="false" ht="30" hidden="false" customHeight="false" outlineLevel="0" collapsed="false">
      <c r="A754" s="411" t="n">
        <v>83761</v>
      </c>
      <c r="B754" s="412" t="s">
        <v>1441</v>
      </c>
      <c r="C754" s="413" t="s">
        <v>1341</v>
      </c>
      <c r="D754" s="414" t="n">
        <v>7.5</v>
      </c>
      <c r="E754" s="414" t="n">
        <v>0</v>
      </c>
      <c r="F754" s="414" t="n">
        <v>7.5</v>
      </c>
    </row>
    <row r="755" customFormat="false" ht="30" hidden="false" customHeight="false" outlineLevel="0" collapsed="false">
      <c r="A755" s="411" t="n">
        <v>83762</v>
      </c>
      <c r="B755" s="412" t="s">
        <v>1442</v>
      </c>
      <c r="C755" s="413" t="s">
        <v>1341</v>
      </c>
      <c r="D755" s="414" t="n">
        <v>6.69</v>
      </c>
      <c r="E755" s="414" t="n">
        <v>0</v>
      </c>
      <c r="F755" s="414" t="n">
        <v>6.69</v>
      </c>
    </row>
    <row r="756" customFormat="false" ht="30" hidden="false" customHeight="false" outlineLevel="0" collapsed="false">
      <c r="A756" s="411" t="n">
        <v>83763</v>
      </c>
      <c r="B756" s="412" t="s">
        <v>1443</v>
      </c>
      <c r="C756" s="413" t="s">
        <v>1341</v>
      </c>
      <c r="D756" s="414" t="n">
        <v>48.15</v>
      </c>
      <c r="E756" s="414" t="n">
        <v>0</v>
      </c>
      <c r="F756" s="414" t="n">
        <v>48.15</v>
      </c>
    </row>
    <row r="757" customFormat="false" ht="30" hidden="false" customHeight="false" outlineLevel="0" collapsed="false">
      <c r="A757" s="411" t="n">
        <v>83764</v>
      </c>
      <c r="B757" s="412" t="s">
        <v>1444</v>
      </c>
      <c r="C757" s="413" t="s">
        <v>1341</v>
      </c>
      <c r="D757" s="414" t="n">
        <v>2.64</v>
      </c>
      <c r="E757" s="414" t="n">
        <v>0</v>
      </c>
      <c r="F757" s="414" t="n">
        <v>2.64</v>
      </c>
    </row>
    <row r="758" customFormat="false" ht="30" hidden="false" customHeight="false" outlineLevel="0" collapsed="false">
      <c r="A758" s="411" t="n">
        <v>87026</v>
      </c>
      <c r="B758" s="412" t="s">
        <v>1445</v>
      </c>
      <c r="C758" s="413" t="s">
        <v>1341</v>
      </c>
      <c r="D758" s="414" t="n">
        <v>0.71</v>
      </c>
      <c r="E758" s="414" t="n">
        <v>0</v>
      </c>
      <c r="F758" s="414" t="n">
        <v>0.71</v>
      </c>
    </row>
    <row r="759" customFormat="false" ht="30" hidden="false" customHeight="false" outlineLevel="0" collapsed="false">
      <c r="A759" s="411" t="n">
        <v>87441</v>
      </c>
      <c r="B759" s="412" t="s">
        <v>1446</v>
      </c>
      <c r="C759" s="413" t="s">
        <v>1341</v>
      </c>
      <c r="D759" s="414" t="n">
        <v>0.39</v>
      </c>
      <c r="E759" s="414" t="n">
        <v>0</v>
      </c>
      <c r="F759" s="414" t="n">
        <v>0.39</v>
      </c>
    </row>
    <row r="760" customFormat="false" ht="30" hidden="false" customHeight="false" outlineLevel="0" collapsed="false">
      <c r="A760" s="411" t="n">
        <v>87442</v>
      </c>
      <c r="B760" s="412" t="s">
        <v>1447</v>
      </c>
      <c r="C760" s="413" t="s">
        <v>1341</v>
      </c>
      <c r="D760" s="414" t="n">
        <v>0.09</v>
      </c>
      <c r="E760" s="414" t="n">
        <v>0</v>
      </c>
      <c r="F760" s="414" t="n">
        <v>0.09</v>
      </c>
    </row>
    <row r="761" customFormat="false" ht="30" hidden="false" customHeight="false" outlineLevel="0" collapsed="false">
      <c r="A761" s="411" t="n">
        <v>87443</v>
      </c>
      <c r="B761" s="412" t="s">
        <v>1448</v>
      </c>
      <c r="C761" s="413" t="s">
        <v>1341</v>
      </c>
      <c r="D761" s="414" t="n">
        <v>0.52</v>
      </c>
      <c r="E761" s="414" t="n">
        <v>0</v>
      </c>
      <c r="F761" s="414" t="n">
        <v>0.52</v>
      </c>
    </row>
    <row r="762" customFormat="false" ht="30" hidden="false" customHeight="false" outlineLevel="0" collapsed="false">
      <c r="A762" s="411" t="n">
        <v>87444</v>
      </c>
      <c r="B762" s="412" t="s">
        <v>1449</v>
      </c>
      <c r="C762" s="413" t="s">
        <v>1341</v>
      </c>
      <c r="D762" s="414" t="n">
        <v>4.06</v>
      </c>
      <c r="E762" s="414" t="n">
        <v>0</v>
      </c>
      <c r="F762" s="414" t="n">
        <v>4.06</v>
      </c>
    </row>
    <row r="763" customFormat="false" ht="30" hidden="false" customHeight="false" outlineLevel="0" collapsed="false">
      <c r="A763" s="411" t="n">
        <v>88387</v>
      </c>
      <c r="B763" s="412" t="s">
        <v>1450</v>
      </c>
      <c r="C763" s="413" t="s">
        <v>1341</v>
      </c>
      <c r="D763" s="414" t="n">
        <v>0.77</v>
      </c>
      <c r="E763" s="414" t="n">
        <v>0</v>
      </c>
      <c r="F763" s="414" t="n">
        <v>0.77</v>
      </c>
    </row>
    <row r="764" customFormat="false" ht="30" hidden="false" customHeight="false" outlineLevel="0" collapsed="false">
      <c r="A764" s="411" t="n">
        <v>88389</v>
      </c>
      <c r="B764" s="412" t="s">
        <v>1451</v>
      </c>
      <c r="C764" s="413" t="s">
        <v>1341</v>
      </c>
      <c r="D764" s="414" t="n">
        <v>0.19</v>
      </c>
      <c r="E764" s="414" t="n">
        <v>0</v>
      </c>
      <c r="F764" s="414" t="n">
        <v>0.19</v>
      </c>
    </row>
    <row r="765" customFormat="false" ht="30" hidden="false" customHeight="false" outlineLevel="0" collapsed="false">
      <c r="A765" s="411" t="n">
        <v>88390</v>
      </c>
      <c r="B765" s="412" t="s">
        <v>1452</v>
      </c>
      <c r="C765" s="413" t="s">
        <v>1341</v>
      </c>
      <c r="D765" s="414" t="n">
        <v>0.89</v>
      </c>
      <c r="E765" s="414" t="n">
        <v>0</v>
      </c>
      <c r="F765" s="414" t="n">
        <v>0.89</v>
      </c>
    </row>
    <row r="766" customFormat="false" ht="30" hidden="false" customHeight="false" outlineLevel="0" collapsed="false">
      <c r="A766" s="411" t="n">
        <v>88391</v>
      </c>
      <c r="B766" s="412" t="s">
        <v>1453</v>
      </c>
      <c r="C766" s="413" t="s">
        <v>1341</v>
      </c>
      <c r="D766" s="414" t="n">
        <v>2.18</v>
      </c>
      <c r="E766" s="414" t="n">
        <v>0</v>
      </c>
      <c r="F766" s="414" t="n">
        <v>2.18</v>
      </c>
    </row>
    <row r="767" customFormat="false" ht="30" hidden="false" customHeight="false" outlineLevel="0" collapsed="false">
      <c r="A767" s="411" t="n">
        <v>88394</v>
      </c>
      <c r="B767" s="412" t="s">
        <v>1454</v>
      </c>
      <c r="C767" s="413" t="s">
        <v>1341</v>
      </c>
      <c r="D767" s="414" t="n">
        <v>0.91</v>
      </c>
      <c r="E767" s="414" t="n">
        <v>0</v>
      </c>
      <c r="F767" s="414" t="n">
        <v>0.91</v>
      </c>
    </row>
    <row r="768" customFormat="false" ht="30" hidden="false" customHeight="false" outlineLevel="0" collapsed="false">
      <c r="A768" s="411" t="n">
        <v>88395</v>
      </c>
      <c r="B768" s="412" t="s">
        <v>1455</v>
      </c>
      <c r="C768" s="413" t="s">
        <v>1341</v>
      </c>
      <c r="D768" s="414" t="n">
        <v>0.22</v>
      </c>
      <c r="E768" s="414" t="n">
        <v>0</v>
      </c>
      <c r="F768" s="414" t="n">
        <v>0.22</v>
      </c>
    </row>
    <row r="769" customFormat="false" ht="30" hidden="false" customHeight="false" outlineLevel="0" collapsed="false">
      <c r="A769" s="411" t="n">
        <v>88396</v>
      </c>
      <c r="B769" s="412" t="s">
        <v>1456</v>
      </c>
      <c r="C769" s="413" t="s">
        <v>1341</v>
      </c>
      <c r="D769" s="414" t="n">
        <v>1.07</v>
      </c>
      <c r="E769" s="414" t="n">
        <v>0</v>
      </c>
      <c r="F769" s="414" t="n">
        <v>1.07</v>
      </c>
    </row>
    <row r="770" customFormat="false" ht="30" hidden="false" customHeight="false" outlineLevel="0" collapsed="false">
      <c r="A770" s="411" t="n">
        <v>88397</v>
      </c>
      <c r="B770" s="412" t="s">
        <v>1457</v>
      </c>
      <c r="C770" s="413" t="s">
        <v>1341</v>
      </c>
      <c r="D770" s="414" t="n">
        <v>3.28</v>
      </c>
      <c r="E770" s="414" t="n">
        <v>0</v>
      </c>
      <c r="F770" s="414" t="n">
        <v>3.28</v>
      </c>
    </row>
    <row r="771" customFormat="false" ht="30" hidden="false" customHeight="false" outlineLevel="0" collapsed="false">
      <c r="A771" s="411" t="n">
        <v>88400</v>
      </c>
      <c r="B771" s="412" t="s">
        <v>1458</v>
      </c>
      <c r="C771" s="413" t="s">
        <v>1341</v>
      </c>
      <c r="D771" s="414" t="n">
        <v>0.72</v>
      </c>
      <c r="E771" s="414" t="n">
        <v>0</v>
      </c>
      <c r="F771" s="414" t="n">
        <v>0.72</v>
      </c>
    </row>
    <row r="772" customFormat="false" ht="30" hidden="false" customHeight="false" outlineLevel="0" collapsed="false">
      <c r="A772" s="411" t="n">
        <v>88401</v>
      </c>
      <c r="B772" s="412" t="s">
        <v>1459</v>
      </c>
      <c r="C772" s="413" t="s">
        <v>1341</v>
      </c>
      <c r="D772" s="414" t="n">
        <v>0.17</v>
      </c>
      <c r="E772" s="414" t="n">
        <v>0</v>
      </c>
      <c r="F772" s="414" t="n">
        <v>0.17</v>
      </c>
    </row>
    <row r="773" customFormat="false" ht="30" hidden="false" customHeight="false" outlineLevel="0" collapsed="false">
      <c r="A773" s="411" t="n">
        <v>88402</v>
      </c>
      <c r="B773" s="412" t="s">
        <v>1460</v>
      </c>
      <c r="C773" s="413" t="s">
        <v>1341</v>
      </c>
      <c r="D773" s="414" t="n">
        <v>0.85</v>
      </c>
      <c r="E773" s="414" t="n">
        <v>0</v>
      </c>
      <c r="F773" s="414" t="n">
        <v>0.85</v>
      </c>
    </row>
    <row r="774" customFormat="false" ht="30" hidden="false" customHeight="false" outlineLevel="0" collapsed="false">
      <c r="A774" s="411" t="n">
        <v>88403</v>
      </c>
      <c r="B774" s="412" t="s">
        <v>1461</v>
      </c>
      <c r="C774" s="413" t="s">
        <v>1341</v>
      </c>
      <c r="D774" s="414" t="n">
        <v>1.31</v>
      </c>
      <c r="E774" s="414" t="n">
        <v>0</v>
      </c>
      <c r="F774" s="414" t="n">
        <v>1.31</v>
      </c>
    </row>
    <row r="775" customFormat="false" ht="30" hidden="false" customHeight="false" outlineLevel="0" collapsed="false">
      <c r="A775" s="411" t="n">
        <v>88419</v>
      </c>
      <c r="B775" s="412" t="s">
        <v>1462</v>
      </c>
      <c r="C775" s="413" t="s">
        <v>1341</v>
      </c>
      <c r="D775" s="414" t="n">
        <v>5.06</v>
      </c>
      <c r="E775" s="414" t="n">
        <v>0</v>
      </c>
      <c r="F775" s="414" t="n">
        <v>5.06</v>
      </c>
    </row>
    <row r="776" customFormat="false" ht="30" hidden="false" customHeight="false" outlineLevel="0" collapsed="false">
      <c r="A776" s="411" t="n">
        <v>88422</v>
      </c>
      <c r="B776" s="412" t="s">
        <v>1463</v>
      </c>
      <c r="C776" s="413" t="s">
        <v>1341</v>
      </c>
      <c r="D776" s="414" t="n">
        <v>1.17</v>
      </c>
      <c r="E776" s="414" t="n">
        <v>0</v>
      </c>
      <c r="F776" s="414" t="n">
        <v>1.17</v>
      </c>
    </row>
    <row r="777" customFormat="false" ht="30" hidden="false" customHeight="false" outlineLevel="0" collapsed="false">
      <c r="A777" s="411" t="n">
        <v>88425</v>
      </c>
      <c r="B777" s="412" t="s">
        <v>1464</v>
      </c>
      <c r="C777" s="413" t="s">
        <v>1341</v>
      </c>
      <c r="D777" s="414" t="n">
        <v>6.32</v>
      </c>
      <c r="E777" s="414" t="n">
        <v>0</v>
      </c>
      <c r="F777" s="414" t="n">
        <v>6.32</v>
      </c>
    </row>
    <row r="778" customFormat="false" ht="30" hidden="false" customHeight="false" outlineLevel="0" collapsed="false">
      <c r="A778" s="411" t="n">
        <v>88427</v>
      </c>
      <c r="B778" s="412" t="s">
        <v>1465</v>
      </c>
      <c r="C778" s="413" t="s">
        <v>1341</v>
      </c>
      <c r="D778" s="414" t="n">
        <v>0.74</v>
      </c>
      <c r="E778" s="414" t="n">
        <v>0</v>
      </c>
      <c r="F778" s="414" t="n">
        <v>0.74</v>
      </c>
    </row>
    <row r="779" customFormat="false" ht="30" hidden="false" customHeight="false" outlineLevel="0" collapsed="false">
      <c r="A779" s="411" t="n">
        <v>88434</v>
      </c>
      <c r="B779" s="412" t="s">
        <v>1466</v>
      </c>
      <c r="C779" s="413" t="s">
        <v>1341</v>
      </c>
      <c r="D779" s="414" t="n">
        <v>6.7</v>
      </c>
      <c r="E779" s="414" t="n">
        <v>0</v>
      </c>
      <c r="F779" s="414" t="n">
        <v>6.7</v>
      </c>
    </row>
    <row r="780" customFormat="false" ht="30" hidden="false" customHeight="false" outlineLevel="0" collapsed="false">
      <c r="A780" s="411" t="n">
        <v>88435</v>
      </c>
      <c r="B780" s="412" t="s">
        <v>1467</v>
      </c>
      <c r="C780" s="413" t="s">
        <v>1341</v>
      </c>
      <c r="D780" s="414" t="n">
        <v>1.55</v>
      </c>
      <c r="E780" s="414" t="n">
        <v>0</v>
      </c>
      <c r="F780" s="414" t="n">
        <v>1.55</v>
      </c>
    </row>
    <row r="781" customFormat="false" ht="30" hidden="false" customHeight="false" outlineLevel="0" collapsed="false">
      <c r="A781" s="411" t="n">
        <v>88436</v>
      </c>
      <c r="B781" s="412" t="s">
        <v>1468</v>
      </c>
      <c r="C781" s="413" t="s">
        <v>1341</v>
      </c>
      <c r="D781" s="414" t="n">
        <v>8.38</v>
      </c>
      <c r="E781" s="414" t="n">
        <v>0</v>
      </c>
      <c r="F781" s="414" t="n">
        <v>8.38</v>
      </c>
    </row>
    <row r="782" customFormat="false" ht="30" hidden="false" customHeight="false" outlineLevel="0" collapsed="false">
      <c r="A782" s="411" t="n">
        <v>88437</v>
      </c>
      <c r="B782" s="412" t="s">
        <v>1469</v>
      </c>
      <c r="C782" s="413" t="s">
        <v>1341</v>
      </c>
      <c r="D782" s="414" t="n">
        <v>0.74</v>
      </c>
      <c r="E782" s="414" t="n">
        <v>0</v>
      </c>
      <c r="F782" s="414" t="n">
        <v>0.74</v>
      </c>
    </row>
    <row r="783" customFormat="false" ht="30" hidden="false" customHeight="false" outlineLevel="0" collapsed="false">
      <c r="A783" s="411" t="n">
        <v>88569</v>
      </c>
      <c r="B783" s="412" t="s">
        <v>1470</v>
      </c>
      <c r="C783" s="413" t="s">
        <v>1341</v>
      </c>
      <c r="D783" s="414" t="n">
        <v>3.96</v>
      </c>
      <c r="E783" s="414" t="n">
        <v>0</v>
      </c>
      <c r="F783" s="414" t="n">
        <v>3.96</v>
      </c>
    </row>
    <row r="784" customFormat="false" ht="30" hidden="false" customHeight="false" outlineLevel="0" collapsed="false">
      <c r="A784" s="411" t="n">
        <v>88570</v>
      </c>
      <c r="B784" s="412" t="s">
        <v>1471</v>
      </c>
      <c r="C784" s="413" t="s">
        <v>1341</v>
      </c>
      <c r="D784" s="414" t="n">
        <v>1.28</v>
      </c>
      <c r="E784" s="414" t="n">
        <v>0</v>
      </c>
      <c r="F784" s="414" t="n">
        <v>1.28</v>
      </c>
    </row>
    <row r="785" customFormat="false" ht="30" hidden="false" customHeight="false" outlineLevel="0" collapsed="false">
      <c r="A785" s="411" t="n">
        <v>88826</v>
      </c>
      <c r="B785" s="412" t="s">
        <v>1472</v>
      </c>
      <c r="C785" s="413" t="s">
        <v>1341</v>
      </c>
      <c r="D785" s="414" t="n">
        <v>0.29</v>
      </c>
      <c r="E785" s="414" t="n">
        <v>0</v>
      </c>
      <c r="F785" s="414" t="n">
        <v>0.29</v>
      </c>
    </row>
    <row r="786" customFormat="false" ht="30" hidden="false" customHeight="false" outlineLevel="0" collapsed="false">
      <c r="A786" s="411" t="n">
        <v>88827</v>
      </c>
      <c r="B786" s="412" t="s">
        <v>1473</v>
      </c>
      <c r="C786" s="413" t="s">
        <v>1341</v>
      </c>
      <c r="D786" s="414" t="n">
        <v>0.07</v>
      </c>
      <c r="E786" s="414" t="n">
        <v>0</v>
      </c>
      <c r="F786" s="414" t="n">
        <v>0.07</v>
      </c>
    </row>
    <row r="787" customFormat="false" ht="30" hidden="false" customHeight="false" outlineLevel="0" collapsed="false">
      <c r="A787" s="411" t="n">
        <v>88828</v>
      </c>
      <c r="B787" s="412" t="s">
        <v>1474</v>
      </c>
      <c r="C787" s="413" t="s">
        <v>1341</v>
      </c>
      <c r="D787" s="414" t="n">
        <v>0.33</v>
      </c>
      <c r="E787" s="414" t="n">
        <v>0</v>
      </c>
      <c r="F787" s="414" t="n">
        <v>0.33</v>
      </c>
    </row>
    <row r="788" customFormat="false" ht="30" hidden="false" customHeight="false" outlineLevel="0" collapsed="false">
      <c r="A788" s="411" t="n">
        <v>88829</v>
      </c>
      <c r="B788" s="412" t="s">
        <v>1475</v>
      </c>
      <c r="C788" s="413" t="s">
        <v>1341</v>
      </c>
      <c r="D788" s="414" t="n">
        <v>0.87</v>
      </c>
      <c r="E788" s="414" t="n">
        <v>0</v>
      </c>
      <c r="F788" s="414" t="n">
        <v>0.87</v>
      </c>
    </row>
    <row r="789" customFormat="false" ht="30" hidden="false" customHeight="false" outlineLevel="0" collapsed="false">
      <c r="A789" s="411" t="n">
        <v>88832</v>
      </c>
      <c r="B789" s="412" t="s">
        <v>1476</v>
      </c>
      <c r="C789" s="413" t="s">
        <v>1341</v>
      </c>
      <c r="D789" s="414" t="n">
        <v>45.41</v>
      </c>
      <c r="E789" s="414" t="n">
        <v>0</v>
      </c>
      <c r="F789" s="414" t="n">
        <v>45.41</v>
      </c>
    </row>
    <row r="790" customFormat="false" ht="30" hidden="false" customHeight="false" outlineLevel="0" collapsed="false">
      <c r="A790" s="411" t="n">
        <v>88834</v>
      </c>
      <c r="B790" s="412" t="s">
        <v>1477</v>
      </c>
      <c r="C790" s="413" t="s">
        <v>1341</v>
      </c>
      <c r="D790" s="414" t="n">
        <v>12</v>
      </c>
      <c r="E790" s="414" t="n">
        <v>0</v>
      </c>
      <c r="F790" s="414" t="n">
        <v>12</v>
      </c>
    </row>
    <row r="791" customFormat="false" ht="30" hidden="false" customHeight="false" outlineLevel="0" collapsed="false">
      <c r="A791" s="411" t="n">
        <v>88835</v>
      </c>
      <c r="B791" s="412" t="s">
        <v>1478</v>
      </c>
      <c r="C791" s="413" t="s">
        <v>1341</v>
      </c>
      <c r="D791" s="414" t="n">
        <v>56.77</v>
      </c>
      <c r="E791" s="414" t="n">
        <v>0</v>
      </c>
      <c r="F791" s="414" t="n">
        <v>56.77</v>
      </c>
    </row>
    <row r="792" customFormat="false" ht="30" hidden="false" customHeight="false" outlineLevel="0" collapsed="false">
      <c r="A792" s="411" t="n">
        <v>88836</v>
      </c>
      <c r="B792" s="412" t="s">
        <v>1479</v>
      </c>
      <c r="C792" s="413" t="s">
        <v>1341</v>
      </c>
      <c r="D792" s="414" t="n">
        <v>61.24</v>
      </c>
      <c r="E792" s="414" t="n">
        <v>0</v>
      </c>
      <c r="F792" s="414" t="n">
        <v>61.24</v>
      </c>
    </row>
    <row r="793" customFormat="false" ht="30" hidden="false" customHeight="false" outlineLevel="0" collapsed="false">
      <c r="A793" s="411" t="n">
        <v>88839</v>
      </c>
      <c r="B793" s="412" t="s">
        <v>1480</v>
      </c>
      <c r="C793" s="413" t="s">
        <v>1341</v>
      </c>
      <c r="D793" s="414" t="n">
        <v>34.9</v>
      </c>
      <c r="E793" s="414" t="n">
        <v>0</v>
      </c>
      <c r="F793" s="414" t="n">
        <v>34.9</v>
      </c>
    </row>
    <row r="794" customFormat="false" ht="30" hidden="false" customHeight="false" outlineLevel="0" collapsed="false">
      <c r="A794" s="411" t="n">
        <v>88840</v>
      </c>
      <c r="B794" s="412" t="s">
        <v>1481</v>
      </c>
      <c r="C794" s="413" t="s">
        <v>1341</v>
      </c>
      <c r="D794" s="414" t="n">
        <v>15.37</v>
      </c>
      <c r="E794" s="414" t="n">
        <v>0</v>
      </c>
      <c r="F794" s="414" t="n">
        <v>15.37</v>
      </c>
    </row>
    <row r="795" customFormat="false" ht="30" hidden="false" customHeight="false" outlineLevel="0" collapsed="false">
      <c r="A795" s="411" t="n">
        <v>88841</v>
      </c>
      <c r="B795" s="412" t="s">
        <v>1482</v>
      </c>
      <c r="C795" s="413" t="s">
        <v>1341</v>
      </c>
      <c r="D795" s="414" t="n">
        <v>62.39</v>
      </c>
      <c r="E795" s="414" t="n">
        <v>0</v>
      </c>
      <c r="F795" s="414" t="n">
        <v>62.39</v>
      </c>
    </row>
    <row r="796" customFormat="false" ht="30" hidden="false" customHeight="false" outlineLevel="0" collapsed="false">
      <c r="A796" s="411" t="n">
        <v>88842</v>
      </c>
      <c r="B796" s="412" t="s">
        <v>1483</v>
      </c>
      <c r="C796" s="413" t="s">
        <v>1341</v>
      </c>
      <c r="D796" s="414" t="n">
        <v>74.96</v>
      </c>
      <c r="E796" s="414" t="n">
        <v>0</v>
      </c>
      <c r="F796" s="414" t="n">
        <v>74.96</v>
      </c>
    </row>
    <row r="797" customFormat="false" ht="45" hidden="false" customHeight="false" outlineLevel="0" collapsed="false">
      <c r="A797" s="411" t="n">
        <v>88847</v>
      </c>
      <c r="B797" s="412" t="s">
        <v>1484</v>
      </c>
      <c r="C797" s="413" t="s">
        <v>1341</v>
      </c>
      <c r="D797" s="414" t="n">
        <v>22.82</v>
      </c>
      <c r="E797" s="414" t="n">
        <v>0</v>
      </c>
      <c r="F797" s="414" t="n">
        <v>22.82</v>
      </c>
    </row>
    <row r="798" customFormat="false" ht="45" hidden="false" customHeight="false" outlineLevel="0" collapsed="false">
      <c r="A798" s="411" t="n">
        <v>88848</v>
      </c>
      <c r="B798" s="412" t="s">
        <v>1485</v>
      </c>
      <c r="C798" s="413" t="s">
        <v>1341</v>
      </c>
      <c r="D798" s="414" t="n">
        <v>9.38</v>
      </c>
      <c r="E798" s="414" t="n">
        <v>0</v>
      </c>
      <c r="F798" s="414" t="n">
        <v>9.38</v>
      </c>
    </row>
    <row r="799" customFormat="false" ht="45" hidden="false" customHeight="false" outlineLevel="0" collapsed="false">
      <c r="A799" s="411" t="n">
        <v>88853</v>
      </c>
      <c r="B799" s="412" t="s">
        <v>1486</v>
      </c>
      <c r="C799" s="413" t="s">
        <v>1341</v>
      </c>
      <c r="D799" s="414" t="n">
        <v>0.22</v>
      </c>
      <c r="E799" s="414" t="n">
        <v>0</v>
      </c>
      <c r="F799" s="414" t="n">
        <v>0.22</v>
      </c>
    </row>
    <row r="800" customFormat="false" ht="30" hidden="false" customHeight="false" outlineLevel="0" collapsed="false">
      <c r="A800" s="411" t="n">
        <v>88854</v>
      </c>
      <c r="B800" s="412" t="s">
        <v>1487</v>
      </c>
      <c r="C800" s="413" t="s">
        <v>1341</v>
      </c>
      <c r="D800" s="414" t="n">
        <v>0.05</v>
      </c>
      <c r="E800" s="414" t="n">
        <v>0</v>
      </c>
      <c r="F800" s="414" t="n">
        <v>0.05</v>
      </c>
    </row>
    <row r="801" customFormat="false" ht="30" hidden="false" customHeight="false" outlineLevel="0" collapsed="false">
      <c r="A801" s="411" t="n">
        <v>88855</v>
      </c>
      <c r="B801" s="412" t="s">
        <v>1488</v>
      </c>
      <c r="C801" s="413" t="s">
        <v>1341</v>
      </c>
      <c r="D801" s="414" t="n">
        <v>3.34</v>
      </c>
      <c r="E801" s="414" t="n">
        <v>0</v>
      </c>
      <c r="F801" s="414" t="n">
        <v>3.34</v>
      </c>
    </row>
    <row r="802" customFormat="false" ht="30" hidden="false" customHeight="false" outlineLevel="0" collapsed="false">
      <c r="A802" s="411" t="n">
        <v>88856</v>
      </c>
      <c r="B802" s="412" t="s">
        <v>1489</v>
      </c>
      <c r="C802" s="413" t="s">
        <v>1341</v>
      </c>
      <c r="D802" s="414" t="n">
        <v>0.91</v>
      </c>
      <c r="E802" s="414" t="n">
        <v>0</v>
      </c>
      <c r="F802" s="414" t="n">
        <v>0.91</v>
      </c>
    </row>
    <row r="803" customFormat="false" ht="45" hidden="false" customHeight="false" outlineLevel="0" collapsed="false">
      <c r="A803" s="411" t="n">
        <v>88857</v>
      </c>
      <c r="B803" s="412" t="s">
        <v>1490</v>
      </c>
      <c r="C803" s="413" t="s">
        <v>1341</v>
      </c>
      <c r="D803" s="414" t="n">
        <v>30.04</v>
      </c>
      <c r="E803" s="414" t="n">
        <v>0</v>
      </c>
      <c r="F803" s="414" t="n">
        <v>30.04</v>
      </c>
    </row>
    <row r="804" customFormat="false" ht="45" hidden="false" customHeight="false" outlineLevel="0" collapsed="false">
      <c r="A804" s="411" t="n">
        <v>88858</v>
      </c>
      <c r="B804" s="412" t="s">
        <v>1491</v>
      </c>
      <c r="C804" s="413" t="s">
        <v>1341</v>
      </c>
      <c r="D804" s="414" t="n">
        <v>7.93</v>
      </c>
      <c r="E804" s="414" t="n">
        <v>0</v>
      </c>
      <c r="F804" s="414" t="n">
        <v>7.93</v>
      </c>
    </row>
    <row r="805" customFormat="false" ht="45" hidden="false" customHeight="false" outlineLevel="0" collapsed="false">
      <c r="A805" s="411" t="n">
        <v>88859</v>
      </c>
      <c r="B805" s="412" t="s">
        <v>1492</v>
      </c>
      <c r="C805" s="413" t="s">
        <v>1341</v>
      </c>
      <c r="D805" s="414" t="n">
        <v>26.71</v>
      </c>
      <c r="E805" s="414" t="n">
        <v>0</v>
      </c>
      <c r="F805" s="414" t="n">
        <v>26.71</v>
      </c>
    </row>
    <row r="806" customFormat="false" ht="45" hidden="false" customHeight="false" outlineLevel="0" collapsed="false">
      <c r="A806" s="411" t="n">
        <v>88860</v>
      </c>
      <c r="B806" s="412" t="s">
        <v>1493</v>
      </c>
      <c r="C806" s="413" t="s">
        <v>1341</v>
      </c>
      <c r="D806" s="414" t="n">
        <v>7.06</v>
      </c>
      <c r="E806" s="414" t="n">
        <v>0</v>
      </c>
      <c r="F806" s="414" t="n">
        <v>7.06</v>
      </c>
    </row>
    <row r="807" customFormat="false" ht="30" hidden="false" customHeight="false" outlineLevel="0" collapsed="false">
      <c r="A807" s="411" t="n">
        <v>88900</v>
      </c>
      <c r="B807" s="412" t="s">
        <v>1494</v>
      </c>
      <c r="C807" s="413" t="s">
        <v>1341</v>
      </c>
      <c r="D807" s="414" t="n">
        <v>52.95</v>
      </c>
      <c r="E807" s="414" t="n">
        <v>0</v>
      </c>
      <c r="F807" s="414" t="n">
        <v>52.95</v>
      </c>
    </row>
    <row r="808" customFormat="false" ht="30" hidden="false" customHeight="false" outlineLevel="0" collapsed="false">
      <c r="A808" s="411" t="n">
        <v>88902</v>
      </c>
      <c r="B808" s="412" t="s">
        <v>1495</v>
      </c>
      <c r="C808" s="413" t="s">
        <v>1341</v>
      </c>
      <c r="D808" s="414" t="n">
        <v>13.99</v>
      </c>
      <c r="E808" s="414" t="n">
        <v>0</v>
      </c>
      <c r="F808" s="414" t="n">
        <v>13.99</v>
      </c>
    </row>
    <row r="809" customFormat="false" ht="30" hidden="false" customHeight="false" outlineLevel="0" collapsed="false">
      <c r="A809" s="411" t="n">
        <v>88903</v>
      </c>
      <c r="B809" s="412" t="s">
        <v>1496</v>
      </c>
      <c r="C809" s="413" t="s">
        <v>1341</v>
      </c>
      <c r="D809" s="414" t="n">
        <v>66.19</v>
      </c>
      <c r="E809" s="414" t="n">
        <v>0</v>
      </c>
      <c r="F809" s="414" t="n">
        <v>66.19</v>
      </c>
    </row>
    <row r="810" customFormat="false" ht="30" hidden="false" customHeight="false" outlineLevel="0" collapsed="false">
      <c r="A810" s="411" t="n">
        <v>88904</v>
      </c>
      <c r="B810" s="412" t="s">
        <v>1497</v>
      </c>
      <c r="C810" s="413" t="s">
        <v>1341</v>
      </c>
      <c r="D810" s="414" t="n">
        <v>86.27</v>
      </c>
      <c r="E810" s="414" t="n">
        <v>0</v>
      </c>
      <c r="F810" s="414" t="n">
        <v>86.27</v>
      </c>
    </row>
    <row r="811" customFormat="false" ht="30" hidden="false" customHeight="false" outlineLevel="0" collapsed="false">
      <c r="A811" s="411" t="n">
        <v>89009</v>
      </c>
      <c r="B811" s="412" t="s">
        <v>1498</v>
      </c>
      <c r="C811" s="413" t="s">
        <v>1341</v>
      </c>
      <c r="D811" s="414" t="n">
        <v>43.22</v>
      </c>
      <c r="E811" s="414" t="n">
        <v>0</v>
      </c>
      <c r="F811" s="414" t="n">
        <v>43.22</v>
      </c>
    </row>
    <row r="812" customFormat="false" ht="30" hidden="false" customHeight="false" outlineLevel="0" collapsed="false">
      <c r="A812" s="411" t="n">
        <v>89010</v>
      </c>
      <c r="B812" s="412" t="s">
        <v>1499</v>
      </c>
      <c r="C812" s="413" t="s">
        <v>1341</v>
      </c>
      <c r="D812" s="414" t="n">
        <v>19.04</v>
      </c>
      <c r="E812" s="414" t="n">
        <v>0</v>
      </c>
      <c r="F812" s="414" t="n">
        <v>19.04</v>
      </c>
    </row>
    <row r="813" customFormat="false" ht="45" hidden="false" customHeight="false" outlineLevel="0" collapsed="false">
      <c r="A813" s="411" t="n">
        <v>89011</v>
      </c>
      <c r="B813" s="412" t="s">
        <v>1500</v>
      </c>
      <c r="C813" s="413" t="s">
        <v>1341</v>
      </c>
      <c r="D813" s="414" t="n">
        <v>28.98</v>
      </c>
      <c r="E813" s="414" t="n">
        <v>0</v>
      </c>
      <c r="F813" s="414" t="n">
        <v>28.98</v>
      </c>
    </row>
    <row r="814" customFormat="false" ht="45" hidden="false" customHeight="false" outlineLevel="0" collapsed="false">
      <c r="A814" s="411" t="n">
        <v>89012</v>
      </c>
      <c r="B814" s="412" t="s">
        <v>1501</v>
      </c>
      <c r="C814" s="413" t="s">
        <v>1341</v>
      </c>
      <c r="D814" s="414" t="n">
        <v>7.65</v>
      </c>
      <c r="E814" s="414" t="n">
        <v>0</v>
      </c>
      <c r="F814" s="414" t="n">
        <v>7.65</v>
      </c>
    </row>
    <row r="815" customFormat="false" ht="30" hidden="false" customHeight="false" outlineLevel="0" collapsed="false">
      <c r="A815" s="411" t="n">
        <v>89013</v>
      </c>
      <c r="B815" s="412" t="s">
        <v>1502</v>
      </c>
      <c r="C815" s="413" t="s">
        <v>1341</v>
      </c>
      <c r="D815" s="414" t="n">
        <v>141.59</v>
      </c>
      <c r="E815" s="414" t="n">
        <v>0</v>
      </c>
      <c r="F815" s="414" t="n">
        <v>141.59</v>
      </c>
    </row>
    <row r="816" customFormat="false" ht="30" hidden="false" customHeight="false" outlineLevel="0" collapsed="false">
      <c r="A816" s="411" t="n">
        <v>89014</v>
      </c>
      <c r="B816" s="412" t="s">
        <v>1503</v>
      </c>
      <c r="C816" s="413" t="s">
        <v>1341</v>
      </c>
      <c r="D816" s="414" t="n">
        <v>62.37</v>
      </c>
      <c r="E816" s="414" t="n">
        <v>0</v>
      </c>
      <c r="F816" s="414" t="n">
        <v>62.37</v>
      </c>
    </row>
    <row r="817" customFormat="false" ht="30" hidden="false" customHeight="false" outlineLevel="0" collapsed="false">
      <c r="A817" s="411" t="n">
        <v>89015</v>
      </c>
      <c r="B817" s="412" t="s">
        <v>1504</v>
      </c>
      <c r="C817" s="413" t="s">
        <v>1341</v>
      </c>
      <c r="D817" s="414" t="n">
        <v>3.86</v>
      </c>
      <c r="E817" s="414" t="n">
        <v>0</v>
      </c>
      <c r="F817" s="414" t="n">
        <v>3.86</v>
      </c>
    </row>
    <row r="818" customFormat="false" ht="30" hidden="false" customHeight="false" outlineLevel="0" collapsed="false">
      <c r="A818" s="411" t="n">
        <v>89016</v>
      </c>
      <c r="B818" s="412" t="s">
        <v>1505</v>
      </c>
      <c r="C818" s="413" t="s">
        <v>1341</v>
      </c>
      <c r="D818" s="414" t="n">
        <v>1.02</v>
      </c>
      <c r="E818" s="414" t="n">
        <v>0</v>
      </c>
      <c r="F818" s="414" t="n">
        <v>1.02</v>
      </c>
    </row>
    <row r="819" customFormat="false" ht="30" hidden="false" customHeight="false" outlineLevel="0" collapsed="false">
      <c r="A819" s="411" t="n">
        <v>89017</v>
      </c>
      <c r="B819" s="412" t="s">
        <v>1506</v>
      </c>
      <c r="C819" s="413" t="s">
        <v>1341</v>
      </c>
      <c r="D819" s="414" t="n">
        <v>42.96</v>
      </c>
      <c r="E819" s="414" t="n">
        <v>0</v>
      </c>
      <c r="F819" s="414" t="n">
        <v>42.96</v>
      </c>
    </row>
    <row r="820" customFormat="false" ht="30" hidden="false" customHeight="false" outlineLevel="0" collapsed="false">
      <c r="A820" s="411" t="n">
        <v>89018</v>
      </c>
      <c r="B820" s="412" t="s">
        <v>1507</v>
      </c>
      <c r="C820" s="413" t="s">
        <v>1341</v>
      </c>
      <c r="D820" s="414" t="n">
        <v>18.92</v>
      </c>
      <c r="E820" s="414" t="n">
        <v>0</v>
      </c>
      <c r="F820" s="414" t="n">
        <v>18.92</v>
      </c>
    </row>
    <row r="821" customFormat="false" ht="30" hidden="false" customHeight="false" outlineLevel="0" collapsed="false">
      <c r="A821" s="411" t="n">
        <v>89019</v>
      </c>
      <c r="B821" s="412" t="s">
        <v>1508</v>
      </c>
      <c r="C821" s="413" t="s">
        <v>1341</v>
      </c>
      <c r="D821" s="414" t="n">
        <v>0.42</v>
      </c>
      <c r="E821" s="414" t="n">
        <v>0</v>
      </c>
      <c r="F821" s="414" t="n">
        <v>0.42</v>
      </c>
    </row>
    <row r="822" customFormat="false" ht="30" hidden="false" customHeight="false" outlineLevel="0" collapsed="false">
      <c r="A822" s="411" t="n">
        <v>89020</v>
      </c>
      <c r="B822" s="412" t="s">
        <v>1509</v>
      </c>
      <c r="C822" s="413" t="s">
        <v>1341</v>
      </c>
      <c r="D822" s="414" t="n">
        <v>0.09</v>
      </c>
      <c r="E822" s="414" t="n">
        <v>0</v>
      </c>
      <c r="F822" s="414" t="n">
        <v>0.09</v>
      </c>
    </row>
    <row r="823" customFormat="false" ht="30" hidden="false" customHeight="false" outlineLevel="0" collapsed="false">
      <c r="A823" s="411" t="n">
        <v>89023</v>
      </c>
      <c r="B823" s="412" t="s">
        <v>1510</v>
      </c>
      <c r="C823" s="413" t="s">
        <v>1341</v>
      </c>
      <c r="D823" s="414" t="n">
        <v>3.48</v>
      </c>
      <c r="E823" s="414" t="n">
        <v>0</v>
      </c>
      <c r="F823" s="414" t="n">
        <v>3.48</v>
      </c>
    </row>
    <row r="824" customFormat="false" ht="30" hidden="false" customHeight="false" outlineLevel="0" collapsed="false">
      <c r="A824" s="411" t="n">
        <v>89024</v>
      </c>
      <c r="B824" s="412" t="s">
        <v>1511</v>
      </c>
      <c r="C824" s="413" t="s">
        <v>1341</v>
      </c>
      <c r="D824" s="414" t="n">
        <v>1.28</v>
      </c>
      <c r="E824" s="414" t="n">
        <v>0</v>
      </c>
      <c r="F824" s="414" t="n">
        <v>1.28</v>
      </c>
    </row>
    <row r="825" customFormat="false" ht="30" hidden="false" customHeight="false" outlineLevel="0" collapsed="false">
      <c r="A825" s="411" t="n">
        <v>89025</v>
      </c>
      <c r="B825" s="412" t="s">
        <v>1512</v>
      </c>
      <c r="C825" s="413" t="s">
        <v>1341</v>
      </c>
      <c r="D825" s="414" t="n">
        <v>4.64</v>
      </c>
      <c r="E825" s="414" t="n">
        <v>0</v>
      </c>
      <c r="F825" s="414" t="n">
        <v>4.64</v>
      </c>
    </row>
    <row r="826" customFormat="false" ht="30" hidden="false" customHeight="false" outlineLevel="0" collapsed="false">
      <c r="A826" s="411" t="n">
        <v>89026</v>
      </c>
      <c r="B826" s="412" t="s">
        <v>1513</v>
      </c>
      <c r="C826" s="413" t="s">
        <v>1341</v>
      </c>
      <c r="D826" s="414" t="n">
        <v>164.01</v>
      </c>
      <c r="E826" s="414" t="n">
        <v>0</v>
      </c>
      <c r="F826" s="414" t="n">
        <v>164.01</v>
      </c>
    </row>
    <row r="827" customFormat="false" ht="30" hidden="false" customHeight="false" outlineLevel="0" collapsed="false">
      <c r="A827" s="411" t="n">
        <v>89029</v>
      </c>
      <c r="B827" s="412" t="s">
        <v>1514</v>
      </c>
      <c r="C827" s="413" t="s">
        <v>1341</v>
      </c>
      <c r="D827" s="414" t="n">
        <v>33.34</v>
      </c>
      <c r="E827" s="414" t="n">
        <v>0</v>
      </c>
      <c r="F827" s="414" t="n">
        <v>33.34</v>
      </c>
    </row>
    <row r="828" customFormat="false" ht="30" hidden="false" customHeight="false" outlineLevel="0" collapsed="false">
      <c r="A828" s="411" t="n">
        <v>89030</v>
      </c>
      <c r="B828" s="412" t="s">
        <v>1515</v>
      </c>
      <c r="C828" s="413" t="s">
        <v>1341</v>
      </c>
      <c r="D828" s="414" t="n">
        <v>14.68</v>
      </c>
      <c r="E828" s="414" t="n">
        <v>0</v>
      </c>
      <c r="F828" s="414" t="n">
        <v>14.68</v>
      </c>
    </row>
    <row r="829" customFormat="false" ht="30" hidden="false" customHeight="false" outlineLevel="0" collapsed="false">
      <c r="A829" s="411" t="n">
        <v>89033</v>
      </c>
      <c r="B829" s="412" t="s">
        <v>1516</v>
      </c>
      <c r="C829" s="413" t="s">
        <v>1341</v>
      </c>
      <c r="D829" s="414" t="n">
        <v>13.67</v>
      </c>
      <c r="E829" s="414" t="n">
        <v>0</v>
      </c>
      <c r="F829" s="414" t="n">
        <v>13.67</v>
      </c>
    </row>
    <row r="830" customFormat="false" ht="30" hidden="false" customHeight="false" outlineLevel="0" collapsed="false">
      <c r="A830" s="411" t="n">
        <v>89034</v>
      </c>
      <c r="B830" s="412" t="s">
        <v>1517</v>
      </c>
      <c r="C830" s="413" t="s">
        <v>1341</v>
      </c>
      <c r="D830" s="414" t="n">
        <v>3.66</v>
      </c>
      <c r="E830" s="414" t="n">
        <v>0</v>
      </c>
      <c r="F830" s="414" t="n">
        <v>3.66</v>
      </c>
    </row>
    <row r="831" customFormat="false" ht="30" hidden="false" customHeight="false" outlineLevel="0" collapsed="false">
      <c r="A831" s="411" t="n">
        <v>89128</v>
      </c>
      <c r="B831" s="412" t="s">
        <v>1518</v>
      </c>
      <c r="C831" s="413" t="s">
        <v>1341</v>
      </c>
      <c r="D831" s="414" t="n">
        <v>45.92</v>
      </c>
      <c r="E831" s="414" t="n">
        <v>0</v>
      </c>
      <c r="F831" s="414" t="n">
        <v>45.92</v>
      </c>
    </row>
    <row r="832" customFormat="false" ht="30" hidden="false" customHeight="false" outlineLevel="0" collapsed="false">
      <c r="A832" s="411" t="n">
        <v>89129</v>
      </c>
      <c r="B832" s="412" t="s">
        <v>1519</v>
      </c>
      <c r="C832" s="413" t="s">
        <v>1341</v>
      </c>
      <c r="D832" s="414" t="n">
        <v>12.13</v>
      </c>
      <c r="E832" s="414" t="n">
        <v>0</v>
      </c>
      <c r="F832" s="414" t="n">
        <v>12.13</v>
      </c>
    </row>
    <row r="833" customFormat="false" ht="30" hidden="false" customHeight="false" outlineLevel="0" collapsed="false">
      <c r="A833" s="411" t="n">
        <v>89130</v>
      </c>
      <c r="B833" s="412" t="s">
        <v>1520</v>
      </c>
      <c r="C833" s="413" t="s">
        <v>1341</v>
      </c>
      <c r="D833" s="414" t="n">
        <v>63.67</v>
      </c>
      <c r="E833" s="414" t="n">
        <v>0</v>
      </c>
      <c r="F833" s="414" t="n">
        <v>63.67</v>
      </c>
    </row>
    <row r="834" customFormat="false" ht="30" hidden="false" customHeight="false" outlineLevel="0" collapsed="false">
      <c r="A834" s="411" t="n">
        <v>89131</v>
      </c>
      <c r="B834" s="412" t="s">
        <v>1521</v>
      </c>
      <c r="C834" s="413" t="s">
        <v>1341</v>
      </c>
      <c r="D834" s="414" t="n">
        <v>16.82</v>
      </c>
      <c r="E834" s="414" t="n">
        <v>0</v>
      </c>
      <c r="F834" s="414" t="n">
        <v>16.82</v>
      </c>
    </row>
    <row r="835" customFormat="false" ht="45" hidden="false" customHeight="false" outlineLevel="0" collapsed="false">
      <c r="A835" s="411" t="n">
        <v>89210</v>
      </c>
      <c r="B835" s="412" t="s">
        <v>1522</v>
      </c>
      <c r="C835" s="413" t="s">
        <v>1341</v>
      </c>
      <c r="D835" s="414" t="n">
        <v>32.05</v>
      </c>
      <c r="E835" s="414" t="n">
        <v>0</v>
      </c>
      <c r="F835" s="414" t="n">
        <v>32.05</v>
      </c>
    </row>
    <row r="836" customFormat="false" ht="45" hidden="false" customHeight="false" outlineLevel="0" collapsed="false">
      <c r="A836" s="411" t="n">
        <v>89211</v>
      </c>
      <c r="B836" s="412" t="s">
        <v>1523</v>
      </c>
      <c r="C836" s="413" t="s">
        <v>1341</v>
      </c>
      <c r="D836" s="414" t="n">
        <v>8.6</v>
      </c>
      <c r="E836" s="414" t="n">
        <v>0</v>
      </c>
      <c r="F836" s="414" t="n">
        <v>8.6</v>
      </c>
    </row>
    <row r="837" customFormat="false" ht="30" hidden="false" customHeight="false" outlineLevel="0" collapsed="false">
      <c r="A837" s="411" t="n">
        <v>89212</v>
      </c>
      <c r="B837" s="412" t="s">
        <v>1524</v>
      </c>
      <c r="C837" s="413" t="s">
        <v>1341</v>
      </c>
      <c r="D837" s="414" t="n">
        <v>28.91</v>
      </c>
      <c r="E837" s="414" t="n">
        <v>0</v>
      </c>
      <c r="F837" s="414" t="n">
        <v>28.91</v>
      </c>
    </row>
    <row r="838" customFormat="false" ht="30" hidden="false" customHeight="false" outlineLevel="0" collapsed="false">
      <c r="A838" s="411" t="n">
        <v>89213</v>
      </c>
      <c r="B838" s="412" t="s">
        <v>1525</v>
      </c>
      <c r="C838" s="413" t="s">
        <v>1341</v>
      </c>
      <c r="D838" s="414" t="n">
        <v>8.92</v>
      </c>
      <c r="E838" s="414" t="n">
        <v>0</v>
      </c>
      <c r="F838" s="414" t="n">
        <v>8.92</v>
      </c>
    </row>
    <row r="839" customFormat="false" ht="30" hidden="false" customHeight="false" outlineLevel="0" collapsed="false">
      <c r="A839" s="411" t="n">
        <v>89214</v>
      </c>
      <c r="B839" s="412" t="s">
        <v>1526</v>
      </c>
      <c r="C839" s="413" t="s">
        <v>1341</v>
      </c>
      <c r="D839" s="414" t="n">
        <v>27.14</v>
      </c>
      <c r="E839" s="414" t="n">
        <v>0</v>
      </c>
      <c r="F839" s="414" t="n">
        <v>27.14</v>
      </c>
    </row>
    <row r="840" customFormat="false" ht="30" hidden="false" customHeight="false" outlineLevel="0" collapsed="false">
      <c r="A840" s="411" t="n">
        <v>89215</v>
      </c>
      <c r="B840" s="412" t="s">
        <v>1527</v>
      </c>
      <c r="C840" s="413" t="s">
        <v>1341</v>
      </c>
      <c r="D840" s="414" t="n">
        <v>89.08</v>
      </c>
      <c r="E840" s="414" t="n">
        <v>0</v>
      </c>
      <c r="F840" s="414" t="n">
        <v>89.08</v>
      </c>
    </row>
    <row r="841" customFormat="false" ht="30" hidden="false" customHeight="false" outlineLevel="0" collapsed="false">
      <c r="A841" s="411" t="n">
        <v>89221</v>
      </c>
      <c r="B841" s="412" t="s">
        <v>1528</v>
      </c>
      <c r="C841" s="413" t="s">
        <v>1341</v>
      </c>
      <c r="D841" s="414" t="n">
        <v>1.18</v>
      </c>
      <c r="E841" s="414" t="n">
        <v>0</v>
      </c>
      <c r="F841" s="414" t="n">
        <v>1.18</v>
      </c>
    </row>
    <row r="842" customFormat="false" ht="30" hidden="false" customHeight="false" outlineLevel="0" collapsed="false">
      <c r="A842" s="411" t="n">
        <v>89222</v>
      </c>
      <c r="B842" s="412" t="s">
        <v>1529</v>
      </c>
      <c r="C842" s="413" t="s">
        <v>1341</v>
      </c>
      <c r="D842" s="414" t="n">
        <v>0.29</v>
      </c>
      <c r="E842" s="414" t="n">
        <v>0</v>
      </c>
      <c r="F842" s="414" t="n">
        <v>0.29</v>
      </c>
    </row>
    <row r="843" customFormat="false" ht="30" hidden="false" customHeight="false" outlineLevel="0" collapsed="false">
      <c r="A843" s="411" t="n">
        <v>89223</v>
      </c>
      <c r="B843" s="412" t="s">
        <v>1530</v>
      </c>
      <c r="C843" s="413" t="s">
        <v>1341</v>
      </c>
      <c r="D843" s="414" t="n">
        <v>1.38</v>
      </c>
      <c r="E843" s="414" t="n">
        <v>0</v>
      </c>
      <c r="F843" s="414" t="n">
        <v>1.38</v>
      </c>
    </row>
    <row r="844" customFormat="false" ht="30" hidden="false" customHeight="false" outlineLevel="0" collapsed="false">
      <c r="A844" s="411" t="n">
        <v>89224</v>
      </c>
      <c r="B844" s="412" t="s">
        <v>1531</v>
      </c>
      <c r="C844" s="413" t="s">
        <v>1341</v>
      </c>
      <c r="D844" s="414" t="n">
        <v>1.75</v>
      </c>
      <c r="E844" s="414" t="n">
        <v>0</v>
      </c>
      <c r="F844" s="414" t="n">
        <v>1.75</v>
      </c>
    </row>
    <row r="845" customFormat="false" ht="30" hidden="false" customHeight="false" outlineLevel="0" collapsed="false">
      <c r="A845" s="411" t="n">
        <v>89228</v>
      </c>
      <c r="B845" s="412" t="s">
        <v>1532</v>
      </c>
      <c r="C845" s="413" t="s">
        <v>1341</v>
      </c>
      <c r="D845" s="414" t="n">
        <v>60</v>
      </c>
      <c r="E845" s="414" t="n">
        <v>0</v>
      </c>
      <c r="F845" s="414" t="n">
        <v>60</v>
      </c>
    </row>
    <row r="846" customFormat="false" ht="30" hidden="false" customHeight="false" outlineLevel="0" collapsed="false">
      <c r="A846" s="411" t="n">
        <v>89229</v>
      </c>
      <c r="B846" s="412" t="s">
        <v>1533</v>
      </c>
      <c r="C846" s="413" t="s">
        <v>1341</v>
      </c>
      <c r="D846" s="414" t="n">
        <v>21.15</v>
      </c>
      <c r="E846" s="414" t="n">
        <v>0</v>
      </c>
      <c r="F846" s="414" t="n">
        <v>21.15</v>
      </c>
    </row>
    <row r="847" customFormat="false" ht="30" hidden="false" customHeight="false" outlineLevel="0" collapsed="false">
      <c r="A847" s="411" t="n">
        <v>89230</v>
      </c>
      <c r="B847" s="412" t="s">
        <v>1534</v>
      </c>
      <c r="C847" s="413" t="s">
        <v>1341</v>
      </c>
      <c r="D847" s="414" t="n">
        <v>106.95</v>
      </c>
      <c r="E847" s="414" t="n">
        <v>0</v>
      </c>
      <c r="F847" s="414" t="n">
        <v>106.95</v>
      </c>
    </row>
    <row r="848" customFormat="false" ht="30" hidden="false" customHeight="false" outlineLevel="0" collapsed="false">
      <c r="A848" s="411" t="n">
        <v>89231</v>
      </c>
      <c r="B848" s="412" t="s">
        <v>1535</v>
      </c>
      <c r="C848" s="413" t="s">
        <v>1341</v>
      </c>
      <c r="D848" s="414" t="n">
        <v>32.74</v>
      </c>
      <c r="E848" s="414" t="n">
        <v>0</v>
      </c>
      <c r="F848" s="414" t="n">
        <v>32.74</v>
      </c>
    </row>
    <row r="849" customFormat="false" ht="30" hidden="false" customHeight="false" outlineLevel="0" collapsed="false">
      <c r="A849" s="411" t="n">
        <v>89232</v>
      </c>
      <c r="B849" s="412" t="s">
        <v>1536</v>
      </c>
      <c r="C849" s="413" t="s">
        <v>1341</v>
      </c>
      <c r="D849" s="414" t="n">
        <v>190.77</v>
      </c>
      <c r="E849" s="414" t="n">
        <v>0</v>
      </c>
      <c r="F849" s="414" t="n">
        <v>190.77</v>
      </c>
    </row>
    <row r="850" customFormat="false" ht="30" hidden="false" customHeight="false" outlineLevel="0" collapsed="false">
      <c r="A850" s="411" t="n">
        <v>89233</v>
      </c>
      <c r="B850" s="412" t="s">
        <v>1537</v>
      </c>
      <c r="C850" s="413" t="s">
        <v>1341</v>
      </c>
      <c r="D850" s="414" t="n">
        <v>160.31</v>
      </c>
      <c r="E850" s="414" t="n">
        <v>0</v>
      </c>
      <c r="F850" s="414" t="n">
        <v>160.31</v>
      </c>
    </row>
    <row r="851" customFormat="false" ht="30" hidden="false" customHeight="false" outlineLevel="0" collapsed="false">
      <c r="A851" s="411" t="n">
        <v>89236</v>
      </c>
      <c r="B851" s="412" t="s">
        <v>1538</v>
      </c>
      <c r="C851" s="413" t="s">
        <v>1341</v>
      </c>
      <c r="D851" s="414" t="n">
        <v>249.83</v>
      </c>
      <c r="E851" s="414" t="n">
        <v>0</v>
      </c>
      <c r="F851" s="414" t="n">
        <v>249.83</v>
      </c>
    </row>
    <row r="852" customFormat="false" ht="30" hidden="false" customHeight="false" outlineLevel="0" collapsed="false">
      <c r="A852" s="411" t="n">
        <v>89237</v>
      </c>
      <c r="B852" s="412" t="s">
        <v>1539</v>
      </c>
      <c r="C852" s="413" t="s">
        <v>1341</v>
      </c>
      <c r="D852" s="414" t="n">
        <v>76.5</v>
      </c>
      <c r="E852" s="414" t="n">
        <v>0</v>
      </c>
      <c r="F852" s="414" t="n">
        <v>76.5</v>
      </c>
    </row>
    <row r="853" customFormat="false" ht="30" hidden="false" customHeight="false" outlineLevel="0" collapsed="false">
      <c r="A853" s="411" t="n">
        <v>89238</v>
      </c>
      <c r="B853" s="412" t="s">
        <v>1540</v>
      </c>
      <c r="C853" s="413" t="s">
        <v>1341</v>
      </c>
      <c r="D853" s="414" t="n">
        <v>445.64</v>
      </c>
      <c r="E853" s="414" t="n">
        <v>0</v>
      </c>
      <c r="F853" s="414" t="n">
        <v>445.64</v>
      </c>
    </row>
    <row r="854" customFormat="false" ht="30" hidden="false" customHeight="false" outlineLevel="0" collapsed="false">
      <c r="A854" s="411" t="n">
        <v>89239</v>
      </c>
      <c r="B854" s="412" t="s">
        <v>1541</v>
      </c>
      <c r="C854" s="413" t="s">
        <v>1341</v>
      </c>
      <c r="D854" s="414" t="n">
        <v>423.95</v>
      </c>
      <c r="E854" s="414" t="n">
        <v>0</v>
      </c>
      <c r="F854" s="414" t="n">
        <v>423.95</v>
      </c>
    </row>
    <row r="855" customFormat="false" ht="30" hidden="false" customHeight="false" outlineLevel="0" collapsed="false">
      <c r="A855" s="411" t="n">
        <v>89240</v>
      </c>
      <c r="B855" s="412" t="s">
        <v>1542</v>
      </c>
      <c r="C855" s="413" t="s">
        <v>1341</v>
      </c>
      <c r="D855" s="414" t="n">
        <v>76.67</v>
      </c>
      <c r="E855" s="414" t="n">
        <v>0</v>
      </c>
      <c r="F855" s="414" t="n">
        <v>76.67</v>
      </c>
    </row>
    <row r="856" customFormat="false" ht="30" hidden="false" customHeight="false" outlineLevel="0" collapsed="false">
      <c r="A856" s="411" t="n">
        <v>89241</v>
      </c>
      <c r="B856" s="412" t="s">
        <v>1543</v>
      </c>
      <c r="C856" s="413" t="s">
        <v>1341</v>
      </c>
      <c r="D856" s="414" t="n">
        <v>27.02</v>
      </c>
      <c r="E856" s="414" t="n">
        <v>0</v>
      </c>
      <c r="F856" s="414" t="n">
        <v>27.02</v>
      </c>
    </row>
    <row r="857" customFormat="false" ht="30" hidden="false" customHeight="false" outlineLevel="0" collapsed="false">
      <c r="A857" s="411" t="n">
        <v>89246</v>
      </c>
      <c r="B857" s="412" t="s">
        <v>1544</v>
      </c>
      <c r="C857" s="413" t="s">
        <v>1341</v>
      </c>
      <c r="D857" s="414" t="n">
        <v>217.09</v>
      </c>
      <c r="E857" s="414" t="n">
        <v>0</v>
      </c>
      <c r="F857" s="414" t="n">
        <v>217.09</v>
      </c>
    </row>
    <row r="858" customFormat="false" ht="30" hidden="false" customHeight="false" outlineLevel="0" collapsed="false">
      <c r="A858" s="411" t="n">
        <v>89247</v>
      </c>
      <c r="B858" s="412" t="s">
        <v>1545</v>
      </c>
      <c r="C858" s="413" t="s">
        <v>1341</v>
      </c>
      <c r="D858" s="414" t="n">
        <v>66.47</v>
      </c>
      <c r="E858" s="414" t="n">
        <v>0</v>
      </c>
      <c r="F858" s="414" t="n">
        <v>66.47</v>
      </c>
    </row>
    <row r="859" customFormat="false" ht="30" hidden="false" customHeight="false" outlineLevel="0" collapsed="false">
      <c r="A859" s="411" t="n">
        <v>89248</v>
      </c>
      <c r="B859" s="412" t="s">
        <v>1546</v>
      </c>
      <c r="C859" s="413" t="s">
        <v>1341</v>
      </c>
      <c r="D859" s="414" t="n">
        <v>387.23</v>
      </c>
      <c r="E859" s="414" t="n">
        <v>0</v>
      </c>
      <c r="F859" s="414" t="n">
        <v>387.23</v>
      </c>
    </row>
    <row r="860" customFormat="false" ht="30" hidden="false" customHeight="false" outlineLevel="0" collapsed="false">
      <c r="A860" s="411" t="n">
        <v>89249</v>
      </c>
      <c r="B860" s="412" t="s">
        <v>1547</v>
      </c>
      <c r="C860" s="413" t="s">
        <v>1341</v>
      </c>
      <c r="D860" s="414" t="n">
        <v>361.39</v>
      </c>
      <c r="E860" s="414" t="n">
        <v>0</v>
      </c>
      <c r="F860" s="414" t="n">
        <v>361.39</v>
      </c>
    </row>
    <row r="861" customFormat="false" ht="30" hidden="false" customHeight="false" outlineLevel="0" collapsed="false">
      <c r="A861" s="411" t="n">
        <v>89253</v>
      </c>
      <c r="B861" s="412" t="s">
        <v>1548</v>
      </c>
      <c r="C861" s="413" t="s">
        <v>1341</v>
      </c>
      <c r="D861" s="414" t="n">
        <v>62.83</v>
      </c>
      <c r="E861" s="414" t="n">
        <v>0</v>
      </c>
      <c r="F861" s="414" t="n">
        <v>62.83</v>
      </c>
    </row>
    <row r="862" customFormat="false" ht="30" hidden="false" customHeight="false" outlineLevel="0" collapsed="false">
      <c r="A862" s="411" t="n">
        <v>89254</v>
      </c>
      <c r="B862" s="412" t="s">
        <v>1549</v>
      </c>
      <c r="C862" s="413" t="s">
        <v>1341</v>
      </c>
      <c r="D862" s="414" t="n">
        <v>22.14</v>
      </c>
      <c r="E862" s="414" t="n">
        <v>0</v>
      </c>
      <c r="F862" s="414" t="n">
        <v>22.14</v>
      </c>
    </row>
    <row r="863" customFormat="false" ht="30" hidden="false" customHeight="false" outlineLevel="0" collapsed="false">
      <c r="A863" s="411" t="n">
        <v>89255</v>
      </c>
      <c r="B863" s="412" t="s">
        <v>1550</v>
      </c>
      <c r="C863" s="413" t="s">
        <v>1341</v>
      </c>
      <c r="D863" s="414" t="n">
        <v>101</v>
      </c>
      <c r="E863" s="414" t="n">
        <v>0</v>
      </c>
      <c r="F863" s="414" t="n">
        <v>101</v>
      </c>
    </row>
    <row r="864" customFormat="false" ht="30" hidden="false" customHeight="false" outlineLevel="0" collapsed="false">
      <c r="A864" s="411" t="n">
        <v>89256</v>
      </c>
      <c r="B864" s="412" t="s">
        <v>1551</v>
      </c>
      <c r="C864" s="413" t="s">
        <v>1341</v>
      </c>
      <c r="D864" s="414" t="n">
        <v>81.33</v>
      </c>
      <c r="E864" s="414" t="n">
        <v>0</v>
      </c>
      <c r="F864" s="414" t="n">
        <v>81.33</v>
      </c>
    </row>
    <row r="865" customFormat="false" ht="45" hidden="false" customHeight="false" outlineLevel="0" collapsed="false">
      <c r="A865" s="411" t="n">
        <v>89259</v>
      </c>
      <c r="B865" s="412" t="s">
        <v>1552</v>
      </c>
      <c r="C865" s="413" t="s">
        <v>1341</v>
      </c>
      <c r="D865" s="414" t="n">
        <v>27.43</v>
      </c>
      <c r="E865" s="414" t="n">
        <v>0</v>
      </c>
      <c r="F865" s="414" t="n">
        <v>27.43</v>
      </c>
    </row>
    <row r="866" customFormat="false" ht="45" hidden="false" customHeight="false" outlineLevel="0" collapsed="false">
      <c r="A866" s="411" t="n">
        <v>89260</v>
      </c>
      <c r="B866" s="412" t="s">
        <v>1553</v>
      </c>
      <c r="C866" s="413" t="s">
        <v>1341</v>
      </c>
      <c r="D866" s="414" t="n">
        <v>10.12</v>
      </c>
      <c r="E866" s="414" t="n">
        <v>0</v>
      </c>
      <c r="F866" s="414" t="n">
        <v>10.12</v>
      </c>
    </row>
    <row r="867" customFormat="false" ht="45" hidden="false" customHeight="false" outlineLevel="0" collapsed="false">
      <c r="A867" s="411" t="n">
        <v>89262</v>
      </c>
      <c r="B867" s="412" t="s">
        <v>1554</v>
      </c>
      <c r="C867" s="413" t="s">
        <v>1341</v>
      </c>
      <c r="D867" s="414" t="n">
        <v>46.63</v>
      </c>
      <c r="E867" s="414" t="n">
        <v>0</v>
      </c>
      <c r="F867" s="414" t="n">
        <v>46.63</v>
      </c>
    </row>
    <row r="868" customFormat="false" ht="45" hidden="false" customHeight="false" outlineLevel="0" collapsed="false">
      <c r="A868" s="411" t="n">
        <v>89264</v>
      </c>
      <c r="B868" s="412" t="s">
        <v>1555</v>
      </c>
      <c r="C868" s="413" t="s">
        <v>1341</v>
      </c>
      <c r="D868" s="414" t="n">
        <v>21.23</v>
      </c>
      <c r="E868" s="414" t="n">
        <v>0</v>
      </c>
      <c r="F868" s="414" t="n">
        <v>21.23</v>
      </c>
    </row>
    <row r="869" customFormat="false" ht="45" hidden="false" customHeight="false" outlineLevel="0" collapsed="false">
      <c r="A869" s="411" t="n">
        <v>89265</v>
      </c>
      <c r="B869" s="412" t="s">
        <v>1556</v>
      </c>
      <c r="C869" s="413" t="s">
        <v>1341</v>
      </c>
      <c r="D869" s="414" t="n">
        <v>8.49</v>
      </c>
      <c r="E869" s="414" t="n">
        <v>0</v>
      </c>
      <c r="F869" s="414" t="n">
        <v>8.49</v>
      </c>
    </row>
    <row r="870" customFormat="false" ht="45" hidden="false" customHeight="false" outlineLevel="0" collapsed="false">
      <c r="A870" s="411" t="n">
        <v>89266</v>
      </c>
      <c r="B870" s="412" t="s">
        <v>1557</v>
      </c>
      <c r="C870" s="413" t="s">
        <v>1341</v>
      </c>
      <c r="D870" s="414" t="n">
        <v>3.43</v>
      </c>
      <c r="E870" s="414" t="n">
        <v>0</v>
      </c>
      <c r="F870" s="414" t="n">
        <v>3.43</v>
      </c>
    </row>
    <row r="871" customFormat="false" ht="30" hidden="false" customHeight="false" outlineLevel="0" collapsed="false">
      <c r="A871" s="411" t="n">
        <v>89267</v>
      </c>
      <c r="B871" s="412" t="s">
        <v>1558</v>
      </c>
      <c r="C871" s="413" t="s">
        <v>1341</v>
      </c>
      <c r="D871" s="414" t="n">
        <v>50.32</v>
      </c>
      <c r="E871" s="414" t="n">
        <v>0</v>
      </c>
      <c r="F871" s="414" t="n">
        <v>50.32</v>
      </c>
    </row>
    <row r="872" customFormat="false" ht="30" hidden="false" customHeight="false" outlineLevel="0" collapsed="false">
      <c r="A872" s="411" t="n">
        <v>89268</v>
      </c>
      <c r="B872" s="412" t="s">
        <v>1559</v>
      </c>
      <c r="C872" s="413" t="s">
        <v>1341</v>
      </c>
      <c r="D872" s="414" t="n">
        <v>17.74</v>
      </c>
      <c r="E872" s="414" t="n">
        <v>0</v>
      </c>
      <c r="F872" s="414" t="n">
        <v>17.74</v>
      </c>
    </row>
    <row r="873" customFormat="false" ht="30" hidden="false" customHeight="false" outlineLevel="0" collapsed="false">
      <c r="A873" s="411" t="n">
        <v>89269</v>
      </c>
      <c r="B873" s="412" t="s">
        <v>1560</v>
      </c>
      <c r="C873" s="413" t="s">
        <v>1341</v>
      </c>
      <c r="D873" s="414" t="n">
        <v>7.17</v>
      </c>
      <c r="E873" s="414" t="n">
        <v>0</v>
      </c>
      <c r="F873" s="414" t="n">
        <v>7.17</v>
      </c>
    </row>
    <row r="874" customFormat="false" ht="30" hidden="false" customHeight="false" outlineLevel="0" collapsed="false">
      <c r="A874" s="411" t="n">
        <v>89270</v>
      </c>
      <c r="B874" s="412" t="s">
        <v>1561</v>
      </c>
      <c r="C874" s="413" t="s">
        <v>1341</v>
      </c>
      <c r="D874" s="414" t="n">
        <v>80.9</v>
      </c>
      <c r="E874" s="414" t="n">
        <v>0</v>
      </c>
      <c r="F874" s="414" t="n">
        <v>80.9</v>
      </c>
    </row>
    <row r="875" customFormat="false" ht="30" hidden="false" customHeight="false" outlineLevel="0" collapsed="false">
      <c r="A875" s="411" t="n">
        <v>89271</v>
      </c>
      <c r="B875" s="412" t="s">
        <v>1562</v>
      </c>
      <c r="C875" s="413" t="s">
        <v>1341</v>
      </c>
      <c r="D875" s="414" t="n">
        <v>27.83</v>
      </c>
      <c r="E875" s="414" t="n">
        <v>0</v>
      </c>
      <c r="F875" s="414" t="n">
        <v>27.83</v>
      </c>
    </row>
    <row r="876" customFormat="false" ht="30" hidden="false" customHeight="false" outlineLevel="0" collapsed="false">
      <c r="A876" s="411" t="n">
        <v>89274</v>
      </c>
      <c r="B876" s="412" t="s">
        <v>1563</v>
      </c>
      <c r="C876" s="413" t="s">
        <v>1341</v>
      </c>
      <c r="D876" s="414" t="n">
        <v>1.43</v>
      </c>
      <c r="E876" s="414" t="n">
        <v>0</v>
      </c>
      <c r="F876" s="414" t="n">
        <v>1.43</v>
      </c>
    </row>
    <row r="877" customFormat="false" ht="30" hidden="false" customHeight="false" outlineLevel="0" collapsed="false">
      <c r="A877" s="411" t="n">
        <v>89275</v>
      </c>
      <c r="B877" s="412" t="s">
        <v>1564</v>
      </c>
      <c r="C877" s="413" t="s">
        <v>1341</v>
      </c>
      <c r="D877" s="414" t="n">
        <v>0.35</v>
      </c>
      <c r="E877" s="414" t="n">
        <v>0</v>
      </c>
      <c r="F877" s="414" t="n">
        <v>0.35</v>
      </c>
    </row>
    <row r="878" customFormat="false" ht="30" hidden="false" customHeight="false" outlineLevel="0" collapsed="false">
      <c r="A878" s="411" t="n">
        <v>89276</v>
      </c>
      <c r="B878" s="412" t="s">
        <v>1565</v>
      </c>
      <c r="C878" s="413" t="s">
        <v>1341</v>
      </c>
      <c r="D878" s="414" t="n">
        <v>1.91</v>
      </c>
      <c r="E878" s="414" t="n">
        <v>0</v>
      </c>
      <c r="F878" s="414" t="n">
        <v>1.91</v>
      </c>
    </row>
    <row r="879" customFormat="false" ht="30" hidden="false" customHeight="false" outlineLevel="0" collapsed="false">
      <c r="A879" s="411" t="n">
        <v>89277</v>
      </c>
      <c r="B879" s="412" t="s">
        <v>1566</v>
      </c>
      <c r="C879" s="413" t="s">
        <v>1341</v>
      </c>
      <c r="D879" s="414" t="n">
        <v>8.13</v>
      </c>
      <c r="E879" s="414" t="n">
        <v>0</v>
      </c>
      <c r="F879" s="414" t="n">
        <v>8.13</v>
      </c>
    </row>
    <row r="880" customFormat="false" ht="30" hidden="false" customHeight="false" outlineLevel="0" collapsed="false">
      <c r="A880" s="411" t="n">
        <v>89280</v>
      </c>
      <c r="B880" s="412" t="s">
        <v>1567</v>
      </c>
      <c r="C880" s="413" t="s">
        <v>1341</v>
      </c>
      <c r="D880" s="414" t="n">
        <v>39.36</v>
      </c>
      <c r="E880" s="414" t="n">
        <v>0</v>
      </c>
      <c r="F880" s="414" t="n">
        <v>39.36</v>
      </c>
    </row>
    <row r="881" customFormat="false" ht="30" hidden="false" customHeight="false" outlineLevel="0" collapsed="false">
      <c r="A881" s="411" t="n">
        <v>89281</v>
      </c>
      <c r="B881" s="412" t="s">
        <v>1568</v>
      </c>
      <c r="C881" s="413" t="s">
        <v>1341</v>
      </c>
      <c r="D881" s="414" t="n">
        <v>10.56</v>
      </c>
      <c r="E881" s="414" t="n">
        <v>0</v>
      </c>
      <c r="F881" s="414" t="n">
        <v>10.56</v>
      </c>
    </row>
    <row r="882" customFormat="false" ht="45" hidden="false" customHeight="false" outlineLevel="0" collapsed="false">
      <c r="A882" s="411" t="n">
        <v>89870</v>
      </c>
      <c r="B882" s="412" t="s">
        <v>1569</v>
      </c>
      <c r="C882" s="413" t="s">
        <v>1341</v>
      </c>
      <c r="D882" s="414" t="n">
        <v>34.34</v>
      </c>
      <c r="E882" s="414" t="n">
        <v>0</v>
      </c>
      <c r="F882" s="414" t="n">
        <v>34.34</v>
      </c>
    </row>
    <row r="883" customFormat="false" ht="45" hidden="false" customHeight="false" outlineLevel="0" collapsed="false">
      <c r="A883" s="411" t="n">
        <v>89871</v>
      </c>
      <c r="B883" s="412" t="s">
        <v>1570</v>
      </c>
      <c r="C883" s="413" t="s">
        <v>1341</v>
      </c>
      <c r="D883" s="414" t="n">
        <v>12.1</v>
      </c>
      <c r="E883" s="414" t="n">
        <v>0</v>
      </c>
      <c r="F883" s="414" t="n">
        <v>12.1</v>
      </c>
    </row>
    <row r="884" customFormat="false" ht="45" hidden="false" customHeight="false" outlineLevel="0" collapsed="false">
      <c r="A884" s="411" t="n">
        <v>89872</v>
      </c>
      <c r="B884" s="412" t="s">
        <v>1571</v>
      </c>
      <c r="C884" s="413" t="s">
        <v>1341</v>
      </c>
      <c r="D884" s="414" t="n">
        <v>4.88</v>
      </c>
      <c r="E884" s="414" t="n">
        <v>0</v>
      </c>
      <c r="F884" s="414" t="n">
        <v>4.88</v>
      </c>
    </row>
    <row r="885" customFormat="false" ht="45" hidden="false" customHeight="false" outlineLevel="0" collapsed="false">
      <c r="A885" s="411" t="n">
        <v>89873</v>
      </c>
      <c r="B885" s="412" t="s">
        <v>1572</v>
      </c>
      <c r="C885" s="413" t="s">
        <v>1341</v>
      </c>
      <c r="D885" s="414" t="n">
        <v>58.82</v>
      </c>
      <c r="E885" s="414" t="n">
        <v>0</v>
      </c>
      <c r="F885" s="414" t="n">
        <v>58.82</v>
      </c>
    </row>
    <row r="886" customFormat="false" ht="45" hidden="false" customHeight="false" outlineLevel="0" collapsed="false">
      <c r="A886" s="411" t="n">
        <v>89874</v>
      </c>
      <c r="B886" s="412" t="s">
        <v>1573</v>
      </c>
      <c r="C886" s="413" t="s">
        <v>1341</v>
      </c>
      <c r="D886" s="414" t="n">
        <v>169.15</v>
      </c>
      <c r="E886" s="414" t="n">
        <v>0</v>
      </c>
      <c r="F886" s="414" t="n">
        <v>169.15</v>
      </c>
    </row>
    <row r="887" customFormat="false" ht="45" hidden="false" customHeight="false" outlineLevel="0" collapsed="false">
      <c r="A887" s="411" t="n">
        <v>89878</v>
      </c>
      <c r="B887" s="412" t="s">
        <v>1574</v>
      </c>
      <c r="C887" s="413" t="s">
        <v>1341</v>
      </c>
      <c r="D887" s="414" t="n">
        <v>36.72</v>
      </c>
      <c r="E887" s="414" t="n">
        <v>0</v>
      </c>
      <c r="F887" s="414" t="n">
        <v>36.72</v>
      </c>
    </row>
    <row r="888" customFormat="false" ht="45" hidden="false" customHeight="false" outlineLevel="0" collapsed="false">
      <c r="A888" s="411" t="n">
        <v>89879</v>
      </c>
      <c r="B888" s="412" t="s">
        <v>1575</v>
      </c>
      <c r="C888" s="413" t="s">
        <v>1341</v>
      </c>
      <c r="D888" s="414" t="n">
        <v>12.72</v>
      </c>
      <c r="E888" s="414" t="n">
        <v>0</v>
      </c>
      <c r="F888" s="414" t="n">
        <v>12.72</v>
      </c>
    </row>
    <row r="889" customFormat="false" ht="45" hidden="false" customHeight="false" outlineLevel="0" collapsed="false">
      <c r="A889" s="411" t="n">
        <v>89880</v>
      </c>
      <c r="B889" s="412" t="s">
        <v>1576</v>
      </c>
      <c r="C889" s="413" t="s">
        <v>1341</v>
      </c>
      <c r="D889" s="414" t="n">
        <v>5.14</v>
      </c>
      <c r="E889" s="414" t="n">
        <v>0</v>
      </c>
      <c r="F889" s="414" t="n">
        <v>5.14</v>
      </c>
    </row>
    <row r="890" customFormat="false" ht="45" hidden="false" customHeight="false" outlineLevel="0" collapsed="false">
      <c r="A890" s="411" t="n">
        <v>89881</v>
      </c>
      <c r="B890" s="412" t="s">
        <v>1577</v>
      </c>
      <c r="C890" s="413" t="s">
        <v>1341</v>
      </c>
      <c r="D890" s="414" t="n">
        <v>62.31</v>
      </c>
      <c r="E890" s="414" t="n">
        <v>0</v>
      </c>
      <c r="F890" s="414" t="n">
        <v>62.31</v>
      </c>
    </row>
    <row r="891" customFormat="false" ht="45" hidden="false" customHeight="false" outlineLevel="0" collapsed="false">
      <c r="A891" s="411" t="n">
        <v>89882</v>
      </c>
      <c r="B891" s="412" t="s">
        <v>1578</v>
      </c>
      <c r="C891" s="413" t="s">
        <v>1341</v>
      </c>
      <c r="D891" s="414" t="n">
        <v>195.16</v>
      </c>
      <c r="E891" s="414" t="n">
        <v>0</v>
      </c>
      <c r="F891" s="414" t="n">
        <v>195.16</v>
      </c>
    </row>
    <row r="892" customFormat="false" ht="30" hidden="false" customHeight="false" outlineLevel="0" collapsed="false">
      <c r="A892" s="411" t="n">
        <v>90582</v>
      </c>
      <c r="B892" s="412" t="s">
        <v>1579</v>
      </c>
      <c r="C892" s="413" t="s">
        <v>1341</v>
      </c>
      <c r="D892" s="414" t="n">
        <v>0.4</v>
      </c>
      <c r="E892" s="414" t="n">
        <v>0</v>
      </c>
      <c r="F892" s="414" t="n">
        <v>0.4</v>
      </c>
    </row>
    <row r="893" customFormat="false" ht="30" hidden="false" customHeight="false" outlineLevel="0" collapsed="false">
      <c r="A893" s="411" t="n">
        <v>90583</v>
      </c>
      <c r="B893" s="412" t="s">
        <v>1580</v>
      </c>
      <c r="C893" s="413" t="s">
        <v>1341</v>
      </c>
      <c r="D893" s="414" t="n">
        <v>0.09</v>
      </c>
      <c r="E893" s="414" t="n">
        <v>0</v>
      </c>
      <c r="F893" s="414" t="n">
        <v>0.09</v>
      </c>
    </row>
    <row r="894" customFormat="false" ht="30" hidden="false" customHeight="false" outlineLevel="0" collapsed="false">
      <c r="A894" s="411" t="n">
        <v>90584</v>
      </c>
      <c r="B894" s="412" t="s">
        <v>1581</v>
      </c>
      <c r="C894" s="413" t="s">
        <v>1341</v>
      </c>
      <c r="D894" s="414" t="n">
        <v>0.32</v>
      </c>
      <c r="E894" s="414" t="n">
        <v>0</v>
      </c>
      <c r="F894" s="414" t="n">
        <v>0.32</v>
      </c>
    </row>
    <row r="895" customFormat="false" ht="30" hidden="false" customHeight="false" outlineLevel="0" collapsed="false">
      <c r="A895" s="411" t="n">
        <v>90585</v>
      </c>
      <c r="B895" s="412" t="s">
        <v>1582</v>
      </c>
      <c r="C895" s="413" t="s">
        <v>1341</v>
      </c>
      <c r="D895" s="414" t="n">
        <v>0.36</v>
      </c>
      <c r="E895" s="414" t="n">
        <v>0</v>
      </c>
      <c r="F895" s="414" t="n">
        <v>0.36</v>
      </c>
    </row>
    <row r="896" customFormat="false" ht="30" hidden="false" customHeight="false" outlineLevel="0" collapsed="false">
      <c r="A896" s="411" t="n">
        <v>90621</v>
      </c>
      <c r="B896" s="412" t="s">
        <v>1583</v>
      </c>
      <c r="C896" s="413" t="s">
        <v>1341</v>
      </c>
      <c r="D896" s="414" t="n">
        <v>1.97</v>
      </c>
      <c r="E896" s="414" t="n">
        <v>0</v>
      </c>
      <c r="F896" s="414" t="n">
        <v>1.97</v>
      </c>
    </row>
    <row r="897" customFormat="false" ht="30" hidden="false" customHeight="false" outlineLevel="0" collapsed="false">
      <c r="A897" s="411" t="n">
        <v>90622</v>
      </c>
      <c r="B897" s="412" t="s">
        <v>1584</v>
      </c>
      <c r="C897" s="413" t="s">
        <v>1341</v>
      </c>
      <c r="D897" s="414" t="n">
        <v>0.45</v>
      </c>
      <c r="E897" s="414" t="n">
        <v>0</v>
      </c>
      <c r="F897" s="414" t="n">
        <v>0.45</v>
      </c>
    </row>
    <row r="898" customFormat="false" ht="30" hidden="false" customHeight="false" outlineLevel="0" collapsed="false">
      <c r="A898" s="411" t="n">
        <v>90623</v>
      </c>
      <c r="B898" s="412" t="s">
        <v>1585</v>
      </c>
      <c r="C898" s="413" t="s">
        <v>1341</v>
      </c>
      <c r="D898" s="414" t="n">
        <v>2.47</v>
      </c>
      <c r="E898" s="414" t="n">
        <v>0</v>
      </c>
      <c r="F898" s="414" t="n">
        <v>2.47</v>
      </c>
    </row>
    <row r="899" customFormat="false" ht="30" hidden="false" customHeight="false" outlineLevel="0" collapsed="false">
      <c r="A899" s="411" t="n">
        <v>90624</v>
      </c>
      <c r="B899" s="412" t="s">
        <v>1586</v>
      </c>
      <c r="C899" s="413" t="s">
        <v>1341</v>
      </c>
      <c r="D899" s="414" t="n">
        <v>2.19</v>
      </c>
      <c r="E899" s="414" t="n">
        <v>0</v>
      </c>
      <c r="F899" s="414" t="n">
        <v>2.19</v>
      </c>
    </row>
    <row r="900" customFormat="false" ht="30" hidden="false" customHeight="false" outlineLevel="0" collapsed="false">
      <c r="A900" s="411" t="n">
        <v>90627</v>
      </c>
      <c r="B900" s="412" t="s">
        <v>1587</v>
      </c>
      <c r="C900" s="413" t="s">
        <v>1341</v>
      </c>
      <c r="D900" s="414" t="n">
        <v>48.45</v>
      </c>
      <c r="E900" s="414" t="n">
        <v>0</v>
      </c>
      <c r="F900" s="414" t="n">
        <v>48.45</v>
      </c>
    </row>
    <row r="901" customFormat="false" ht="30" hidden="false" customHeight="false" outlineLevel="0" collapsed="false">
      <c r="A901" s="411" t="n">
        <v>90628</v>
      </c>
      <c r="B901" s="412" t="s">
        <v>1588</v>
      </c>
      <c r="C901" s="413" t="s">
        <v>1341</v>
      </c>
      <c r="D901" s="414" t="n">
        <v>12.99</v>
      </c>
      <c r="E901" s="414" t="n">
        <v>0</v>
      </c>
      <c r="F901" s="414" t="n">
        <v>12.99</v>
      </c>
    </row>
    <row r="902" customFormat="false" ht="30" hidden="false" customHeight="false" outlineLevel="0" collapsed="false">
      <c r="A902" s="411" t="n">
        <v>90629</v>
      </c>
      <c r="B902" s="412" t="s">
        <v>1589</v>
      </c>
      <c r="C902" s="413" t="s">
        <v>1341</v>
      </c>
      <c r="D902" s="414" t="n">
        <v>60.63</v>
      </c>
      <c r="E902" s="414" t="n">
        <v>0</v>
      </c>
      <c r="F902" s="414" t="n">
        <v>60.63</v>
      </c>
    </row>
    <row r="903" customFormat="false" ht="30" hidden="false" customHeight="false" outlineLevel="0" collapsed="false">
      <c r="A903" s="411" t="n">
        <v>90630</v>
      </c>
      <c r="B903" s="412" t="s">
        <v>1590</v>
      </c>
      <c r="C903" s="413" t="s">
        <v>1341</v>
      </c>
      <c r="D903" s="414" t="n">
        <v>1.04</v>
      </c>
      <c r="E903" s="414" t="n">
        <v>0</v>
      </c>
      <c r="F903" s="414" t="n">
        <v>1.04</v>
      </c>
    </row>
    <row r="904" customFormat="false" ht="45" hidden="false" customHeight="false" outlineLevel="0" collapsed="false">
      <c r="A904" s="411" t="n">
        <v>90633</v>
      </c>
      <c r="B904" s="412" t="s">
        <v>1591</v>
      </c>
      <c r="C904" s="413" t="s">
        <v>1341</v>
      </c>
      <c r="D904" s="414" t="n">
        <v>3.89</v>
      </c>
      <c r="E904" s="414" t="n">
        <v>0</v>
      </c>
      <c r="F904" s="414" t="n">
        <v>3.89</v>
      </c>
    </row>
    <row r="905" customFormat="false" ht="45" hidden="false" customHeight="false" outlineLevel="0" collapsed="false">
      <c r="A905" s="411" t="n">
        <v>90634</v>
      </c>
      <c r="B905" s="412" t="s">
        <v>1592</v>
      </c>
      <c r="C905" s="413" t="s">
        <v>1341</v>
      </c>
      <c r="D905" s="414" t="n">
        <v>0.9</v>
      </c>
      <c r="E905" s="414" t="n">
        <v>0</v>
      </c>
      <c r="F905" s="414" t="n">
        <v>0.9</v>
      </c>
    </row>
    <row r="906" customFormat="false" ht="45" hidden="false" customHeight="false" outlineLevel="0" collapsed="false">
      <c r="A906" s="411" t="n">
        <v>90635</v>
      </c>
      <c r="B906" s="412" t="s">
        <v>1593</v>
      </c>
      <c r="C906" s="413" t="s">
        <v>1341</v>
      </c>
      <c r="D906" s="414" t="n">
        <v>4.25</v>
      </c>
      <c r="E906" s="414" t="n">
        <v>0</v>
      </c>
      <c r="F906" s="414" t="n">
        <v>4.25</v>
      </c>
    </row>
    <row r="907" customFormat="false" ht="45" hidden="false" customHeight="false" outlineLevel="0" collapsed="false">
      <c r="A907" s="411" t="n">
        <v>90636</v>
      </c>
      <c r="B907" s="412" t="s">
        <v>1594</v>
      </c>
      <c r="C907" s="413" t="s">
        <v>1341</v>
      </c>
      <c r="D907" s="414" t="n">
        <v>4.38</v>
      </c>
      <c r="E907" s="414" t="n">
        <v>0</v>
      </c>
      <c r="F907" s="414" t="n">
        <v>4.38</v>
      </c>
    </row>
    <row r="908" customFormat="false" ht="30" hidden="false" customHeight="false" outlineLevel="0" collapsed="false">
      <c r="A908" s="411" t="n">
        <v>90639</v>
      </c>
      <c r="B908" s="412" t="s">
        <v>1595</v>
      </c>
      <c r="C908" s="413" t="s">
        <v>1341</v>
      </c>
      <c r="D908" s="414" t="n">
        <v>5.81</v>
      </c>
      <c r="E908" s="414" t="n">
        <v>0</v>
      </c>
      <c r="F908" s="414" t="n">
        <v>5.81</v>
      </c>
    </row>
    <row r="909" customFormat="false" ht="30" hidden="false" customHeight="false" outlineLevel="0" collapsed="false">
      <c r="A909" s="411" t="n">
        <v>90640</v>
      </c>
      <c r="B909" s="412" t="s">
        <v>1596</v>
      </c>
      <c r="C909" s="413" t="s">
        <v>1341</v>
      </c>
      <c r="D909" s="414" t="n">
        <v>1.34</v>
      </c>
      <c r="E909" s="414" t="n">
        <v>0</v>
      </c>
      <c r="F909" s="414" t="n">
        <v>1.34</v>
      </c>
    </row>
    <row r="910" customFormat="false" ht="30" hidden="false" customHeight="false" outlineLevel="0" collapsed="false">
      <c r="A910" s="411" t="n">
        <v>90641</v>
      </c>
      <c r="B910" s="412" t="s">
        <v>1597</v>
      </c>
      <c r="C910" s="413" t="s">
        <v>1341</v>
      </c>
      <c r="D910" s="414" t="n">
        <v>6.35</v>
      </c>
      <c r="E910" s="414" t="n">
        <v>0</v>
      </c>
      <c r="F910" s="414" t="n">
        <v>6.35</v>
      </c>
    </row>
    <row r="911" customFormat="false" ht="30" hidden="false" customHeight="false" outlineLevel="0" collapsed="false">
      <c r="A911" s="411" t="n">
        <v>90642</v>
      </c>
      <c r="B911" s="412" t="s">
        <v>1598</v>
      </c>
      <c r="C911" s="413" t="s">
        <v>1341</v>
      </c>
      <c r="D911" s="414" t="n">
        <v>12.05</v>
      </c>
      <c r="E911" s="414" t="n">
        <v>0</v>
      </c>
      <c r="F911" s="414" t="n">
        <v>12.05</v>
      </c>
    </row>
    <row r="912" customFormat="false" ht="45" hidden="false" customHeight="false" outlineLevel="0" collapsed="false">
      <c r="A912" s="411" t="n">
        <v>90646</v>
      </c>
      <c r="B912" s="412" t="s">
        <v>1599</v>
      </c>
      <c r="C912" s="413" t="s">
        <v>1341</v>
      </c>
      <c r="D912" s="414" t="n">
        <v>0.77</v>
      </c>
      <c r="E912" s="414" t="n">
        <v>0</v>
      </c>
      <c r="F912" s="414" t="n">
        <v>0.77</v>
      </c>
    </row>
    <row r="913" customFormat="false" ht="45" hidden="false" customHeight="false" outlineLevel="0" collapsed="false">
      <c r="A913" s="411" t="n">
        <v>90647</v>
      </c>
      <c r="B913" s="412" t="s">
        <v>1600</v>
      </c>
      <c r="C913" s="413" t="s">
        <v>1341</v>
      </c>
      <c r="D913" s="414" t="n">
        <v>0.17</v>
      </c>
      <c r="E913" s="414" t="n">
        <v>0</v>
      </c>
      <c r="F913" s="414" t="n">
        <v>0.17</v>
      </c>
    </row>
    <row r="914" customFormat="false" ht="45" hidden="false" customHeight="false" outlineLevel="0" collapsed="false">
      <c r="A914" s="411" t="n">
        <v>90648</v>
      </c>
      <c r="B914" s="412" t="s">
        <v>1601</v>
      </c>
      <c r="C914" s="413" t="s">
        <v>1341</v>
      </c>
      <c r="D914" s="414" t="n">
        <v>0.84</v>
      </c>
      <c r="E914" s="414" t="n">
        <v>0</v>
      </c>
      <c r="F914" s="414" t="n">
        <v>0.84</v>
      </c>
    </row>
    <row r="915" customFormat="false" ht="45" hidden="false" customHeight="false" outlineLevel="0" collapsed="false">
      <c r="A915" s="411" t="n">
        <v>90649</v>
      </c>
      <c r="B915" s="412" t="s">
        <v>1602</v>
      </c>
      <c r="C915" s="413" t="s">
        <v>1341</v>
      </c>
      <c r="D915" s="414" t="n">
        <v>6.84</v>
      </c>
      <c r="E915" s="414" t="n">
        <v>0</v>
      </c>
      <c r="F915" s="414" t="n">
        <v>6.84</v>
      </c>
    </row>
    <row r="916" customFormat="false" ht="30" hidden="false" customHeight="false" outlineLevel="0" collapsed="false">
      <c r="A916" s="411" t="n">
        <v>90652</v>
      </c>
      <c r="B916" s="412" t="s">
        <v>1603</v>
      </c>
      <c r="C916" s="413" t="s">
        <v>1341</v>
      </c>
      <c r="D916" s="414" t="n">
        <v>3.78</v>
      </c>
      <c r="E916" s="414" t="n">
        <v>0</v>
      </c>
      <c r="F916" s="414" t="n">
        <v>3.78</v>
      </c>
    </row>
    <row r="917" customFormat="false" ht="30" hidden="false" customHeight="false" outlineLevel="0" collapsed="false">
      <c r="A917" s="411" t="n">
        <v>90653</v>
      </c>
      <c r="B917" s="412" t="s">
        <v>1604</v>
      </c>
      <c r="C917" s="413" t="s">
        <v>1341</v>
      </c>
      <c r="D917" s="414" t="n">
        <v>0.87</v>
      </c>
      <c r="E917" s="414" t="n">
        <v>0</v>
      </c>
      <c r="F917" s="414" t="n">
        <v>0.87</v>
      </c>
    </row>
    <row r="918" customFormat="false" ht="30" hidden="false" customHeight="false" outlineLevel="0" collapsed="false">
      <c r="A918" s="411" t="n">
        <v>90654</v>
      </c>
      <c r="B918" s="412" t="s">
        <v>1605</v>
      </c>
      <c r="C918" s="413" t="s">
        <v>1341</v>
      </c>
      <c r="D918" s="414" t="n">
        <v>4.13</v>
      </c>
      <c r="E918" s="414" t="n">
        <v>0</v>
      </c>
      <c r="F918" s="414" t="n">
        <v>4.13</v>
      </c>
    </row>
    <row r="919" customFormat="false" ht="30" hidden="false" customHeight="false" outlineLevel="0" collapsed="false">
      <c r="A919" s="411" t="n">
        <v>90655</v>
      </c>
      <c r="B919" s="412" t="s">
        <v>1606</v>
      </c>
      <c r="C919" s="413" t="s">
        <v>1341</v>
      </c>
      <c r="D919" s="414" t="n">
        <v>4.5</v>
      </c>
      <c r="E919" s="414" t="n">
        <v>0</v>
      </c>
      <c r="F919" s="414" t="n">
        <v>4.5</v>
      </c>
    </row>
    <row r="920" customFormat="false" ht="30" hidden="false" customHeight="false" outlineLevel="0" collapsed="false">
      <c r="A920" s="411" t="n">
        <v>90658</v>
      </c>
      <c r="B920" s="412" t="s">
        <v>1607</v>
      </c>
      <c r="C920" s="413" t="s">
        <v>1341</v>
      </c>
      <c r="D920" s="414" t="n">
        <v>4.05</v>
      </c>
      <c r="E920" s="414" t="n">
        <v>0</v>
      </c>
      <c r="F920" s="414" t="n">
        <v>4.05</v>
      </c>
    </row>
    <row r="921" customFormat="false" ht="30" hidden="false" customHeight="false" outlineLevel="0" collapsed="false">
      <c r="A921" s="411" t="n">
        <v>90659</v>
      </c>
      <c r="B921" s="412" t="s">
        <v>1608</v>
      </c>
      <c r="C921" s="413" t="s">
        <v>1341</v>
      </c>
      <c r="D921" s="414" t="n">
        <v>0.93</v>
      </c>
      <c r="E921" s="414" t="n">
        <v>0</v>
      </c>
      <c r="F921" s="414" t="n">
        <v>0.93</v>
      </c>
    </row>
    <row r="922" customFormat="false" ht="30" hidden="false" customHeight="false" outlineLevel="0" collapsed="false">
      <c r="A922" s="411" t="n">
        <v>90660</v>
      </c>
      <c r="B922" s="412" t="s">
        <v>1609</v>
      </c>
      <c r="C922" s="413" t="s">
        <v>1341</v>
      </c>
      <c r="D922" s="414" t="n">
        <v>4.43</v>
      </c>
      <c r="E922" s="414" t="n">
        <v>0</v>
      </c>
      <c r="F922" s="414" t="n">
        <v>4.43</v>
      </c>
    </row>
    <row r="923" customFormat="false" ht="30" hidden="false" customHeight="false" outlineLevel="0" collapsed="false">
      <c r="A923" s="411" t="n">
        <v>90661</v>
      </c>
      <c r="B923" s="412" t="s">
        <v>1610</v>
      </c>
      <c r="C923" s="413" t="s">
        <v>1341</v>
      </c>
      <c r="D923" s="414" t="n">
        <v>4.5</v>
      </c>
      <c r="E923" s="414" t="n">
        <v>0</v>
      </c>
      <c r="F923" s="414" t="n">
        <v>4.5</v>
      </c>
    </row>
    <row r="924" customFormat="false" ht="45" hidden="false" customHeight="false" outlineLevel="0" collapsed="false">
      <c r="A924" s="411" t="n">
        <v>90664</v>
      </c>
      <c r="B924" s="412" t="s">
        <v>1611</v>
      </c>
      <c r="C924" s="413" t="s">
        <v>1341</v>
      </c>
      <c r="D924" s="414" t="n">
        <v>6.95</v>
      </c>
      <c r="E924" s="414" t="n">
        <v>0</v>
      </c>
      <c r="F924" s="414" t="n">
        <v>6.95</v>
      </c>
    </row>
    <row r="925" customFormat="false" ht="45" hidden="false" customHeight="false" outlineLevel="0" collapsed="false">
      <c r="A925" s="411" t="n">
        <v>90665</v>
      </c>
      <c r="B925" s="412" t="s">
        <v>1612</v>
      </c>
      <c r="C925" s="413" t="s">
        <v>1341</v>
      </c>
      <c r="D925" s="414" t="n">
        <v>1.85</v>
      </c>
      <c r="E925" s="414" t="n">
        <v>0</v>
      </c>
      <c r="F925" s="414" t="n">
        <v>1.85</v>
      </c>
    </row>
    <row r="926" customFormat="false" ht="45" hidden="false" customHeight="false" outlineLevel="0" collapsed="false">
      <c r="A926" s="411" t="n">
        <v>90666</v>
      </c>
      <c r="B926" s="412" t="s">
        <v>1613</v>
      </c>
      <c r="C926" s="413" t="s">
        <v>1341</v>
      </c>
      <c r="D926" s="414" t="n">
        <v>9.12</v>
      </c>
      <c r="E926" s="414" t="n">
        <v>0</v>
      </c>
      <c r="F926" s="414" t="n">
        <v>9.12</v>
      </c>
    </row>
    <row r="927" customFormat="false" ht="45" hidden="false" customHeight="false" outlineLevel="0" collapsed="false">
      <c r="A927" s="411" t="n">
        <v>90667</v>
      </c>
      <c r="B927" s="412" t="s">
        <v>1614</v>
      </c>
      <c r="C927" s="413" t="s">
        <v>1341</v>
      </c>
      <c r="D927" s="414" t="n">
        <v>14.36</v>
      </c>
      <c r="E927" s="414" t="n">
        <v>0</v>
      </c>
      <c r="F927" s="414" t="n">
        <v>14.36</v>
      </c>
    </row>
    <row r="928" customFormat="false" ht="45" hidden="false" customHeight="false" outlineLevel="0" collapsed="false">
      <c r="A928" s="411" t="n">
        <v>90670</v>
      </c>
      <c r="B928" s="412" t="s">
        <v>1615</v>
      </c>
      <c r="C928" s="413" t="s">
        <v>1341</v>
      </c>
      <c r="D928" s="414" t="n">
        <v>222.35</v>
      </c>
      <c r="E928" s="414" t="n">
        <v>0</v>
      </c>
      <c r="F928" s="414" t="n">
        <v>222.35</v>
      </c>
    </row>
    <row r="929" customFormat="false" ht="45" hidden="false" customHeight="false" outlineLevel="0" collapsed="false">
      <c r="A929" s="411" t="n">
        <v>90671</v>
      </c>
      <c r="B929" s="412" t="s">
        <v>1616</v>
      </c>
      <c r="C929" s="413" t="s">
        <v>1341</v>
      </c>
      <c r="D929" s="414" t="n">
        <v>59.65</v>
      </c>
      <c r="E929" s="414" t="n">
        <v>0</v>
      </c>
      <c r="F929" s="414" t="n">
        <v>59.65</v>
      </c>
    </row>
    <row r="930" customFormat="false" ht="45" hidden="false" customHeight="false" outlineLevel="0" collapsed="false">
      <c r="A930" s="411" t="n">
        <v>90672</v>
      </c>
      <c r="B930" s="412" t="s">
        <v>1617</v>
      </c>
      <c r="C930" s="413" t="s">
        <v>1341</v>
      </c>
      <c r="D930" s="414" t="n">
        <v>278.25</v>
      </c>
      <c r="E930" s="414" t="n">
        <v>0</v>
      </c>
      <c r="F930" s="414" t="n">
        <v>278.25</v>
      </c>
    </row>
    <row r="931" customFormat="false" ht="60" hidden="false" customHeight="false" outlineLevel="0" collapsed="false">
      <c r="A931" s="411" t="n">
        <v>90673</v>
      </c>
      <c r="B931" s="412" t="s">
        <v>1618</v>
      </c>
      <c r="C931" s="413" t="s">
        <v>1341</v>
      </c>
      <c r="D931" s="414" t="n">
        <v>114.74</v>
      </c>
      <c r="E931" s="414" t="n">
        <v>0</v>
      </c>
      <c r="F931" s="414" t="n">
        <v>114.74</v>
      </c>
    </row>
    <row r="932" customFormat="false" ht="45" hidden="false" customHeight="false" outlineLevel="0" collapsed="false">
      <c r="A932" s="411" t="n">
        <v>90676</v>
      </c>
      <c r="B932" s="412" t="s">
        <v>1619</v>
      </c>
      <c r="C932" s="413" t="s">
        <v>1341</v>
      </c>
      <c r="D932" s="414" t="n">
        <v>108.16</v>
      </c>
      <c r="E932" s="414" t="n">
        <v>0</v>
      </c>
      <c r="F932" s="414" t="n">
        <v>108.16</v>
      </c>
    </row>
    <row r="933" customFormat="false" ht="45" hidden="false" customHeight="false" outlineLevel="0" collapsed="false">
      <c r="A933" s="411" t="n">
        <v>90677</v>
      </c>
      <c r="B933" s="412" t="s">
        <v>1620</v>
      </c>
      <c r="C933" s="413" t="s">
        <v>1341</v>
      </c>
      <c r="D933" s="414" t="n">
        <v>32.41</v>
      </c>
      <c r="E933" s="414" t="n">
        <v>0</v>
      </c>
      <c r="F933" s="414" t="n">
        <v>32.41</v>
      </c>
    </row>
    <row r="934" customFormat="false" ht="45" hidden="false" customHeight="false" outlineLevel="0" collapsed="false">
      <c r="A934" s="411" t="n">
        <v>90678</v>
      </c>
      <c r="B934" s="412" t="s">
        <v>1621</v>
      </c>
      <c r="C934" s="413" t="s">
        <v>1341</v>
      </c>
      <c r="D934" s="414" t="n">
        <v>150.09</v>
      </c>
      <c r="E934" s="414" t="n">
        <v>0</v>
      </c>
      <c r="F934" s="414" t="n">
        <v>150.09</v>
      </c>
    </row>
    <row r="935" customFormat="false" ht="45" hidden="false" customHeight="false" outlineLevel="0" collapsed="false">
      <c r="A935" s="411" t="n">
        <v>90679</v>
      </c>
      <c r="B935" s="412" t="s">
        <v>1622</v>
      </c>
      <c r="C935" s="413" t="s">
        <v>1341</v>
      </c>
      <c r="D935" s="414" t="n">
        <v>87.99</v>
      </c>
      <c r="E935" s="414" t="n">
        <v>0</v>
      </c>
      <c r="F935" s="414" t="n">
        <v>87.99</v>
      </c>
    </row>
    <row r="936" customFormat="false" ht="30" hidden="false" customHeight="false" outlineLevel="0" collapsed="false">
      <c r="A936" s="411" t="n">
        <v>90682</v>
      </c>
      <c r="B936" s="412" t="s">
        <v>1623</v>
      </c>
      <c r="C936" s="413" t="s">
        <v>1341</v>
      </c>
      <c r="D936" s="414" t="n">
        <v>30.9</v>
      </c>
      <c r="E936" s="414" t="n">
        <v>0</v>
      </c>
      <c r="F936" s="414" t="n">
        <v>30.9</v>
      </c>
    </row>
    <row r="937" customFormat="false" ht="30" hidden="false" customHeight="false" outlineLevel="0" collapsed="false">
      <c r="A937" s="411" t="n">
        <v>90683</v>
      </c>
      <c r="B937" s="412" t="s">
        <v>1624</v>
      </c>
      <c r="C937" s="413" t="s">
        <v>1341</v>
      </c>
      <c r="D937" s="414" t="n">
        <v>7.62</v>
      </c>
      <c r="E937" s="414" t="n">
        <v>0</v>
      </c>
      <c r="F937" s="414" t="n">
        <v>7.62</v>
      </c>
    </row>
    <row r="938" customFormat="false" ht="30" hidden="false" customHeight="false" outlineLevel="0" collapsed="false">
      <c r="A938" s="411" t="n">
        <v>90684</v>
      </c>
      <c r="B938" s="412" t="s">
        <v>1625</v>
      </c>
      <c r="C938" s="413" t="s">
        <v>1341</v>
      </c>
      <c r="D938" s="414" t="n">
        <v>36.05</v>
      </c>
      <c r="E938" s="414" t="n">
        <v>0</v>
      </c>
      <c r="F938" s="414" t="n">
        <v>36.05</v>
      </c>
    </row>
    <row r="939" customFormat="false" ht="30" hidden="false" customHeight="false" outlineLevel="0" collapsed="false">
      <c r="A939" s="411" t="n">
        <v>90685</v>
      </c>
      <c r="B939" s="412" t="s">
        <v>1626</v>
      </c>
      <c r="C939" s="413" t="s">
        <v>1341</v>
      </c>
      <c r="D939" s="414" t="n">
        <v>54.59</v>
      </c>
      <c r="E939" s="414" t="n">
        <v>0</v>
      </c>
      <c r="F939" s="414" t="n">
        <v>54.59</v>
      </c>
    </row>
    <row r="940" customFormat="false" ht="30" hidden="false" customHeight="false" outlineLevel="0" collapsed="false">
      <c r="A940" s="411" t="n">
        <v>90688</v>
      </c>
      <c r="B940" s="412" t="s">
        <v>1627</v>
      </c>
      <c r="C940" s="413" t="s">
        <v>1341</v>
      </c>
      <c r="D940" s="414" t="n">
        <v>25.6</v>
      </c>
      <c r="E940" s="414" t="n">
        <v>0</v>
      </c>
      <c r="F940" s="414" t="n">
        <v>25.6</v>
      </c>
    </row>
    <row r="941" customFormat="false" ht="30" hidden="false" customHeight="false" outlineLevel="0" collapsed="false">
      <c r="A941" s="411" t="n">
        <v>90689</v>
      </c>
      <c r="B941" s="412" t="s">
        <v>1628</v>
      </c>
      <c r="C941" s="413" t="s">
        <v>1341</v>
      </c>
      <c r="D941" s="414" t="n">
        <v>5.05</v>
      </c>
      <c r="E941" s="414" t="n">
        <v>0</v>
      </c>
      <c r="F941" s="414" t="n">
        <v>5.05</v>
      </c>
    </row>
    <row r="942" customFormat="false" ht="30" hidden="false" customHeight="false" outlineLevel="0" collapsed="false">
      <c r="A942" s="411" t="n">
        <v>90690</v>
      </c>
      <c r="B942" s="412" t="s">
        <v>1629</v>
      </c>
      <c r="C942" s="413" t="s">
        <v>1341</v>
      </c>
      <c r="D942" s="414" t="n">
        <v>32</v>
      </c>
      <c r="E942" s="414" t="n">
        <v>0</v>
      </c>
      <c r="F942" s="414" t="n">
        <v>32</v>
      </c>
    </row>
    <row r="943" customFormat="false" ht="30" hidden="false" customHeight="false" outlineLevel="0" collapsed="false">
      <c r="A943" s="411" t="n">
        <v>90691</v>
      </c>
      <c r="B943" s="412" t="s">
        <v>1630</v>
      </c>
      <c r="C943" s="413" t="s">
        <v>1341</v>
      </c>
      <c r="D943" s="414" t="n">
        <v>38.22</v>
      </c>
      <c r="E943" s="414" t="n">
        <v>0</v>
      </c>
      <c r="F943" s="414" t="n">
        <v>38.22</v>
      </c>
    </row>
    <row r="944" customFormat="false" ht="30" hidden="false" customHeight="false" outlineLevel="0" collapsed="false">
      <c r="A944" s="411" t="n">
        <v>90957</v>
      </c>
      <c r="B944" s="412" t="s">
        <v>1631</v>
      </c>
      <c r="C944" s="413" t="s">
        <v>1341</v>
      </c>
      <c r="D944" s="414" t="n">
        <v>5.17</v>
      </c>
      <c r="E944" s="414" t="n">
        <v>0</v>
      </c>
      <c r="F944" s="414" t="n">
        <v>5.17</v>
      </c>
    </row>
    <row r="945" customFormat="false" ht="30" hidden="false" customHeight="false" outlineLevel="0" collapsed="false">
      <c r="A945" s="411" t="n">
        <v>90958</v>
      </c>
      <c r="B945" s="412" t="s">
        <v>1632</v>
      </c>
      <c r="C945" s="413" t="s">
        <v>1341</v>
      </c>
      <c r="D945" s="414" t="n">
        <v>1.38</v>
      </c>
      <c r="E945" s="414" t="n">
        <v>0</v>
      </c>
      <c r="F945" s="414" t="n">
        <v>1.38</v>
      </c>
    </row>
    <row r="946" customFormat="false" ht="30" hidden="false" customHeight="false" outlineLevel="0" collapsed="false">
      <c r="A946" s="411" t="n">
        <v>90960</v>
      </c>
      <c r="B946" s="412" t="s">
        <v>1633</v>
      </c>
      <c r="C946" s="413" t="s">
        <v>1341</v>
      </c>
      <c r="D946" s="414" t="n">
        <v>6.91</v>
      </c>
      <c r="E946" s="414" t="n">
        <v>0</v>
      </c>
      <c r="F946" s="414" t="n">
        <v>6.91</v>
      </c>
    </row>
    <row r="947" customFormat="false" ht="30" hidden="false" customHeight="false" outlineLevel="0" collapsed="false">
      <c r="A947" s="411" t="n">
        <v>90961</v>
      </c>
      <c r="B947" s="412" t="s">
        <v>1634</v>
      </c>
      <c r="C947" s="413" t="s">
        <v>1341</v>
      </c>
      <c r="D947" s="414" t="n">
        <v>1.85</v>
      </c>
      <c r="E947" s="414" t="n">
        <v>0</v>
      </c>
      <c r="F947" s="414" t="n">
        <v>1.85</v>
      </c>
    </row>
    <row r="948" customFormat="false" ht="30" hidden="false" customHeight="false" outlineLevel="0" collapsed="false">
      <c r="A948" s="411" t="n">
        <v>90962</v>
      </c>
      <c r="B948" s="412" t="s">
        <v>1635</v>
      </c>
      <c r="C948" s="413" t="s">
        <v>1341</v>
      </c>
      <c r="D948" s="414" t="n">
        <v>8.64</v>
      </c>
      <c r="E948" s="414" t="n">
        <v>0</v>
      </c>
      <c r="F948" s="414" t="n">
        <v>8.64</v>
      </c>
    </row>
    <row r="949" customFormat="false" ht="30" hidden="false" customHeight="false" outlineLevel="0" collapsed="false">
      <c r="A949" s="411" t="n">
        <v>90963</v>
      </c>
      <c r="B949" s="412" t="s">
        <v>1636</v>
      </c>
      <c r="C949" s="413" t="s">
        <v>1341</v>
      </c>
      <c r="D949" s="414" t="n">
        <v>14.35</v>
      </c>
      <c r="E949" s="414" t="n">
        <v>0</v>
      </c>
      <c r="F949" s="414" t="n">
        <v>14.35</v>
      </c>
    </row>
    <row r="950" customFormat="false" ht="30" hidden="false" customHeight="false" outlineLevel="0" collapsed="false">
      <c r="A950" s="411" t="n">
        <v>90968</v>
      </c>
      <c r="B950" s="412" t="s">
        <v>1637</v>
      </c>
      <c r="C950" s="413" t="s">
        <v>1341</v>
      </c>
      <c r="D950" s="414" t="n">
        <v>6.93</v>
      </c>
      <c r="E950" s="414" t="n">
        <v>0</v>
      </c>
      <c r="F950" s="414" t="n">
        <v>6.93</v>
      </c>
    </row>
    <row r="951" customFormat="false" ht="30" hidden="false" customHeight="false" outlineLevel="0" collapsed="false">
      <c r="A951" s="411" t="n">
        <v>90969</v>
      </c>
      <c r="B951" s="412" t="s">
        <v>1638</v>
      </c>
      <c r="C951" s="413" t="s">
        <v>1341</v>
      </c>
      <c r="D951" s="414" t="n">
        <v>1.85</v>
      </c>
      <c r="E951" s="414" t="n">
        <v>0</v>
      </c>
      <c r="F951" s="414" t="n">
        <v>1.85</v>
      </c>
    </row>
    <row r="952" customFormat="false" ht="30" hidden="false" customHeight="false" outlineLevel="0" collapsed="false">
      <c r="A952" s="411" t="n">
        <v>90970</v>
      </c>
      <c r="B952" s="412" t="s">
        <v>1639</v>
      </c>
      <c r="C952" s="413" t="s">
        <v>1341</v>
      </c>
      <c r="D952" s="414" t="n">
        <v>8.67</v>
      </c>
      <c r="E952" s="414" t="n">
        <v>0</v>
      </c>
      <c r="F952" s="414" t="n">
        <v>8.67</v>
      </c>
    </row>
    <row r="953" customFormat="false" ht="30" hidden="false" customHeight="false" outlineLevel="0" collapsed="false">
      <c r="A953" s="411" t="n">
        <v>90971</v>
      </c>
      <c r="B953" s="412" t="s">
        <v>1640</v>
      </c>
      <c r="C953" s="413" t="s">
        <v>1341</v>
      </c>
      <c r="D953" s="414" t="n">
        <v>58.14</v>
      </c>
      <c r="E953" s="414" t="n">
        <v>0</v>
      </c>
      <c r="F953" s="414" t="n">
        <v>58.14</v>
      </c>
    </row>
    <row r="954" customFormat="false" ht="30" hidden="false" customHeight="false" outlineLevel="0" collapsed="false">
      <c r="A954" s="411" t="n">
        <v>90975</v>
      </c>
      <c r="B954" s="412" t="s">
        <v>1641</v>
      </c>
      <c r="C954" s="413" t="s">
        <v>1341</v>
      </c>
      <c r="D954" s="414" t="n">
        <v>17.59</v>
      </c>
      <c r="E954" s="414" t="n">
        <v>0</v>
      </c>
      <c r="F954" s="414" t="n">
        <v>17.59</v>
      </c>
    </row>
    <row r="955" customFormat="false" ht="30" hidden="false" customHeight="false" outlineLevel="0" collapsed="false">
      <c r="A955" s="411" t="n">
        <v>90976</v>
      </c>
      <c r="B955" s="412" t="s">
        <v>1642</v>
      </c>
      <c r="C955" s="413" t="s">
        <v>1341</v>
      </c>
      <c r="D955" s="414" t="n">
        <v>4.72</v>
      </c>
      <c r="E955" s="414" t="n">
        <v>0</v>
      </c>
      <c r="F955" s="414" t="n">
        <v>4.72</v>
      </c>
    </row>
    <row r="956" customFormat="false" ht="30" hidden="false" customHeight="false" outlineLevel="0" collapsed="false">
      <c r="A956" s="411" t="n">
        <v>90977</v>
      </c>
      <c r="B956" s="412" t="s">
        <v>1643</v>
      </c>
      <c r="C956" s="413" t="s">
        <v>1341</v>
      </c>
      <c r="D956" s="414" t="n">
        <v>22.02</v>
      </c>
      <c r="E956" s="414" t="n">
        <v>0</v>
      </c>
      <c r="F956" s="414" t="n">
        <v>22.02</v>
      </c>
    </row>
    <row r="957" customFormat="false" ht="30" hidden="false" customHeight="false" outlineLevel="0" collapsed="false">
      <c r="A957" s="411" t="n">
        <v>90978</v>
      </c>
      <c r="B957" s="412" t="s">
        <v>1644</v>
      </c>
      <c r="C957" s="413" t="s">
        <v>1341</v>
      </c>
      <c r="D957" s="414" t="n">
        <v>150.84</v>
      </c>
      <c r="E957" s="414" t="n">
        <v>0</v>
      </c>
      <c r="F957" s="414" t="n">
        <v>150.84</v>
      </c>
    </row>
    <row r="958" customFormat="false" ht="30" hidden="false" customHeight="false" outlineLevel="0" collapsed="false">
      <c r="A958" s="411" t="n">
        <v>90992</v>
      </c>
      <c r="B958" s="412" t="s">
        <v>1645</v>
      </c>
      <c r="C958" s="413" t="s">
        <v>1341</v>
      </c>
      <c r="D958" s="414" t="n">
        <v>8.21</v>
      </c>
      <c r="E958" s="414" t="n">
        <v>0</v>
      </c>
      <c r="F958" s="414" t="n">
        <v>8.21</v>
      </c>
    </row>
    <row r="959" customFormat="false" ht="30" hidden="false" customHeight="false" outlineLevel="0" collapsed="false">
      <c r="A959" s="411" t="n">
        <v>90993</v>
      </c>
      <c r="B959" s="412" t="s">
        <v>1646</v>
      </c>
      <c r="C959" s="413" t="s">
        <v>1341</v>
      </c>
      <c r="D959" s="414" t="n">
        <v>2.2</v>
      </c>
      <c r="E959" s="414" t="n">
        <v>0</v>
      </c>
      <c r="F959" s="414" t="n">
        <v>2.2</v>
      </c>
    </row>
    <row r="960" customFormat="false" ht="30" hidden="false" customHeight="false" outlineLevel="0" collapsed="false">
      <c r="A960" s="411" t="n">
        <v>90994</v>
      </c>
      <c r="B960" s="412" t="s">
        <v>1647</v>
      </c>
      <c r="C960" s="413" t="s">
        <v>1341</v>
      </c>
      <c r="D960" s="414" t="n">
        <v>10.28</v>
      </c>
      <c r="E960" s="414" t="n">
        <v>0</v>
      </c>
      <c r="F960" s="414" t="n">
        <v>10.28</v>
      </c>
    </row>
    <row r="961" customFormat="false" ht="30" hidden="false" customHeight="false" outlineLevel="0" collapsed="false">
      <c r="A961" s="411" t="n">
        <v>90995</v>
      </c>
      <c r="B961" s="412" t="s">
        <v>1648</v>
      </c>
      <c r="C961" s="413" t="s">
        <v>1341</v>
      </c>
      <c r="D961" s="414" t="n">
        <v>78.98</v>
      </c>
      <c r="E961" s="414" t="n">
        <v>0</v>
      </c>
      <c r="F961" s="414" t="n">
        <v>78.98</v>
      </c>
    </row>
    <row r="962" customFormat="false" ht="45" hidden="false" customHeight="false" outlineLevel="0" collapsed="false">
      <c r="A962" s="411" t="n">
        <v>91021</v>
      </c>
      <c r="B962" s="412" t="s">
        <v>1649</v>
      </c>
      <c r="C962" s="413" t="s">
        <v>1341</v>
      </c>
      <c r="D962" s="414" t="n">
        <v>13.13</v>
      </c>
      <c r="E962" s="414" t="n">
        <v>0</v>
      </c>
      <c r="F962" s="414" t="n">
        <v>13.13</v>
      </c>
    </row>
    <row r="963" customFormat="false" ht="45" hidden="false" customHeight="false" outlineLevel="0" collapsed="false">
      <c r="A963" s="411" t="n">
        <v>91026</v>
      </c>
      <c r="B963" s="412" t="s">
        <v>1650</v>
      </c>
      <c r="C963" s="413" t="s">
        <v>1341</v>
      </c>
      <c r="D963" s="414" t="n">
        <v>24.98</v>
      </c>
      <c r="E963" s="414" t="n">
        <v>0</v>
      </c>
      <c r="F963" s="414" t="n">
        <v>24.98</v>
      </c>
    </row>
    <row r="964" customFormat="false" ht="45" hidden="false" customHeight="false" outlineLevel="0" collapsed="false">
      <c r="A964" s="411" t="n">
        <v>91027</v>
      </c>
      <c r="B964" s="412" t="s">
        <v>1651</v>
      </c>
      <c r="C964" s="413" t="s">
        <v>1341</v>
      </c>
      <c r="D964" s="414" t="n">
        <v>10.06</v>
      </c>
      <c r="E964" s="414" t="n">
        <v>0</v>
      </c>
      <c r="F964" s="414" t="n">
        <v>10.06</v>
      </c>
    </row>
    <row r="965" customFormat="false" ht="45" hidden="false" customHeight="false" outlineLevel="0" collapsed="false">
      <c r="A965" s="411" t="n">
        <v>91028</v>
      </c>
      <c r="B965" s="412" t="s">
        <v>1652</v>
      </c>
      <c r="C965" s="413" t="s">
        <v>1341</v>
      </c>
      <c r="D965" s="414" t="n">
        <v>4.06</v>
      </c>
      <c r="E965" s="414" t="n">
        <v>0</v>
      </c>
      <c r="F965" s="414" t="n">
        <v>4.06</v>
      </c>
    </row>
    <row r="966" customFormat="false" ht="45" hidden="false" customHeight="false" outlineLevel="0" collapsed="false">
      <c r="A966" s="411" t="n">
        <v>91029</v>
      </c>
      <c r="B966" s="412" t="s">
        <v>1653</v>
      </c>
      <c r="C966" s="413" t="s">
        <v>1341</v>
      </c>
      <c r="D966" s="414" t="n">
        <v>45.97</v>
      </c>
      <c r="E966" s="414" t="n">
        <v>0</v>
      </c>
      <c r="F966" s="414" t="n">
        <v>45.97</v>
      </c>
    </row>
    <row r="967" customFormat="false" ht="45" hidden="false" customHeight="false" outlineLevel="0" collapsed="false">
      <c r="A967" s="411" t="n">
        <v>91030</v>
      </c>
      <c r="B967" s="412" t="s">
        <v>1654</v>
      </c>
      <c r="C967" s="413" t="s">
        <v>1341</v>
      </c>
      <c r="D967" s="414" t="n">
        <v>140.74</v>
      </c>
      <c r="E967" s="414" t="n">
        <v>0</v>
      </c>
      <c r="F967" s="414" t="n">
        <v>140.74</v>
      </c>
    </row>
    <row r="968" customFormat="false" ht="30" hidden="false" customHeight="false" outlineLevel="0" collapsed="false">
      <c r="A968" s="411" t="n">
        <v>91273</v>
      </c>
      <c r="B968" s="412" t="s">
        <v>1655</v>
      </c>
      <c r="C968" s="413" t="s">
        <v>1341</v>
      </c>
      <c r="D968" s="414" t="n">
        <v>0.51</v>
      </c>
      <c r="E968" s="414" t="n">
        <v>0</v>
      </c>
      <c r="F968" s="414" t="n">
        <v>0.51</v>
      </c>
    </row>
    <row r="969" customFormat="false" ht="30" hidden="false" customHeight="false" outlineLevel="0" collapsed="false">
      <c r="A969" s="411" t="n">
        <v>91274</v>
      </c>
      <c r="B969" s="412" t="s">
        <v>1656</v>
      </c>
      <c r="C969" s="413" t="s">
        <v>1341</v>
      </c>
      <c r="D969" s="414" t="n">
        <v>0.13</v>
      </c>
      <c r="E969" s="414" t="n">
        <v>0</v>
      </c>
      <c r="F969" s="414" t="n">
        <v>0.13</v>
      </c>
    </row>
    <row r="970" customFormat="false" ht="30" hidden="false" customHeight="false" outlineLevel="0" collapsed="false">
      <c r="A970" s="411" t="n">
        <v>91275</v>
      </c>
      <c r="B970" s="412" t="s">
        <v>1657</v>
      </c>
      <c r="C970" s="413" t="s">
        <v>1341</v>
      </c>
      <c r="D970" s="414" t="n">
        <v>0.64</v>
      </c>
      <c r="E970" s="414" t="n">
        <v>0</v>
      </c>
      <c r="F970" s="414" t="n">
        <v>0.64</v>
      </c>
    </row>
    <row r="971" customFormat="false" ht="30" hidden="false" customHeight="false" outlineLevel="0" collapsed="false">
      <c r="A971" s="411" t="n">
        <v>91276</v>
      </c>
      <c r="B971" s="412" t="s">
        <v>1658</v>
      </c>
      <c r="C971" s="413" t="s">
        <v>1341</v>
      </c>
      <c r="D971" s="414" t="n">
        <v>8.3</v>
      </c>
      <c r="E971" s="414" t="n">
        <v>0</v>
      </c>
      <c r="F971" s="414" t="n">
        <v>8.3</v>
      </c>
    </row>
    <row r="972" customFormat="false" ht="45" hidden="false" customHeight="false" outlineLevel="0" collapsed="false">
      <c r="A972" s="411" t="n">
        <v>91279</v>
      </c>
      <c r="B972" s="412" t="s">
        <v>1659</v>
      </c>
      <c r="C972" s="413" t="s">
        <v>1341</v>
      </c>
      <c r="D972" s="414" t="n">
        <v>0.8</v>
      </c>
      <c r="E972" s="414" t="n">
        <v>0</v>
      </c>
      <c r="F972" s="414" t="n">
        <v>0.8</v>
      </c>
    </row>
    <row r="973" customFormat="false" ht="45" hidden="false" customHeight="false" outlineLevel="0" collapsed="false">
      <c r="A973" s="411" t="n">
        <v>91280</v>
      </c>
      <c r="B973" s="412" t="s">
        <v>1660</v>
      </c>
      <c r="C973" s="413" t="s">
        <v>1341</v>
      </c>
      <c r="D973" s="414" t="n">
        <v>0.17</v>
      </c>
      <c r="E973" s="414" t="n">
        <v>0</v>
      </c>
      <c r="F973" s="414" t="n">
        <v>0.17</v>
      </c>
    </row>
    <row r="974" customFormat="false" ht="45" hidden="false" customHeight="false" outlineLevel="0" collapsed="false">
      <c r="A974" s="411" t="n">
        <v>91281</v>
      </c>
      <c r="B974" s="412" t="s">
        <v>1661</v>
      </c>
      <c r="C974" s="413" t="s">
        <v>1341</v>
      </c>
      <c r="D974" s="414" t="n">
        <v>1.01</v>
      </c>
      <c r="E974" s="414" t="n">
        <v>0</v>
      </c>
      <c r="F974" s="414" t="n">
        <v>1.01</v>
      </c>
    </row>
    <row r="975" customFormat="false" ht="45" hidden="false" customHeight="false" outlineLevel="0" collapsed="false">
      <c r="A975" s="411" t="n">
        <v>91282</v>
      </c>
      <c r="B975" s="412" t="s">
        <v>1662</v>
      </c>
      <c r="C975" s="413" t="s">
        <v>1341</v>
      </c>
      <c r="D975" s="414" t="n">
        <v>8.36</v>
      </c>
      <c r="E975" s="414" t="n">
        <v>0</v>
      </c>
      <c r="F975" s="414" t="n">
        <v>8.36</v>
      </c>
    </row>
    <row r="976" customFormat="false" ht="30" hidden="false" customHeight="false" outlineLevel="0" collapsed="false">
      <c r="A976" s="411" t="n">
        <v>91354</v>
      </c>
      <c r="B976" s="412" t="s">
        <v>1663</v>
      </c>
      <c r="C976" s="413" t="s">
        <v>1341</v>
      </c>
      <c r="D976" s="414" t="n">
        <v>17.98</v>
      </c>
      <c r="E976" s="414" t="n">
        <v>0</v>
      </c>
      <c r="F976" s="414" t="n">
        <v>17.98</v>
      </c>
    </row>
    <row r="977" customFormat="false" ht="30" hidden="false" customHeight="false" outlineLevel="0" collapsed="false">
      <c r="A977" s="411" t="n">
        <v>91355</v>
      </c>
      <c r="B977" s="412" t="s">
        <v>1664</v>
      </c>
      <c r="C977" s="413" t="s">
        <v>1341</v>
      </c>
      <c r="D977" s="414" t="n">
        <v>7.39</v>
      </c>
      <c r="E977" s="414" t="n">
        <v>0</v>
      </c>
      <c r="F977" s="414" t="n">
        <v>7.39</v>
      </c>
    </row>
    <row r="978" customFormat="false" ht="45" hidden="false" customHeight="false" outlineLevel="0" collapsed="false">
      <c r="A978" s="411" t="n">
        <v>91356</v>
      </c>
      <c r="B978" s="412" t="s">
        <v>1665</v>
      </c>
      <c r="C978" s="413" t="s">
        <v>1341</v>
      </c>
      <c r="D978" s="414" t="n">
        <v>2.98</v>
      </c>
      <c r="E978" s="414" t="n">
        <v>0</v>
      </c>
      <c r="F978" s="414" t="n">
        <v>2.98</v>
      </c>
    </row>
    <row r="979" customFormat="false" ht="45" hidden="false" customHeight="false" outlineLevel="0" collapsed="false">
      <c r="A979" s="411" t="n">
        <v>91359</v>
      </c>
      <c r="B979" s="412" t="s">
        <v>1666</v>
      </c>
      <c r="C979" s="413" t="s">
        <v>1341</v>
      </c>
      <c r="D979" s="414" t="n">
        <v>21.22</v>
      </c>
      <c r="E979" s="414" t="n">
        <v>0</v>
      </c>
      <c r="F979" s="414" t="n">
        <v>21.22</v>
      </c>
    </row>
    <row r="980" customFormat="false" ht="45" hidden="false" customHeight="false" outlineLevel="0" collapsed="false">
      <c r="A980" s="411" t="n">
        <v>91360</v>
      </c>
      <c r="B980" s="412" t="s">
        <v>1667</v>
      </c>
      <c r="C980" s="413" t="s">
        <v>1341</v>
      </c>
      <c r="D980" s="414" t="n">
        <v>8.14</v>
      </c>
      <c r="E980" s="414" t="n">
        <v>0</v>
      </c>
      <c r="F980" s="414" t="n">
        <v>8.14</v>
      </c>
    </row>
    <row r="981" customFormat="false" ht="45" hidden="false" customHeight="false" outlineLevel="0" collapsed="false">
      <c r="A981" s="411" t="n">
        <v>91361</v>
      </c>
      <c r="B981" s="412" t="s">
        <v>1668</v>
      </c>
      <c r="C981" s="413" t="s">
        <v>1341</v>
      </c>
      <c r="D981" s="414" t="n">
        <v>3.29</v>
      </c>
      <c r="E981" s="414" t="n">
        <v>0</v>
      </c>
      <c r="F981" s="414" t="n">
        <v>3.29</v>
      </c>
    </row>
    <row r="982" customFormat="false" ht="45" hidden="false" customHeight="false" outlineLevel="0" collapsed="false">
      <c r="A982" s="411" t="n">
        <v>91367</v>
      </c>
      <c r="B982" s="412" t="s">
        <v>1669</v>
      </c>
      <c r="C982" s="413" t="s">
        <v>1341</v>
      </c>
      <c r="D982" s="414" t="n">
        <v>22</v>
      </c>
      <c r="E982" s="414" t="n">
        <v>0</v>
      </c>
      <c r="F982" s="414" t="n">
        <v>22</v>
      </c>
    </row>
    <row r="983" customFormat="false" ht="45" hidden="false" customHeight="false" outlineLevel="0" collapsed="false">
      <c r="A983" s="411" t="n">
        <v>91368</v>
      </c>
      <c r="B983" s="412" t="s">
        <v>1670</v>
      </c>
      <c r="C983" s="413" t="s">
        <v>1341</v>
      </c>
      <c r="D983" s="414" t="n">
        <v>8.54</v>
      </c>
      <c r="E983" s="414" t="n">
        <v>0</v>
      </c>
      <c r="F983" s="414" t="n">
        <v>8.54</v>
      </c>
    </row>
    <row r="984" customFormat="false" ht="45" hidden="false" customHeight="false" outlineLevel="0" collapsed="false">
      <c r="A984" s="411" t="n">
        <v>91369</v>
      </c>
      <c r="B984" s="412" t="s">
        <v>1671</v>
      </c>
      <c r="C984" s="413" t="s">
        <v>1341</v>
      </c>
      <c r="D984" s="414" t="n">
        <v>3.45</v>
      </c>
      <c r="E984" s="414" t="n">
        <v>0</v>
      </c>
      <c r="F984" s="414" t="n">
        <v>3.45</v>
      </c>
    </row>
    <row r="985" customFormat="false" ht="30" hidden="false" customHeight="false" outlineLevel="0" collapsed="false">
      <c r="A985" s="411" t="n">
        <v>91375</v>
      </c>
      <c r="B985" s="412" t="s">
        <v>1672</v>
      </c>
      <c r="C985" s="413" t="s">
        <v>1341</v>
      </c>
      <c r="D985" s="414" t="n">
        <v>19.74</v>
      </c>
      <c r="E985" s="414" t="n">
        <v>0</v>
      </c>
      <c r="F985" s="414" t="n">
        <v>19.74</v>
      </c>
    </row>
    <row r="986" customFormat="false" ht="30" hidden="false" customHeight="false" outlineLevel="0" collapsed="false">
      <c r="A986" s="411" t="n">
        <v>91376</v>
      </c>
      <c r="B986" s="412" t="s">
        <v>1673</v>
      </c>
      <c r="C986" s="413" t="s">
        <v>1341</v>
      </c>
      <c r="D986" s="414" t="n">
        <v>8.11</v>
      </c>
      <c r="E986" s="414" t="n">
        <v>0</v>
      </c>
      <c r="F986" s="414" t="n">
        <v>8.11</v>
      </c>
    </row>
    <row r="987" customFormat="false" ht="45" hidden="false" customHeight="false" outlineLevel="0" collapsed="false">
      <c r="A987" s="411" t="n">
        <v>91377</v>
      </c>
      <c r="B987" s="412" t="s">
        <v>1674</v>
      </c>
      <c r="C987" s="413" t="s">
        <v>1341</v>
      </c>
      <c r="D987" s="414" t="n">
        <v>3.28</v>
      </c>
      <c r="E987" s="414" t="n">
        <v>0</v>
      </c>
      <c r="F987" s="414" t="n">
        <v>3.28</v>
      </c>
    </row>
    <row r="988" customFormat="false" ht="45" hidden="false" customHeight="false" outlineLevel="0" collapsed="false">
      <c r="A988" s="411" t="n">
        <v>91380</v>
      </c>
      <c r="B988" s="412" t="s">
        <v>1675</v>
      </c>
      <c r="C988" s="413" t="s">
        <v>1341</v>
      </c>
      <c r="D988" s="414" t="n">
        <v>28.93</v>
      </c>
      <c r="E988" s="414" t="n">
        <v>0</v>
      </c>
      <c r="F988" s="414" t="n">
        <v>28.93</v>
      </c>
    </row>
    <row r="989" customFormat="false" ht="45" hidden="false" customHeight="false" outlineLevel="0" collapsed="false">
      <c r="A989" s="411" t="n">
        <v>91381</v>
      </c>
      <c r="B989" s="412" t="s">
        <v>1676</v>
      </c>
      <c r="C989" s="413" t="s">
        <v>1341</v>
      </c>
      <c r="D989" s="414" t="n">
        <v>11.22</v>
      </c>
      <c r="E989" s="414" t="n">
        <v>0</v>
      </c>
      <c r="F989" s="414" t="n">
        <v>11.22</v>
      </c>
    </row>
    <row r="990" customFormat="false" ht="45" hidden="false" customHeight="false" outlineLevel="0" collapsed="false">
      <c r="A990" s="411" t="n">
        <v>91382</v>
      </c>
      <c r="B990" s="412" t="s">
        <v>1677</v>
      </c>
      <c r="C990" s="413" t="s">
        <v>1341</v>
      </c>
      <c r="D990" s="414" t="n">
        <v>4.53</v>
      </c>
      <c r="E990" s="414" t="n">
        <v>0</v>
      </c>
      <c r="F990" s="414" t="n">
        <v>4.53</v>
      </c>
    </row>
    <row r="991" customFormat="false" ht="45" hidden="false" customHeight="false" outlineLevel="0" collapsed="false">
      <c r="A991" s="411" t="n">
        <v>91383</v>
      </c>
      <c r="B991" s="412" t="s">
        <v>1678</v>
      </c>
      <c r="C991" s="413" t="s">
        <v>1341</v>
      </c>
      <c r="D991" s="414" t="n">
        <v>52.39</v>
      </c>
      <c r="E991" s="414" t="n">
        <v>0</v>
      </c>
      <c r="F991" s="414" t="n">
        <v>52.39</v>
      </c>
    </row>
    <row r="992" customFormat="false" ht="45" hidden="false" customHeight="false" outlineLevel="0" collapsed="false">
      <c r="A992" s="411" t="n">
        <v>91384</v>
      </c>
      <c r="B992" s="412" t="s">
        <v>1679</v>
      </c>
      <c r="C992" s="413" t="s">
        <v>1341</v>
      </c>
      <c r="D992" s="414" t="n">
        <v>136.03</v>
      </c>
      <c r="E992" s="414" t="n">
        <v>0</v>
      </c>
      <c r="F992" s="414" t="n">
        <v>136.03</v>
      </c>
    </row>
    <row r="993" customFormat="false" ht="45" hidden="false" customHeight="false" outlineLevel="0" collapsed="false">
      <c r="A993" s="411" t="n">
        <v>91390</v>
      </c>
      <c r="B993" s="412" t="s">
        <v>1680</v>
      </c>
      <c r="C993" s="413" t="s">
        <v>1341</v>
      </c>
      <c r="D993" s="414" t="n">
        <v>19.37</v>
      </c>
      <c r="E993" s="414" t="n">
        <v>0</v>
      </c>
      <c r="F993" s="414" t="n">
        <v>19.37</v>
      </c>
    </row>
    <row r="994" customFormat="false" ht="45" hidden="false" customHeight="false" outlineLevel="0" collapsed="false">
      <c r="A994" s="411" t="n">
        <v>91391</v>
      </c>
      <c r="B994" s="412" t="s">
        <v>1681</v>
      </c>
      <c r="C994" s="413" t="s">
        <v>1341</v>
      </c>
      <c r="D994" s="414" t="n">
        <v>7.75</v>
      </c>
      <c r="E994" s="414" t="n">
        <v>0</v>
      </c>
      <c r="F994" s="414" t="n">
        <v>7.75</v>
      </c>
    </row>
    <row r="995" customFormat="false" ht="45" hidden="false" customHeight="false" outlineLevel="0" collapsed="false">
      <c r="A995" s="411" t="n">
        <v>91392</v>
      </c>
      <c r="B995" s="412" t="s">
        <v>1682</v>
      </c>
      <c r="C995" s="413" t="s">
        <v>1341</v>
      </c>
      <c r="D995" s="414" t="n">
        <v>3.12</v>
      </c>
      <c r="E995" s="414" t="n">
        <v>0</v>
      </c>
      <c r="F995" s="414" t="n">
        <v>3.12</v>
      </c>
    </row>
    <row r="996" customFormat="false" ht="45" hidden="false" customHeight="false" outlineLevel="0" collapsed="false">
      <c r="A996" s="411" t="n">
        <v>91396</v>
      </c>
      <c r="B996" s="412" t="s">
        <v>1683</v>
      </c>
      <c r="C996" s="413" t="s">
        <v>1341</v>
      </c>
      <c r="D996" s="414" t="n">
        <v>29.47</v>
      </c>
      <c r="E996" s="414" t="n">
        <v>0</v>
      </c>
      <c r="F996" s="414" t="n">
        <v>29.47</v>
      </c>
    </row>
    <row r="997" customFormat="false" ht="45" hidden="false" customHeight="false" outlineLevel="0" collapsed="false">
      <c r="A997" s="411" t="n">
        <v>91397</v>
      </c>
      <c r="B997" s="412" t="s">
        <v>1684</v>
      </c>
      <c r="C997" s="413" t="s">
        <v>1341</v>
      </c>
      <c r="D997" s="414" t="n">
        <v>11.42</v>
      </c>
      <c r="E997" s="414" t="n">
        <v>0</v>
      </c>
      <c r="F997" s="414" t="n">
        <v>11.42</v>
      </c>
    </row>
    <row r="998" customFormat="false" ht="45" hidden="false" customHeight="false" outlineLevel="0" collapsed="false">
      <c r="A998" s="411" t="n">
        <v>91398</v>
      </c>
      <c r="B998" s="412" t="s">
        <v>1685</v>
      </c>
      <c r="C998" s="413" t="s">
        <v>1341</v>
      </c>
      <c r="D998" s="414" t="n">
        <v>4.61</v>
      </c>
      <c r="E998" s="414" t="n">
        <v>0</v>
      </c>
      <c r="F998" s="414" t="n">
        <v>4.61</v>
      </c>
    </row>
    <row r="999" customFormat="false" ht="45" hidden="false" customHeight="false" outlineLevel="0" collapsed="false">
      <c r="A999" s="411" t="n">
        <v>91402</v>
      </c>
      <c r="B999" s="412" t="s">
        <v>1686</v>
      </c>
      <c r="C999" s="413" t="s">
        <v>1341</v>
      </c>
      <c r="D999" s="414" t="n">
        <v>3.58</v>
      </c>
      <c r="E999" s="414" t="n">
        <v>0</v>
      </c>
      <c r="F999" s="414" t="n">
        <v>3.58</v>
      </c>
    </row>
    <row r="1000" customFormat="false" ht="45" hidden="false" customHeight="false" outlineLevel="0" collapsed="false">
      <c r="A1000" s="411" t="n">
        <v>91466</v>
      </c>
      <c r="B1000" s="412" t="s">
        <v>1687</v>
      </c>
      <c r="C1000" s="413" t="s">
        <v>1341</v>
      </c>
      <c r="D1000" s="414" t="n">
        <v>4.08</v>
      </c>
      <c r="E1000" s="414" t="n">
        <v>0</v>
      </c>
      <c r="F1000" s="414" t="n">
        <v>4.08</v>
      </c>
    </row>
    <row r="1001" customFormat="false" ht="45" hidden="false" customHeight="false" outlineLevel="0" collapsed="false">
      <c r="A1001" s="411" t="n">
        <v>91467</v>
      </c>
      <c r="B1001" s="412" t="s">
        <v>1688</v>
      </c>
      <c r="C1001" s="413" t="s">
        <v>1341</v>
      </c>
      <c r="D1001" s="414" t="n">
        <v>151.7</v>
      </c>
      <c r="E1001" s="414" t="n">
        <v>0</v>
      </c>
      <c r="F1001" s="414" t="n">
        <v>151.7</v>
      </c>
    </row>
    <row r="1002" customFormat="false" ht="45" hidden="false" customHeight="false" outlineLevel="0" collapsed="false">
      <c r="A1002" s="411" t="n">
        <v>91468</v>
      </c>
      <c r="B1002" s="412" t="s">
        <v>1689</v>
      </c>
      <c r="C1002" s="413" t="s">
        <v>1341</v>
      </c>
      <c r="D1002" s="414" t="n">
        <v>23.1</v>
      </c>
      <c r="E1002" s="414" t="n">
        <v>0</v>
      </c>
      <c r="F1002" s="414" t="n">
        <v>23.1</v>
      </c>
    </row>
    <row r="1003" customFormat="false" ht="45" hidden="false" customHeight="false" outlineLevel="0" collapsed="false">
      <c r="A1003" s="411" t="n">
        <v>91469</v>
      </c>
      <c r="B1003" s="412" t="s">
        <v>1690</v>
      </c>
      <c r="C1003" s="413" t="s">
        <v>1341</v>
      </c>
      <c r="D1003" s="414" t="n">
        <v>10.12</v>
      </c>
      <c r="E1003" s="414" t="n">
        <v>0</v>
      </c>
      <c r="F1003" s="414" t="n">
        <v>10.12</v>
      </c>
    </row>
    <row r="1004" customFormat="false" ht="45" hidden="false" customHeight="false" outlineLevel="0" collapsed="false">
      <c r="A1004" s="411" t="n">
        <v>91484</v>
      </c>
      <c r="B1004" s="412" t="s">
        <v>1691</v>
      </c>
      <c r="C1004" s="413" t="s">
        <v>1341</v>
      </c>
      <c r="D1004" s="414" t="n">
        <v>7.7</v>
      </c>
      <c r="E1004" s="414" t="n">
        <v>0</v>
      </c>
      <c r="F1004" s="414" t="n">
        <v>7.7</v>
      </c>
    </row>
    <row r="1005" customFormat="false" ht="45" hidden="false" customHeight="false" outlineLevel="0" collapsed="false">
      <c r="A1005" s="411" t="n">
        <v>91485</v>
      </c>
      <c r="B1005" s="412" t="s">
        <v>1692</v>
      </c>
      <c r="C1005" s="413" t="s">
        <v>1341</v>
      </c>
      <c r="D1005" s="414" t="n">
        <v>156.53</v>
      </c>
      <c r="E1005" s="414" t="n">
        <v>0</v>
      </c>
      <c r="F1005" s="414" t="n">
        <v>156.53</v>
      </c>
    </row>
    <row r="1006" customFormat="false" ht="30" hidden="false" customHeight="false" outlineLevel="0" collapsed="false">
      <c r="A1006" s="411" t="n">
        <v>91529</v>
      </c>
      <c r="B1006" s="412" t="s">
        <v>1693</v>
      </c>
      <c r="C1006" s="413" t="s">
        <v>1341</v>
      </c>
      <c r="D1006" s="414" t="n">
        <v>0.75</v>
      </c>
      <c r="E1006" s="414" t="n">
        <v>0</v>
      </c>
      <c r="F1006" s="414" t="n">
        <v>0.75</v>
      </c>
    </row>
    <row r="1007" customFormat="false" ht="30" hidden="false" customHeight="false" outlineLevel="0" collapsed="false">
      <c r="A1007" s="411" t="n">
        <v>91530</v>
      </c>
      <c r="B1007" s="412" t="s">
        <v>1694</v>
      </c>
      <c r="C1007" s="413" t="s">
        <v>1341</v>
      </c>
      <c r="D1007" s="414" t="n">
        <v>0.2</v>
      </c>
      <c r="E1007" s="414" t="n">
        <v>0</v>
      </c>
      <c r="F1007" s="414" t="n">
        <v>0.2</v>
      </c>
    </row>
    <row r="1008" customFormat="false" ht="30" hidden="false" customHeight="false" outlineLevel="0" collapsed="false">
      <c r="A1008" s="411" t="n">
        <v>91531</v>
      </c>
      <c r="B1008" s="412" t="s">
        <v>1695</v>
      </c>
      <c r="C1008" s="413" t="s">
        <v>1341</v>
      </c>
      <c r="D1008" s="414" t="n">
        <v>0.94</v>
      </c>
      <c r="E1008" s="414" t="n">
        <v>0</v>
      </c>
      <c r="F1008" s="414" t="n">
        <v>0.94</v>
      </c>
    </row>
    <row r="1009" customFormat="false" ht="30" hidden="false" customHeight="false" outlineLevel="0" collapsed="false">
      <c r="A1009" s="411" t="n">
        <v>91532</v>
      </c>
      <c r="B1009" s="412" t="s">
        <v>1696</v>
      </c>
      <c r="C1009" s="413" t="s">
        <v>1341</v>
      </c>
      <c r="D1009" s="414" t="n">
        <v>5.94</v>
      </c>
      <c r="E1009" s="414" t="n">
        <v>0</v>
      </c>
      <c r="F1009" s="414" t="n">
        <v>5.94</v>
      </c>
    </row>
    <row r="1010" customFormat="false" ht="45" hidden="false" customHeight="false" outlineLevel="0" collapsed="false">
      <c r="A1010" s="411" t="n">
        <v>91629</v>
      </c>
      <c r="B1010" s="412" t="s">
        <v>1697</v>
      </c>
      <c r="C1010" s="413" t="s">
        <v>1341</v>
      </c>
      <c r="D1010" s="414" t="n">
        <v>21.75</v>
      </c>
      <c r="E1010" s="414" t="n">
        <v>0</v>
      </c>
      <c r="F1010" s="414" t="n">
        <v>21.75</v>
      </c>
    </row>
    <row r="1011" customFormat="false" ht="45" hidden="false" customHeight="false" outlineLevel="0" collapsed="false">
      <c r="A1011" s="411" t="n">
        <v>91630</v>
      </c>
      <c r="B1011" s="412" t="s">
        <v>1698</v>
      </c>
      <c r="C1011" s="413" t="s">
        <v>1341</v>
      </c>
      <c r="D1011" s="414" t="n">
        <v>8.11</v>
      </c>
      <c r="E1011" s="414" t="n">
        <v>0</v>
      </c>
      <c r="F1011" s="414" t="n">
        <v>8.11</v>
      </c>
    </row>
    <row r="1012" customFormat="false" ht="45" hidden="false" customHeight="false" outlineLevel="0" collapsed="false">
      <c r="A1012" s="411" t="n">
        <v>91631</v>
      </c>
      <c r="B1012" s="412" t="s">
        <v>1699</v>
      </c>
      <c r="C1012" s="413" t="s">
        <v>1341</v>
      </c>
      <c r="D1012" s="414" t="n">
        <v>3.27</v>
      </c>
      <c r="E1012" s="414" t="n">
        <v>0</v>
      </c>
      <c r="F1012" s="414" t="n">
        <v>3.27</v>
      </c>
    </row>
    <row r="1013" customFormat="false" ht="45" hidden="false" customHeight="false" outlineLevel="0" collapsed="false">
      <c r="A1013" s="411" t="n">
        <v>91632</v>
      </c>
      <c r="B1013" s="412" t="s">
        <v>1700</v>
      </c>
      <c r="C1013" s="413" t="s">
        <v>1341</v>
      </c>
      <c r="D1013" s="414" t="n">
        <v>37.37</v>
      </c>
      <c r="E1013" s="414" t="n">
        <v>0</v>
      </c>
      <c r="F1013" s="414" t="n">
        <v>37.37</v>
      </c>
    </row>
    <row r="1014" customFormat="false" ht="45" hidden="false" customHeight="false" outlineLevel="0" collapsed="false">
      <c r="A1014" s="411" t="n">
        <v>91633</v>
      </c>
      <c r="B1014" s="412" t="s">
        <v>1701</v>
      </c>
      <c r="C1014" s="413" t="s">
        <v>1341</v>
      </c>
      <c r="D1014" s="414" t="n">
        <v>128.4</v>
      </c>
      <c r="E1014" s="414" t="n">
        <v>0</v>
      </c>
      <c r="F1014" s="414" t="n">
        <v>128.4</v>
      </c>
    </row>
    <row r="1015" customFormat="false" ht="45" hidden="false" customHeight="false" outlineLevel="0" collapsed="false">
      <c r="A1015" s="411" t="n">
        <v>91640</v>
      </c>
      <c r="B1015" s="412" t="s">
        <v>1702</v>
      </c>
      <c r="C1015" s="413" t="s">
        <v>1341</v>
      </c>
      <c r="D1015" s="414" t="n">
        <v>36.12</v>
      </c>
      <c r="E1015" s="414" t="n">
        <v>0</v>
      </c>
      <c r="F1015" s="414" t="n">
        <v>36.12</v>
      </c>
    </row>
    <row r="1016" customFormat="false" ht="45" hidden="false" customHeight="false" outlineLevel="0" collapsed="false">
      <c r="A1016" s="411" t="n">
        <v>91641</v>
      </c>
      <c r="B1016" s="412" t="s">
        <v>1703</v>
      </c>
      <c r="C1016" s="413" t="s">
        <v>1341</v>
      </c>
      <c r="D1016" s="414" t="n">
        <v>14.55</v>
      </c>
      <c r="E1016" s="414" t="n">
        <v>0</v>
      </c>
      <c r="F1016" s="414" t="n">
        <v>14.55</v>
      </c>
    </row>
    <row r="1017" customFormat="false" ht="45" hidden="false" customHeight="false" outlineLevel="0" collapsed="false">
      <c r="A1017" s="411" t="n">
        <v>91642</v>
      </c>
      <c r="B1017" s="412" t="s">
        <v>1704</v>
      </c>
      <c r="C1017" s="413" t="s">
        <v>1341</v>
      </c>
      <c r="D1017" s="414" t="n">
        <v>5.88</v>
      </c>
      <c r="E1017" s="414" t="n">
        <v>0</v>
      </c>
      <c r="F1017" s="414" t="n">
        <v>5.88</v>
      </c>
    </row>
    <row r="1018" customFormat="false" ht="45" hidden="false" customHeight="false" outlineLevel="0" collapsed="false">
      <c r="A1018" s="411" t="n">
        <v>91643</v>
      </c>
      <c r="B1018" s="412" t="s">
        <v>1705</v>
      </c>
      <c r="C1018" s="413" t="s">
        <v>1341</v>
      </c>
      <c r="D1018" s="414" t="n">
        <v>64.88</v>
      </c>
      <c r="E1018" s="414" t="n">
        <v>0</v>
      </c>
      <c r="F1018" s="414" t="n">
        <v>64.88</v>
      </c>
    </row>
    <row r="1019" customFormat="false" ht="45" hidden="false" customHeight="false" outlineLevel="0" collapsed="false">
      <c r="A1019" s="411" t="n">
        <v>91644</v>
      </c>
      <c r="B1019" s="412" t="s">
        <v>1706</v>
      </c>
      <c r="C1019" s="413" t="s">
        <v>1341</v>
      </c>
      <c r="D1019" s="414" t="n">
        <v>288.95</v>
      </c>
      <c r="E1019" s="414" t="n">
        <v>0</v>
      </c>
      <c r="F1019" s="414" t="n">
        <v>288.95</v>
      </c>
    </row>
    <row r="1020" customFormat="false" ht="30" hidden="false" customHeight="false" outlineLevel="0" collapsed="false">
      <c r="A1020" s="411" t="n">
        <v>91688</v>
      </c>
      <c r="B1020" s="412" t="s">
        <v>1707</v>
      </c>
      <c r="C1020" s="413" t="s">
        <v>1341</v>
      </c>
      <c r="D1020" s="414" t="n">
        <v>0.09</v>
      </c>
      <c r="E1020" s="414" t="n">
        <v>0</v>
      </c>
      <c r="F1020" s="414" t="n">
        <v>0.09</v>
      </c>
    </row>
    <row r="1021" customFormat="false" ht="30" hidden="false" customHeight="false" outlineLevel="0" collapsed="false">
      <c r="A1021" s="411" t="n">
        <v>91689</v>
      </c>
      <c r="B1021" s="412" t="s">
        <v>1708</v>
      </c>
      <c r="C1021" s="413" t="s">
        <v>1341</v>
      </c>
      <c r="D1021" s="414" t="n">
        <v>0.01</v>
      </c>
      <c r="E1021" s="414" t="n">
        <v>0</v>
      </c>
      <c r="F1021" s="414" t="n">
        <v>0.01</v>
      </c>
    </row>
    <row r="1022" customFormat="false" ht="30" hidden="false" customHeight="false" outlineLevel="0" collapsed="false">
      <c r="A1022" s="411" t="n">
        <v>91690</v>
      </c>
      <c r="B1022" s="412" t="s">
        <v>1709</v>
      </c>
      <c r="C1022" s="413" t="s">
        <v>1341</v>
      </c>
      <c r="D1022" s="414" t="n">
        <v>0.06</v>
      </c>
      <c r="E1022" s="414" t="n">
        <v>0</v>
      </c>
      <c r="F1022" s="414" t="n">
        <v>0.06</v>
      </c>
    </row>
    <row r="1023" customFormat="false" ht="30" hidden="false" customHeight="false" outlineLevel="0" collapsed="false">
      <c r="A1023" s="411" t="n">
        <v>91691</v>
      </c>
      <c r="B1023" s="412" t="s">
        <v>1710</v>
      </c>
      <c r="C1023" s="413" t="s">
        <v>1341</v>
      </c>
      <c r="D1023" s="414" t="n">
        <v>0.95</v>
      </c>
      <c r="E1023" s="414" t="n">
        <v>0</v>
      </c>
      <c r="F1023" s="414" t="n">
        <v>0.95</v>
      </c>
    </row>
    <row r="1024" customFormat="false" ht="30" hidden="false" customHeight="false" outlineLevel="0" collapsed="false">
      <c r="A1024" s="411" t="n">
        <v>92040</v>
      </c>
      <c r="B1024" s="412" t="s">
        <v>1711</v>
      </c>
      <c r="C1024" s="413" t="s">
        <v>1341</v>
      </c>
      <c r="D1024" s="414" t="n">
        <v>6.47</v>
      </c>
      <c r="E1024" s="414" t="n">
        <v>0</v>
      </c>
      <c r="F1024" s="414" t="n">
        <v>6.47</v>
      </c>
    </row>
    <row r="1025" customFormat="false" ht="30" hidden="false" customHeight="false" outlineLevel="0" collapsed="false">
      <c r="A1025" s="411" t="n">
        <v>92041</v>
      </c>
      <c r="B1025" s="412" t="s">
        <v>1712</v>
      </c>
      <c r="C1025" s="413" t="s">
        <v>1341</v>
      </c>
      <c r="D1025" s="414" t="n">
        <v>1.33</v>
      </c>
      <c r="E1025" s="414" t="n">
        <v>0</v>
      </c>
      <c r="F1025" s="414" t="n">
        <v>1.33</v>
      </c>
    </row>
    <row r="1026" customFormat="false" ht="30" hidden="false" customHeight="false" outlineLevel="0" collapsed="false">
      <c r="A1026" s="411" t="n">
        <v>92042</v>
      </c>
      <c r="B1026" s="412" t="s">
        <v>1713</v>
      </c>
      <c r="C1026" s="413" t="s">
        <v>1341</v>
      </c>
      <c r="D1026" s="414" t="n">
        <v>5.39</v>
      </c>
      <c r="E1026" s="414" t="n">
        <v>0</v>
      </c>
      <c r="F1026" s="414" t="n">
        <v>5.39</v>
      </c>
    </row>
    <row r="1027" customFormat="false" ht="60" hidden="false" customHeight="false" outlineLevel="0" collapsed="false">
      <c r="A1027" s="411" t="n">
        <v>92101</v>
      </c>
      <c r="B1027" s="412" t="s">
        <v>1714</v>
      </c>
      <c r="C1027" s="413" t="s">
        <v>1341</v>
      </c>
      <c r="D1027" s="414" t="n">
        <v>41.7</v>
      </c>
      <c r="E1027" s="414" t="n">
        <v>0</v>
      </c>
      <c r="F1027" s="414" t="n">
        <v>41.7</v>
      </c>
    </row>
    <row r="1028" customFormat="false" ht="45" hidden="false" customHeight="false" outlineLevel="0" collapsed="false">
      <c r="A1028" s="411" t="n">
        <v>92102</v>
      </c>
      <c r="B1028" s="412" t="s">
        <v>1715</v>
      </c>
      <c r="C1028" s="413" t="s">
        <v>1341</v>
      </c>
      <c r="D1028" s="414" t="n">
        <v>14.25</v>
      </c>
      <c r="E1028" s="414" t="n">
        <v>0</v>
      </c>
      <c r="F1028" s="414" t="n">
        <v>14.25</v>
      </c>
    </row>
    <row r="1029" customFormat="false" ht="60" hidden="false" customHeight="false" outlineLevel="0" collapsed="false">
      <c r="A1029" s="411" t="n">
        <v>92103</v>
      </c>
      <c r="B1029" s="412" t="s">
        <v>1716</v>
      </c>
      <c r="C1029" s="413" t="s">
        <v>1341</v>
      </c>
      <c r="D1029" s="414" t="n">
        <v>9.96</v>
      </c>
      <c r="E1029" s="414" t="n">
        <v>0</v>
      </c>
      <c r="F1029" s="414" t="n">
        <v>9.96</v>
      </c>
    </row>
    <row r="1030" customFormat="false" ht="60" hidden="false" customHeight="false" outlineLevel="0" collapsed="false">
      <c r="A1030" s="411" t="n">
        <v>92104</v>
      </c>
      <c r="B1030" s="412" t="s">
        <v>1717</v>
      </c>
      <c r="C1030" s="413" t="s">
        <v>1341</v>
      </c>
      <c r="D1030" s="414" t="n">
        <v>68.65</v>
      </c>
      <c r="E1030" s="414" t="n">
        <v>0</v>
      </c>
      <c r="F1030" s="414" t="n">
        <v>68.65</v>
      </c>
    </row>
    <row r="1031" customFormat="false" ht="60" hidden="false" customHeight="false" outlineLevel="0" collapsed="false">
      <c r="A1031" s="411" t="n">
        <v>92105</v>
      </c>
      <c r="B1031" s="412" t="s">
        <v>1718</v>
      </c>
      <c r="C1031" s="413" t="s">
        <v>1341</v>
      </c>
      <c r="D1031" s="414" t="n">
        <v>169.15</v>
      </c>
      <c r="E1031" s="414" t="n">
        <v>0</v>
      </c>
      <c r="F1031" s="414" t="n">
        <v>169.15</v>
      </c>
    </row>
    <row r="1032" customFormat="false" ht="30" hidden="false" customHeight="false" outlineLevel="0" collapsed="false">
      <c r="A1032" s="411" t="n">
        <v>92108</v>
      </c>
      <c r="B1032" s="412" t="s">
        <v>1719</v>
      </c>
      <c r="C1032" s="413" t="s">
        <v>1341</v>
      </c>
      <c r="D1032" s="414" t="n">
        <v>0.85</v>
      </c>
      <c r="E1032" s="414" t="n">
        <v>0</v>
      </c>
      <c r="F1032" s="414" t="n">
        <v>0.85</v>
      </c>
    </row>
    <row r="1033" customFormat="false" ht="30" hidden="false" customHeight="false" outlineLevel="0" collapsed="false">
      <c r="A1033" s="411" t="n">
        <v>92109</v>
      </c>
      <c r="B1033" s="412" t="s">
        <v>1720</v>
      </c>
      <c r="C1033" s="413" t="s">
        <v>1341</v>
      </c>
      <c r="D1033" s="414" t="n">
        <v>0.21</v>
      </c>
      <c r="E1033" s="414" t="n">
        <v>0</v>
      </c>
      <c r="F1033" s="414" t="n">
        <v>0.21</v>
      </c>
    </row>
    <row r="1034" customFormat="false" ht="30" hidden="false" customHeight="false" outlineLevel="0" collapsed="false">
      <c r="A1034" s="411" t="n">
        <v>92110</v>
      </c>
      <c r="B1034" s="412" t="s">
        <v>1721</v>
      </c>
      <c r="C1034" s="413" t="s">
        <v>1341</v>
      </c>
      <c r="D1034" s="414" t="n">
        <v>1.13</v>
      </c>
      <c r="E1034" s="414" t="n">
        <v>0</v>
      </c>
      <c r="F1034" s="414" t="n">
        <v>1.13</v>
      </c>
    </row>
    <row r="1035" customFormat="false" ht="30" hidden="false" customHeight="false" outlineLevel="0" collapsed="false">
      <c r="A1035" s="411" t="n">
        <v>92111</v>
      </c>
      <c r="B1035" s="412" t="s">
        <v>1722</v>
      </c>
      <c r="C1035" s="413" t="s">
        <v>1341</v>
      </c>
      <c r="D1035" s="414" t="n">
        <v>0.87</v>
      </c>
      <c r="E1035" s="414" t="n">
        <v>0</v>
      </c>
      <c r="F1035" s="414" t="n">
        <v>0.87</v>
      </c>
    </row>
    <row r="1036" customFormat="false" ht="15" hidden="false" customHeight="false" outlineLevel="0" collapsed="false">
      <c r="A1036" s="411" t="n">
        <v>92114</v>
      </c>
      <c r="B1036" s="412" t="s">
        <v>1723</v>
      </c>
      <c r="C1036" s="413" t="s">
        <v>1341</v>
      </c>
      <c r="D1036" s="414" t="n">
        <v>0.22</v>
      </c>
      <c r="E1036" s="414" t="n">
        <v>0</v>
      </c>
      <c r="F1036" s="414" t="n">
        <v>0.22</v>
      </c>
    </row>
    <row r="1037" customFormat="false" ht="15" hidden="false" customHeight="false" outlineLevel="0" collapsed="false">
      <c r="A1037" s="411" t="n">
        <v>92115</v>
      </c>
      <c r="B1037" s="412" t="s">
        <v>1724</v>
      </c>
      <c r="C1037" s="413" t="s">
        <v>1341</v>
      </c>
      <c r="D1037" s="414" t="n">
        <v>0.04</v>
      </c>
      <c r="E1037" s="414" t="n">
        <v>0</v>
      </c>
      <c r="F1037" s="414" t="n">
        <v>0.04</v>
      </c>
    </row>
    <row r="1038" customFormat="false" ht="15" hidden="false" customHeight="false" outlineLevel="0" collapsed="false">
      <c r="A1038" s="411" t="n">
        <v>92116</v>
      </c>
      <c r="B1038" s="412" t="s">
        <v>1725</v>
      </c>
      <c r="C1038" s="413" t="s">
        <v>1341</v>
      </c>
      <c r="D1038" s="414" t="n">
        <v>0.16</v>
      </c>
      <c r="E1038" s="414" t="n">
        <v>0</v>
      </c>
      <c r="F1038" s="414" t="n">
        <v>0.16</v>
      </c>
    </row>
    <row r="1039" customFormat="false" ht="30" hidden="false" customHeight="false" outlineLevel="0" collapsed="false">
      <c r="A1039" s="411" t="n">
        <v>92133</v>
      </c>
      <c r="B1039" s="412" t="s">
        <v>1726</v>
      </c>
      <c r="C1039" s="413" t="s">
        <v>1341</v>
      </c>
      <c r="D1039" s="414" t="n">
        <v>13.15</v>
      </c>
      <c r="E1039" s="414" t="n">
        <v>0</v>
      </c>
      <c r="F1039" s="414" t="n">
        <v>13.15</v>
      </c>
    </row>
    <row r="1040" customFormat="false" ht="30" hidden="false" customHeight="false" outlineLevel="0" collapsed="false">
      <c r="A1040" s="411" t="n">
        <v>92134</v>
      </c>
      <c r="B1040" s="412" t="s">
        <v>1727</v>
      </c>
      <c r="C1040" s="413" t="s">
        <v>1341</v>
      </c>
      <c r="D1040" s="414" t="n">
        <v>4.05</v>
      </c>
      <c r="E1040" s="414" t="n">
        <v>0</v>
      </c>
      <c r="F1040" s="414" t="n">
        <v>4.05</v>
      </c>
    </row>
    <row r="1041" customFormat="false" ht="30" hidden="false" customHeight="false" outlineLevel="0" collapsed="false">
      <c r="A1041" s="411" t="n">
        <v>92135</v>
      </c>
      <c r="B1041" s="412" t="s">
        <v>1728</v>
      </c>
      <c r="C1041" s="413" t="s">
        <v>1341</v>
      </c>
      <c r="D1041" s="414" t="n">
        <v>1.64</v>
      </c>
      <c r="E1041" s="414" t="n">
        <v>0</v>
      </c>
      <c r="F1041" s="414" t="n">
        <v>1.64</v>
      </c>
    </row>
    <row r="1042" customFormat="false" ht="30" hidden="false" customHeight="false" outlineLevel="0" collapsed="false">
      <c r="A1042" s="411" t="n">
        <v>92136</v>
      </c>
      <c r="B1042" s="412" t="s">
        <v>1729</v>
      </c>
      <c r="C1042" s="413" t="s">
        <v>1341</v>
      </c>
      <c r="D1042" s="414" t="n">
        <v>16.43</v>
      </c>
      <c r="E1042" s="414" t="n">
        <v>0</v>
      </c>
      <c r="F1042" s="414" t="n">
        <v>16.43</v>
      </c>
    </row>
    <row r="1043" customFormat="false" ht="30" hidden="false" customHeight="false" outlineLevel="0" collapsed="false">
      <c r="A1043" s="411" t="n">
        <v>92137</v>
      </c>
      <c r="B1043" s="412" t="s">
        <v>1730</v>
      </c>
      <c r="C1043" s="413" t="s">
        <v>1341</v>
      </c>
      <c r="D1043" s="414" t="n">
        <v>33.8</v>
      </c>
      <c r="E1043" s="414" t="n">
        <v>0</v>
      </c>
      <c r="F1043" s="414" t="n">
        <v>33.8</v>
      </c>
    </row>
    <row r="1044" customFormat="false" ht="30" hidden="false" customHeight="false" outlineLevel="0" collapsed="false">
      <c r="A1044" s="411" t="n">
        <v>92140</v>
      </c>
      <c r="B1044" s="412" t="s">
        <v>1731</v>
      </c>
      <c r="C1044" s="413" t="s">
        <v>1341</v>
      </c>
      <c r="D1044" s="414" t="n">
        <v>4.81</v>
      </c>
      <c r="E1044" s="414" t="n">
        <v>0</v>
      </c>
      <c r="F1044" s="414" t="n">
        <v>4.81</v>
      </c>
    </row>
    <row r="1045" customFormat="false" ht="30" hidden="false" customHeight="false" outlineLevel="0" collapsed="false">
      <c r="A1045" s="411" t="n">
        <v>92141</v>
      </c>
      <c r="B1045" s="412" t="s">
        <v>1732</v>
      </c>
      <c r="C1045" s="413" t="s">
        <v>1341</v>
      </c>
      <c r="D1045" s="414" t="n">
        <v>1.48</v>
      </c>
      <c r="E1045" s="414" t="n">
        <v>0</v>
      </c>
      <c r="F1045" s="414" t="n">
        <v>1.48</v>
      </c>
    </row>
    <row r="1046" customFormat="false" ht="30" hidden="false" customHeight="false" outlineLevel="0" collapsed="false">
      <c r="A1046" s="411" t="n">
        <v>92142</v>
      </c>
      <c r="B1046" s="412" t="s">
        <v>1733</v>
      </c>
      <c r="C1046" s="413" t="s">
        <v>1341</v>
      </c>
      <c r="D1046" s="414" t="n">
        <v>0.6</v>
      </c>
      <c r="E1046" s="414" t="n">
        <v>0</v>
      </c>
      <c r="F1046" s="414" t="n">
        <v>0.6</v>
      </c>
    </row>
    <row r="1047" customFormat="false" ht="30" hidden="false" customHeight="false" outlineLevel="0" collapsed="false">
      <c r="A1047" s="411" t="n">
        <v>92143</v>
      </c>
      <c r="B1047" s="412" t="s">
        <v>1734</v>
      </c>
      <c r="C1047" s="413" t="s">
        <v>1341</v>
      </c>
      <c r="D1047" s="414" t="n">
        <v>6.02</v>
      </c>
      <c r="E1047" s="414" t="n">
        <v>0</v>
      </c>
      <c r="F1047" s="414" t="n">
        <v>6.02</v>
      </c>
    </row>
    <row r="1048" customFormat="false" ht="30" hidden="false" customHeight="false" outlineLevel="0" collapsed="false">
      <c r="A1048" s="411" t="n">
        <v>92144</v>
      </c>
      <c r="B1048" s="412" t="s">
        <v>1735</v>
      </c>
      <c r="C1048" s="413" t="s">
        <v>1341</v>
      </c>
      <c r="D1048" s="414" t="n">
        <v>38.6</v>
      </c>
      <c r="E1048" s="414" t="n">
        <v>0</v>
      </c>
      <c r="F1048" s="414" t="n">
        <v>38.6</v>
      </c>
    </row>
    <row r="1049" customFormat="false" ht="45" hidden="false" customHeight="false" outlineLevel="0" collapsed="false">
      <c r="A1049" s="411" t="n">
        <v>92237</v>
      </c>
      <c r="B1049" s="412" t="s">
        <v>1736</v>
      </c>
      <c r="C1049" s="413" t="s">
        <v>1341</v>
      </c>
      <c r="D1049" s="414" t="n">
        <v>26.35</v>
      </c>
      <c r="E1049" s="414" t="n">
        <v>0</v>
      </c>
      <c r="F1049" s="414" t="n">
        <v>26.35</v>
      </c>
    </row>
    <row r="1050" customFormat="false" ht="45" hidden="false" customHeight="false" outlineLevel="0" collapsed="false">
      <c r="A1050" s="411" t="n">
        <v>92238</v>
      </c>
      <c r="B1050" s="412" t="s">
        <v>1737</v>
      </c>
      <c r="C1050" s="413" t="s">
        <v>1341</v>
      </c>
      <c r="D1050" s="414" t="n">
        <v>10.58</v>
      </c>
      <c r="E1050" s="414" t="n">
        <v>0</v>
      </c>
      <c r="F1050" s="414" t="n">
        <v>10.58</v>
      </c>
    </row>
    <row r="1051" customFormat="false" ht="45" hidden="false" customHeight="false" outlineLevel="0" collapsed="false">
      <c r="A1051" s="411" t="n">
        <v>92239</v>
      </c>
      <c r="B1051" s="412" t="s">
        <v>1738</v>
      </c>
      <c r="C1051" s="413" t="s">
        <v>1341</v>
      </c>
      <c r="D1051" s="414" t="n">
        <v>4.28</v>
      </c>
      <c r="E1051" s="414" t="n">
        <v>0</v>
      </c>
      <c r="F1051" s="414" t="n">
        <v>4.28</v>
      </c>
    </row>
    <row r="1052" customFormat="false" ht="45" hidden="false" customHeight="false" outlineLevel="0" collapsed="false">
      <c r="A1052" s="411" t="n">
        <v>92240</v>
      </c>
      <c r="B1052" s="412" t="s">
        <v>1739</v>
      </c>
      <c r="C1052" s="413" t="s">
        <v>1341</v>
      </c>
      <c r="D1052" s="414" t="n">
        <v>47.08</v>
      </c>
      <c r="E1052" s="414" t="n">
        <v>0</v>
      </c>
      <c r="F1052" s="414" t="n">
        <v>47.08</v>
      </c>
    </row>
    <row r="1053" customFormat="false" ht="45" hidden="false" customHeight="false" outlineLevel="0" collapsed="false">
      <c r="A1053" s="411" t="n">
        <v>92241</v>
      </c>
      <c r="B1053" s="412" t="s">
        <v>1740</v>
      </c>
      <c r="C1053" s="413" t="s">
        <v>1341</v>
      </c>
      <c r="D1053" s="414" t="n">
        <v>264.9</v>
      </c>
      <c r="E1053" s="414" t="n">
        <v>0</v>
      </c>
      <c r="F1053" s="414" t="n">
        <v>264.9</v>
      </c>
    </row>
    <row r="1054" customFormat="false" ht="30" hidden="false" customHeight="false" outlineLevel="0" collapsed="false">
      <c r="A1054" s="411" t="n">
        <v>92712</v>
      </c>
      <c r="B1054" s="412" t="s">
        <v>1741</v>
      </c>
      <c r="C1054" s="413" t="s">
        <v>1341</v>
      </c>
      <c r="D1054" s="414" t="n">
        <v>0.17</v>
      </c>
      <c r="E1054" s="414" t="n">
        <v>0</v>
      </c>
      <c r="F1054" s="414" t="n">
        <v>0.17</v>
      </c>
    </row>
    <row r="1055" customFormat="false" ht="30" hidden="false" customHeight="false" outlineLevel="0" collapsed="false">
      <c r="A1055" s="411" t="n">
        <v>92713</v>
      </c>
      <c r="B1055" s="412" t="s">
        <v>1742</v>
      </c>
      <c r="C1055" s="413" t="s">
        <v>1341</v>
      </c>
      <c r="D1055" s="414" t="n">
        <v>0.04</v>
      </c>
      <c r="E1055" s="414" t="n">
        <v>0</v>
      </c>
      <c r="F1055" s="414" t="n">
        <v>0.04</v>
      </c>
    </row>
    <row r="1056" customFormat="false" ht="30" hidden="false" customHeight="false" outlineLevel="0" collapsed="false">
      <c r="A1056" s="411" t="n">
        <v>92714</v>
      </c>
      <c r="B1056" s="412" t="s">
        <v>1743</v>
      </c>
      <c r="C1056" s="413" t="s">
        <v>1341</v>
      </c>
      <c r="D1056" s="414" t="n">
        <v>0.23</v>
      </c>
      <c r="E1056" s="414" t="n">
        <v>0</v>
      </c>
      <c r="F1056" s="414" t="n">
        <v>0.23</v>
      </c>
    </row>
    <row r="1057" customFormat="false" ht="30" hidden="false" customHeight="false" outlineLevel="0" collapsed="false">
      <c r="A1057" s="411" t="n">
        <v>92715</v>
      </c>
      <c r="B1057" s="412" t="s">
        <v>1744</v>
      </c>
      <c r="C1057" s="413" t="s">
        <v>1341</v>
      </c>
      <c r="D1057" s="414" t="n">
        <v>104.3</v>
      </c>
      <c r="E1057" s="414" t="n">
        <v>0</v>
      </c>
      <c r="F1057" s="414" t="n">
        <v>104.3</v>
      </c>
    </row>
    <row r="1058" customFormat="false" ht="30" hidden="false" customHeight="false" outlineLevel="0" collapsed="false">
      <c r="A1058" s="411" t="n">
        <v>92956</v>
      </c>
      <c r="B1058" s="412" t="s">
        <v>1745</v>
      </c>
      <c r="C1058" s="413" t="s">
        <v>1341</v>
      </c>
      <c r="D1058" s="414" t="n">
        <v>4.3</v>
      </c>
      <c r="E1058" s="414" t="n">
        <v>0</v>
      </c>
      <c r="F1058" s="414" t="n">
        <v>4.3</v>
      </c>
    </row>
    <row r="1059" customFormat="false" ht="30" hidden="false" customHeight="false" outlineLevel="0" collapsed="false">
      <c r="A1059" s="411" t="n">
        <v>92957</v>
      </c>
      <c r="B1059" s="412" t="s">
        <v>1746</v>
      </c>
      <c r="C1059" s="413" t="s">
        <v>1341</v>
      </c>
      <c r="D1059" s="414" t="n">
        <v>0.99</v>
      </c>
      <c r="E1059" s="414" t="n">
        <v>0</v>
      </c>
      <c r="F1059" s="414" t="n">
        <v>0.99</v>
      </c>
    </row>
    <row r="1060" customFormat="false" ht="30" hidden="false" customHeight="false" outlineLevel="0" collapsed="false">
      <c r="A1060" s="411" t="n">
        <v>92958</v>
      </c>
      <c r="B1060" s="412" t="s">
        <v>1747</v>
      </c>
      <c r="C1060" s="413" t="s">
        <v>1341</v>
      </c>
      <c r="D1060" s="414" t="n">
        <v>4.71</v>
      </c>
      <c r="E1060" s="414" t="n">
        <v>0</v>
      </c>
      <c r="F1060" s="414" t="n">
        <v>4.71</v>
      </c>
    </row>
    <row r="1061" customFormat="false" ht="30" hidden="false" customHeight="false" outlineLevel="0" collapsed="false">
      <c r="A1061" s="411" t="n">
        <v>92959</v>
      </c>
      <c r="B1061" s="412" t="s">
        <v>1748</v>
      </c>
      <c r="C1061" s="413" t="s">
        <v>1341</v>
      </c>
      <c r="D1061" s="414" t="n">
        <v>8.89</v>
      </c>
      <c r="E1061" s="414" t="n">
        <v>0</v>
      </c>
      <c r="F1061" s="414" t="n">
        <v>8.89</v>
      </c>
    </row>
    <row r="1062" customFormat="false" ht="30" hidden="false" customHeight="false" outlineLevel="0" collapsed="false">
      <c r="A1062" s="411" t="n">
        <v>92963</v>
      </c>
      <c r="B1062" s="412" t="s">
        <v>1749</v>
      </c>
      <c r="C1062" s="413" t="s">
        <v>1341</v>
      </c>
      <c r="D1062" s="414" t="n">
        <v>1.52</v>
      </c>
      <c r="E1062" s="414" t="n">
        <v>0</v>
      </c>
      <c r="F1062" s="414" t="n">
        <v>1.52</v>
      </c>
    </row>
    <row r="1063" customFormat="false" ht="15" hidden="false" customHeight="false" outlineLevel="0" collapsed="false">
      <c r="A1063" s="411" t="n">
        <v>92964</v>
      </c>
      <c r="B1063" s="412" t="s">
        <v>1750</v>
      </c>
      <c r="C1063" s="413" t="s">
        <v>1341</v>
      </c>
      <c r="D1063" s="414" t="n">
        <v>0.35</v>
      </c>
      <c r="E1063" s="414" t="n">
        <v>0</v>
      </c>
      <c r="F1063" s="414" t="n">
        <v>0.35</v>
      </c>
    </row>
    <row r="1064" customFormat="false" ht="30" hidden="false" customHeight="false" outlineLevel="0" collapsed="false">
      <c r="A1064" s="411" t="n">
        <v>92965</v>
      </c>
      <c r="B1064" s="412" t="s">
        <v>1751</v>
      </c>
      <c r="C1064" s="413" t="s">
        <v>1341</v>
      </c>
      <c r="D1064" s="414" t="n">
        <v>1.9</v>
      </c>
      <c r="E1064" s="414" t="n">
        <v>0</v>
      </c>
      <c r="F1064" s="414" t="n">
        <v>1.9</v>
      </c>
    </row>
    <row r="1065" customFormat="false" ht="45" hidden="false" customHeight="false" outlineLevel="0" collapsed="false">
      <c r="A1065" s="411" t="n">
        <v>93220</v>
      </c>
      <c r="B1065" s="412" t="s">
        <v>1752</v>
      </c>
      <c r="C1065" s="413" t="s">
        <v>1341</v>
      </c>
      <c r="D1065" s="414" t="n">
        <v>345.74</v>
      </c>
      <c r="E1065" s="414" t="n">
        <v>0</v>
      </c>
      <c r="F1065" s="414" t="n">
        <v>345.74</v>
      </c>
    </row>
    <row r="1066" customFormat="false" ht="45" hidden="false" customHeight="false" outlineLevel="0" collapsed="false">
      <c r="A1066" s="411" t="n">
        <v>93221</v>
      </c>
      <c r="B1066" s="412" t="s">
        <v>1753</v>
      </c>
      <c r="C1066" s="413" t="s">
        <v>1341</v>
      </c>
      <c r="D1066" s="414" t="n">
        <v>92.76</v>
      </c>
      <c r="E1066" s="414" t="n">
        <v>0</v>
      </c>
      <c r="F1066" s="414" t="n">
        <v>92.76</v>
      </c>
    </row>
    <row r="1067" customFormat="false" ht="45" hidden="false" customHeight="false" outlineLevel="0" collapsed="false">
      <c r="A1067" s="411" t="n">
        <v>93222</v>
      </c>
      <c r="B1067" s="412" t="s">
        <v>1754</v>
      </c>
      <c r="C1067" s="413" t="s">
        <v>1341</v>
      </c>
      <c r="D1067" s="414" t="n">
        <v>432.67</v>
      </c>
      <c r="E1067" s="414" t="n">
        <v>0</v>
      </c>
      <c r="F1067" s="414" t="n">
        <v>432.67</v>
      </c>
    </row>
    <row r="1068" customFormat="false" ht="60" hidden="false" customHeight="false" outlineLevel="0" collapsed="false">
      <c r="A1068" s="411" t="n">
        <v>93223</v>
      </c>
      <c r="B1068" s="412" t="s">
        <v>1755</v>
      </c>
      <c r="C1068" s="413" t="s">
        <v>1341</v>
      </c>
      <c r="D1068" s="414" t="n">
        <v>149.87</v>
      </c>
      <c r="E1068" s="414" t="n">
        <v>0</v>
      </c>
      <c r="F1068" s="414" t="n">
        <v>149.87</v>
      </c>
    </row>
    <row r="1069" customFormat="false" ht="30" hidden="false" customHeight="false" outlineLevel="0" collapsed="false">
      <c r="A1069" s="411" t="n">
        <v>93229</v>
      </c>
      <c r="B1069" s="412" t="s">
        <v>1756</v>
      </c>
      <c r="C1069" s="413" t="s">
        <v>1341</v>
      </c>
      <c r="D1069" s="414" t="n">
        <v>0.38</v>
      </c>
      <c r="E1069" s="414" t="n">
        <v>0</v>
      </c>
      <c r="F1069" s="414" t="n">
        <v>0.38</v>
      </c>
    </row>
    <row r="1070" customFormat="false" ht="30" hidden="false" customHeight="false" outlineLevel="0" collapsed="false">
      <c r="A1070" s="411" t="n">
        <v>93230</v>
      </c>
      <c r="B1070" s="412" t="s">
        <v>1757</v>
      </c>
      <c r="C1070" s="413" t="s">
        <v>1341</v>
      </c>
      <c r="D1070" s="414" t="n">
        <v>0.08</v>
      </c>
      <c r="E1070" s="414" t="n">
        <v>0</v>
      </c>
      <c r="F1070" s="414" t="n">
        <v>0.08</v>
      </c>
    </row>
    <row r="1071" customFormat="false" ht="30" hidden="false" customHeight="false" outlineLevel="0" collapsed="false">
      <c r="A1071" s="411" t="n">
        <v>93231</v>
      </c>
      <c r="B1071" s="412" t="s">
        <v>1758</v>
      </c>
      <c r="C1071" s="413" t="s">
        <v>1341</v>
      </c>
      <c r="D1071" s="414" t="n">
        <v>0.48</v>
      </c>
      <c r="E1071" s="414" t="n">
        <v>0</v>
      </c>
      <c r="F1071" s="414" t="n">
        <v>0.48</v>
      </c>
    </row>
    <row r="1072" customFormat="false" ht="30" hidden="false" customHeight="false" outlineLevel="0" collapsed="false">
      <c r="A1072" s="411" t="n">
        <v>93232</v>
      </c>
      <c r="B1072" s="412" t="s">
        <v>1759</v>
      </c>
      <c r="C1072" s="413" t="s">
        <v>1341</v>
      </c>
      <c r="D1072" s="414" t="n">
        <v>4.44</v>
      </c>
      <c r="E1072" s="414" t="n">
        <v>0</v>
      </c>
      <c r="F1072" s="414" t="n">
        <v>4.44</v>
      </c>
    </row>
    <row r="1073" customFormat="false" ht="15" hidden="false" customHeight="false" outlineLevel="0" collapsed="false">
      <c r="A1073" s="411" t="n">
        <v>93235</v>
      </c>
      <c r="B1073" s="412" t="s">
        <v>1760</v>
      </c>
      <c r="C1073" s="413" t="s">
        <v>1341</v>
      </c>
      <c r="D1073" s="414" t="n">
        <v>1.98</v>
      </c>
      <c r="E1073" s="414" t="n">
        <v>0</v>
      </c>
      <c r="F1073" s="414" t="n">
        <v>1.98</v>
      </c>
    </row>
    <row r="1074" customFormat="false" ht="45" hidden="false" customHeight="false" outlineLevel="0" collapsed="false">
      <c r="A1074" s="411" t="n">
        <v>93238</v>
      </c>
      <c r="B1074" s="412" t="s">
        <v>1761</v>
      </c>
      <c r="C1074" s="413" t="s">
        <v>1341</v>
      </c>
      <c r="D1074" s="414" t="n">
        <v>2.59</v>
      </c>
      <c r="E1074" s="414" t="n">
        <v>0</v>
      </c>
      <c r="F1074" s="414" t="n">
        <v>2.59</v>
      </c>
    </row>
    <row r="1075" customFormat="false" ht="45" hidden="false" customHeight="false" outlineLevel="0" collapsed="false">
      <c r="A1075" s="411" t="n">
        <v>93239</v>
      </c>
      <c r="B1075" s="412" t="s">
        <v>1762</v>
      </c>
      <c r="C1075" s="413" t="s">
        <v>1341</v>
      </c>
      <c r="D1075" s="414" t="n">
        <v>11.75</v>
      </c>
      <c r="E1075" s="414" t="n">
        <v>0</v>
      </c>
      <c r="F1075" s="414" t="n">
        <v>11.75</v>
      </c>
    </row>
    <row r="1076" customFormat="false" ht="45" hidden="false" customHeight="false" outlineLevel="0" collapsed="false">
      <c r="A1076" s="411" t="n">
        <v>93240</v>
      </c>
      <c r="B1076" s="412" t="s">
        <v>1763</v>
      </c>
      <c r="C1076" s="413" t="s">
        <v>1341</v>
      </c>
      <c r="D1076" s="414" t="n">
        <v>11.48</v>
      </c>
      <c r="E1076" s="414" t="n">
        <v>0</v>
      </c>
      <c r="F1076" s="414" t="n">
        <v>11.48</v>
      </c>
    </row>
    <row r="1077" customFormat="false" ht="30" hidden="false" customHeight="false" outlineLevel="0" collapsed="false">
      <c r="A1077" s="411" t="n">
        <v>93267</v>
      </c>
      <c r="B1077" s="412" t="s">
        <v>1764</v>
      </c>
      <c r="C1077" s="413" t="s">
        <v>1341</v>
      </c>
      <c r="D1077" s="414" t="n">
        <v>28.78</v>
      </c>
      <c r="E1077" s="414" t="n">
        <v>0</v>
      </c>
      <c r="F1077" s="414" t="n">
        <v>28.78</v>
      </c>
    </row>
    <row r="1078" customFormat="false" ht="30" hidden="false" customHeight="false" outlineLevel="0" collapsed="false">
      <c r="A1078" s="411" t="n">
        <v>93269</v>
      </c>
      <c r="B1078" s="412" t="s">
        <v>1765</v>
      </c>
      <c r="C1078" s="413" t="s">
        <v>1341</v>
      </c>
      <c r="D1078" s="414" t="n">
        <v>9.71</v>
      </c>
      <c r="E1078" s="414" t="n">
        <v>0</v>
      </c>
      <c r="F1078" s="414" t="n">
        <v>9.71</v>
      </c>
    </row>
    <row r="1079" customFormat="false" ht="30" hidden="false" customHeight="false" outlineLevel="0" collapsed="false">
      <c r="A1079" s="411" t="n">
        <v>93270</v>
      </c>
      <c r="B1079" s="412" t="s">
        <v>1766</v>
      </c>
      <c r="C1079" s="413" t="s">
        <v>1341</v>
      </c>
      <c r="D1079" s="414" t="n">
        <v>28.78</v>
      </c>
      <c r="E1079" s="414" t="n">
        <v>0</v>
      </c>
      <c r="F1079" s="414" t="n">
        <v>28.78</v>
      </c>
    </row>
    <row r="1080" customFormat="false" ht="30" hidden="false" customHeight="false" outlineLevel="0" collapsed="false">
      <c r="A1080" s="411" t="n">
        <v>93271</v>
      </c>
      <c r="B1080" s="412" t="s">
        <v>1767</v>
      </c>
      <c r="C1080" s="413" t="s">
        <v>1341</v>
      </c>
      <c r="D1080" s="414" t="n">
        <v>6.54</v>
      </c>
      <c r="E1080" s="414" t="n">
        <v>0</v>
      </c>
      <c r="F1080" s="414" t="n">
        <v>6.54</v>
      </c>
    </row>
    <row r="1081" customFormat="false" ht="30" hidden="false" customHeight="false" outlineLevel="0" collapsed="false">
      <c r="A1081" s="411" t="n">
        <v>93277</v>
      </c>
      <c r="B1081" s="412" t="s">
        <v>1768</v>
      </c>
      <c r="C1081" s="413" t="s">
        <v>1341</v>
      </c>
      <c r="D1081" s="414" t="n">
        <v>0.3</v>
      </c>
      <c r="E1081" s="414" t="n">
        <v>0</v>
      </c>
      <c r="F1081" s="414" t="n">
        <v>0.3</v>
      </c>
    </row>
    <row r="1082" customFormat="false" ht="30" hidden="false" customHeight="false" outlineLevel="0" collapsed="false">
      <c r="A1082" s="411" t="n">
        <v>93278</v>
      </c>
      <c r="B1082" s="412" t="s">
        <v>1769</v>
      </c>
      <c r="C1082" s="413" t="s">
        <v>1341</v>
      </c>
      <c r="D1082" s="414" t="n">
        <v>0.06</v>
      </c>
      <c r="E1082" s="414" t="n">
        <v>0</v>
      </c>
      <c r="F1082" s="414" t="n">
        <v>0.06</v>
      </c>
    </row>
    <row r="1083" customFormat="false" ht="30" hidden="false" customHeight="false" outlineLevel="0" collapsed="false">
      <c r="A1083" s="411" t="n">
        <v>93279</v>
      </c>
      <c r="B1083" s="412" t="s">
        <v>1770</v>
      </c>
      <c r="C1083" s="413" t="s">
        <v>1341</v>
      </c>
      <c r="D1083" s="414" t="n">
        <v>0.28</v>
      </c>
      <c r="E1083" s="414" t="n">
        <v>0</v>
      </c>
      <c r="F1083" s="414" t="n">
        <v>0.28</v>
      </c>
    </row>
    <row r="1084" customFormat="false" ht="30" hidden="false" customHeight="false" outlineLevel="0" collapsed="false">
      <c r="A1084" s="411" t="n">
        <v>93280</v>
      </c>
      <c r="B1084" s="412" t="s">
        <v>1771</v>
      </c>
      <c r="C1084" s="413" t="s">
        <v>1341</v>
      </c>
      <c r="D1084" s="414" t="n">
        <v>0.54</v>
      </c>
      <c r="E1084" s="414" t="n">
        <v>0</v>
      </c>
      <c r="F1084" s="414" t="n">
        <v>0.54</v>
      </c>
    </row>
    <row r="1085" customFormat="false" ht="30" hidden="false" customHeight="false" outlineLevel="0" collapsed="false">
      <c r="A1085" s="411" t="n">
        <v>93283</v>
      </c>
      <c r="B1085" s="412" t="s">
        <v>1772</v>
      </c>
      <c r="C1085" s="413" t="s">
        <v>1341</v>
      </c>
      <c r="D1085" s="414" t="n">
        <v>96.78</v>
      </c>
      <c r="E1085" s="414" t="n">
        <v>0</v>
      </c>
      <c r="F1085" s="414" t="n">
        <v>96.78</v>
      </c>
    </row>
    <row r="1086" customFormat="false" ht="30" hidden="false" customHeight="false" outlineLevel="0" collapsed="false">
      <c r="A1086" s="411" t="n">
        <v>93284</v>
      </c>
      <c r="B1086" s="412" t="s">
        <v>1773</v>
      </c>
      <c r="C1086" s="413" t="s">
        <v>1341</v>
      </c>
      <c r="D1086" s="414" t="n">
        <v>34.11</v>
      </c>
      <c r="E1086" s="414" t="n">
        <v>0</v>
      </c>
      <c r="F1086" s="414" t="n">
        <v>34.11</v>
      </c>
    </row>
    <row r="1087" customFormat="false" ht="30" hidden="false" customHeight="false" outlineLevel="0" collapsed="false">
      <c r="A1087" s="411" t="n">
        <v>93285</v>
      </c>
      <c r="B1087" s="412" t="s">
        <v>1774</v>
      </c>
      <c r="C1087" s="413" t="s">
        <v>1341</v>
      </c>
      <c r="D1087" s="414" t="n">
        <v>155.57</v>
      </c>
      <c r="E1087" s="414" t="n">
        <v>0</v>
      </c>
      <c r="F1087" s="414" t="n">
        <v>155.57</v>
      </c>
    </row>
    <row r="1088" customFormat="false" ht="30" hidden="false" customHeight="false" outlineLevel="0" collapsed="false">
      <c r="A1088" s="411" t="n">
        <v>93286</v>
      </c>
      <c r="B1088" s="412" t="s">
        <v>1775</v>
      </c>
      <c r="C1088" s="413" t="s">
        <v>1341</v>
      </c>
      <c r="D1088" s="414" t="n">
        <v>9.1</v>
      </c>
      <c r="E1088" s="414" t="n">
        <v>0</v>
      </c>
      <c r="F1088" s="414" t="n">
        <v>9.1</v>
      </c>
    </row>
    <row r="1089" customFormat="false" ht="30" hidden="false" customHeight="false" outlineLevel="0" collapsed="false">
      <c r="A1089" s="411" t="n">
        <v>93296</v>
      </c>
      <c r="B1089" s="412" t="s">
        <v>1776</v>
      </c>
      <c r="C1089" s="413" t="s">
        <v>1341</v>
      </c>
      <c r="D1089" s="414" t="n">
        <v>13.79</v>
      </c>
      <c r="E1089" s="414" t="n">
        <v>0</v>
      </c>
      <c r="F1089" s="414" t="n">
        <v>13.79</v>
      </c>
    </row>
    <row r="1090" customFormat="false" ht="45" hidden="false" customHeight="false" outlineLevel="0" collapsed="false">
      <c r="A1090" s="411" t="n">
        <v>93397</v>
      </c>
      <c r="B1090" s="412" t="s">
        <v>1777</v>
      </c>
      <c r="C1090" s="413" t="s">
        <v>1341</v>
      </c>
      <c r="D1090" s="414" t="n">
        <v>25.2</v>
      </c>
      <c r="E1090" s="414" t="n">
        <v>0</v>
      </c>
      <c r="F1090" s="414" t="n">
        <v>25.2</v>
      </c>
    </row>
    <row r="1091" customFormat="false" ht="45" hidden="false" customHeight="false" outlineLevel="0" collapsed="false">
      <c r="A1091" s="411" t="n">
        <v>93398</v>
      </c>
      <c r="B1091" s="412" t="s">
        <v>1778</v>
      </c>
      <c r="C1091" s="413" t="s">
        <v>1341</v>
      </c>
      <c r="D1091" s="414" t="n">
        <v>9.53</v>
      </c>
      <c r="E1091" s="414" t="n">
        <v>0</v>
      </c>
      <c r="F1091" s="414" t="n">
        <v>9.53</v>
      </c>
    </row>
    <row r="1092" customFormat="false" ht="45" hidden="false" customHeight="false" outlineLevel="0" collapsed="false">
      <c r="A1092" s="411" t="n">
        <v>93399</v>
      </c>
      <c r="B1092" s="412" t="s">
        <v>1779</v>
      </c>
      <c r="C1092" s="413" t="s">
        <v>1341</v>
      </c>
      <c r="D1092" s="414" t="n">
        <v>3.85</v>
      </c>
      <c r="E1092" s="414" t="n">
        <v>0</v>
      </c>
      <c r="F1092" s="414" t="n">
        <v>3.85</v>
      </c>
    </row>
    <row r="1093" customFormat="false" ht="45" hidden="false" customHeight="false" outlineLevel="0" collapsed="false">
      <c r="A1093" s="411" t="n">
        <v>93400</v>
      </c>
      <c r="B1093" s="412" t="s">
        <v>1780</v>
      </c>
      <c r="C1093" s="413" t="s">
        <v>1341</v>
      </c>
      <c r="D1093" s="414" t="n">
        <v>43.84</v>
      </c>
      <c r="E1093" s="414" t="n">
        <v>0</v>
      </c>
      <c r="F1093" s="414" t="n">
        <v>43.84</v>
      </c>
    </row>
    <row r="1094" customFormat="false" ht="45" hidden="false" customHeight="false" outlineLevel="0" collapsed="false">
      <c r="A1094" s="411" t="n">
        <v>93401</v>
      </c>
      <c r="B1094" s="412" t="s">
        <v>1781</v>
      </c>
      <c r="C1094" s="413" t="s">
        <v>1341</v>
      </c>
      <c r="D1094" s="414" t="n">
        <v>151.7</v>
      </c>
      <c r="E1094" s="414" t="n">
        <v>0</v>
      </c>
      <c r="F1094" s="414" t="n">
        <v>151.7</v>
      </c>
    </row>
    <row r="1095" customFormat="false" ht="45" hidden="false" customHeight="false" outlineLevel="0" collapsed="false">
      <c r="A1095" s="411" t="n">
        <v>93404</v>
      </c>
      <c r="B1095" s="412" t="s">
        <v>1782</v>
      </c>
      <c r="C1095" s="413" t="s">
        <v>1341</v>
      </c>
      <c r="D1095" s="414" t="n">
        <v>7.15</v>
      </c>
      <c r="E1095" s="414" t="n">
        <v>0</v>
      </c>
      <c r="F1095" s="414" t="n">
        <v>7.15</v>
      </c>
    </row>
    <row r="1096" customFormat="false" ht="45" hidden="false" customHeight="false" outlineLevel="0" collapsed="false">
      <c r="A1096" s="411" t="n">
        <v>93405</v>
      </c>
      <c r="B1096" s="412" t="s">
        <v>1783</v>
      </c>
      <c r="C1096" s="413" t="s">
        <v>1341</v>
      </c>
      <c r="D1096" s="414" t="n">
        <v>1.94</v>
      </c>
      <c r="E1096" s="414" t="n">
        <v>0</v>
      </c>
      <c r="F1096" s="414" t="n">
        <v>1.94</v>
      </c>
    </row>
    <row r="1097" customFormat="false" ht="45" hidden="false" customHeight="false" outlineLevel="0" collapsed="false">
      <c r="A1097" s="411" t="n">
        <v>93406</v>
      </c>
      <c r="B1097" s="412" t="s">
        <v>1784</v>
      </c>
      <c r="C1097" s="413" t="s">
        <v>1341</v>
      </c>
      <c r="D1097" s="414" t="n">
        <v>9.47</v>
      </c>
      <c r="E1097" s="414" t="n">
        <v>0</v>
      </c>
      <c r="F1097" s="414" t="n">
        <v>9.47</v>
      </c>
    </row>
    <row r="1098" customFormat="false" ht="45" hidden="false" customHeight="false" outlineLevel="0" collapsed="false">
      <c r="A1098" s="411" t="n">
        <v>93407</v>
      </c>
      <c r="B1098" s="412" t="s">
        <v>1785</v>
      </c>
      <c r="C1098" s="413" t="s">
        <v>1341</v>
      </c>
      <c r="D1098" s="414" t="n">
        <v>45.24</v>
      </c>
      <c r="E1098" s="414" t="n">
        <v>0</v>
      </c>
      <c r="F1098" s="414" t="n">
        <v>45.24</v>
      </c>
    </row>
    <row r="1099" customFormat="false" ht="30" hidden="false" customHeight="false" outlineLevel="0" collapsed="false">
      <c r="A1099" s="411" t="n">
        <v>93411</v>
      </c>
      <c r="B1099" s="412" t="s">
        <v>1786</v>
      </c>
      <c r="C1099" s="413" t="s">
        <v>1341</v>
      </c>
      <c r="D1099" s="414" t="n">
        <v>0.27</v>
      </c>
      <c r="E1099" s="414" t="n">
        <v>0</v>
      </c>
      <c r="F1099" s="414" t="n">
        <v>0.27</v>
      </c>
    </row>
    <row r="1100" customFormat="false" ht="30" hidden="false" customHeight="false" outlineLevel="0" collapsed="false">
      <c r="A1100" s="411" t="n">
        <v>93412</v>
      </c>
      <c r="B1100" s="412" t="s">
        <v>1787</v>
      </c>
      <c r="C1100" s="413" t="s">
        <v>1341</v>
      </c>
      <c r="D1100" s="414" t="n">
        <v>0.09</v>
      </c>
      <c r="E1100" s="414" t="n">
        <v>0</v>
      </c>
      <c r="F1100" s="414" t="n">
        <v>0.09</v>
      </c>
    </row>
    <row r="1101" customFormat="false" ht="30" hidden="false" customHeight="false" outlineLevel="0" collapsed="false">
      <c r="A1101" s="411" t="n">
        <v>93413</v>
      </c>
      <c r="B1101" s="412" t="s">
        <v>1788</v>
      </c>
      <c r="C1101" s="413" t="s">
        <v>1341</v>
      </c>
      <c r="D1101" s="414" t="n">
        <v>0.24</v>
      </c>
      <c r="E1101" s="414" t="n">
        <v>0</v>
      </c>
      <c r="F1101" s="414" t="n">
        <v>0.24</v>
      </c>
    </row>
    <row r="1102" customFormat="false" ht="30" hidden="false" customHeight="false" outlineLevel="0" collapsed="false">
      <c r="A1102" s="411" t="n">
        <v>93414</v>
      </c>
      <c r="B1102" s="412" t="s">
        <v>1789</v>
      </c>
      <c r="C1102" s="413" t="s">
        <v>1341</v>
      </c>
      <c r="D1102" s="414" t="n">
        <v>14.36</v>
      </c>
      <c r="E1102" s="414" t="n">
        <v>0</v>
      </c>
      <c r="F1102" s="414" t="n">
        <v>14.36</v>
      </c>
    </row>
    <row r="1103" customFormat="false" ht="15" hidden="false" customHeight="false" outlineLevel="0" collapsed="false">
      <c r="A1103" s="411" t="n">
        <v>93417</v>
      </c>
      <c r="B1103" s="412" t="s">
        <v>1790</v>
      </c>
      <c r="C1103" s="413" t="s">
        <v>1341</v>
      </c>
      <c r="D1103" s="414" t="n">
        <v>3.54</v>
      </c>
      <c r="E1103" s="414" t="n">
        <v>0</v>
      </c>
      <c r="F1103" s="414" t="n">
        <v>3.54</v>
      </c>
    </row>
    <row r="1104" customFormat="false" ht="15" hidden="false" customHeight="false" outlineLevel="0" collapsed="false">
      <c r="A1104" s="411" t="n">
        <v>93418</v>
      </c>
      <c r="B1104" s="412" t="s">
        <v>1791</v>
      </c>
      <c r="C1104" s="413" t="s">
        <v>1341</v>
      </c>
      <c r="D1104" s="414" t="n">
        <v>1.24</v>
      </c>
      <c r="E1104" s="414" t="n">
        <v>0</v>
      </c>
      <c r="F1104" s="414" t="n">
        <v>1.24</v>
      </c>
    </row>
    <row r="1105" customFormat="false" ht="15" hidden="false" customHeight="false" outlineLevel="0" collapsed="false">
      <c r="A1105" s="411" t="n">
        <v>93419</v>
      </c>
      <c r="B1105" s="412" t="s">
        <v>1792</v>
      </c>
      <c r="C1105" s="413" t="s">
        <v>1341</v>
      </c>
      <c r="D1105" s="414" t="n">
        <v>3.16</v>
      </c>
      <c r="E1105" s="414" t="n">
        <v>0</v>
      </c>
      <c r="F1105" s="414" t="n">
        <v>3.16</v>
      </c>
    </row>
    <row r="1106" customFormat="false" ht="30" hidden="false" customHeight="false" outlineLevel="0" collapsed="false">
      <c r="A1106" s="411" t="n">
        <v>93420</v>
      </c>
      <c r="B1106" s="412" t="s">
        <v>1793</v>
      </c>
      <c r="C1106" s="413" t="s">
        <v>1341</v>
      </c>
      <c r="D1106" s="414" t="n">
        <v>64.34</v>
      </c>
      <c r="E1106" s="414" t="n">
        <v>0</v>
      </c>
      <c r="F1106" s="414" t="n">
        <v>64.34</v>
      </c>
    </row>
    <row r="1107" customFormat="false" ht="30" hidden="false" customHeight="false" outlineLevel="0" collapsed="false">
      <c r="A1107" s="411" t="n">
        <v>93423</v>
      </c>
      <c r="B1107" s="412" t="s">
        <v>1794</v>
      </c>
      <c r="C1107" s="413" t="s">
        <v>1341</v>
      </c>
      <c r="D1107" s="414" t="n">
        <v>5.01</v>
      </c>
      <c r="E1107" s="414" t="n">
        <v>0</v>
      </c>
      <c r="F1107" s="414" t="n">
        <v>5.01</v>
      </c>
    </row>
    <row r="1108" customFormat="false" ht="15" hidden="false" customHeight="false" outlineLevel="0" collapsed="false">
      <c r="A1108" s="411" t="n">
        <v>93424</v>
      </c>
      <c r="B1108" s="412" t="s">
        <v>1795</v>
      </c>
      <c r="C1108" s="413" t="s">
        <v>1341</v>
      </c>
      <c r="D1108" s="414" t="n">
        <v>1.76</v>
      </c>
      <c r="E1108" s="414" t="n">
        <v>0</v>
      </c>
      <c r="F1108" s="414" t="n">
        <v>1.76</v>
      </c>
    </row>
    <row r="1109" customFormat="false" ht="30" hidden="false" customHeight="false" outlineLevel="0" collapsed="false">
      <c r="A1109" s="411" t="n">
        <v>93425</v>
      </c>
      <c r="B1109" s="412" t="s">
        <v>1796</v>
      </c>
      <c r="C1109" s="413" t="s">
        <v>1341</v>
      </c>
      <c r="D1109" s="414" t="n">
        <v>4.47</v>
      </c>
      <c r="E1109" s="414" t="n">
        <v>0</v>
      </c>
      <c r="F1109" s="414" t="n">
        <v>4.47</v>
      </c>
    </row>
    <row r="1110" customFormat="false" ht="30" hidden="false" customHeight="false" outlineLevel="0" collapsed="false">
      <c r="A1110" s="411" t="n">
        <v>93426</v>
      </c>
      <c r="B1110" s="412" t="s">
        <v>1797</v>
      </c>
      <c r="C1110" s="413" t="s">
        <v>1341</v>
      </c>
      <c r="D1110" s="414" t="n">
        <v>153.77</v>
      </c>
      <c r="E1110" s="414" t="n">
        <v>0</v>
      </c>
      <c r="F1110" s="414" t="n">
        <v>153.77</v>
      </c>
    </row>
    <row r="1111" customFormat="false" ht="30" hidden="false" customHeight="false" outlineLevel="0" collapsed="false">
      <c r="A1111" s="411" t="n">
        <v>93429</v>
      </c>
      <c r="B1111" s="412" t="s">
        <v>1798</v>
      </c>
      <c r="C1111" s="413" t="s">
        <v>1341</v>
      </c>
      <c r="D1111" s="414" t="n">
        <v>148.09</v>
      </c>
      <c r="E1111" s="414" t="n">
        <v>0</v>
      </c>
      <c r="F1111" s="414" t="n">
        <v>148.09</v>
      </c>
    </row>
    <row r="1112" customFormat="false" ht="30" hidden="false" customHeight="false" outlineLevel="0" collapsed="false">
      <c r="A1112" s="411" t="n">
        <v>93430</v>
      </c>
      <c r="B1112" s="412" t="s">
        <v>1799</v>
      </c>
      <c r="C1112" s="413" t="s">
        <v>1341</v>
      </c>
      <c r="D1112" s="414" t="n">
        <v>46.79</v>
      </c>
      <c r="E1112" s="414" t="n">
        <v>0</v>
      </c>
      <c r="F1112" s="414" t="n">
        <v>46.79</v>
      </c>
    </row>
    <row r="1113" customFormat="false" ht="30" hidden="false" customHeight="false" outlineLevel="0" collapsed="false">
      <c r="A1113" s="411" t="n">
        <v>93431</v>
      </c>
      <c r="B1113" s="412" t="s">
        <v>1800</v>
      </c>
      <c r="C1113" s="413" t="s">
        <v>1341</v>
      </c>
      <c r="D1113" s="414" t="n">
        <v>177.71</v>
      </c>
      <c r="E1113" s="414" t="n">
        <v>0</v>
      </c>
      <c r="F1113" s="414" t="n">
        <v>177.71</v>
      </c>
    </row>
    <row r="1114" customFormat="false" ht="30" hidden="false" customHeight="false" outlineLevel="0" collapsed="false">
      <c r="A1114" s="411" t="n">
        <v>93432</v>
      </c>
      <c r="B1114" s="412" t="s">
        <v>1801</v>
      </c>
      <c r="C1114" s="413" t="s">
        <v>1341</v>
      </c>
      <c r="D1114" s="414" t="n">
        <v>2066.4</v>
      </c>
      <c r="E1114" s="414" t="n">
        <v>0</v>
      </c>
      <c r="F1114" s="414" t="n">
        <v>2066.4</v>
      </c>
    </row>
    <row r="1115" customFormat="false" ht="30" hidden="false" customHeight="false" outlineLevel="0" collapsed="false">
      <c r="A1115" s="411" t="n">
        <v>93435</v>
      </c>
      <c r="B1115" s="412" t="s">
        <v>1802</v>
      </c>
      <c r="C1115" s="413" t="s">
        <v>1341</v>
      </c>
      <c r="D1115" s="414" t="n">
        <v>9.35</v>
      </c>
      <c r="E1115" s="414" t="n">
        <v>0</v>
      </c>
      <c r="F1115" s="414" t="n">
        <v>9.35</v>
      </c>
    </row>
    <row r="1116" customFormat="false" ht="30" hidden="false" customHeight="false" outlineLevel="0" collapsed="false">
      <c r="A1116" s="411" t="n">
        <v>93436</v>
      </c>
      <c r="B1116" s="412" t="s">
        <v>1803</v>
      </c>
      <c r="C1116" s="413" t="s">
        <v>1341</v>
      </c>
      <c r="D1116" s="414" t="n">
        <v>2.63</v>
      </c>
      <c r="E1116" s="414" t="n">
        <v>0</v>
      </c>
      <c r="F1116" s="414" t="n">
        <v>2.63</v>
      </c>
    </row>
    <row r="1117" customFormat="false" ht="30" hidden="false" customHeight="false" outlineLevel="0" collapsed="false">
      <c r="A1117" s="411" t="n">
        <v>93437</v>
      </c>
      <c r="B1117" s="412" t="s">
        <v>1804</v>
      </c>
      <c r="C1117" s="413" t="s">
        <v>1341</v>
      </c>
      <c r="D1117" s="414" t="n">
        <v>9.35</v>
      </c>
      <c r="E1117" s="414" t="n">
        <v>0</v>
      </c>
      <c r="F1117" s="414" t="n">
        <v>9.35</v>
      </c>
    </row>
    <row r="1118" customFormat="false" ht="30" hidden="false" customHeight="false" outlineLevel="0" collapsed="false">
      <c r="A1118" s="411" t="n">
        <v>93438</v>
      </c>
      <c r="B1118" s="412" t="s">
        <v>1805</v>
      </c>
      <c r="C1118" s="413" t="s">
        <v>1341</v>
      </c>
      <c r="D1118" s="414" t="n">
        <v>107.73</v>
      </c>
      <c r="E1118" s="414" t="n">
        <v>0</v>
      </c>
      <c r="F1118" s="414" t="n">
        <v>107.73</v>
      </c>
    </row>
    <row r="1119" customFormat="false" ht="30" hidden="false" customHeight="false" outlineLevel="0" collapsed="false">
      <c r="A1119" s="411" t="n">
        <v>95114</v>
      </c>
      <c r="B1119" s="412" t="s">
        <v>1806</v>
      </c>
      <c r="C1119" s="413" t="s">
        <v>1341</v>
      </c>
      <c r="D1119" s="414" t="n">
        <v>1.48</v>
      </c>
      <c r="E1119" s="414" t="n">
        <v>0</v>
      </c>
      <c r="F1119" s="414" t="n">
        <v>1.48</v>
      </c>
    </row>
    <row r="1120" customFormat="false" ht="30" hidden="false" customHeight="false" outlineLevel="0" collapsed="false">
      <c r="A1120" s="411" t="n">
        <v>95115</v>
      </c>
      <c r="B1120" s="412" t="s">
        <v>1807</v>
      </c>
      <c r="C1120" s="413" t="s">
        <v>1341</v>
      </c>
      <c r="D1120" s="414" t="n">
        <v>0.34</v>
      </c>
      <c r="E1120" s="414" t="n">
        <v>0</v>
      </c>
      <c r="F1120" s="414" t="n">
        <v>0.34</v>
      </c>
    </row>
    <row r="1121" customFormat="false" ht="30" hidden="false" customHeight="false" outlineLevel="0" collapsed="false">
      <c r="A1121" s="411" t="n">
        <v>95116</v>
      </c>
      <c r="B1121" s="412" t="s">
        <v>1808</v>
      </c>
      <c r="C1121" s="413" t="s">
        <v>1341</v>
      </c>
      <c r="D1121" s="414" t="n">
        <v>32.55</v>
      </c>
      <c r="E1121" s="414" t="n">
        <v>0</v>
      </c>
      <c r="F1121" s="414" t="n">
        <v>32.55</v>
      </c>
    </row>
    <row r="1122" customFormat="false" ht="30" hidden="false" customHeight="false" outlineLevel="0" collapsed="false">
      <c r="A1122" s="411" t="n">
        <v>95117</v>
      </c>
      <c r="B1122" s="412" t="s">
        <v>1809</v>
      </c>
      <c r="C1122" s="413" t="s">
        <v>1341</v>
      </c>
      <c r="D1122" s="414" t="n">
        <v>10.04</v>
      </c>
      <c r="E1122" s="414" t="n">
        <v>0</v>
      </c>
      <c r="F1122" s="414" t="n">
        <v>10.04</v>
      </c>
    </row>
    <row r="1123" customFormat="false" ht="30" hidden="false" customHeight="false" outlineLevel="0" collapsed="false">
      <c r="A1123" s="411" t="n">
        <v>95118</v>
      </c>
      <c r="B1123" s="412" t="s">
        <v>1810</v>
      </c>
      <c r="C1123" s="413" t="s">
        <v>1341</v>
      </c>
      <c r="D1123" s="414" t="n">
        <v>69.82</v>
      </c>
      <c r="E1123" s="414" t="n">
        <v>0</v>
      </c>
      <c r="F1123" s="414" t="n">
        <v>69.82</v>
      </c>
    </row>
    <row r="1124" customFormat="false" ht="30" hidden="false" customHeight="false" outlineLevel="0" collapsed="false">
      <c r="A1124" s="411" t="n">
        <v>95119</v>
      </c>
      <c r="B1124" s="412" t="s">
        <v>1811</v>
      </c>
      <c r="C1124" s="413" t="s">
        <v>1341</v>
      </c>
      <c r="D1124" s="414" t="n">
        <v>21.54</v>
      </c>
      <c r="E1124" s="414" t="n">
        <v>0</v>
      </c>
      <c r="F1124" s="414" t="n">
        <v>21.54</v>
      </c>
    </row>
    <row r="1125" customFormat="false" ht="30" hidden="false" customHeight="false" outlineLevel="0" collapsed="false">
      <c r="A1125" s="411" t="n">
        <v>95120</v>
      </c>
      <c r="B1125" s="412" t="s">
        <v>1812</v>
      </c>
      <c r="C1125" s="413" t="s">
        <v>1341</v>
      </c>
      <c r="D1125" s="414" t="n">
        <v>44.62</v>
      </c>
      <c r="E1125" s="414" t="n">
        <v>0</v>
      </c>
      <c r="F1125" s="414" t="n">
        <v>44.62</v>
      </c>
    </row>
    <row r="1126" customFormat="false" ht="30" hidden="false" customHeight="false" outlineLevel="0" collapsed="false">
      <c r="A1126" s="411" t="n">
        <v>95123</v>
      </c>
      <c r="B1126" s="412" t="s">
        <v>1813</v>
      </c>
      <c r="C1126" s="413" t="s">
        <v>1341</v>
      </c>
      <c r="D1126" s="414" t="n">
        <v>17.87</v>
      </c>
      <c r="E1126" s="414" t="n">
        <v>0</v>
      </c>
      <c r="F1126" s="414" t="n">
        <v>17.87</v>
      </c>
    </row>
    <row r="1127" customFormat="false" ht="30" hidden="false" customHeight="false" outlineLevel="0" collapsed="false">
      <c r="A1127" s="411" t="n">
        <v>95124</v>
      </c>
      <c r="B1127" s="412" t="s">
        <v>1814</v>
      </c>
      <c r="C1127" s="413" t="s">
        <v>1341</v>
      </c>
      <c r="D1127" s="414" t="n">
        <v>5.51</v>
      </c>
      <c r="E1127" s="414" t="n">
        <v>0</v>
      </c>
      <c r="F1127" s="414" t="n">
        <v>5.51</v>
      </c>
    </row>
    <row r="1128" customFormat="false" ht="30" hidden="false" customHeight="false" outlineLevel="0" collapsed="false">
      <c r="A1128" s="411" t="n">
        <v>95125</v>
      </c>
      <c r="B1128" s="412" t="s">
        <v>1815</v>
      </c>
      <c r="C1128" s="413" t="s">
        <v>1341</v>
      </c>
      <c r="D1128" s="414" t="n">
        <v>19.56</v>
      </c>
      <c r="E1128" s="414" t="n">
        <v>0</v>
      </c>
      <c r="F1128" s="414" t="n">
        <v>19.56</v>
      </c>
    </row>
    <row r="1129" customFormat="false" ht="30" hidden="false" customHeight="false" outlineLevel="0" collapsed="false">
      <c r="A1129" s="411" t="n">
        <v>95126</v>
      </c>
      <c r="B1129" s="412" t="s">
        <v>1816</v>
      </c>
      <c r="C1129" s="413" t="s">
        <v>1341</v>
      </c>
      <c r="D1129" s="414" t="n">
        <v>141.26</v>
      </c>
      <c r="E1129" s="414" t="n">
        <v>0</v>
      </c>
      <c r="F1129" s="414" t="n">
        <v>141.26</v>
      </c>
    </row>
    <row r="1130" customFormat="false" ht="30" hidden="false" customHeight="false" outlineLevel="0" collapsed="false">
      <c r="A1130" s="411" t="n">
        <v>95129</v>
      </c>
      <c r="B1130" s="412" t="s">
        <v>1817</v>
      </c>
      <c r="C1130" s="413" t="s">
        <v>1341</v>
      </c>
      <c r="D1130" s="414" t="n">
        <v>47.9</v>
      </c>
      <c r="E1130" s="414" t="n">
        <v>0</v>
      </c>
      <c r="F1130" s="414" t="n">
        <v>47.9</v>
      </c>
    </row>
    <row r="1131" customFormat="false" ht="30" hidden="false" customHeight="false" outlineLevel="0" collapsed="false">
      <c r="A1131" s="411" t="n">
        <v>95130</v>
      </c>
      <c r="B1131" s="412" t="s">
        <v>1818</v>
      </c>
      <c r="C1131" s="413" t="s">
        <v>1341</v>
      </c>
      <c r="D1131" s="414" t="n">
        <v>17.36</v>
      </c>
      <c r="E1131" s="414" t="n">
        <v>0</v>
      </c>
      <c r="F1131" s="414" t="n">
        <v>17.36</v>
      </c>
    </row>
    <row r="1132" customFormat="false" ht="30" hidden="false" customHeight="false" outlineLevel="0" collapsed="false">
      <c r="A1132" s="411" t="n">
        <v>95131</v>
      </c>
      <c r="B1132" s="412" t="s">
        <v>1819</v>
      </c>
      <c r="C1132" s="413" t="s">
        <v>1341</v>
      </c>
      <c r="D1132" s="414" t="n">
        <v>56.38</v>
      </c>
      <c r="E1132" s="414" t="n">
        <v>0</v>
      </c>
      <c r="F1132" s="414" t="n">
        <v>56.38</v>
      </c>
    </row>
    <row r="1133" customFormat="false" ht="30" hidden="false" customHeight="false" outlineLevel="0" collapsed="false">
      <c r="A1133" s="411" t="n">
        <v>95132</v>
      </c>
      <c r="B1133" s="412" t="s">
        <v>1820</v>
      </c>
      <c r="C1133" s="413" t="s">
        <v>1341</v>
      </c>
      <c r="D1133" s="414" t="n">
        <v>30.93</v>
      </c>
      <c r="E1133" s="414" t="n">
        <v>0</v>
      </c>
      <c r="F1133" s="414" t="n">
        <v>30.93</v>
      </c>
    </row>
    <row r="1134" customFormat="false" ht="30" hidden="false" customHeight="false" outlineLevel="0" collapsed="false">
      <c r="A1134" s="411" t="n">
        <v>95136</v>
      </c>
      <c r="B1134" s="412" t="s">
        <v>1821</v>
      </c>
      <c r="C1134" s="413" t="s">
        <v>1341</v>
      </c>
      <c r="D1134" s="414" t="n">
        <v>0.03</v>
      </c>
      <c r="E1134" s="414" t="n">
        <v>0</v>
      </c>
      <c r="F1134" s="414" t="n">
        <v>0.03</v>
      </c>
    </row>
    <row r="1135" customFormat="false" ht="30" hidden="false" customHeight="false" outlineLevel="0" collapsed="false">
      <c r="A1135" s="411" t="n">
        <v>95137</v>
      </c>
      <c r="B1135" s="412" t="s">
        <v>1822</v>
      </c>
      <c r="C1135" s="413" t="s">
        <v>1341</v>
      </c>
      <c r="D1135" s="414" t="n">
        <v>0.01</v>
      </c>
      <c r="E1135" s="414" t="n">
        <v>0</v>
      </c>
      <c r="F1135" s="414" t="n">
        <v>0.01</v>
      </c>
    </row>
    <row r="1136" customFormat="false" ht="30" hidden="false" customHeight="false" outlineLevel="0" collapsed="false">
      <c r="A1136" s="411" t="n">
        <v>95138</v>
      </c>
      <c r="B1136" s="412" t="s">
        <v>1823</v>
      </c>
      <c r="C1136" s="413" t="s">
        <v>1341</v>
      </c>
      <c r="D1136" s="414" t="n">
        <v>0.02</v>
      </c>
      <c r="E1136" s="414" t="n">
        <v>0</v>
      </c>
      <c r="F1136" s="414" t="n">
        <v>0.02</v>
      </c>
    </row>
    <row r="1137" customFormat="false" ht="30" hidden="false" customHeight="false" outlineLevel="0" collapsed="false">
      <c r="A1137" s="411" t="n">
        <v>95208</v>
      </c>
      <c r="B1137" s="412" t="s">
        <v>1824</v>
      </c>
      <c r="C1137" s="413" t="s">
        <v>1341</v>
      </c>
      <c r="D1137" s="414" t="n">
        <v>32.6</v>
      </c>
      <c r="E1137" s="414" t="n">
        <v>0</v>
      </c>
      <c r="F1137" s="414" t="n">
        <v>32.6</v>
      </c>
    </row>
    <row r="1138" customFormat="false" ht="30" hidden="false" customHeight="false" outlineLevel="0" collapsed="false">
      <c r="A1138" s="411" t="n">
        <v>95209</v>
      </c>
      <c r="B1138" s="412" t="s">
        <v>1825</v>
      </c>
      <c r="C1138" s="413" t="s">
        <v>1341</v>
      </c>
      <c r="D1138" s="414" t="n">
        <v>12.06</v>
      </c>
      <c r="E1138" s="414" t="n">
        <v>0</v>
      </c>
      <c r="F1138" s="414" t="n">
        <v>12.06</v>
      </c>
    </row>
    <row r="1139" customFormat="false" ht="30" hidden="false" customHeight="false" outlineLevel="0" collapsed="false">
      <c r="A1139" s="411" t="n">
        <v>95210</v>
      </c>
      <c r="B1139" s="412" t="s">
        <v>1826</v>
      </c>
      <c r="C1139" s="413" t="s">
        <v>1341</v>
      </c>
      <c r="D1139" s="414" t="n">
        <v>32.6</v>
      </c>
      <c r="E1139" s="414" t="n">
        <v>0</v>
      </c>
      <c r="F1139" s="414" t="n">
        <v>32.6</v>
      </c>
    </row>
    <row r="1140" customFormat="false" ht="30" hidden="false" customHeight="false" outlineLevel="0" collapsed="false">
      <c r="A1140" s="411" t="n">
        <v>95211</v>
      </c>
      <c r="B1140" s="412" t="s">
        <v>1827</v>
      </c>
      <c r="C1140" s="413" t="s">
        <v>1341</v>
      </c>
      <c r="D1140" s="414" t="n">
        <v>6.54</v>
      </c>
      <c r="E1140" s="414" t="n">
        <v>0</v>
      </c>
      <c r="F1140" s="414" t="n">
        <v>6.54</v>
      </c>
    </row>
    <row r="1141" customFormat="false" ht="30" hidden="false" customHeight="false" outlineLevel="0" collapsed="false">
      <c r="A1141" s="411" t="n">
        <v>95217</v>
      </c>
      <c r="B1141" s="412" t="s">
        <v>1828</v>
      </c>
      <c r="C1141" s="413" t="s">
        <v>1341</v>
      </c>
      <c r="D1141" s="414" t="n">
        <v>0.53</v>
      </c>
      <c r="E1141" s="414" t="n">
        <v>0</v>
      </c>
      <c r="F1141" s="414" t="n">
        <v>0.53</v>
      </c>
    </row>
    <row r="1142" customFormat="false" ht="15" hidden="false" customHeight="false" outlineLevel="0" collapsed="false">
      <c r="A1142" s="411" t="n">
        <v>95255</v>
      </c>
      <c r="B1142" s="412" t="s">
        <v>1829</v>
      </c>
      <c r="C1142" s="413" t="s">
        <v>1341</v>
      </c>
      <c r="D1142" s="414" t="n">
        <v>1.31</v>
      </c>
      <c r="E1142" s="414" t="n">
        <v>0</v>
      </c>
      <c r="F1142" s="414" t="n">
        <v>1.31</v>
      </c>
    </row>
    <row r="1143" customFormat="false" ht="15" hidden="false" customHeight="false" outlineLevel="0" collapsed="false">
      <c r="A1143" s="411" t="n">
        <v>95256</v>
      </c>
      <c r="B1143" s="412" t="s">
        <v>1830</v>
      </c>
      <c r="C1143" s="413" t="s">
        <v>1341</v>
      </c>
      <c r="D1143" s="414" t="n">
        <v>0.3</v>
      </c>
      <c r="E1143" s="414" t="n">
        <v>0</v>
      </c>
      <c r="F1143" s="414" t="n">
        <v>0.3</v>
      </c>
    </row>
    <row r="1144" customFormat="false" ht="15" hidden="false" customHeight="false" outlineLevel="0" collapsed="false">
      <c r="A1144" s="411" t="n">
        <v>95257</v>
      </c>
      <c r="B1144" s="412" t="s">
        <v>1831</v>
      </c>
      <c r="C1144" s="413" t="s">
        <v>1341</v>
      </c>
      <c r="D1144" s="414" t="n">
        <v>1.64</v>
      </c>
      <c r="E1144" s="414" t="n">
        <v>0</v>
      </c>
      <c r="F1144" s="414" t="n">
        <v>1.64</v>
      </c>
    </row>
    <row r="1145" customFormat="false" ht="30" hidden="false" customHeight="false" outlineLevel="0" collapsed="false">
      <c r="A1145" s="411" t="n">
        <v>95260</v>
      </c>
      <c r="B1145" s="412" t="s">
        <v>1832</v>
      </c>
      <c r="C1145" s="413" t="s">
        <v>1341</v>
      </c>
      <c r="D1145" s="414" t="n">
        <v>0.61</v>
      </c>
      <c r="E1145" s="414" t="n">
        <v>0</v>
      </c>
      <c r="F1145" s="414" t="n">
        <v>0.61</v>
      </c>
    </row>
    <row r="1146" customFormat="false" ht="30" hidden="false" customHeight="false" outlineLevel="0" collapsed="false">
      <c r="A1146" s="411" t="n">
        <v>95261</v>
      </c>
      <c r="B1146" s="412" t="s">
        <v>1833</v>
      </c>
      <c r="C1146" s="413" t="s">
        <v>1341</v>
      </c>
      <c r="D1146" s="414" t="n">
        <v>0.16</v>
      </c>
      <c r="E1146" s="414" t="n">
        <v>0</v>
      </c>
      <c r="F1146" s="414" t="n">
        <v>0.16</v>
      </c>
    </row>
    <row r="1147" customFormat="false" ht="30" hidden="false" customHeight="false" outlineLevel="0" collapsed="false">
      <c r="A1147" s="411" t="n">
        <v>95262</v>
      </c>
      <c r="B1147" s="412" t="s">
        <v>1834</v>
      </c>
      <c r="C1147" s="413" t="s">
        <v>1341</v>
      </c>
      <c r="D1147" s="414" t="n">
        <v>0.76</v>
      </c>
      <c r="E1147" s="414" t="n">
        <v>0</v>
      </c>
      <c r="F1147" s="414" t="n">
        <v>0.76</v>
      </c>
    </row>
    <row r="1148" customFormat="false" ht="30" hidden="false" customHeight="false" outlineLevel="0" collapsed="false">
      <c r="A1148" s="411" t="n">
        <v>95263</v>
      </c>
      <c r="B1148" s="412" t="s">
        <v>1835</v>
      </c>
      <c r="C1148" s="413" t="s">
        <v>1341</v>
      </c>
      <c r="D1148" s="414" t="n">
        <v>4.5</v>
      </c>
      <c r="E1148" s="414" t="n">
        <v>0</v>
      </c>
      <c r="F1148" s="414" t="n">
        <v>4.5</v>
      </c>
    </row>
    <row r="1149" customFormat="false" ht="30" hidden="false" customHeight="false" outlineLevel="0" collapsed="false">
      <c r="A1149" s="411" t="n">
        <v>95266</v>
      </c>
      <c r="B1149" s="412" t="s">
        <v>1836</v>
      </c>
      <c r="C1149" s="413" t="s">
        <v>1341</v>
      </c>
      <c r="D1149" s="414" t="n">
        <v>0.44</v>
      </c>
      <c r="E1149" s="414" t="n">
        <v>0</v>
      </c>
      <c r="F1149" s="414" t="n">
        <v>0.44</v>
      </c>
    </row>
    <row r="1150" customFormat="false" ht="30" hidden="false" customHeight="false" outlineLevel="0" collapsed="false">
      <c r="A1150" s="411" t="n">
        <v>95267</v>
      </c>
      <c r="B1150" s="412" t="s">
        <v>1837</v>
      </c>
      <c r="C1150" s="413" t="s">
        <v>1341</v>
      </c>
      <c r="D1150" s="414" t="n">
        <v>0.09</v>
      </c>
      <c r="E1150" s="414" t="n">
        <v>0</v>
      </c>
      <c r="F1150" s="414" t="n">
        <v>0.09</v>
      </c>
    </row>
    <row r="1151" customFormat="false" ht="30" hidden="false" customHeight="false" outlineLevel="0" collapsed="false">
      <c r="A1151" s="411" t="n">
        <v>95268</v>
      </c>
      <c r="B1151" s="412" t="s">
        <v>1838</v>
      </c>
      <c r="C1151" s="413" t="s">
        <v>1341</v>
      </c>
      <c r="D1151" s="414" t="n">
        <v>0.43</v>
      </c>
      <c r="E1151" s="414" t="n">
        <v>0</v>
      </c>
      <c r="F1151" s="414" t="n">
        <v>0.43</v>
      </c>
    </row>
    <row r="1152" customFormat="false" ht="30" hidden="false" customHeight="false" outlineLevel="0" collapsed="false">
      <c r="A1152" s="411" t="n">
        <v>95269</v>
      </c>
      <c r="B1152" s="412" t="s">
        <v>1839</v>
      </c>
      <c r="C1152" s="413" t="s">
        <v>1341</v>
      </c>
      <c r="D1152" s="414" t="n">
        <v>8.3</v>
      </c>
      <c r="E1152" s="414" t="n">
        <v>0</v>
      </c>
      <c r="F1152" s="414" t="n">
        <v>8.3</v>
      </c>
    </row>
    <row r="1153" customFormat="false" ht="30" hidden="false" customHeight="false" outlineLevel="0" collapsed="false">
      <c r="A1153" s="411" t="n">
        <v>95272</v>
      </c>
      <c r="B1153" s="412" t="s">
        <v>1840</v>
      </c>
      <c r="C1153" s="413" t="s">
        <v>1341</v>
      </c>
      <c r="D1153" s="414" t="n">
        <v>0.4</v>
      </c>
      <c r="E1153" s="414" t="n">
        <v>0</v>
      </c>
      <c r="F1153" s="414" t="n">
        <v>0.4</v>
      </c>
    </row>
    <row r="1154" customFormat="false" ht="30" hidden="false" customHeight="false" outlineLevel="0" collapsed="false">
      <c r="A1154" s="411" t="n">
        <v>95273</v>
      </c>
      <c r="B1154" s="412" t="s">
        <v>1841</v>
      </c>
      <c r="C1154" s="413" t="s">
        <v>1341</v>
      </c>
      <c r="D1154" s="414" t="n">
        <v>0.1</v>
      </c>
      <c r="E1154" s="414" t="n">
        <v>0</v>
      </c>
      <c r="F1154" s="414" t="n">
        <v>0.1</v>
      </c>
    </row>
    <row r="1155" customFormat="false" ht="30" hidden="false" customHeight="false" outlineLevel="0" collapsed="false">
      <c r="A1155" s="411" t="n">
        <v>95274</v>
      </c>
      <c r="B1155" s="412" t="s">
        <v>1842</v>
      </c>
      <c r="C1155" s="413" t="s">
        <v>1341</v>
      </c>
      <c r="D1155" s="414" t="n">
        <v>0.33</v>
      </c>
      <c r="E1155" s="414" t="n">
        <v>0</v>
      </c>
      <c r="F1155" s="414" t="n">
        <v>0.33</v>
      </c>
    </row>
    <row r="1156" customFormat="false" ht="30" hidden="false" customHeight="false" outlineLevel="0" collapsed="false">
      <c r="A1156" s="411" t="n">
        <v>95275</v>
      </c>
      <c r="B1156" s="412" t="s">
        <v>1843</v>
      </c>
      <c r="C1156" s="413" t="s">
        <v>1341</v>
      </c>
      <c r="D1156" s="414" t="n">
        <v>1.77</v>
      </c>
      <c r="E1156" s="414" t="n">
        <v>0</v>
      </c>
      <c r="F1156" s="414" t="n">
        <v>1.77</v>
      </c>
    </row>
    <row r="1157" customFormat="false" ht="30" hidden="false" customHeight="false" outlineLevel="0" collapsed="false">
      <c r="A1157" s="411" t="n">
        <v>95278</v>
      </c>
      <c r="B1157" s="412" t="s">
        <v>1844</v>
      </c>
      <c r="C1157" s="413" t="s">
        <v>1341</v>
      </c>
      <c r="D1157" s="414" t="n">
        <v>0.51</v>
      </c>
      <c r="E1157" s="414" t="n">
        <v>0</v>
      </c>
      <c r="F1157" s="414" t="n">
        <v>0.51</v>
      </c>
    </row>
    <row r="1158" customFormat="false" ht="30" hidden="false" customHeight="false" outlineLevel="0" collapsed="false">
      <c r="A1158" s="411" t="n">
        <v>95279</v>
      </c>
      <c r="B1158" s="412" t="s">
        <v>1845</v>
      </c>
      <c r="C1158" s="413" t="s">
        <v>1341</v>
      </c>
      <c r="D1158" s="414" t="n">
        <v>0.1</v>
      </c>
      <c r="E1158" s="414" t="n">
        <v>0</v>
      </c>
      <c r="F1158" s="414" t="n">
        <v>0.1</v>
      </c>
    </row>
    <row r="1159" customFormat="false" ht="30" hidden="false" customHeight="false" outlineLevel="0" collapsed="false">
      <c r="A1159" s="411" t="n">
        <v>95280</v>
      </c>
      <c r="B1159" s="412" t="s">
        <v>1846</v>
      </c>
      <c r="C1159" s="413" t="s">
        <v>1341</v>
      </c>
      <c r="D1159" s="414" t="n">
        <v>0.51</v>
      </c>
      <c r="E1159" s="414" t="n">
        <v>0</v>
      </c>
      <c r="F1159" s="414" t="n">
        <v>0.51</v>
      </c>
    </row>
    <row r="1160" customFormat="false" ht="30" hidden="false" customHeight="false" outlineLevel="0" collapsed="false">
      <c r="A1160" s="411" t="n">
        <v>95281</v>
      </c>
      <c r="B1160" s="412" t="s">
        <v>1847</v>
      </c>
      <c r="C1160" s="413" t="s">
        <v>1341</v>
      </c>
      <c r="D1160" s="414" t="n">
        <v>8.28</v>
      </c>
      <c r="E1160" s="414" t="n">
        <v>0</v>
      </c>
      <c r="F1160" s="414" t="n">
        <v>8.28</v>
      </c>
    </row>
    <row r="1161" customFormat="false" ht="30" hidden="false" customHeight="false" outlineLevel="0" collapsed="false">
      <c r="A1161" s="411" t="n">
        <v>95617</v>
      </c>
      <c r="B1161" s="412" t="s">
        <v>1848</v>
      </c>
      <c r="C1161" s="413" t="s">
        <v>1341</v>
      </c>
      <c r="D1161" s="414" t="n">
        <v>1.08</v>
      </c>
      <c r="E1161" s="414" t="n">
        <v>0</v>
      </c>
      <c r="F1161" s="414" t="n">
        <v>1.08</v>
      </c>
    </row>
    <row r="1162" customFormat="false" ht="30" hidden="false" customHeight="false" outlineLevel="0" collapsed="false">
      <c r="A1162" s="411" t="n">
        <v>95618</v>
      </c>
      <c r="B1162" s="412" t="s">
        <v>1849</v>
      </c>
      <c r="C1162" s="413" t="s">
        <v>1341</v>
      </c>
      <c r="D1162" s="414" t="n">
        <v>0.25</v>
      </c>
      <c r="E1162" s="414" t="n">
        <v>0</v>
      </c>
      <c r="F1162" s="414" t="n">
        <v>0.25</v>
      </c>
    </row>
    <row r="1163" customFormat="false" ht="30" hidden="false" customHeight="false" outlineLevel="0" collapsed="false">
      <c r="A1163" s="411" t="n">
        <v>95619</v>
      </c>
      <c r="B1163" s="412" t="s">
        <v>1850</v>
      </c>
      <c r="C1163" s="413" t="s">
        <v>1341</v>
      </c>
      <c r="D1163" s="414" t="n">
        <v>1.35</v>
      </c>
      <c r="E1163" s="414" t="n">
        <v>0</v>
      </c>
      <c r="F1163" s="414" t="n">
        <v>1.35</v>
      </c>
    </row>
    <row r="1164" customFormat="false" ht="30" hidden="false" customHeight="false" outlineLevel="0" collapsed="false">
      <c r="A1164" s="411" t="n">
        <v>95627</v>
      </c>
      <c r="B1164" s="412" t="s">
        <v>1851</v>
      </c>
      <c r="C1164" s="413" t="s">
        <v>1341</v>
      </c>
      <c r="D1164" s="414" t="n">
        <v>47.95</v>
      </c>
      <c r="E1164" s="414" t="n">
        <v>0</v>
      </c>
      <c r="F1164" s="414" t="n">
        <v>47.95</v>
      </c>
    </row>
    <row r="1165" customFormat="false" ht="30" hidden="false" customHeight="false" outlineLevel="0" collapsed="false">
      <c r="A1165" s="411" t="n">
        <v>95628</v>
      </c>
      <c r="B1165" s="412" t="s">
        <v>1852</v>
      </c>
      <c r="C1165" s="413" t="s">
        <v>1341</v>
      </c>
      <c r="D1165" s="414" t="n">
        <v>12.86</v>
      </c>
      <c r="E1165" s="414" t="n">
        <v>0</v>
      </c>
      <c r="F1165" s="414" t="n">
        <v>12.86</v>
      </c>
    </row>
    <row r="1166" customFormat="false" ht="30" hidden="false" customHeight="false" outlineLevel="0" collapsed="false">
      <c r="A1166" s="411" t="n">
        <v>95629</v>
      </c>
      <c r="B1166" s="412" t="s">
        <v>1853</v>
      </c>
      <c r="C1166" s="413" t="s">
        <v>1341</v>
      </c>
      <c r="D1166" s="414" t="n">
        <v>60.01</v>
      </c>
      <c r="E1166" s="414" t="n">
        <v>0</v>
      </c>
      <c r="F1166" s="414" t="n">
        <v>60.01</v>
      </c>
    </row>
    <row r="1167" customFormat="false" ht="30" hidden="false" customHeight="false" outlineLevel="0" collapsed="false">
      <c r="A1167" s="411" t="n">
        <v>95630</v>
      </c>
      <c r="B1167" s="412" t="s">
        <v>1854</v>
      </c>
      <c r="C1167" s="413" t="s">
        <v>1341</v>
      </c>
      <c r="D1167" s="414" t="n">
        <v>85.64</v>
      </c>
      <c r="E1167" s="414" t="n">
        <v>0</v>
      </c>
      <c r="F1167" s="414" t="n">
        <v>85.64</v>
      </c>
    </row>
    <row r="1168" customFormat="false" ht="30" hidden="false" customHeight="false" outlineLevel="0" collapsed="false">
      <c r="A1168" s="411" t="n">
        <v>95698</v>
      </c>
      <c r="B1168" s="412" t="s">
        <v>1855</v>
      </c>
      <c r="C1168" s="413" t="s">
        <v>1341</v>
      </c>
      <c r="D1168" s="414" t="n">
        <v>4.38</v>
      </c>
      <c r="E1168" s="414" t="n">
        <v>0</v>
      </c>
      <c r="F1168" s="414" t="n">
        <v>4.38</v>
      </c>
    </row>
    <row r="1169" customFormat="false" ht="30" hidden="false" customHeight="false" outlineLevel="0" collapsed="false">
      <c r="A1169" s="411" t="n">
        <v>95699</v>
      </c>
      <c r="B1169" s="412" t="s">
        <v>1856</v>
      </c>
      <c r="C1169" s="413" t="s">
        <v>1341</v>
      </c>
      <c r="D1169" s="414" t="n">
        <v>1.01</v>
      </c>
      <c r="E1169" s="414" t="n">
        <v>0</v>
      </c>
      <c r="F1169" s="414" t="n">
        <v>1.01</v>
      </c>
    </row>
    <row r="1170" customFormat="false" ht="30" hidden="false" customHeight="false" outlineLevel="0" collapsed="false">
      <c r="A1170" s="411" t="n">
        <v>95700</v>
      </c>
      <c r="B1170" s="412" t="s">
        <v>1857</v>
      </c>
      <c r="C1170" s="413" t="s">
        <v>1341</v>
      </c>
      <c r="D1170" s="414" t="n">
        <v>5.48</v>
      </c>
      <c r="E1170" s="414" t="n">
        <v>0</v>
      </c>
      <c r="F1170" s="414" t="n">
        <v>5.48</v>
      </c>
    </row>
    <row r="1171" customFormat="false" ht="30" hidden="false" customHeight="false" outlineLevel="0" collapsed="false">
      <c r="A1171" s="411" t="n">
        <v>95701</v>
      </c>
      <c r="B1171" s="412" t="s">
        <v>1858</v>
      </c>
      <c r="C1171" s="413" t="s">
        <v>1341</v>
      </c>
      <c r="D1171" s="414" t="n">
        <v>2.19</v>
      </c>
      <c r="E1171" s="414" t="n">
        <v>0</v>
      </c>
      <c r="F1171" s="414" t="n">
        <v>2.19</v>
      </c>
    </row>
    <row r="1172" customFormat="false" ht="30" hidden="false" customHeight="false" outlineLevel="0" collapsed="false">
      <c r="A1172" s="411" t="n">
        <v>95704</v>
      </c>
      <c r="B1172" s="412" t="s">
        <v>1859</v>
      </c>
      <c r="C1172" s="413" t="s">
        <v>1341</v>
      </c>
      <c r="D1172" s="414" t="n">
        <v>46.43</v>
      </c>
      <c r="E1172" s="414" t="n">
        <v>0</v>
      </c>
      <c r="F1172" s="414" t="n">
        <v>46.43</v>
      </c>
    </row>
    <row r="1173" customFormat="false" ht="30" hidden="false" customHeight="false" outlineLevel="0" collapsed="false">
      <c r="A1173" s="411" t="n">
        <v>95705</v>
      </c>
      <c r="B1173" s="412" t="s">
        <v>1860</v>
      </c>
      <c r="C1173" s="413" t="s">
        <v>1341</v>
      </c>
      <c r="D1173" s="414" t="n">
        <v>12.45</v>
      </c>
      <c r="E1173" s="414" t="n">
        <v>0</v>
      </c>
      <c r="F1173" s="414" t="n">
        <v>12.45</v>
      </c>
    </row>
    <row r="1174" customFormat="false" ht="30" hidden="false" customHeight="false" outlineLevel="0" collapsed="false">
      <c r="A1174" s="411" t="n">
        <v>95706</v>
      </c>
      <c r="B1174" s="412" t="s">
        <v>1861</v>
      </c>
      <c r="C1174" s="413" t="s">
        <v>1341</v>
      </c>
      <c r="D1174" s="414" t="n">
        <v>58.11</v>
      </c>
      <c r="E1174" s="414" t="n">
        <v>0</v>
      </c>
      <c r="F1174" s="414" t="n">
        <v>58.11</v>
      </c>
    </row>
    <row r="1175" customFormat="false" ht="30" hidden="false" customHeight="false" outlineLevel="0" collapsed="false">
      <c r="A1175" s="411" t="n">
        <v>95707</v>
      </c>
      <c r="B1175" s="412" t="s">
        <v>1862</v>
      </c>
      <c r="C1175" s="413" t="s">
        <v>1341</v>
      </c>
      <c r="D1175" s="414" t="n">
        <v>2.87</v>
      </c>
      <c r="E1175" s="414" t="n">
        <v>0</v>
      </c>
      <c r="F1175" s="414" t="n">
        <v>2.87</v>
      </c>
    </row>
    <row r="1176" customFormat="false" ht="45" hidden="false" customHeight="false" outlineLevel="0" collapsed="false">
      <c r="A1176" s="411" t="n">
        <v>95710</v>
      </c>
      <c r="B1176" s="412" t="s">
        <v>1863</v>
      </c>
      <c r="C1176" s="413" t="s">
        <v>1341</v>
      </c>
      <c r="D1176" s="414" t="n">
        <v>55.81</v>
      </c>
      <c r="E1176" s="414" t="n">
        <v>0</v>
      </c>
      <c r="F1176" s="414" t="n">
        <v>55.81</v>
      </c>
    </row>
    <row r="1177" customFormat="false" ht="45" hidden="false" customHeight="false" outlineLevel="0" collapsed="false">
      <c r="A1177" s="411" t="n">
        <v>95711</v>
      </c>
      <c r="B1177" s="412" t="s">
        <v>1864</v>
      </c>
      <c r="C1177" s="413" t="s">
        <v>1341</v>
      </c>
      <c r="D1177" s="414" t="n">
        <v>14.75</v>
      </c>
      <c r="E1177" s="414" t="n">
        <v>0</v>
      </c>
      <c r="F1177" s="414" t="n">
        <v>14.75</v>
      </c>
    </row>
    <row r="1178" customFormat="false" ht="45" hidden="false" customHeight="false" outlineLevel="0" collapsed="false">
      <c r="A1178" s="411" t="n">
        <v>95712</v>
      </c>
      <c r="B1178" s="412" t="s">
        <v>1865</v>
      </c>
      <c r="C1178" s="413" t="s">
        <v>1341</v>
      </c>
      <c r="D1178" s="414" t="n">
        <v>69.76</v>
      </c>
      <c r="E1178" s="414" t="n">
        <v>0</v>
      </c>
      <c r="F1178" s="414" t="n">
        <v>69.76</v>
      </c>
    </row>
    <row r="1179" customFormat="false" ht="45" hidden="false" customHeight="false" outlineLevel="0" collapsed="false">
      <c r="A1179" s="411" t="n">
        <v>95713</v>
      </c>
      <c r="B1179" s="412" t="s">
        <v>1866</v>
      </c>
      <c r="C1179" s="413" t="s">
        <v>1341</v>
      </c>
      <c r="D1179" s="414" t="n">
        <v>86.27</v>
      </c>
      <c r="E1179" s="414" t="n">
        <v>0</v>
      </c>
      <c r="F1179" s="414" t="n">
        <v>86.27</v>
      </c>
    </row>
    <row r="1180" customFormat="false" ht="45" hidden="false" customHeight="false" outlineLevel="0" collapsed="false">
      <c r="A1180" s="411" t="n">
        <v>95716</v>
      </c>
      <c r="B1180" s="412" t="s">
        <v>1867</v>
      </c>
      <c r="C1180" s="413" t="s">
        <v>1341</v>
      </c>
      <c r="D1180" s="414" t="n">
        <v>53.72</v>
      </c>
      <c r="E1180" s="414" t="n">
        <v>0</v>
      </c>
      <c r="F1180" s="414" t="n">
        <v>53.72</v>
      </c>
    </row>
    <row r="1181" customFormat="false" ht="45" hidden="false" customHeight="false" outlineLevel="0" collapsed="false">
      <c r="A1181" s="411" t="n">
        <v>95717</v>
      </c>
      <c r="B1181" s="412" t="s">
        <v>1868</v>
      </c>
      <c r="C1181" s="413" t="s">
        <v>1341</v>
      </c>
      <c r="D1181" s="414" t="n">
        <v>14.2</v>
      </c>
      <c r="E1181" s="414" t="n">
        <v>0</v>
      </c>
      <c r="F1181" s="414" t="n">
        <v>14.2</v>
      </c>
    </row>
    <row r="1182" customFormat="false" ht="45" hidden="false" customHeight="false" outlineLevel="0" collapsed="false">
      <c r="A1182" s="411" t="n">
        <v>95718</v>
      </c>
      <c r="B1182" s="412" t="s">
        <v>1869</v>
      </c>
      <c r="C1182" s="413" t="s">
        <v>1341</v>
      </c>
      <c r="D1182" s="414" t="n">
        <v>67.16</v>
      </c>
      <c r="E1182" s="414" t="n">
        <v>0</v>
      </c>
      <c r="F1182" s="414" t="n">
        <v>67.16</v>
      </c>
    </row>
    <row r="1183" customFormat="false" ht="45" hidden="false" customHeight="false" outlineLevel="0" collapsed="false">
      <c r="A1183" s="411" t="n">
        <v>95719</v>
      </c>
      <c r="B1183" s="412" t="s">
        <v>1870</v>
      </c>
      <c r="C1183" s="413" t="s">
        <v>1341</v>
      </c>
      <c r="D1183" s="414" t="n">
        <v>86.27</v>
      </c>
      <c r="E1183" s="414" t="n">
        <v>0</v>
      </c>
      <c r="F1183" s="414" t="n">
        <v>86.27</v>
      </c>
    </row>
    <row r="1184" customFormat="false" ht="30" hidden="false" customHeight="false" outlineLevel="0" collapsed="false">
      <c r="A1184" s="411" t="n">
        <v>95869</v>
      </c>
      <c r="B1184" s="412" t="s">
        <v>1871</v>
      </c>
      <c r="C1184" s="413" t="s">
        <v>1341</v>
      </c>
      <c r="D1184" s="414" t="n">
        <v>2.82</v>
      </c>
      <c r="E1184" s="414" t="n">
        <v>0</v>
      </c>
      <c r="F1184" s="414" t="n">
        <v>2.82</v>
      </c>
    </row>
    <row r="1185" customFormat="false" ht="30" hidden="false" customHeight="false" outlineLevel="0" collapsed="false">
      <c r="A1185" s="411" t="n">
        <v>95870</v>
      </c>
      <c r="B1185" s="412" t="s">
        <v>1872</v>
      </c>
      <c r="C1185" s="413" t="s">
        <v>1341</v>
      </c>
      <c r="D1185" s="414" t="n">
        <v>7.15</v>
      </c>
      <c r="E1185" s="414" t="n">
        <v>0</v>
      </c>
      <c r="F1185" s="414" t="n">
        <v>7.15</v>
      </c>
    </row>
    <row r="1186" customFormat="false" ht="30" hidden="false" customHeight="false" outlineLevel="0" collapsed="false">
      <c r="A1186" s="411" t="n">
        <v>95871</v>
      </c>
      <c r="B1186" s="412" t="s">
        <v>1873</v>
      </c>
      <c r="C1186" s="413" t="s">
        <v>1341</v>
      </c>
      <c r="D1186" s="414" t="n">
        <v>261.97</v>
      </c>
      <c r="E1186" s="414" t="n">
        <v>0</v>
      </c>
      <c r="F1186" s="414" t="n">
        <v>261.97</v>
      </c>
    </row>
    <row r="1187" customFormat="false" ht="30" hidden="false" customHeight="false" outlineLevel="0" collapsed="false">
      <c r="A1187" s="411" t="n">
        <v>95874</v>
      </c>
      <c r="B1187" s="412" t="s">
        <v>1874</v>
      </c>
      <c r="C1187" s="413" t="s">
        <v>1341</v>
      </c>
      <c r="D1187" s="414" t="n">
        <v>8.01</v>
      </c>
      <c r="E1187" s="414" t="n">
        <v>0</v>
      </c>
      <c r="F1187" s="414" t="n">
        <v>8.01</v>
      </c>
    </row>
    <row r="1188" customFormat="false" ht="30" hidden="false" customHeight="false" outlineLevel="0" collapsed="false">
      <c r="A1188" s="411" t="n">
        <v>96008</v>
      </c>
      <c r="B1188" s="412" t="s">
        <v>1875</v>
      </c>
      <c r="C1188" s="413" t="s">
        <v>1341</v>
      </c>
      <c r="D1188" s="414" t="n">
        <v>22.33</v>
      </c>
      <c r="E1188" s="414" t="n">
        <v>0</v>
      </c>
      <c r="F1188" s="414" t="n">
        <v>22.33</v>
      </c>
    </row>
    <row r="1189" customFormat="false" ht="30" hidden="false" customHeight="false" outlineLevel="0" collapsed="false">
      <c r="A1189" s="411" t="n">
        <v>96009</v>
      </c>
      <c r="B1189" s="412" t="s">
        <v>1876</v>
      </c>
      <c r="C1189" s="413" t="s">
        <v>1341</v>
      </c>
      <c r="D1189" s="414" t="n">
        <v>5.98</v>
      </c>
      <c r="E1189" s="414" t="n">
        <v>0</v>
      </c>
      <c r="F1189" s="414" t="n">
        <v>5.98</v>
      </c>
    </row>
    <row r="1190" customFormat="false" ht="30" hidden="false" customHeight="false" outlineLevel="0" collapsed="false">
      <c r="A1190" s="411" t="n">
        <v>96011</v>
      </c>
      <c r="B1190" s="412" t="s">
        <v>1877</v>
      </c>
      <c r="C1190" s="413" t="s">
        <v>1341</v>
      </c>
      <c r="D1190" s="414" t="n">
        <v>24.43</v>
      </c>
      <c r="E1190" s="414" t="n">
        <v>0</v>
      </c>
      <c r="F1190" s="414" t="n">
        <v>24.43</v>
      </c>
    </row>
    <row r="1191" customFormat="false" ht="30" hidden="false" customHeight="false" outlineLevel="0" collapsed="false">
      <c r="A1191" s="411" t="n">
        <v>96012</v>
      </c>
      <c r="B1191" s="412" t="s">
        <v>1878</v>
      </c>
      <c r="C1191" s="413" t="s">
        <v>1341</v>
      </c>
      <c r="D1191" s="414" t="n">
        <v>92.75</v>
      </c>
      <c r="E1191" s="414" t="n">
        <v>0</v>
      </c>
      <c r="F1191" s="414" t="n">
        <v>92.75</v>
      </c>
    </row>
    <row r="1192" customFormat="false" ht="30" hidden="false" customHeight="false" outlineLevel="0" collapsed="false">
      <c r="A1192" s="411" t="n">
        <v>96015</v>
      </c>
      <c r="B1192" s="412" t="s">
        <v>1879</v>
      </c>
      <c r="C1192" s="413" t="s">
        <v>1341</v>
      </c>
      <c r="D1192" s="414" t="n">
        <v>22.12</v>
      </c>
      <c r="E1192" s="414" t="n">
        <v>0</v>
      </c>
      <c r="F1192" s="414" t="n">
        <v>22.12</v>
      </c>
    </row>
    <row r="1193" customFormat="false" ht="30" hidden="false" customHeight="false" outlineLevel="0" collapsed="false">
      <c r="A1193" s="411" t="n">
        <v>96016</v>
      </c>
      <c r="B1193" s="412" t="s">
        <v>1880</v>
      </c>
      <c r="C1193" s="413" t="s">
        <v>1341</v>
      </c>
      <c r="D1193" s="414" t="n">
        <v>5.93</v>
      </c>
      <c r="E1193" s="414" t="n">
        <v>0</v>
      </c>
      <c r="F1193" s="414" t="n">
        <v>5.93</v>
      </c>
    </row>
    <row r="1194" customFormat="false" ht="30" hidden="false" customHeight="false" outlineLevel="0" collapsed="false">
      <c r="A1194" s="411" t="n">
        <v>96018</v>
      </c>
      <c r="B1194" s="412" t="s">
        <v>1881</v>
      </c>
      <c r="C1194" s="413" t="s">
        <v>1341</v>
      </c>
      <c r="D1194" s="414" t="n">
        <v>24.2</v>
      </c>
      <c r="E1194" s="414" t="n">
        <v>0</v>
      </c>
      <c r="F1194" s="414" t="n">
        <v>24.2</v>
      </c>
    </row>
    <row r="1195" customFormat="false" ht="30" hidden="false" customHeight="false" outlineLevel="0" collapsed="false">
      <c r="A1195" s="411" t="n">
        <v>96019</v>
      </c>
      <c r="B1195" s="412" t="s">
        <v>1882</v>
      </c>
      <c r="C1195" s="413" t="s">
        <v>1341</v>
      </c>
      <c r="D1195" s="414" t="n">
        <v>92.75</v>
      </c>
      <c r="E1195" s="414" t="n">
        <v>0</v>
      </c>
      <c r="F1195" s="414" t="n">
        <v>92.75</v>
      </c>
    </row>
    <row r="1196" customFormat="false" ht="30" hidden="false" customHeight="false" outlineLevel="0" collapsed="false">
      <c r="A1196" s="411" t="n">
        <v>96023</v>
      </c>
      <c r="B1196" s="412" t="s">
        <v>1883</v>
      </c>
      <c r="C1196" s="413" t="s">
        <v>1341</v>
      </c>
      <c r="D1196" s="414" t="n">
        <v>17.13</v>
      </c>
      <c r="E1196" s="414" t="n">
        <v>0</v>
      </c>
      <c r="F1196" s="414" t="n">
        <v>17.13</v>
      </c>
    </row>
    <row r="1197" customFormat="false" ht="30" hidden="false" customHeight="false" outlineLevel="0" collapsed="false">
      <c r="A1197" s="411" t="n">
        <v>96024</v>
      </c>
      <c r="B1197" s="412" t="s">
        <v>1884</v>
      </c>
      <c r="C1197" s="413" t="s">
        <v>1341</v>
      </c>
      <c r="D1197" s="414" t="n">
        <v>4.59</v>
      </c>
      <c r="E1197" s="414" t="n">
        <v>0</v>
      </c>
      <c r="F1197" s="414" t="n">
        <v>4.59</v>
      </c>
    </row>
    <row r="1198" customFormat="false" ht="30" hidden="false" customHeight="false" outlineLevel="0" collapsed="false">
      <c r="A1198" s="411" t="n">
        <v>96026</v>
      </c>
      <c r="B1198" s="412" t="s">
        <v>1885</v>
      </c>
      <c r="C1198" s="413" t="s">
        <v>1341</v>
      </c>
      <c r="D1198" s="414" t="n">
        <v>18.74</v>
      </c>
      <c r="E1198" s="414" t="n">
        <v>0</v>
      </c>
      <c r="F1198" s="414" t="n">
        <v>18.74</v>
      </c>
    </row>
    <row r="1199" customFormat="false" ht="30" hidden="false" customHeight="false" outlineLevel="0" collapsed="false">
      <c r="A1199" s="411" t="n">
        <v>96027</v>
      </c>
      <c r="B1199" s="412" t="s">
        <v>1886</v>
      </c>
      <c r="C1199" s="413" t="s">
        <v>1341</v>
      </c>
      <c r="D1199" s="414" t="n">
        <v>64.63</v>
      </c>
      <c r="E1199" s="414" t="n">
        <v>0</v>
      </c>
      <c r="F1199" s="414" t="n">
        <v>64.63</v>
      </c>
    </row>
    <row r="1200" customFormat="false" ht="30" hidden="false" customHeight="false" outlineLevel="0" collapsed="false">
      <c r="A1200" s="411" t="n">
        <v>96030</v>
      </c>
      <c r="B1200" s="412" t="s">
        <v>1887</v>
      </c>
      <c r="C1200" s="413" t="s">
        <v>1341</v>
      </c>
      <c r="D1200" s="414" t="n">
        <v>33.04</v>
      </c>
      <c r="E1200" s="414" t="n">
        <v>0</v>
      </c>
      <c r="F1200" s="414" t="n">
        <v>33.04</v>
      </c>
    </row>
    <row r="1201" customFormat="false" ht="30" hidden="false" customHeight="false" outlineLevel="0" collapsed="false">
      <c r="A1201" s="411" t="n">
        <v>96031</v>
      </c>
      <c r="B1201" s="412" t="s">
        <v>1888</v>
      </c>
      <c r="C1201" s="413" t="s">
        <v>1341</v>
      </c>
      <c r="D1201" s="414" t="n">
        <v>12.55</v>
      </c>
      <c r="E1201" s="414" t="n">
        <v>0</v>
      </c>
      <c r="F1201" s="414" t="n">
        <v>12.55</v>
      </c>
    </row>
    <row r="1202" customFormat="false" ht="30" hidden="false" customHeight="false" outlineLevel="0" collapsed="false">
      <c r="A1202" s="411" t="n">
        <v>96032</v>
      </c>
      <c r="B1202" s="412" t="s">
        <v>1889</v>
      </c>
      <c r="C1202" s="413" t="s">
        <v>1341</v>
      </c>
      <c r="D1202" s="414" t="n">
        <v>5.04</v>
      </c>
      <c r="E1202" s="414" t="n">
        <v>0</v>
      </c>
      <c r="F1202" s="414" t="n">
        <v>5.04</v>
      </c>
    </row>
    <row r="1203" customFormat="false" ht="30" hidden="false" customHeight="false" outlineLevel="0" collapsed="false">
      <c r="A1203" s="411" t="n">
        <v>96033</v>
      </c>
      <c r="B1203" s="412" t="s">
        <v>1890</v>
      </c>
      <c r="C1203" s="413" t="s">
        <v>1341</v>
      </c>
      <c r="D1203" s="414" t="n">
        <v>56.88</v>
      </c>
      <c r="E1203" s="414" t="n">
        <v>0</v>
      </c>
      <c r="F1203" s="414" t="n">
        <v>56.88</v>
      </c>
    </row>
    <row r="1204" customFormat="false" ht="30" hidden="false" customHeight="false" outlineLevel="0" collapsed="false">
      <c r="A1204" s="411" t="n">
        <v>96034</v>
      </c>
      <c r="B1204" s="412" t="s">
        <v>1891</v>
      </c>
      <c r="C1204" s="413" t="s">
        <v>1341</v>
      </c>
      <c r="D1204" s="414" t="n">
        <v>136.03</v>
      </c>
      <c r="E1204" s="414" t="n">
        <v>0</v>
      </c>
      <c r="F1204" s="414" t="n">
        <v>136.03</v>
      </c>
    </row>
    <row r="1205" customFormat="false" ht="30" hidden="false" customHeight="false" outlineLevel="0" collapsed="false">
      <c r="A1205" s="411" t="n">
        <v>96053</v>
      </c>
      <c r="B1205" s="412" t="s">
        <v>1892</v>
      </c>
      <c r="C1205" s="413" t="s">
        <v>1341</v>
      </c>
      <c r="D1205" s="414" t="n">
        <v>17.34</v>
      </c>
      <c r="E1205" s="414" t="n">
        <v>0</v>
      </c>
      <c r="F1205" s="414" t="n">
        <v>17.34</v>
      </c>
    </row>
    <row r="1206" customFormat="false" ht="30" hidden="false" customHeight="false" outlineLevel="0" collapsed="false">
      <c r="A1206" s="411" t="n">
        <v>96054</v>
      </c>
      <c r="B1206" s="412" t="s">
        <v>1893</v>
      </c>
      <c r="C1206" s="413" t="s">
        <v>1341</v>
      </c>
      <c r="D1206" s="414" t="n">
        <v>31.11</v>
      </c>
      <c r="E1206" s="414" t="n">
        <v>0</v>
      </c>
      <c r="F1206" s="414" t="n">
        <v>31.11</v>
      </c>
    </row>
    <row r="1207" customFormat="false" ht="30" hidden="false" customHeight="false" outlineLevel="0" collapsed="false">
      <c r="A1207" s="411" t="n">
        <v>96055</v>
      </c>
      <c r="B1207" s="412" t="s">
        <v>1894</v>
      </c>
      <c r="C1207" s="413" t="s">
        <v>1341</v>
      </c>
      <c r="D1207" s="414" t="n">
        <v>4.64</v>
      </c>
      <c r="E1207" s="414" t="n">
        <v>0</v>
      </c>
      <c r="F1207" s="414" t="n">
        <v>4.64</v>
      </c>
    </row>
    <row r="1208" customFormat="false" ht="30" hidden="false" customHeight="false" outlineLevel="0" collapsed="false">
      <c r="A1208" s="411" t="n">
        <v>96056</v>
      </c>
      <c r="B1208" s="412" t="s">
        <v>1895</v>
      </c>
      <c r="C1208" s="413" t="s">
        <v>1341</v>
      </c>
      <c r="D1208" s="414" t="n">
        <v>18.97</v>
      </c>
      <c r="E1208" s="414" t="n">
        <v>0</v>
      </c>
      <c r="F1208" s="414" t="n">
        <v>18.97</v>
      </c>
    </row>
    <row r="1209" customFormat="false" ht="30" hidden="false" customHeight="false" outlineLevel="0" collapsed="false">
      <c r="A1209" s="411" t="n">
        <v>96057</v>
      </c>
      <c r="B1209" s="412" t="s">
        <v>1896</v>
      </c>
      <c r="C1209" s="413" t="s">
        <v>1341</v>
      </c>
      <c r="D1209" s="414" t="n">
        <v>64.63</v>
      </c>
      <c r="E1209" s="414" t="n">
        <v>0</v>
      </c>
      <c r="F1209" s="414" t="n">
        <v>64.63</v>
      </c>
    </row>
    <row r="1210" customFormat="false" ht="30" hidden="false" customHeight="false" outlineLevel="0" collapsed="false">
      <c r="A1210" s="411" t="n">
        <v>96060</v>
      </c>
      <c r="B1210" s="412" t="s">
        <v>1897</v>
      </c>
      <c r="C1210" s="413" t="s">
        <v>1341</v>
      </c>
      <c r="D1210" s="414" t="n">
        <v>6.07</v>
      </c>
      <c r="E1210" s="414" t="n">
        <v>0</v>
      </c>
      <c r="F1210" s="414" t="n">
        <v>6.07</v>
      </c>
    </row>
    <row r="1211" customFormat="false" ht="30" hidden="false" customHeight="false" outlineLevel="0" collapsed="false">
      <c r="A1211" s="411" t="n">
        <v>96061</v>
      </c>
      <c r="B1211" s="412" t="s">
        <v>1898</v>
      </c>
      <c r="C1211" s="413" t="s">
        <v>1341</v>
      </c>
      <c r="D1211" s="414" t="n">
        <v>38.89</v>
      </c>
      <c r="E1211" s="414" t="n">
        <v>0</v>
      </c>
      <c r="F1211" s="414" t="n">
        <v>38.89</v>
      </c>
    </row>
    <row r="1212" customFormat="false" ht="30" hidden="false" customHeight="false" outlineLevel="0" collapsed="false">
      <c r="A1212" s="411" t="n">
        <v>96062</v>
      </c>
      <c r="B1212" s="412" t="s">
        <v>1899</v>
      </c>
      <c r="C1212" s="413" t="s">
        <v>1341</v>
      </c>
      <c r="D1212" s="414" t="n">
        <v>38.22</v>
      </c>
      <c r="E1212" s="414" t="n">
        <v>0</v>
      </c>
      <c r="F1212" s="414" t="n">
        <v>38.22</v>
      </c>
    </row>
    <row r="1213" customFormat="false" ht="30" hidden="false" customHeight="false" outlineLevel="0" collapsed="false">
      <c r="A1213" s="411" t="n">
        <v>96241</v>
      </c>
      <c r="B1213" s="412" t="s">
        <v>1900</v>
      </c>
      <c r="C1213" s="413" t="s">
        <v>1341</v>
      </c>
      <c r="D1213" s="414" t="n">
        <v>27.2</v>
      </c>
      <c r="E1213" s="414" t="n">
        <v>0</v>
      </c>
      <c r="F1213" s="414" t="n">
        <v>27.2</v>
      </c>
    </row>
    <row r="1214" customFormat="false" ht="30" hidden="false" customHeight="false" outlineLevel="0" collapsed="false">
      <c r="A1214" s="411" t="n">
        <v>96242</v>
      </c>
      <c r="B1214" s="412" t="s">
        <v>1901</v>
      </c>
      <c r="C1214" s="413" t="s">
        <v>1341</v>
      </c>
      <c r="D1214" s="414" t="n">
        <v>7.18</v>
      </c>
      <c r="E1214" s="414" t="n">
        <v>0</v>
      </c>
      <c r="F1214" s="414" t="n">
        <v>7.18</v>
      </c>
    </row>
    <row r="1215" customFormat="false" ht="30" hidden="false" customHeight="false" outlineLevel="0" collapsed="false">
      <c r="A1215" s="411" t="n">
        <v>96243</v>
      </c>
      <c r="B1215" s="412" t="s">
        <v>1902</v>
      </c>
      <c r="C1215" s="413" t="s">
        <v>1341</v>
      </c>
      <c r="D1215" s="414" t="n">
        <v>34</v>
      </c>
      <c r="E1215" s="414" t="n">
        <v>0</v>
      </c>
      <c r="F1215" s="414" t="n">
        <v>34</v>
      </c>
    </row>
    <row r="1216" customFormat="false" ht="30" hidden="false" customHeight="false" outlineLevel="0" collapsed="false">
      <c r="A1216" s="411" t="n">
        <v>96244</v>
      </c>
      <c r="B1216" s="412" t="s">
        <v>1903</v>
      </c>
      <c r="C1216" s="413" t="s">
        <v>1341</v>
      </c>
      <c r="D1216" s="414" t="n">
        <v>16.7</v>
      </c>
      <c r="E1216" s="414" t="n">
        <v>0</v>
      </c>
      <c r="F1216" s="414" t="n">
        <v>16.7</v>
      </c>
    </row>
    <row r="1217" customFormat="false" ht="30" hidden="false" customHeight="false" outlineLevel="0" collapsed="false">
      <c r="A1217" s="411" t="n">
        <v>96301</v>
      </c>
      <c r="B1217" s="412" t="s">
        <v>1904</v>
      </c>
      <c r="C1217" s="413" t="s">
        <v>1341</v>
      </c>
      <c r="D1217" s="414" t="n">
        <v>47.12</v>
      </c>
      <c r="E1217" s="414" t="n">
        <v>0</v>
      </c>
      <c r="F1217" s="414" t="n">
        <v>47.12</v>
      </c>
    </row>
    <row r="1218" customFormat="false" ht="45" hidden="false" customHeight="false" outlineLevel="0" collapsed="false">
      <c r="A1218" s="411" t="n">
        <v>96457</v>
      </c>
      <c r="B1218" s="412" t="s">
        <v>1905</v>
      </c>
      <c r="C1218" s="413" t="s">
        <v>1341</v>
      </c>
      <c r="D1218" s="414" t="n">
        <v>61.24</v>
      </c>
      <c r="E1218" s="414" t="n">
        <v>0</v>
      </c>
      <c r="F1218" s="414" t="n">
        <v>61.24</v>
      </c>
    </row>
    <row r="1219" customFormat="false" ht="30" hidden="false" customHeight="false" outlineLevel="0" collapsed="false">
      <c r="A1219" s="411" t="n">
        <v>96458</v>
      </c>
      <c r="B1219" s="412" t="s">
        <v>1906</v>
      </c>
      <c r="C1219" s="413" t="s">
        <v>1341</v>
      </c>
      <c r="D1219" s="414" t="n">
        <v>66.55</v>
      </c>
      <c r="E1219" s="414" t="n">
        <v>0</v>
      </c>
      <c r="F1219" s="414" t="n">
        <v>66.55</v>
      </c>
    </row>
    <row r="1220" customFormat="false" ht="30" hidden="false" customHeight="false" outlineLevel="0" collapsed="false">
      <c r="A1220" s="411" t="n">
        <v>96459</v>
      </c>
      <c r="B1220" s="412" t="s">
        <v>1907</v>
      </c>
      <c r="C1220" s="413" t="s">
        <v>1341</v>
      </c>
      <c r="D1220" s="414" t="n">
        <v>14.26</v>
      </c>
      <c r="E1220" s="414" t="n">
        <v>0</v>
      </c>
      <c r="F1220" s="414" t="n">
        <v>14.26</v>
      </c>
    </row>
    <row r="1221" customFormat="false" ht="30" hidden="false" customHeight="false" outlineLevel="0" collapsed="false">
      <c r="A1221" s="411" t="n">
        <v>96460</v>
      </c>
      <c r="B1221" s="412" t="s">
        <v>1908</v>
      </c>
      <c r="C1221" s="413" t="s">
        <v>1341</v>
      </c>
      <c r="D1221" s="414" t="n">
        <v>53.18</v>
      </c>
      <c r="E1221" s="414" t="n">
        <v>0</v>
      </c>
      <c r="F1221" s="414" t="n">
        <v>53.18</v>
      </c>
    </row>
    <row r="1222" customFormat="false" ht="30" hidden="false" customHeight="false" outlineLevel="0" collapsed="false">
      <c r="A1222" s="411" t="n">
        <v>98760</v>
      </c>
      <c r="B1222" s="412" t="s">
        <v>1909</v>
      </c>
      <c r="C1222" s="413" t="s">
        <v>1341</v>
      </c>
      <c r="D1222" s="414" t="n">
        <v>0.07</v>
      </c>
      <c r="E1222" s="414" t="n">
        <v>0</v>
      </c>
      <c r="F1222" s="414" t="n">
        <v>0.07</v>
      </c>
    </row>
    <row r="1223" customFormat="false" ht="30" hidden="false" customHeight="false" outlineLevel="0" collapsed="false">
      <c r="A1223" s="411" t="n">
        <v>98761</v>
      </c>
      <c r="B1223" s="412" t="s">
        <v>1910</v>
      </c>
      <c r="C1223" s="413" t="s">
        <v>1341</v>
      </c>
      <c r="D1223" s="414" t="n">
        <v>0.01</v>
      </c>
      <c r="E1223" s="414" t="n">
        <v>0</v>
      </c>
      <c r="F1223" s="414" t="n">
        <v>0.01</v>
      </c>
    </row>
    <row r="1224" customFormat="false" ht="30" hidden="false" customHeight="false" outlineLevel="0" collapsed="false">
      <c r="A1224" s="411" t="n">
        <v>98762</v>
      </c>
      <c r="B1224" s="412" t="s">
        <v>1911</v>
      </c>
      <c r="C1224" s="413" t="s">
        <v>1341</v>
      </c>
      <c r="D1224" s="414" t="n">
        <v>0.08</v>
      </c>
      <c r="E1224" s="414" t="n">
        <v>0</v>
      </c>
      <c r="F1224" s="414" t="n">
        <v>0.08</v>
      </c>
    </row>
    <row r="1225" customFormat="false" ht="45" hidden="false" customHeight="false" outlineLevel="0" collapsed="false">
      <c r="A1225" s="411" t="n">
        <v>98763</v>
      </c>
      <c r="B1225" s="412" t="s">
        <v>1912</v>
      </c>
      <c r="C1225" s="413" t="s">
        <v>1341</v>
      </c>
      <c r="D1225" s="414" t="n">
        <v>3.21</v>
      </c>
      <c r="E1225" s="414" t="n">
        <v>0</v>
      </c>
      <c r="F1225" s="414" t="n">
        <v>3.21</v>
      </c>
    </row>
    <row r="1226" customFormat="false" ht="30" hidden="false" customHeight="false" outlineLevel="0" collapsed="false">
      <c r="A1226" s="411" t="n">
        <v>99829</v>
      </c>
      <c r="B1226" s="412" t="s">
        <v>1913</v>
      </c>
      <c r="C1226" s="413" t="s">
        <v>1341</v>
      </c>
      <c r="D1226" s="414" t="n">
        <v>0.18</v>
      </c>
      <c r="E1226" s="414" t="n">
        <v>0</v>
      </c>
      <c r="F1226" s="414" t="n">
        <v>0.18</v>
      </c>
    </row>
    <row r="1227" customFormat="false" ht="30" hidden="false" customHeight="false" outlineLevel="0" collapsed="false">
      <c r="A1227" s="411" t="n">
        <v>99830</v>
      </c>
      <c r="B1227" s="412" t="s">
        <v>1914</v>
      </c>
      <c r="C1227" s="413" t="s">
        <v>1341</v>
      </c>
      <c r="D1227" s="414" t="n">
        <v>0.03</v>
      </c>
      <c r="E1227" s="414" t="n">
        <v>0</v>
      </c>
      <c r="F1227" s="414" t="n">
        <v>0.03</v>
      </c>
    </row>
    <row r="1228" customFormat="false" ht="30" hidden="false" customHeight="false" outlineLevel="0" collapsed="false">
      <c r="A1228" s="411" t="n">
        <v>99831</v>
      </c>
      <c r="B1228" s="412" t="s">
        <v>1915</v>
      </c>
      <c r="C1228" s="413" t="s">
        <v>1341</v>
      </c>
      <c r="D1228" s="414" t="n">
        <v>0.13</v>
      </c>
      <c r="E1228" s="414" t="n">
        <v>0</v>
      </c>
      <c r="F1228" s="414" t="n">
        <v>0.13</v>
      </c>
    </row>
    <row r="1229" customFormat="false" ht="45" hidden="false" customHeight="false" outlineLevel="0" collapsed="false">
      <c r="A1229" s="411" t="n">
        <v>99832</v>
      </c>
      <c r="B1229" s="412" t="s">
        <v>1916</v>
      </c>
      <c r="C1229" s="413" t="s">
        <v>1341</v>
      </c>
      <c r="D1229" s="414" t="n">
        <v>1.31</v>
      </c>
      <c r="E1229" s="414" t="n">
        <v>0</v>
      </c>
      <c r="F1229" s="414" t="n">
        <v>1.31</v>
      </c>
    </row>
    <row r="1230" customFormat="false" ht="30" hidden="false" customHeight="false" outlineLevel="0" collapsed="false">
      <c r="A1230" s="411" t="n">
        <v>100637</v>
      </c>
      <c r="B1230" s="412" t="s">
        <v>1917</v>
      </c>
      <c r="C1230" s="413" t="s">
        <v>1341</v>
      </c>
      <c r="D1230" s="414" t="n">
        <v>187</v>
      </c>
      <c r="E1230" s="414" t="n">
        <v>0</v>
      </c>
      <c r="F1230" s="414" t="n">
        <v>187</v>
      </c>
    </row>
    <row r="1231" customFormat="false" ht="30" hidden="false" customHeight="false" outlineLevel="0" collapsed="false">
      <c r="A1231" s="411" t="n">
        <v>100638</v>
      </c>
      <c r="B1231" s="412" t="s">
        <v>1918</v>
      </c>
      <c r="C1231" s="413" t="s">
        <v>1341</v>
      </c>
      <c r="D1231" s="414" t="n">
        <v>57.48</v>
      </c>
      <c r="E1231" s="414" t="n">
        <v>0</v>
      </c>
      <c r="F1231" s="414" t="n">
        <v>57.48</v>
      </c>
    </row>
    <row r="1232" customFormat="false" ht="30" hidden="false" customHeight="false" outlineLevel="0" collapsed="false">
      <c r="A1232" s="411" t="n">
        <v>100639</v>
      </c>
      <c r="B1232" s="412" t="s">
        <v>1919</v>
      </c>
      <c r="C1232" s="413" t="s">
        <v>1341</v>
      </c>
      <c r="D1232" s="414" t="n">
        <v>233.93</v>
      </c>
      <c r="E1232" s="414" t="n">
        <v>0</v>
      </c>
      <c r="F1232" s="414" t="n">
        <v>233.93</v>
      </c>
    </row>
    <row r="1233" customFormat="false" ht="30" hidden="false" customHeight="false" outlineLevel="0" collapsed="false">
      <c r="A1233" s="411" t="n">
        <v>100640</v>
      </c>
      <c r="B1233" s="412" t="s">
        <v>1920</v>
      </c>
      <c r="C1233" s="413" t="s">
        <v>1341</v>
      </c>
      <c r="D1233" s="414" t="n">
        <v>4132.8</v>
      </c>
      <c r="E1233" s="414" t="n">
        <v>0</v>
      </c>
      <c r="F1233" s="414" t="n">
        <v>4132.8</v>
      </c>
    </row>
    <row r="1234" customFormat="false" ht="15" hidden="false" customHeight="false" outlineLevel="0" collapsed="false">
      <c r="A1234" s="411" t="n">
        <v>100643</v>
      </c>
      <c r="B1234" s="412" t="s">
        <v>1921</v>
      </c>
      <c r="C1234" s="413" t="s">
        <v>1341</v>
      </c>
      <c r="D1234" s="414" t="n">
        <v>383.17</v>
      </c>
      <c r="E1234" s="414" t="n">
        <v>0</v>
      </c>
      <c r="F1234" s="414" t="n">
        <v>383.17</v>
      </c>
    </row>
    <row r="1235" customFormat="false" ht="15" hidden="false" customHeight="false" outlineLevel="0" collapsed="false">
      <c r="A1235" s="411" t="n">
        <v>100644</v>
      </c>
      <c r="B1235" s="412" t="s">
        <v>1922</v>
      </c>
      <c r="C1235" s="413" t="s">
        <v>1341</v>
      </c>
      <c r="D1235" s="414" t="n">
        <v>135.06</v>
      </c>
      <c r="E1235" s="414" t="n">
        <v>0</v>
      </c>
      <c r="F1235" s="414" t="n">
        <v>135.06</v>
      </c>
    </row>
    <row r="1236" customFormat="false" ht="15" hidden="false" customHeight="false" outlineLevel="0" collapsed="false">
      <c r="A1236" s="411" t="n">
        <v>100645</v>
      </c>
      <c r="B1236" s="412" t="s">
        <v>1923</v>
      </c>
      <c r="C1236" s="413" t="s">
        <v>1341</v>
      </c>
      <c r="D1236" s="414" t="n">
        <v>615.94</v>
      </c>
      <c r="E1236" s="414" t="n">
        <v>0</v>
      </c>
      <c r="F1236" s="414" t="n">
        <v>615.94</v>
      </c>
    </row>
    <row r="1237" customFormat="false" ht="30" hidden="false" customHeight="false" outlineLevel="0" collapsed="false">
      <c r="A1237" s="411" t="n">
        <v>100646</v>
      </c>
      <c r="B1237" s="412" t="s">
        <v>1924</v>
      </c>
      <c r="C1237" s="413" t="s">
        <v>1341</v>
      </c>
      <c r="D1237" s="414" t="n">
        <v>5166</v>
      </c>
      <c r="E1237" s="414" t="n">
        <v>0</v>
      </c>
      <c r="F1237" s="414" t="n">
        <v>5166</v>
      </c>
    </row>
    <row r="1238" customFormat="false" ht="30" hidden="false" customHeight="false" outlineLevel="0" collapsed="false">
      <c r="A1238" s="411" t="n">
        <v>102270</v>
      </c>
      <c r="B1238" s="412" t="s">
        <v>1925</v>
      </c>
      <c r="C1238" s="413" t="s">
        <v>1341</v>
      </c>
      <c r="D1238" s="414" t="n">
        <v>0.65</v>
      </c>
      <c r="E1238" s="414" t="n">
        <v>0</v>
      </c>
      <c r="F1238" s="414" t="n">
        <v>0.65</v>
      </c>
    </row>
    <row r="1239" customFormat="false" ht="30" hidden="false" customHeight="false" outlineLevel="0" collapsed="false">
      <c r="A1239" s="411" t="n">
        <v>102271</v>
      </c>
      <c r="B1239" s="412" t="s">
        <v>1926</v>
      </c>
      <c r="C1239" s="413" t="s">
        <v>1341</v>
      </c>
      <c r="D1239" s="414" t="n">
        <v>0.15</v>
      </c>
      <c r="E1239" s="414" t="n">
        <v>0</v>
      </c>
      <c r="F1239" s="414" t="n">
        <v>0.15</v>
      </c>
    </row>
    <row r="1240" customFormat="false" ht="30" hidden="false" customHeight="false" outlineLevel="0" collapsed="false">
      <c r="A1240" s="411" t="n">
        <v>102272</v>
      </c>
      <c r="B1240" s="412" t="s">
        <v>1927</v>
      </c>
      <c r="C1240" s="413" t="s">
        <v>1341</v>
      </c>
      <c r="D1240" s="414" t="n">
        <v>0.81</v>
      </c>
      <c r="E1240" s="414" t="n">
        <v>0</v>
      </c>
      <c r="F1240" s="414" t="n">
        <v>0.81</v>
      </c>
    </row>
    <row r="1241" customFormat="false" ht="30" hidden="false" customHeight="false" outlineLevel="0" collapsed="false">
      <c r="A1241" s="411" t="n">
        <v>102273</v>
      </c>
      <c r="B1241" s="412" t="s">
        <v>1928</v>
      </c>
      <c r="C1241" s="413" t="s">
        <v>1341</v>
      </c>
      <c r="D1241" s="414" t="n">
        <v>1.19</v>
      </c>
      <c r="E1241" s="414" t="n">
        <v>0</v>
      </c>
      <c r="F1241" s="414" t="n">
        <v>1.19</v>
      </c>
    </row>
    <row r="1242" customFormat="false" ht="30" hidden="false" customHeight="false" outlineLevel="0" collapsed="false">
      <c r="A1242" s="411" t="n">
        <v>102809</v>
      </c>
      <c r="B1242" s="412" t="s">
        <v>1929</v>
      </c>
      <c r="C1242" s="413" t="s">
        <v>1341</v>
      </c>
      <c r="D1242" s="414" t="n">
        <v>15.96</v>
      </c>
      <c r="E1242" s="414" t="n">
        <v>0</v>
      </c>
      <c r="F1242" s="414" t="n">
        <v>15.96</v>
      </c>
    </row>
    <row r="1243" customFormat="false" ht="45" hidden="false" customHeight="false" outlineLevel="0" collapsed="false">
      <c r="A1243" s="411" t="n">
        <v>102815</v>
      </c>
      <c r="B1243" s="412" t="s">
        <v>1930</v>
      </c>
      <c r="C1243" s="413" t="s">
        <v>1341</v>
      </c>
      <c r="D1243" s="414" t="n">
        <v>2.38</v>
      </c>
      <c r="E1243" s="414" t="n">
        <v>0</v>
      </c>
      <c r="F1243" s="414" t="n">
        <v>2.38</v>
      </c>
    </row>
    <row r="1244" customFormat="false" ht="30" hidden="false" customHeight="false" outlineLevel="0" collapsed="false">
      <c r="A1244" s="411" t="n">
        <v>102826</v>
      </c>
      <c r="B1244" s="412" t="s">
        <v>1931</v>
      </c>
      <c r="C1244" s="413" t="s">
        <v>1341</v>
      </c>
      <c r="D1244" s="414" t="n">
        <v>4.46</v>
      </c>
      <c r="E1244" s="414" t="n">
        <v>0</v>
      </c>
      <c r="F1244" s="414" t="n">
        <v>4.46</v>
      </c>
    </row>
    <row r="1245" customFormat="false" ht="30" hidden="false" customHeight="false" outlineLevel="0" collapsed="false">
      <c r="A1245" s="411" t="n">
        <v>102832</v>
      </c>
      <c r="B1245" s="412" t="s">
        <v>1932</v>
      </c>
      <c r="C1245" s="413" t="s">
        <v>1341</v>
      </c>
      <c r="D1245" s="414" t="n">
        <v>5.95</v>
      </c>
      <c r="E1245" s="414" t="n">
        <v>0</v>
      </c>
      <c r="F1245" s="414" t="n">
        <v>5.95</v>
      </c>
    </row>
    <row r="1246" customFormat="false" ht="30" hidden="false" customHeight="false" outlineLevel="0" collapsed="false">
      <c r="A1246" s="411" t="n">
        <v>102843</v>
      </c>
      <c r="B1246" s="412" t="s">
        <v>1933</v>
      </c>
      <c r="C1246" s="413" t="s">
        <v>1341</v>
      </c>
      <c r="D1246" s="414" t="n">
        <v>129.15</v>
      </c>
      <c r="E1246" s="414" t="n">
        <v>0</v>
      </c>
      <c r="F1246" s="414" t="n">
        <v>129.15</v>
      </c>
    </row>
    <row r="1247" customFormat="false" ht="30" hidden="false" customHeight="false" outlineLevel="0" collapsed="false">
      <c r="A1247" s="411" t="n">
        <v>102849</v>
      </c>
      <c r="B1247" s="412" t="s">
        <v>1934</v>
      </c>
      <c r="C1247" s="413" t="s">
        <v>1341</v>
      </c>
      <c r="D1247" s="414" t="n">
        <v>63.14</v>
      </c>
      <c r="E1247" s="414" t="n">
        <v>0</v>
      </c>
      <c r="F1247" s="414" t="n">
        <v>63.14</v>
      </c>
    </row>
    <row r="1248" customFormat="false" ht="30" hidden="false" customHeight="false" outlineLevel="0" collapsed="false">
      <c r="A1248" s="411" t="n">
        <v>102855</v>
      </c>
      <c r="B1248" s="412" t="s">
        <v>1935</v>
      </c>
      <c r="C1248" s="413" t="s">
        <v>1341</v>
      </c>
      <c r="D1248" s="414" t="n">
        <v>63.14</v>
      </c>
      <c r="E1248" s="414" t="n">
        <v>0</v>
      </c>
      <c r="F1248" s="414" t="n">
        <v>63.14</v>
      </c>
    </row>
    <row r="1249" customFormat="false" ht="30" hidden="false" customHeight="false" outlineLevel="0" collapsed="false">
      <c r="A1249" s="411" t="n">
        <v>102861</v>
      </c>
      <c r="B1249" s="412" t="s">
        <v>1936</v>
      </c>
      <c r="C1249" s="413" t="s">
        <v>1341</v>
      </c>
      <c r="D1249" s="414" t="n">
        <v>0.87</v>
      </c>
      <c r="E1249" s="414" t="n">
        <v>0</v>
      </c>
      <c r="F1249" s="414" t="n">
        <v>0.87</v>
      </c>
    </row>
    <row r="1250" customFormat="false" ht="30" hidden="false" customHeight="false" outlineLevel="0" collapsed="false">
      <c r="A1250" s="411" t="n">
        <v>102867</v>
      </c>
      <c r="B1250" s="412" t="s">
        <v>1937</v>
      </c>
      <c r="C1250" s="413" t="s">
        <v>1341</v>
      </c>
      <c r="D1250" s="414" t="n">
        <v>0.47</v>
      </c>
      <c r="E1250" s="414" t="n">
        <v>0</v>
      </c>
      <c r="F1250" s="414" t="n">
        <v>0.47</v>
      </c>
    </row>
    <row r="1251" customFormat="false" ht="45" hidden="false" customHeight="false" outlineLevel="0" collapsed="false">
      <c r="A1251" s="411" t="n">
        <v>102873</v>
      </c>
      <c r="B1251" s="412" t="s">
        <v>1938</v>
      </c>
      <c r="C1251" s="413" t="s">
        <v>1341</v>
      </c>
      <c r="D1251" s="414" t="n">
        <v>114.74</v>
      </c>
      <c r="E1251" s="414" t="n">
        <v>0</v>
      </c>
      <c r="F1251" s="414" t="n">
        <v>114.74</v>
      </c>
    </row>
    <row r="1252" customFormat="false" ht="30" hidden="false" customHeight="false" outlineLevel="0" collapsed="false">
      <c r="A1252" s="411" t="n">
        <v>102879</v>
      </c>
      <c r="B1252" s="412" t="s">
        <v>1939</v>
      </c>
      <c r="C1252" s="413" t="s">
        <v>1341</v>
      </c>
      <c r="D1252" s="414" t="n">
        <v>172.2</v>
      </c>
      <c r="E1252" s="414" t="n">
        <v>0</v>
      </c>
      <c r="F1252" s="414" t="n">
        <v>172.2</v>
      </c>
    </row>
    <row r="1253" customFormat="false" ht="15" hidden="false" customHeight="false" outlineLevel="0" collapsed="false">
      <c r="A1253" s="411" t="n">
        <v>102885</v>
      </c>
      <c r="B1253" s="412" t="s">
        <v>1940</v>
      </c>
      <c r="C1253" s="413" t="s">
        <v>1341</v>
      </c>
      <c r="D1253" s="414" t="n">
        <v>0.89</v>
      </c>
      <c r="E1253" s="414" t="n">
        <v>0</v>
      </c>
      <c r="F1253" s="414" t="n">
        <v>0.89</v>
      </c>
    </row>
    <row r="1254" customFormat="false" ht="30" hidden="false" customHeight="false" outlineLevel="0" collapsed="false">
      <c r="A1254" s="411" t="n">
        <v>102891</v>
      </c>
      <c r="B1254" s="412" t="s">
        <v>1941</v>
      </c>
      <c r="C1254" s="413" t="s">
        <v>1341</v>
      </c>
      <c r="D1254" s="414" t="n">
        <v>0.89</v>
      </c>
      <c r="E1254" s="414" t="n">
        <v>0</v>
      </c>
      <c r="F1254" s="414" t="n">
        <v>0.89</v>
      </c>
    </row>
    <row r="1255" customFormat="false" ht="45" hidden="false" customHeight="false" outlineLevel="0" collapsed="false">
      <c r="A1255" s="411" t="n">
        <v>102897</v>
      </c>
      <c r="B1255" s="412" t="s">
        <v>1942</v>
      </c>
      <c r="C1255" s="413" t="s">
        <v>1341</v>
      </c>
      <c r="D1255" s="414" t="n">
        <v>86.27</v>
      </c>
      <c r="E1255" s="414" t="n">
        <v>0</v>
      </c>
      <c r="F1255" s="414" t="n">
        <v>86.27</v>
      </c>
    </row>
    <row r="1256" customFormat="false" ht="30" hidden="false" customHeight="false" outlineLevel="0" collapsed="false">
      <c r="A1256" s="411" t="n">
        <v>102903</v>
      </c>
      <c r="B1256" s="412" t="s">
        <v>1943</v>
      </c>
      <c r="C1256" s="413" t="s">
        <v>1341</v>
      </c>
      <c r="D1256" s="414" t="n">
        <v>11.19</v>
      </c>
      <c r="E1256" s="414" t="n">
        <v>0</v>
      </c>
      <c r="F1256" s="414" t="n">
        <v>11.19</v>
      </c>
    </row>
    <row r="1257" customFormat="false" ht="15" hidden="false" customHeight="false" outlineLevel="0" collapsed="false">
      <c r="A1257" s="411" t="n">
        <v>102909</v>
      </c>
      <c r="B1257" s="412" t="s">
        <v>1944</v>
      </c>
      <c r="C1257" s="413" t="s">
        <v>1341</v>
      </c>
      <c r="D1257" s="414" t="n">
        <v>2.85</v>
      </c>
      <c r="E1257" s="414" t="n">
        <v>0</v>
      </c>
      <c r="F1257" s="414" t="n">
        <v>2.85</v>
      </c>
    </row>
    <row r="1258" customFormat="false" ht="15" hidden="false" customHeight="false" outlineLevel="0" collapsed="false">
      <c r="A1258" s="411" t="n">
        <v>102915</v>
      </c>
      <c r="B1258" s="412" t="s">
        <v>1945</v>
      </c>
      <c r="C1258" s="413" t="s">
        <v>1341</v>
      </c>
      <c r="D1258" s="414" t="n">
        <v>0.44</v>
      </c>
      <c r="E1258" s="414" t="n">
        <v>0</v>
      </c>
      <c r="F1258" s="414" t="n">
        <v>0.44</v>
      </c>
    </row>
    <row r="1259" customFormat="false" ht="45" hidden="false" customHeight="false" outlineLevel="0" collapsed="false">
      <c r="A1259" s="411" t="n">
        <v>102927</v>
      </c>
      <c r="B1259" s="412" t="s">
        <v>1946</v>
      </c>
      <c r="C1259" s="413" t="s">
        <v>1341</v>
      </c>
      <c r="D1259" s="414" t="n">
        <v>0.65</v>
      </c>
      <c r="E1259" s="414" t="n">
        <v>0</v>
      </c>
      <c r="F1259" s="414" t="n">
        <v>0.65</v>
      </c>
    </row>
    <row r="1260" customFormat="false" ht="60" hidden="false" customHeight="false" outlineLevel="0" collapsed="false">
      <c r="A1260" s="411" t="n">
        <v>102933</v>
      </c>
      <c r="B1260" s="412" t="s">
        <v>1947</v>
      </c>
      <c r="C1260" s="413" t="s">
        <v>1341</v>
      </c>
      <c r="D1260" s="414" t="n">
        <v>0.65</v>
      </c>
      <c r="E1260" s="414" t="n">
        <v>0</v>
      </c>
      <c r="F1260" s="414" t="n">
        <v>0.65</v>
      </c>
    </row>
    <row r="1261" customFormat="false" ht="30" hidden="false" customHeight="false" outlineLevel="0" collapsed="false">
      <c r="A1261" s="411" t="n">
        <v>102939</v>
      </c>
      <c r="B1261" s="412" t="s">
        <v>1948</v>
      </c>
      <c r="C1261" s="413" t="s">
        <v>1341</v>
      </c>
      <c r="D1261" s="414" t="n">
        <v>6.54</v>
      </c>
      <c r="E1261" s="414" t="n">
        <v>0</v>
      </c>
      <c r="F1261" s="414" t="n">
        <v>6.54</v>
      </c>
    </row>
    <row r="1262" customFormat="false" ht="45" hidden="false" customHeight="false" outlineLevel="0" collapsed="false">
      <c r="A1262" s="411" t="n">
        <v>102945</v>
      </c>
      <c r="B1262" s="412" t="s">
        <v>1949</v>
      </c>
      <c r="C1262" s="413" t="s">
        <v>1341</v>
      </c>
      <c r="D1262" s="414" t="n">
        <v>0.02</v>
      </c>
      <c r="E1262" s="414" t="n">
        <v>0</v>
      </c>
      <c r="F1262" s="414" t="n">
        <v>0.02</v>
      </c>
    </row>
    <row r="1263" customFormat="false" ht="30" hidden="false" customHeight="false" outlineLevel="0" collapsed="false">
      <c r="A1263" s="411" t="n">
        <v>102951</v>
      </c>
      <c r="B1263" s="412" t="s">
        <v>1950</v>
      </c>
      <c r="C1263" s="413" t="s">
        <v>1341</v>
      </c>
      <c r="D1263" s="414" t="n">
        <v>0.43</v>
      </c>
      <c r="E1263" s="414" t="n">
        <v>0</v>
      </c>
      <c r="F1263" s="414" t="n">
        <v>0.43</v>
      </c>
    </row>
    <row r="1264" customFormat="false" ht="45" hidden="false" customHeight="false" outlineLevel="0" collapsed="false">
      <c r="A1264" s="411" t="n">
        <v>102957</v>
      </c>
      <c r="B1264" s="412" t="s">
        <v>1951</v>
      </c>
      <c r="C1264" s="413" t="s">
        <v>1341</v>
      </c>
      <c r="D1264" s="414" t="n">
        <v>48.96</v>
      </c>
      <c r="E1264" s="414" t="n">
        <v>0</v>
      </c>
      <c r="F1264" s="414" t="n">
        <v>48.96</v>
      </c>
    </row>
    <row r="1265" customFormat="false" ht="45" hidden="false" customHeight="false" outlineLevel="0" collapsed="false">
      <c r="A1265" s="411" t="n">
        <v>102963</v>
      </c>
      <c r="B1265" s="412" t="s">
        <v>1952</v>
      </c>
      <c r="C1265" s="413" t="s">
        <v>1341</v>
      </c>
      <c r="D1265" s="414" t="n">
        <v>81.33</v>
      </c>
      <c r="E1265" s="414" t="n">
        <v>0</v>
      </c>
      <c r="F1265" s="414" t="n">
        <v>81.33</v>
      </c>
    </row>
    <row r="1266" customFormat="false" ht="30" hidden="false" customHeight="false" outlineLevel="0" collapsed="false">
      <c r="A1266" s="411" t="n">
        <v>102969</v>
      </c>
      <c r="B1266" s="412" t="s">
        <v>1953</v>
      </c>
      <c r="C1266" s="413" t="s">
        <v>1341</v>
      </c>
      <c r="D1266" s="414" t="n">
        <v>0.88</v>
      </c>
      <c r="E1266" s="414" t="n">
        <v>0</v>
      </c>
      <c r="F1266" s="414" t="n">
        <v>0.88</v>
      </c>
    </row>
    <row r="1267" customFormat="false" ht="30" hidden="false" customHeight="false" outlineLevel="0" collapsed="false">
      <c r="A1267" s="411" t="n">
        <v>102985</v>
      </c>
      <c r="B1267" s="412" t="s">
        <v>1954</v>
      </c>
      <c r="C1267" s="413" t="s">
        <v>1341</v>
      </c>
      <c r="D1267" s="414" t="n">
        <v>2.87</v>
      </c>
      <c r="E1267" s="414" t="n">
        <v>0</v>
      </c>
      <c r="F1267" s="414" t="n">
        <v>2.87</v>
      </c>
    </row>
    <row r="1268" customFormat="false" ht="45" hidden="false" customHeight="false" outlineLevel="0" collapsed="false">
      <c r="A1268" s="411" t="n">
        <v>103156</v>
      </c>
      <c r="B1268" s="412" t="s">
        <v>1955</v>
      </c>
      <c r="C1268" s="413" t="s">
        <v>1341</v>
      </c>
      <c r="D1268" s="414" t="n">
        <v>1.71</v>
      </c>
      <c r="E1268" s="414" t="n">
        <v>0</v>
      </c>
      <c r="F1268" s="414" t="n">
        <v>1.71</v>
      </c>
    </row>
    <row r="1269" customFormat="false" ht="45" hidden="false" customHeight="false" outlineLevel="0" collapsed="false">
      <c r="A1269" s="411" t="n">
        <v>103162</v>
      </c>
      <c r="B1269" s="412" t="s">
        <v>1956</v>
      </c>
      <c r="C1269" s="413" t="s">
        <v>1341</v>
      </c>
      <c r="D1269" s="414" t="n">
        <v>2.08</v>
      </c>
      <c r="E1269" s="414" t="n">
        <v>0</v>
      </c>
      <c r="F1269" s="414" t="n">
        <v>2.08</v>
      </c>
    </row>
    <row r="1270" customFormat="false" ht="45" hidden="false" customHeight="false" outlineLevel="0" collapsed="false">
      <c r="A1270" s="411" t="n">
        <v>103168</v>
      </c>
      <c r="B1270" s="412" t="s">
        <v>1957</v>
      </c>
      <c r="C1270" s="413" t="s">
        <v>1341</v>
      </c>
      <c r="D1270" s="414" t="n">
        <v>2.33</v>
      </c>
      <c r="E1270" s="414" t="n">
        <v>0</v>
      </c>
      <c r="F1270" s="414" t="n">
        <v>2.33</v>
      </c>
    </row>
    <row r="1271" customFormat="false" ht="45" hidden="false" customHeight="false" outlineLevel="0" collapsed="false">
      <c r="A1271" s="411" t="n">
        <v>103174</v>
      </c>
      <c r="B1271" s="412" t="s">
        <v>1958</v>
      </c>
      <c r="C1271" s="413" t="s">
        <v>1341</v>
      </c>
      <c r="D1271" s="414" t="n">
        <v>6.05</v>
      </c>
      <c r="E1271" s="414" t="n">
        <v>0</v>
      </c>
      <c r="F1271" s="414" t="n">
        <v>6.05</v>
      </c>
    </row>
    <row r="1272" customFormat="false" ht="45" hidden="false" customHeight="false" outlineLevel="0" collapsed="false">
      <c r="A1272" s="411" t="n">
        <v>103180</v>
      </c>
      <c r="B1272" s="412" t="s">
        <v>1959</v>
      </c>
      <c r="C1272" s="413" t="s">
        <v>1341</v>
      </c>
      <c r="D1272" s="414" t="n">
        <v>13.53</v>
      </c>
      <c r="E1272" s="414" t="n">
        <v>0</v>
      </c>
      <c r="F1272" s="414" t="n">
        <v>13.53</v>
      </c>
    </row>
    <row r="1273" customFormat="false" ht="45" hidden="false" customHeight="false" outlineLevel="0" collapsed="false">
      <c r="A1273" s="411" t="n">
        <v>103223</v>
      </c>
      <c r="B1273" s="412" t="s">
        <v>1960</v>
      </c>
      <c r="C1273" s="413" t="s">
        <v>1341</v>
      </c>
      <c r="D1273" s="414" t="n">
        <v>33.65</v>
      </c>
      <c r="E1273" s="414" t="n">
        <v>0</v>
      </c>
      <c r="F1273" s="414" t="n">
        <v>33.65</v>
      </c>
    </row>
    <row r="1274" customFormat="false" ht="45" hidden="false" customHeight="false" outlineLevel="0" collapsed="false">
      <c r="A1274" s="411" t="n">
        <v>103229</v>
      </c>
      <c r="B1274" s="412" t="s">
        <v>1961</v>
      </c>
      <c r="C1274" s="413" t="s">
        <v>1341</v>
      </c>
      <c r="D1274" s="414" t="n">
        <v>93.13</v>
      </c>
      <c r="E1274" s="414" t="n">
        <v>0</v>
      </c>
      <c r="F1274" s="414" t="n">
        <v>93.13</v>
      </c>
    </row>
    <row r="1275" customFormat="false" ht="45" hidden="false" customHeight="false" outlineLevel="0" collapsed="false">
      <c r="A1275" s="411" t="n">
        <v>103235</v>
      </c>
      <c r="B1275" s="412" t="s">
        <v>1962</v>
      </c>
      <c r="C1275" s="413" t="s">
        <v>1341</v>
      </c>
      <c r="D1275" s="414" t="n">
        <v>98.48</v>
      </c>
      <c r="E1275" s="414" t="n">
        <v>0</v>
      </c>
      <c r="F1275" s="414" t="n">
        <v>98.48</v>
      </c>
    </row>
    <row r="1276" customFormat="false" ht="45" hidden="false" customHeight="false" outlineLevel="0" collapsed="false">
      <c r="A1276" s="411" t="n">
        <v>103241</v>
      </c>
      <c r="B1276" s="412" t="s">
        <v>1963</v>
      </c>
      <c r="C1276" s="413" t="s">
        <v>1341</v>
      </c>
      <c r="D1276" s="414" t="n">
        <v>6.34</v>
      </c>
      <c r="E1276" s="414" t="n">
        <v>0</v>
      </c>
      <c r="F1276" s="414" t="n">
        <v>6.34</v>
      </c>
    </row>
    <row r="1277" customFormat="false" ht="30" hidden="false" customHeight="false" outlineLevel="0" collapsed="false">
      <c r="A1277" s="411" t="n">
        <v>103660</v>
      </c>
      <c r="B1277" s="412" t="s">
        <v>1964</v>
      </c>
      <c r="C1277" s="413" t="s">
        <v>1341</v>
      </c>
      <c r="D1277" s="414" t="n">
        <v>11.21</v>
      </c>
      <c r="E1277" s="414" t="n">
        <v>0</v>
      </c>
      <c r="F1277" s="414" t="n">
        <v>11.21</v>
      </c>
    </row>
    <row r="1278" customFormat="false" ht="30" hidden="false" customHeight="false" outlineLevel="0" collapsed="false">
      <c r="A1278" s="411" t="n">
        <v>103666</v>
      </c>
      <c r="B1278" s="412" t="s">
        <v>1965</v>
      </c>
      <c r="C1278" s="413" t="s">
        <v>1341</v>
      </c>
      <c r="D1278" s="414" t="n">
        <v>154.51</v>
      </c>
      <c r="E1278" s="414" t="n">
        <v>0</v>
      </c>
      <c r="F1278" s="414" t="n">
        <v>154.51</v>
      </c>
    </row>
    <row r="1279" customFormat="false" ht="60" hidden="false" customHeight="false" outlineLevel="0" collapsed="false">
      <c r="A1279" s="411" t="n">
        <v>103792</v>
      </c>
      <c r="B1279" s="412" t="s">
        <v>1966</v>
      </c>
      <c r="C1279" s="413" t="s">
        <v>1341</v>
      </c>
      <c r="D1279" s="414" t="n">
        <v>0.19</v>
      </c>
      <c r="E1279" s="414" t="n">
        <v>0</v>
      </c>
      <c r="F1279" s="414" t="n">
        <v>0.19</v>
      </c>
    </row>
    <row r="1280" customFormat="false" ht="45" hidden="false" customHeight="false" outlineLevel="0" collapsed="false">
      <c r="A1280" s="411" t="n">
        <v>103937</v>
      </c>
      <c r="B1280" s="412" t="s">
        <v>1967</v>
      </c>
      <c r="C1280" s="413" t="s">
        <v>1341</v>
      </c>
      <c r="D1280" s="414" t="n">
        <v>1.07</v>
      </c>
      <c r="E1280" s="414" t="n">
        <v>0</v>
      </c>
      <c r="F1280" s="414" t="n">
        <v>1.07</v>
      </c>
    </row>
    <row r="1281" customFormat="false" ht="45" hidden="false" customHeight="false" outlineLevel="0" collapsed="false">
      <c r="A1281" s="411" t="n">
        <v>103943</v>
      </c>
      <c r="B1281" s="412" t="s">
        <v>1968</v>
      </c>
      <c r="C1281" s="413" t="s">
        <v>1341</v>
      </c>
      <c r="D1281" s="414" t="n">
        <v>1.07</v>
      </c>
      <c r="E1281" s="414" t="n">
        <v>0</v>
      </c>
      <c r="F1281" s="414" t="n">
        <v>1.07</v>
      </c>
    </row>
    <row r="1282" customFormat="false" ht="30" hidden="false" customHeight="false" outlineLevel="0" collapsed="false">
      <c r="A1282" s="411" t="n">
        <v>104087</v>
      </c>
      <c r="B1282" s="412" t="s">
        <v>1969</v>
      </c>
      <c r="C1282" s="413" t="s">
        <v>1341</v>
      </c>
      <c r="D1282" s="414" t="n">
        <v>0.06</v>
      </c>
      <c r="E1282" s="414" t="n">
        <v>0</v>
      </c>
      <c r="F1282" s="414" t="n">
        <v>0.06</v>
      </c>
    </row>
    <row r="1283" customFormat="false" ht="30" hidden="false" customHeight="false" outlineLevel="0" collapsed="false">
      <c r="A1283" s="411" t="n">
        <v>104088</v>
      </c>
      <c r="B1283" s="412" t="s">
        <v>1970</v>
      </c>
      <c r="C1283" s="413" t="s">
        <v>1341</v>
      </c>
      <c r="D1283" s="414" t="n">
        <v>0.01</v>
      </c>
      <c r="E1283" s="414" t="n">
        <v>0</v>
      </c>
      <c r="F1283" s="414" t="n">
        <v>0.01</v>
      </c>
    </row>
    <row r="1284" customFormat="false" ht="30" hidden="false" customHeight="false" outlineLevel="0" collapsed="false">
      <c r="A1284" s="411" t="n">
        <v>104089</v>
      </c>
      <c r="B1284" s="412" t="s">
        <v>1971</v>
      </c>
      <c r="C1284" s="413" t="s">
        <v>1341</v>
      </c>
      <c r="D1284" s="414" t="n">
        <v>0.07</v>
      </c>
      <c r="E1284" s="414" t="n">
        <v>0</v>
      </c>
      <c r="F1284" s="414" t="n">
        <v>0.07</v>
      </c>
    </row>
    <row r="1285" customFormat="false" ht="30" hidden="false" customHeight="false" outlineLevel="0" collapsed="false">
      <c r="A1285" s="411" t="n">
        <v>104090</v>
      </c>
      <c r="B1285" s="412" t="s">
        <v>1972</v>
      </c>
      <c r="C1285" s="413" t="s">
        <v>1341</v>
      </c>
      <c r="D1285" s="414" t="n">
        <v>0.47</v>
      </c>
      <c r="E1285" s="414" t="n">
        <v>0</v>
      </c>
      <c r="F1285" s="414" t="n">
        <v>0.47</v>
      </c>
    </row>
    <row r="1286" customFormat="false" ht="30" hidden="false" customHeight="false" outlineLevel="0" collapsed="false">
      <c r="A1286" s="411" t="n">
        <v>104093</v>
      </c>
      <c r="B1286" s="412" t="s">
        <v>1973</v>
      </c>
      <c r="C1286" s="413" t="s">
        <v>1341</v>
      </c>
      <c r="D1286" s="414" t="n">
        <v>0.08</v>
      </c>
      <c r="E1286" s="414" t="n">
        <v>0</v>
      </c>
      <c r="F1286" s="414" t="n">
        <v>0.08</v>
      </c>
    </row>
    <row r="1287" customFormat="false" ht="30" hidden="false" customHeight="false" outlineLevel="0" collapsed="false">
      <c r="A1287" s="411" t="n">
        <v>104094</v>
      </c>
      <c r="B1287" s="412" t="s">
        <v>1974</v>
      </c>
      <c r="C1287" s="413" t="s">
        <v>1341</v>
      </c>
      <c r="D1287" s="414" t="n">
        <v>0.02</v>
      </c>
      <c r="E1287" s="414" t="n">
        <v>0</v>
      </c>
      <c r="F1287" s="414" t="n">
        <v>0.02</v>
      </c>
    </row>
    <row r="1288" customFormat="false" ht="30" hidden="false" customHeight="false" outlineLevel="0" collapsed="false">
      <c r="A1288" s="411" t="n">
        <v>104095</v>
      </c>
      <c r="B1288" s="412" t="s">
        <v>1975</v>
      </c>
      <c r="C1288" s="413" t="s">
        <v>1341</v>
      </c>
      <c r="D1288" s="414" t="n">
        <v>0.11</v>
      </c>
      <c r="E1288" s="414" t="n">
        <v>0</v>
      </c>
      <c r="F1288" s="414" t="n">
        <v>0.11</v>
      </c>
    </row>
    <row r="1289" customFormat="false" ht="30" hidden="false" customHeight="false" outlineLevel="0" collapsed="false">
      <c r="A1289" s="411" t="n">
        <v>104096</v>
      </c>
      <c r="B1289" s="412" t="s">
        <v>1976</v>
      </c>
      <c r="C1289" s="413" t="s">
        <v>1341</v>
      </c>
      <c r="D1289" s="414" t="n">
        <v>0.65</v>
      </c>
      <c r="E1289" s="414" t="n">
        <v>0</v>
      </c>
      <c r="F1289" s="414" t="n">
        <v>0.65</v>
      </c>
    </row>
    <row r="1290" customFormat="false" ht="30" hidden="false" customHeight="false" outlineLevel="0" collapsed="false">
      <c r="A1290" s="411" t="n">
        <v>104519</v>
      </c>
      <c r="B1290" s="412" t="s">
        <v>1977</v>
      </c>
      <c r="C1290" s="413" t="s">
        <v>1341</v>
      </c>
      <c r="D1290" s="414" t="n">
        <v>0.44</v>
      </c>
      <c r="E1290" s="414" t="n">
        <v>0</v>
      </c>
      <c r="F1290" s="414" t="n">
        <v>0.44</v>
      </c>
    </row>
    <row r="1291" customFormat="false" ht="30" hidden="false" customHeight="false" outlineLevel="0" collapsed="false">
      <c r="A1291" s="411" t="n">
        <v>104655</v>
      </c>
      <c r="B1291" s="412" t="s">
        <v>1978</v>
      </c>
      <c r="C1291" s="413" t="s">
        <v>1341</v>
      </c>
      <c r="D1291" s="414" t="n">
        <v>0.47</v>
      </c>
      <c r="E1291" s="414" t="n">
        <v>0</v>
      </c>
      <c r="F1291" s="414" t="n">
        <v>0.47</v>
      </c>
    </row>
    <row r="1292" customFormat="false" ht="30" hidden="false" customHeight="false" outlineLevel="0" collapsed="false">
      <c r="A1292" s="411" t="n">
        <v>104687</v>
      </c>
      <c r="B1292" s="412" t="s">
        <v>1979</v>
      </c>
      <c r="C1292" s="413" t="s">
        <v>1341</v>
      </c>
      <c r="D1292" s="414" t="n">
        <v>431.18</v>
      </c>
      <c r="E1292" s="414" t="n">
        <v>0</v>
      </c>
      <c r="F1292" s="414" t="n">
        <v>431.18</v>
      </c>
    </row>
    <row r="1293" customFormat="false" ht="30" hidden="false" customHeight="false" outlineLevel="0" collapsed="false">
      <c r="A1293" s="411" t="n">
        <v>104694</v>
      </c>
      <c r="B1293" s="412" t="s">
        <v>1980</v>
      </c>
      <c r="C1293" s="413" t="s">
        <v>1341</v>
      </c>
      <c r="D1293" s="414" t="n">
        <v>1.49</v>
      </c>
      <c r="E1293" s="414" t="n">
        <v>0</v>
      </c>
      <c r="F1293" s="414" t="n">
        <v>1.49</v>
      </c>
    </row>
    <row r="1294" customFormat="false" ht="45" hidden="false" customHeight="false" outlineLevel="0" collapsed="false">
      <c r="A1294" s="411" t="n">
        <v>104703</v>
      </c>
      <c r="B1294" s="412" t="s">
        <v>1981</v>
      </c>
      <c r="C1294" s="413" t="s">
        <v>1341</v>
      </c>
      <c r="D1294" s="414" t="n">
        <v>88.74</v>
      </c>
      <c r="E1294" s="414" t="n">
        <v>0</v>
      </c>
      <c r="F1294" s="414" t="n">
        <v>88.74</v>
      </c>
    </row>
    <row r="1295" customFormat="false" ht="45" hidden="false" customHeight="false" outlineLevel="0" collapsed="false">
      <c r="A1295" s="411" t="n">
        <v>104709</v>
      </c>
      <c r="B1295" s="412" t="s">
        <v>1982</v>
      </c>
      <c r="C1295" s="413" t="s">
        <v>1341</v>
      </c>
      <c r="D1295" s="414" t="n">
        <v>1122.17</v>
      </c>
      <c r="E1295" s="414" t="n">
        <v>0</v>
      </c>
      <c r="F1295" s="414" t="n">
        <v>1122.17</v>
      </c>
    </row>
    <row r="1296" customFormat="false" ht="45" hidden="false" customHeight="false" outlineLevel="0" collapsed="false">
      <c r="A1296" s="411" t="n">
        <v>104715</v>
      </c>
      <c r="B1296" s="412" t="s">
        <v>1983</v>
      </c>
      <c r="C1296" s="413" t="s">
        <v>1341</v>
      </c>
      <c r="D1296" s="414" t="n">
        <v>86.27</v>
      </c>
      <c r="E1296" s="414" t="n">
        <v>0</v>
      </c>
      <c r="F1296" s="414" t="n">
        <v>86.27</v>
      </c>
    </row>
    <row r="1297" customFormat="false" ht="45" hidden="false" customHeight="false" outlineLevel="0" collapsed="false">
      <c r="A1297" s="411" t="n">
        <v>104906</v>
      </c>
      <c r="B1297" s="412" t="s">
        <v>1984</v>
      </c>
      <c r="C1297" s="413" t="s">
        <v>1341</v>
      </c>
      <c r="D1297" s="414" t="n">
        <v>94.71</v>
      </c>
      <c r="E1297" s="414" t="n">
        <v>0</v>
      </c>
      <c r="F1297" s="414" t="n">
        <v>94.71</v>
      </c>
    </row>
    <row r="1298" customFormat="false" ht="30" hidden="false" customHeight="false" outlineLevel="0" collapsed="false">
      <c r="A1298" s="411" t="n">
        <v>104912</v>
      </c>
      <c r="B1298" s="412" t="s">
        <v>1985</v>
      </c>
      <c r="C1298" s="413" t="s">
        <v>1341</v>
      </c>
      <c r="D1298" s="414" t="n">
        <v>26.77</v>
      </c>
      <c r="E1298" s="414" t="n">
        <v>0</v>
      </c>
      <c r="F1298" s="414" t="n">
        <v>26.77</v>
      </c>
    </row>
    <row r="1299" customFormat="false" ht="45" hidden="false" customHeight="false" outlineLevel="0" collapsed="false">
      <c r="A1299" s="411" t="n">
        <v>92259</v>
      </c>
      <c r="B1299" s="412" t="s">
        <v>1986</v>
      </c>
      <c r="C1299" s="413" t="s">
        <v>754</v>
      </c>
      <c r="D1299" s="414" t="n">
        <v>397.01</v>
      </c>
      <c r="E1299" s="414" t="n">
        <v>128.02</v>
      </c>
      <c r="F1299" s="414" t="n">
        <v>525.03</v>
      </c>
    </row>
    <row r="1300" customFormat="false" ht="45" hidden="false" customHeight="false" outlineLevel="0" collapsed="false">
      <c r="A1300" s="411" t="n">
        <v>92260</v>
      </c>
      <c r="B1300" s="412" t="s">
        <v>1987</v>
      </c>
      <c r="C1300" s="413" t="s">
        <v>754</v>
      </c>
      <c r="D1300" s="414" t="n">
        <v>417.42</v>
      </c>
      <c r="E1300" s="414" t="n">
        <v>189.23</v>
      </c>
      <c r="F1300" s="414" t="n">
        <v>606.65</v>
      </c>
    </row>
    <row r="1301" customFormat="false" ht="45" hidden="false" customHeight="false" outlineLevel="0" collapsed="false">
      <c r="A1301" s="411" t="n">
        <v>92261</v>
      </c>
      <c r="B1301" s="412" t="s">
        <v>1988</v>
      </c>
      <c r="C1301" s="413" t="s">
        <v>754</v>
      </c>
      <c r="D1301" s="414" t="n">
        <v>437.21</v>
      </c>
      <c r="E1301" s="414" t="n">
        <v>248.59</v>
      </c>
      <c r="F1301" s="414" t="n">
        <v>685.8</v>
      </c>
    </row>
    <row r="1302" customFormat="false" ht="45" hidden="false" customHeight="false" outlineLevel="0" collapsed="false">
      <c r="A1302" s="411" t="n">
        <v>92262</v>
      </c>
      <c r="B1302" s="412" t="s">
        <v>1989</v>
      </c>
      <c r="C1302" s="413" t="s">
        <v>754</v>
      </c>
      <c r="D1302" s="414" t="n">
        <v>469.08</v>
      </c>
      <c r="E1302" s="414" t="n">
        <v>344.12</v>
      </c>
      <c r="F1302" s="414" t="n">
        <v>813.2</v>
      </c>
    </row>
    <row r="1303" customFormat="false" ht="45" hidden="false" customHeight="false" outlineLevel="0" collapsed="false">
      <c r="A1303" s="411" t="n">
        <v>92539</v>
      </c>
      <c r="B1303" s="412" t="s">
        <v>1990</v>
      </c>
      <c r="C1303" s="413" t="s">
        <v>1017</v>
      </c>
      <c r="D1303" s="414" t="n">
        <v>67.63</v>
      </c>
      <c r="E1303" s="414" t="n">
        <v>20.24</v>
      </c>
      <c r="F1303" s="414" t="n">
        <v>87.87</v>
      </c>
    </row>
    <row r="1304" customFormat="false" ht="45" hidden="false" customHeight="false" outlineLevel="0" collapsed="false">
      <c r="A1304" s="411" t="n">
        <v>92540</v>
      </c>
      <c r="B1304" s="412" t="s">
        <v>1991</v>
      </c>
      <c r="C1304" s="413" t="s">
        <v>1017</v>
      </c>
      <c r="D1304" s="414" t="n">
        <v>71.05</v>
      </c>
      <c r="E1304" s="414" t="n">
        <v>28.93</v>
      </c>
      <c r="F1304" s="414" t="n">
        <v>99.98</v>
      </c>
    </row>
    <row r="1305" customFormat="false" ht="30" hidden="false" customHeight="false" outlineLevel="0" collapsed="false">
      <c r="A1305" s="411" t="n">
        <v>92541</v>
      </c>
      <c r="B1305" s="412" t="s">
        <v>1992</v>
      </c>
      <c r="C1305" s="413" t="s">
        <v>1017</v>
      </c>
      <c r="D1305" s="414" t="n">
        <v>73.74</v>
      </c>
      <c r="E1305" s="414" t="n">
        <v>20.89</v>
      </c>
      <c r="F1305" s="414" t="n">
        <v>94.63</v>
      </c>
    </row>
    <row r="1306" customFormat="false" ht="30" hidden="false" customHeight="false" outlineLevel="0" collapsed="false">
      <c r="A1306" s="411" t="n">
        <v>92542</v>
      </c>
      <c r="B1306" s="412" t="s">
        <v>1993</v>
      </c>
      <c r="C1306" s="413" t="s">
        <v>1017</v>
      </c>
      <c r="D1306" s="414" t="n">
        <v>85.92</v>
      </c>
      <c r="E1306" s="414" t="n">
        <v>30.05</v>
      </c>
      <c r="F1306" s="414" t="n">
        <v>115.97</v>
      </c>
    </row>
    <row r="1307" customFormat="false" ht="45" hidden="false" customHeight="false" outlineLevel="0" collapsed="false">
      <c r="A1307" s="411" t="n">
        <v>92543</v>
      </c>
      <c r="B1307" s="412" t="s">
        <v>1994</v>
      </c>
      <c r="C1307" s="413" t="s">
        <v>1017</v>
      </c>
      <c r="D1307" s="414" t="n">
        <v>21.61</v>
      </c>
      <c r="E1307" s="414" t="n">
        <v>4.63</v>
      </c>
      <c r="F1307" s="414" t="n">
        <v>26.24</v>
      </c>
    </row>
    <row r="1308" customFormat="false" ht="30" hidden="false" customHeight="false" outlineLevel="0" collapsed="false">
      <c r="A1308" s="411" t="n">
        <v>92544</v>
      </c>
      <c r="B1308" s="412" t="s">
        <v>1995</v>
      </c>
      <c r="C1308" s="413" t="s">
        <v>1017</v>
      </c>
      <c r="D1308" s="414" t="n">
        <v>17.22</v>
      </c>
      <c r="E1308" s="414" t="n">
        <v>3.7</v>
      </c>
      <c r="F1308" s="414" t="n">
        <v>20.92</v>
      </c>
    </row>
    <row r="1309" customFormat="false" ht="30" hidden="false" customHeight="false" outlineLevel="0" collapsed="false">
      <c r="A1309" s="411" t="n">
        <v>92545</v>
      </c>
      <c r="B1309" s="412" t="s">
        <v>1996</v>
      </c>
      <c r="C1309" s="413" t="s">
        <v>754</v>
      </c>
      <c r="D1309" s="414" t="n">
        <v>802.95</v>
      </c>
      <c r="E1309" s="414" t="n">
        <v>357.52</v>
      </c>
      <c r="F1309" s="414" t="n">
        <v>1160.47</v>
      </c>
    </row>
    <row r="1310" customFormat="false" ht="30" hidden="false" customHeight="false" outlineLevel="0" collapsed="false">
      <c r="A1310" s="411" t="n">
        <v>92546</v>
      </c>
      <c r="B1310" s="412" t="s">
        <v>1997</v>
      </c>
      <c r="C1310" s="413" t="s">
        <v>754</v>
      </c>
      <c r="D1310" s="414" t="n">
        <v>965.2</v>
      </c>
      <c r="E1310" s="414" t="n">
        <v>472.26</v>
      </c>
      <c r="F1310" s="414" t="n">
        <v>1437.46</v>
      </c>
    </row>
    <row r="1311" customFormat="false" ht="30" hidden="false" customHeight="false" outlineLevel="0" collapsed="false">
      <c r="A1311" s="411" t="n">
        <v>92547</v>
      </c>
      <c r="B1311" s="412" t="s">
        <v>1998</v>
      </c>
      <c r="C1311" s="413" t="s">
        <v>754</v>
      </c>
      <c r="D1311" s="414" t="n">
        <v>1042.72</v>
      </c>
      <c r="E1311" s="414" t="n">
        <v>472.26</v>
      </c>
      <c r="F1311" s="414" t="n">
        <v>1514.98</v>
      </c>
    </row>
    <row r="1312" customFormat="false" ht="30" hidden="false" customHeight="false" outlineLevel="0" collapsed="false">
      <c r="A1312" s="411" t="n">
        <v>92548</v>
      </c>
      <c r="B1312" s="412" t="s">
        <v>1999</v>
      </c>
      <c r="C1312" s="413" t="s">
        <v>754</v>
      </c>
      <c r="D1312" s="414" t="n">
        <v>1156.09</v>
      </c>
      <c r="E1312" s="414" t="n">
        <v>533.46</v>
      </c>
      <c r="F1312" s="414" t="n">
        <v>1689.55</v>
      </c>
    </row>
    <row r="1313" customFormat="false" ht="30" hidden="false" customHeight="false" outlineLevel="0" collapsed="false">
      <c r="A1313" s="411" t="n">
        <v>92549</v>
      </c>
      <c r="B1313" s="412" t="s">
        <v>2000</v>
      </c>
      <c r="C1313" s="413" t="s">
        <v>754</v>
      </c>
      <c r="D1313" s="414" t="n">
        <v>1375.87</v>
      </c>
      <c r="E1313" s="414" t="n">
        <v>762.95</v>
      </c>
      <c r="F1313" s="414" t="n">
        <v>2138.82</v>
      </c>
    </row>
    <row r="1314" customFormat="false" ht="30" hidden="false" customHeight="false" outlineLevel="0" collapsed="false">
      <c r="A1314" s="411" t="n">
        <v>92550</v>
      </c>
      <c r="B1314" s="412" t="s">
        <v>2001</v>
      </c>
      <c r="C1314" s="413" t="s">
        <v>754</v>
      </c>
      <c r="D1314" s="414" t="n">
        <v>1733.6</v>
      </c>
      <c r="E1314" s="414" t="n">
        <v>822.29</v>
      </c>
      <c r="F1314" s="414" t="n">
        <v>2555.89</v>
      </c>
    </row>
    <row r="1315" customFormat="false" ht="30" hidden="false" customHeight="false" outlineLevel="0" collapsed="false">
      <c r="A1315" s="411" t="n">
        <v>92551</v>
      </c>
      <c r="B1315" s="412" t="s">
        <v>2002</v>
      </c>
      <c r="C1315" s="413" t="s">
        <v>754</v>
      </c>
      <c r="D1315" s="414" t="n">
        <v>1833.55</v>
      </c>
      <c r="E1315" s="414" t="n">
        <v>822.29</v>
      </c>
      <c r="F1315" s="414" t="n">
        <v>2655.84</v>
      </c>
    </row>
    <row r="1316" customFormat="false" ht="30" hidden="false" customHeight="false" outlineLevel="0" collapsed="false">
      <c r="A1316" s="411" t="n">
        <v>92552</v>
      </c>
      <c r="B1316" s="412" t="s">
        <v>2003</v>
      </c>
      <c r="C1316" s="413" t="s">
        <v>754</v>
      </c>
      <c r="D1316" s="414" t="n">
        <v>1980.82</v>
      </c>
      <c r="E1316" s="414" t="n">
        <v>917.82</v>
      </c>
      <c r="F1316" s="414" t="n">
        <v>2898.64</v>
      </c>
    </row>
    <row r="1317" customFormat="false" ht="30" hidden="false" customHeight="false" outlineLevel="0" collapsed="false">
      <c r="A1317" s="411" t="n">
        <v>92553</v>
      </c>
      <c r="B1317" s="412" t="s">
        <v>2004</v>
      </c>
      <c r="C1317" s="413" t="s">
        <v>754</v>
      </c>
      <c r="D1317" s="414" t="n">
        <v>2209.53</v>
      </c>
      <c r="E1317" s="414" t="n">
        <v>1147.33</v>
      </c>
      <c r="F1317" s="414" t="n">
        <v>3356.86</v>
      </c>
    </row>
    <row r="1318" customFormat="false" ht="30" hidden="false" customHeight="false" outlineLevel="0" collapsed="false">
      <c r="A1318" s="411" t="n">
        <v>92554</v>
      </c>
      <c r="B1318" s="412" t="s">
        <v>2005</v>
      </c>
      <c r="C1318" s="413" t="s">
        <v>754</v>
      </c>
      <c r="D1318" s="414" t="n">
        <v>2324.24</v>
      </c>
      <c r="E1318" s="414" t="n">
        <v>1147.32</v>
      </c>
      <c r="F1318" s="414" t="n">
        <v>3471.56</v>
      </c>
    </row>
    <row r="1319" customFormat="false" ht="45" hidden="false" customHeight="false" outlineLevel="0" collapsed="false">
      <c r="A1319" s="411" t="n">
        <v>92555</v>
      </c>
      <c r="B1319" s="412" t="s">
        <v>2006</v>
      </c>
      <c r="C1319" s="413" t="s">
        <v>754</v>
      </c>
      <c r="D1319" s="414" t="n">
        <v>787.52</v>
      </c>
      <c r="E1319" s="414" t="n">
        <v>357.52</v>
      </c>
      <c r="F1319" s="414" t="n">
        <v>1145.04</v>
      </c>
    </row>
    <row r="1320" customFormat="false" ht="45" hidden="false" customHeight="false" outlineLevel="0" collapsed="false">
      <c r="A1320" s="411" t="n">
        <v>92556</v>
      </c>
      <c r="B1320" s="412" t="s">
        <v>2007</v>
      </c>
      <c r="C1320" s="413" t="s">
        <v>754</v>
      </c>
      <c r="D1320" s="414" t="n">
        <v>938.15</v>
      </c>
      <c r="E1320" s="414" t="n">
        <v>472.27</v>
      </c>
      <c r="F1320" s="414" t="n">
        <v>1410.42</v>
      </c>
    </row>
    <row r="1321" customFormat="false" ht="45" hidden="false" customHeight="false" outlineLevel="0" collapsed="false">
      <c r="A1321" s="411" t="n">
        <v>92557</v>
      </c>
      <c r="B1321" s="412" t="s">
        <v>2008</v>
      </c>
      <c r="C1321" s="413" t="s">
        <v>754</v>
      </c>
      <c r="D1321" s="414" t="n">
        <v>1015.68</v>
      </c>
      <c r="E1321" s="414" t="n">
        <v>472.26</v>
      </c>
      <c r="F1321" s="414" t="n">
        <v>1487.94</v>
      </c>
    </row>
    <row r="1322" customFormat="false" ht="45" hidden="false" customHeight="false" outlineLevel="0" collapsed="false">
      <c r="A1322" s="411" t="n">
        <v>92558</v>
      </c>
      <c r="B1322" s="412" t="s">
        <v>2009</v>
      </c>
      <c r="C1322" s="413" t="s">
        <v>754</v>
      </c>
      <c r="D1322" s="414" t="n">
        <v>1140.65</v>
      </c>
      <c r="E1322" s="414" t="n">
        <v>533.47</v>
      </c>
      <c r="F1322" s="414" t="n">
        <v>1674.12</v>
      </c>
    </row>
    <row r="1323" customFormat="false" ht="45" hidden="false" customHeight="false" outlineLevel="0" collapsed="false">
      <c r="A1323" s="411" t="n">
        <v>92559</v>
      </c>
      <c r="B1323" s="412" t="s">
        <v>2010</v>
      </c>
      <c r="C1323" s="413" t="s">
        <v>754</v>
      </c>
      <c r="D1323" s="414" t="n">
        <v>1347.14</v>
      </c>
      <c r="E1323" s="414" t="n">
        <v>762.95</v>
      </c>
      <c r="F1323" s="414" t="n">
        <v>2110.09</v>
      </c>
    </row>
    <row r="1324" customFormat="false" ht="45" hidden="false" customHeight="false" outlineLevel="0" collapsed="false">
      <c r="A1324" s="411" t="n">
        <v>92560</v>
      </c>
      <c r="B1324" s="412" t="s">
        <v>2011</v>
      </c>
      <c r="C1324" s="413" t="s">
        <v>754</v>
      </c>
      <c r="D1324" s="414" t="n">
        <v>1694.47</v>
      </c>
      <c r="E1324" s="414" t="n">
        <v>822.29</v>
      </c>
      <c r="F1324" s="414" t="n">
        <v>2516.76</v>
      </c>
    </row>
    <row r="1325" customFormat="false" ht="45" hidden="false" customHeight="false" outlineLevel="0" collapsed="false">
      <c r="A1325" s="411" t="n">
        <v>92561</v>
      </c>
      <c r="B1325" s="412" t="s">
        <v>2012</v>
      </c>
      <c r="C1325" s="413" t="s">
        <v>754</v>
      </c>
      <c r="D1325" s="414" t="n">
        <v>1795.49</v>
      </c>
      <c r="E1325" s="414" t="n">
        <v>822.29</v>
      </c>
      <c r="F1325" s="414" t="n">
        <v>2617.78</v>
      </c>
    </row>
    <row r="1326" customFormat="false" ht="45" hidden="false" customHeight="false" outlineLevel="0" collapsed="false">
      <c r="A1326" s="411" t="n">
        <v>92562</v>
      </c>
      <c r="B1326" s="412" t="s">
        <v>2013</v>
      </c>
      <c r="C1326" s="413" t="s">
        <v>754</v>
      </c>
      <c r="D1326" s="414" t="n">
        <v>1915.72</v>
      </c>
      <c r="E1326" s="414" t="n">
        <v>917.82</v>
      </c>
      <c r="F1326" s="414" t="n">
        <v>2833.54</v>
      </c>
    </row>
    <row r="1327" customFormat="false" ht="45" hidden="false" customHeight="false" outlineLevel="0" collapsed="false">
      <c r="A1327" s="411" t="n">
        <v>92563</v>
      </c>
      <c r="B1327" s="412" t="s">
        <v>2014</v>
      </c>
      <c r="C1327" s="413" t="s">
        <v>754</v>
      </c>
      <c r="D1327" s="414" t="n">
        <v>2133.41</v>
      </c>
      <c r="E1327" s="414" t="n">
        <v>1147.33</v>
      </c>
      <c r="F1327" s="414" t="n">
        <v>3280.74</v>
      </c>
    </row>
    <row r="1328" customFormat="false" ht="45" hidden="false" customHeight="false" outlineLevel="0" collapsed="false">
      <c r="A1328" s="411" t="n">
        <v>92564</v>
      </c>
      <c r="B1328" s="412" t="s">
        <v>2015</v>
      </c>
      <c r="C1328" s="413" t="s">
        <v>754</v>
      </c>
      <c r="D1328" s="414" t="n">
        <v>2230.99</v>
      </c>
      <c r="E1328" s="414" t="n">
        <v>1147.33</v>
      </c>
      <c r="F1328" s="414" t="n">
        <v>3378.32</v>
      </c>
    </row>
    <row r="1329" customFormat="false" ht="45" hidden="false" customHeight="false" outlineLevel="0" collapsed="false">
      <c r="A1329" s="411" t="n">
        <v>100379</v>
      </c>
      <c r="B1329" s="412" t="s">
        <v>2016</v>
      </c>
      <c r="C1329" s="413" t="s">
        <v>1017</v>
      </c>
      <c r="D1329" s="414" t="n">
        <v>30.1</v>
      </c>
      <c r="E1329" s="414" t="n">
        <v>12.9</v>
      </c>
      <c r="F1329" s="414" t="n">
        <v>43</v>
      </c>
    </row>
    <row r="1330" customFormat="false" ht="45" hidden="false" customHeight="false" outlineLevel="0" collapsed="false">
      <c r="A1330" s="411" t="n">
        <v>100380</v>
      </c>
      <c r="B1330" s="412" t="s">
        <v>2017</v>
      </c>
      <c r="C1330" s="413" t="s">
        <v>1017</v>
      </c>
      <c r="D1330" s="414" t="n">
        <v>37.35</v>
      </c>
      <c r="E1330" s="414" t="n">
        <v>20.47</v>
      </c>
      <c r="F1330" s="414" t="n">
        <v>57.82</v>
      </c>
    </row>
    <row r="1331" customFormat="false" ht="45" hidden="false" customHeight="false" outlineLevel="0" collapsed="false">
      <c r="A1331" s="411" t="n">
        <v>100381</v>
      </c>
      <c r="B1331" s="412" t="s">
        <v>2018</v>
      </c>
      <c r="C1331" s="413" t="s">
        <v>1017</v>
      </c>
      <c r="D1331" s="414" t="n">
        <v>39.97</v>
      </c>
      <c r="E1331" s="414" t="n">
        <v>25.6</v>
      </c>
      <c r="F1331" s="414" t="n">
        <v>65.57</v>
      </c>
    </row>
    <row r="1332" customFormat="false" ht="60" hidden="false" customHeight="false" outlineLevel="0" collapsed="false">
      <c r="A1332" s="411" t="n">
        <v>100383</v>
      </c>
      <c r="B1332" s="412" t="s">
        <v>2019</v>
      </c>
      <c r="C1332" s="413" t="s">
        <v>1017</v>
      </c>
      <c r="D1332" s="414" t="n">
        <v>22.84</v>
      </c>
      <c r="E1332" s="414" t="n">
        <v>5.58</v>
      </c>
      <c r="F1332" s="414" t="n">
        <v>28.42</v>
      </c>
    </row>
    <row r="1333" customFormat="false" ht="45" hidden="false" customHeight="false" outlineLevel="0" collapsed="false">
      <c r="A1333" s="411" t="n">
        <v>100384</v>
      </c>
      <c r="B1333" s="412" t="s">
        <v>2020</v>
      </c>
      <c r="C1333" s="413" t="s">
        <v>1017</v>
      </c>
      <c r="D1333" s="414" t="n">
        <v>23.13</v>
      </c>
      <c r="E1333" s="414" t="n">
        <v>7.08</v>
      </c>
      <c r="F1333" s="414" t="n">
        <v>30.21</v>
      </c>
    </row>
    <row r="1334" customFormat="false" ht="45" hidden="false" customHeight="false" outlineLevel="0" collapsed="false">
      <c r="A1334" s="411" t="n">
        <v>100385</v>
      </c>
      <c r="B1334" s="412" t="s">
        <v>2021</v>
      </c>
      <c r="C1334" s="413" t="s">
        <v>1017</v>
      </c>
      <c r="D1334" s="414" t="n">
        <v>28.48</v>
      </c>
      <c r="E1334" s="414" t="n">
        <v>9.58</v>
      </c>
      <c r="F1334" s="414" t="n">
        <v>38.06</v>
      </c>
    </row>
    <row r="1335" customFormat="false" ht="45" hidden="false" customHeight="false" outlineLevel="0" collapsed="false">
      <c r="A1335" s="411" t="n">
        <v>100386</v>
      </c>
      <c r="B1335" s="412" t="s">
        <v>2022</v>
      </c>
      <c r="C1335" s="413" t="s">
        <v>1017</v>
      </c>
      <c r="D1335" s="414" t="n">
        <v>35.04</v>
      </c>
      <c r="E1335" s="414" t="n">
        <v>14.49</v>
      </c>
      <c r="F1335" s="414" t="n">
        <v>49.53</v>
      </c>
    </row>
    <row r="1336" customFormat="false" ht="45" hidden="false" customHeight="false" outlineLevel="0" collapsed="false">
      <c r="A1336" s="411" t="n">
        <v>100387</v>
      </c>
      <c r="B1336" s="412" t="s">
        <v>2023</v>
      </c>
      <c r="C1336" s="413" t="s">
        <v>1017</v>
      </c>
      <c r="D1336" s="414" t="n">
        <v>42.57</v>
      </c>
      <c r="E1336" s="414" t="n">
        <v>18.57</v>
      </c>
      <c r="F1336" s="414" t="n">
        <v>61.14</v>
      </c>
    </row>
    <row r="1337" customFormat="false" ht="30" hidden="false" customHeight="false" outlineLevel="0" collapsed="false">
      <c r="A1337" s="411" t="n">
        <v>100388</v>
      </c>
      <c r="B1337" s="412" t="s">
        <v>2024</v>
      </c>
      <c r="C1337" s="413" t="s">
        <v>1017</v>
      </c>
      <c r="D1337" s="414" t="n">
        <v>13.25</v>
      </c>
      <c r="E1337" s="414" t="n">
        <v>9.81</v>
      </c>
      <c r="F1337" s="414" t="n">
        <v>23.06</v>
      </c>
    </row>
    <row r="1338" customFormat="false" ht="30" hidden="false" customHeight="false" outlineLevel="0" collapsed="false">
      <c r="A1338" s="411" t="n">
        <v>100389</v>
      </c>
      <c r="B1338" s="412" t="s">
        <v>2025</v>
      </c>
      <c r="C1338" s="413" t="s">
        <v>1017</v>
      </c>
      <c r="D1338" s="414" t="n">
        <v>10.15</v>
      </c>
      <c r="E1338" s="414" t="n">
        <v>10.65</v>
      </c>
      <c r="F1338" s="414" t="n">
        <v>20.8</v>
      </c>
    </row>
    <row r="1339" customFormat="false" ht="30" hidden="false" customHeight="false" outlineLevel="0" collapsed="false">
      <c r="A1339" s="411" t="n">
        <v>100390</v>
      </c>
      <c r="B1339" s="412" t="s">
        <v>2026</v>
      </c>
      <c r="C1339" s="413" t="s">
        <v>1017</v>
      </c>
      <c r="D1339" s="414" t="n">
        <v>14.49</v>
      </c>
      <c r="E1339" s="414" t="n">
        <v>13.38</v>
      </c>
      <c r="F1339" s="414" t="n">
        <v>27.87</v>
      </c>
    </row>
    <row r="1340" customFormat="false" ht="30" hidden="false" customHeight="false" outlineLevel="0" collapsed="false">
      <c r="A1340" s="411" t="n">
        <v>100391</v>
      </c>
      <c r="B1340" s="412" t="s">
        <v>2027</v>
      </c>
      <c r="C1340" s="413" t="s">
        <v>1017</v>
      </c>
      <c r="D1340" s="414" t="n">
        <v>11.02</v>
      </c>
      <c r="E1340" s="414" t="n">
        <v>12.95</v>
      </c>
      <c r="F1340" s="414" t="n">
        <v>23.97</v>
      </c>
    </row>
    <row r="1341" customFormat="false" ht="30" hidden="false" customHeight="false" outlineLevel="0" collapsed="false">
      <c r="A1341" s="411" t="n">
        <v>100392</v>
      </c>
      <c r="B1341" s="412" t="s">
        <v>2028</v>
      </c>
      <c r="C1341" s="413" t="s">
        <v>1017</v>
      </c>
      <c r="D1341" s="414" t="n">
        <v>10.45</v>
      </c>
      <c r="E1341" s="414" t="n">
        <v>7.66</v>
      </c>
      <c r="F1341" s="414" t="n">
        <v>18.11</v>
      </c>
    </row>
    <row r="1342" customFormat="false" ht="30" hidden="false" customHeight="false" outlineLevel="0" collapsed="false">
      <c r="A1342" s="411" t="n">
        <v>100393</v>
      </c>
      <c r="B1342" s="412" t="s">
        <v>2029</v>
      </c>
      <c r="C1342" s="413" t="s">
        <v>1017</v>
      </c>
      <c r="D1342" s="414" t="n">
        <v>11.78</v>
      </c>
      <c r="E1342" s="414" t="n">
        <v>12.05</v>
      </c>
      <c r="F1342" s="414" t="n">
        <v>23.83</v>
      </c>
    </row>
    <row r="1343" customFormat="false" ht="30" hidden="false" customHeight="false" outlineLevel="0" collapsed="false">
      <c r="A1343" s="411" t="n">
        <v>100394</v>
      </c>
      <c r="B1343" s="412" t="s">
        <v>2030</v>
      </c>
      <c r="C1343" s="413" t="s">
        <v>1017</v>
      </c>
      <c r="D1343" s="414" t="n">
        <v>11.42</v>
      </c>
      <c r="E1343" s="414" t="n">
        <v>10.48</v>
      </c>
      <c r="F1343" s="414" t="n">
        <v>21.9</v>
      </c>
    </row>
    <row r="1344" customFormat="false" ht="30" hidden="false" customHeight="false" outlineLevel="0" collapsed="false">
      <c r="A1344" s="411" t="n">
        <v>100395</v>
      </c>
      <c r="B1344" s="412" t="s">
        <v>2031</v>
      </c>
      <c r="C1344" s="413" t="s">
        <v>1017</v>
      </c>
      <c r="D1344" s="414" t="n">
        <v>13.06</v>
      </c>
      <c r="E1344" s="414" t="n">
        <v>15.59</v>
      </c>
      <c r="F1344" s="414" t="n">
        <v>28.65</v>
      </c>
    </row>
    <row r="1345" customFormat="false" ht="30" hidden="false" customHeight="false" outlineLevel="0" collapsed="false">
      <c r="A1345" s="411" t="n">
        <v>94189</v>
      </c>
      <c r="B1345" s="412" t="s">
        <v>2032</v>
      </c>
      <c r="C1345" s="413" t="s">
        <v>1017</v>
      </c>
      <c r="D1345" s="414" t="n">
        <v>31.09</v>
      </c>
      <c r="E1345" s="414" t="n">
        <v>4.81</v>
      </c>
      <c r="F1345" s="414" t="n">
        <v>35.9</v>
      </c>
    </row>
    <row r="1346" customFormat="false" ht="30" hidden="false" customHeight="false" outlineLevel="0" collapsed="false">
      <c r="A1346" s="411" t="n">
        <v>94192</v>
      </c>
      <c r="B1346" s="412" t="s">
        <v>2033</v>
      </c>
      <c r="C1346" s="413" t="s">
        <v>1017</v>
      </c>
      <c r="D1346" s="414" t="n">
        <v>31.97</v>
      </c>
      <c r="E1346" s="414" t="n">
        <v>7.22</v>
      </c>
      <c r="F1346" s="414" t="n">
        <v>39.19</v>
      </c>
    </row>
    <row r="1347" customFormat="false" ht="30" hidden="false" customHeight="false" outlineLevel="0" collapsed="false">
      <c r="A1347" s="411" t="n">
        <v>94195</v>
      </c>
      <c r="B1347" s="412" t="s">
        <v>2034</v>
      </c>
      <c r="C1347" s="413" t="s">
        <v>1017</v>
      </c>
      <c r="D1347" s="414" t="n">
        <v>31.81</v>
      </c>
      <c r="E1347" s="414" t="n">
        <v>8.22</v>
      </c>
      <c r="F1347" s="414" t="n">
        <v>40.03</v>
      </c>
    </row>
    <row r="1348" customFormat="false" ht="30" hidden="false" customHeight="false" outlineLevel="0" collapsed="false">
      <c r="A1348" s="411" t="n">
        <v>94198</v>
      </c>
      <c r="B1348" s="412" t="s">
        <v>2035</v>
      </c>
      <c r="C1348" s="413" t="s">
        <v>1017</v>
      </c>
      <c r="D1348" s="414" t="n">
        <v>32.99</v>
      </c>
      <c r="E1348" s="414" t="n">
        <v>11.39</v>
      </c>
      <c r="F1348" s="414" t="n">
        <v>44.38</v>
      </c>
    </row>
    <row r="1349" customFormat="false" ht="30" hidden="false" customHeight="false" outlineLevel="0" collapsed="false">
      <c r="A1349" s="411" t="n">
        <v>94201</v>
      </c>
      <c r="B1349" s="412" t="s">
        <v>2036</v>
      </c>
      <c r="C1349" s="413" t="s">
        <v>1017</v>
      </c>
      <c r="D1349" s="414" t="n">
        <v>44.37</v>
      </c>
      <c r="E1349" s="414" t="n">
        <v>13.04</v>
      </c>
      <c r="F1349" s="414" t="n">
        <v>57.41</v>
      </c>
    </row>
    <row r="1350" customFormat="false" ht="30" hidden="false" customHeight="false" outlineLevel="0" collapsed="false">
      <c r="A1350" s="411" t="n">
        <v>94204</v>
      </c>
      <c r="B1350" s="412" t="s">
        <v>2037</v>
      </c>
      <c r="C1350" s="413" t="s">
        <v>1017</v>
      </c>
      <c r="D1350" s="414" t="n">
        <v>46.39</v>
      </c>
      <c r="E1350" s="414" t="n">
        <v>18.41</v>
      </c>
      <c r="F1350" s="414" t="n">
        <v>64.8</v>
      </c>
    </row>
    <row r="1351" customFormat="false" ht="15" hidden="false" customHeight="false" outlineLevel="0" collapsed="false">
      <c r="A1351" s="411" t="n">
        <v>94224</v>
      </c>
      <c r="B1351" s="412" t="s">
        <v>2038</v>
      </c>
      <c r="C1351" s="413" t="s">
        <v>687</v>
      </c>
      <c r="D1351" s="414" t="n">
        <v>11.14</v>
      </c>
      <c r="E1351" s="414" t="n">
        <v>20.34</v>
      </c>
      <c r="F1351" s="414" t="n">
        <v>31.48</v>
      </c>
    </row>
    <row r="1352" customFormat="false" ht="30" hidden="false" customHeight="false" outlineLevel="0" collapsed="false">
      <c r="A1352" s="411" t="n">
        <v>94226</v>
      </c>
      <c r="B1352" s="412" t="s">
        <v>2039</v>
      </c>
      <c r="C1352" s="413" t="s">
        <v>1017</v>
      </c>
      <c r="D1352" s="414" t="n">
        <v>12.76</v>
      </c>
      <c r="E1352" s="414" t="n">
        <v>8.12</v>
      </c>
      <c r="F1352" s="414" t="n">
        <v>20.88</v>
      </c>
    </row>
    <row r="1353" customFormat="false" ht="15" hidden="false" customHeight="false" outlineLevel="0" collapsed="false">
      <c r="A1353" s="411" t="n">
        <v>94232</v>
      </c>
      <c r="B1353" s="412" t="s">
        <v>2040</v>
      </c>
      <c r="C1353" s="413" t="s">
        <v>754</v>
      </c>
      <c r="D1353" s="414" t="n">
        <v>0.96</v>
      </c>
      <c r="E1353" s="414" t="n">
        <v>2.67</v>
      </c>
      <c r="F1353" s="414" t="n">
        <v>3.63</v>
      </c>
    </row>
    <row r="1354" customFormat="false" ht="30" hidden="false" customHeight="false" outlineLevel="0" collapsed="false">
      <c r="A1354" s="411" t="n">
        <v>94440</v>
      </c>
      <c r="B1354" s="412" t="s">
        <v>2041</v>
      </c>
      <c r="C1354" s="413" t="s">
        <v>1017</v>
      </c>
      <c r="D1354" s="414" t="n">
        <v>31.81</v>
      </c>
      <c r="E1354" s="414" t="n">
        <v>8.22</v>
      </c>
      <c r="F1354" s="414" t="n">
        <v>40.03</v>
      </c>
    </row>
    <row r="1355" customFormat="false" ht="30" hidden="false" customHeight="false" outlineLevel="0" collapsed="false">
      <c r="A1355" s="411" t="n">
        <v>94441</v>
      </c>
      <c r="B1355" s="412" t="s">
        <v>2042</v>
      </c>
      <c r="C1355" s="413" t="s">
        <v>1017</v>
      </c>
      <c r="D1355" s="414" t="n">
        <v>32.99</v>
      </c>
      <c r="E1355" s="414" t="n">
        <v>11.39</v>
      </c>
      <c r="F1355" s="414" t="n">
        <v>44.38</v>
      </c>
    </row>
    <row r="1356" customFormat="false" ht="30" hidden="false" customHeight="false" outlineLevel="0" collapsed="false">
      <c r="A1356" s="411" t="n">
        <v>94442</v>
      </c>
      <c r="B1356" s="412" t="s">
        <v>2043</v>
      </c>
      <c r="C1356" s="413" t="s">
        <v>1017</v>
      </c>
      <c r="D1356" s="414" t="n">
        <v>31.81</v>
      </c>
      <c r="E1356" s="414" t="n">
        <v>8.22</v>
      </c>
      <c r="F1356" s="414" t="n">
        <v>40.03</v>
      </c>
    </row>
    <row r="1357" customFormat="false" ht="30" hidden="false" customHeight="false" outlineLevel="0" collapsed="false">
      <c r="A1357" s="411" t="n">
        <v>94443</v>
      </c>
      <c r="B1357" s="412" t="s">
        <v>2044</v>
      </c>
      <c r="C1357" s="413" t="s">
        <v>1017</v>
      </c>
      <c r="D1357" s="414" t="n">
        <v>32.99</v>
      </c>
      <c r="E1357" s="414" t="n">
        <v>11.39</v>
      </c>
      <c r="F1357" s="414" t="n">
        <v>44.38</v>
      </c>
    </row>
    <row r="1358" customFormat="false" ht="30" hidden="false" customHeight="false" outlineLevel="0" collapsed="false">
      <c r="A1358" s="411" t="n">
        <v>94445</v>
      </c>
      <c r="B1358" s="412" t="s">
        <v>2045</v>
      </c>
      <c r="C1358" s="413" t="s">
        <v>1017</v>
      </c>
      <c r="D1358" s="414" t="n">
        <v>44.37</v>
      </c>
      <c r="E1358" s="414" t="n">
        <v>13.04</v>
      </c>
      <c r="F1358" s="414" t="n">
        <v>57.41</v>
      </c>
    </row>
    <row r="1359" customFormat="false" ht="30" hidden="false" customHeight="false" outlineLevel="0" collapsed="false">
      <c r="A1359" s="411" t="n">
        <v>94446</v>
      </c>
      <c r="B1359" s="412" t="s">
        <v>2046</v>
      </c>
      <c r="C1359" s="413" t="s">
        <v>1017</v>
      </c>
      <c r="D1359" s="414" t="n">
        <v>46.39</v>
      </c>
      <c r="E1359" s="414" t="n">
        <v>18.41</v>
      </c>
      <c r="F1359" s="414" t="n">
        <v>64.8</v>
      </c>
    </row>
    <row r="1360" customFormat="false" ht="30" hidden="false" customHeight="false" outlineLevel="0" collapsed="false">
      <c r="A1360" s="411" t="n">
        <v>94447</v>
      </c>
      <c r="B1360" s="412" t="s">
        <v>2047</v>
      </c>
      <c r="C1360" s="413" t="s">
        <v>1017</v>
      </c>
      <c r="D1360" s="414" t="n">
        <v>44.37</v>
      </c>
      <c r="E1360" s="414" t="n">
        <v>13.04</v>
      </c>
      <c r="F1360" s="414" t="n">
        <v>57.41</v>
      </c>
    </row>
    <row r="1361" customFormat="false" ht="30" hidden="false" customHeight="false" outlineLevel="0" collapsed="false">
      <c r="A1361" s="411" t="n">
        <v>94448</v>
      </c>
      <c r="B1361" s="412" t="s">
        <v>2048</v>
      </c>
      <c r="C1361" s="413" t="s">
        <v>1017</v>
      </c>
      <c r="D1361" s="414" t="n">
        <v>46.39</v>
      </c>
      <c r="E1361" s="414" t="n">
        <v>18.41</v>
      </c>
      <c r="F1361" s="414" t="n">
        <v>64.8</v>
      </c>
    </row>
    <row r="1362" customFormat="false" ht="45" hidden="false" customHeight="false" outlineLevel="0" collapsed="false">
      <c r="A1362" s="411" t="n">
        <v>94207</v>
      </c>
      <c r="B1362" s="412" t="s">
        <v>2049</v>
      </c>
      <c r="C1362" s="413" t="s">
        <v>1017</v>
      </c>
      <c r="D1362" s="414" t="n">
        <v>41.36</v>
      </c>
      <c r="E1362" s="414" t="n">
        <v>6.01</v>
      </c>
      <c r="F1362" s="414" t="n">
        <v>47.37</v>
      </c>
    </row>
    <row r="1363" customFormat="false" ht="45" hidden="false" customHeight="false" outlineLevel="0" collapsed="false">
      <c r="A1363" s="411" t="n">
        <v>94210</v>
      </c>
      <c r="B1363" s="412" t="s">
        <v>2050</v>
      </c>
      <c r="C1363" s="413" t="s">
        <v>1017</v>
      </c>
      <c r="D1363" s="414" t="n">
        <v>43.83</v>
      </c>
      <c r="E1363" s="414" t="n">
        <v>6.67</v>
      </c>
      <c r="F1363" s="414" t="n">
        <v>50.5</v>
      </c>
    </row>
    <row r="1364" customFormat="false" ht="30" hidden="false" customHeight="false" outlineLevel="0" collapsed="false">
      <c r="A1364" s="411" t="n">
        <v>94218</v>
      </c>
      <c r="B1364" s="412" t="s">
        <v>2051</v>
      </c>
      <c r="C1364" s="413" t="s">
        <v>1017</v>
      </c>
      <c r="D1364" s="414" t="n">
        <v>115.85</v>
      </c>
      <c r="E1364" s="414" t="n">
        <v>6.6</v>
      </c>
      <c r="F1364" s="414" t="n">
        <v>122.45</v>
      </c>
    </row>
    <row r="1365" customFormat="false" ht="30" hidden="false" customHeight="false" outlineLevel="0" collapsed="false">
      <c r="A1365" s="411" t="n">
        <v>94213</v>
      </c>
      <c r="B1365" s="412" t="s">
        <v>2052</v>
      </c>
      <c r="C1365" s="413" t="s">
        <v>1017</v>
      </c>
      <c r="D1365" s="414" t="n">
        <v>65.21</v>
      </c>
      <c r="E1365" s="414" t="n">
        <v>4.17</v>
      </c>
      <c r="F1365" s="414" t="n">
        <v>69.38</v>
      </c>
    </row>
    <row r="1366" customFormat="false" ht="30" hidden="false" customHeight="false" outlineLevel="0" collapsed="false">
      <c r="A1366" s="411" t="n">
        <v>94216</v>
      </c>
      <c r="B1366" s="412" t="s">
        <v>2053</v>
      </c>
      <c r="C1366" s="413" t="s">
        <v>1017</v>
      </c>
      <c r="D1366" s="414" t="n">
        <v>196.78</v>
      </c>
      <c r="E1366" s="414" t="n">
        <v>2.6</v>
      </c>
      <c r="F1366" s="414" t="n">
        <v>199.38</v>
      </c>
    </row>
    <row r="1367" customFormat="false" ht="45" hidden="false" customHeight="false" outlineLevel="0" collapsed="false">
      <c r="A1367" s="411" t="n">
        <v>104807</v>
      </c>
      <c r="B1367" s="412" t="s">
        <v>2054</v>
      </c>
      <c r="C1367" s="413" t="s">
        <v>1017</v>
      </c>
      <c r="D1367" s="414" t="n">
        <v>174.72</v>
      </c>
      <c r="E1367" s="414" t="n">
        <v>72.94</v>
      </c>
      <c r="F1367" s="414" t="n">
        <v>247.66</v>
      </c>
    </row>
    <row r="1368" customFormat="false" ht="45" hidden="false" customHeight="false" outlineLevel="0" collapsed="false">
      <c r="A1368" s="411" t="n">
        <v>104809</v>
      </c>
      <c r="B1368" s="412" t="s">
        <v>2055</v>
      </c>
      <c r="C1368" s="413" t="s">
        <v>1017</v>
      </c>
      <c r="D1368" s="414" t="n">
        <v>136.34</v>
      </c>
      <c r="E1368" s="414" t="n">
        <v>54.2</v>
      </c>
      <c r="F1368" s="414" t="n">
        <v>190.54</v>
      </c>
    </row>
    <row r="1369" customFormat="false" ht="45" hidden="false" customHeight="false" outlineLevel="0" collapsed="false">
      <c r="A1369" s="411" t="n">
        <v>104810</v>
      </c>
      <c r="B1369" s="412" t="s">
        <v>2056</v>
      </c>
      <c r="C1369" s="413" t="s">
        <v>1017</v>
      </c>
      <c r="D1369" s="414" t="n">
        <v>94.31</v>
      </c>
      <c r="E1369" s="414" t="n">
        <v>15.86</v>
      </c>
      <c r="F1369" s="414" t="n">
        <v>110.17</v>
      </c>
    </row>
    <row r="1370" customFormat="false" ht="45" hidden="false" customHeight="false" outlineLevel="0" collapsed="false">
      <c r="A1370" s="411" t="n">
        <v>104811</v>
      </c>
      <c r="B1370" s="412" t="s">
        <v>2057</v>
      </c>
      <c r="C1370" s="413" t="s">
        <v>1017</v>
      </c>
      <c r="D1370" s="414" t="n">
        <v>230.8</v>
      </c>
      <c r="E1370" s="414" t="n">
        <v>46.38</v>
      </c>
      <c r="F1370" s="414" t="n">
        <v>277.18</v>
      </c>
    </row>
    <row r="1371" customFormat="false" ht="30" hidden="false" customHeight="false" outlineLevel="0" collapsed="false">
      <c r="A1371" s="411" t="n">
        <v>104812</v>
      </c>
      <c r="B1371" s="412" t="s">
        <v>2058</v>
      </c>
      <c r="C1371" s="413" t="s">
        <v>1017</v>
      </c>
      <c r="D1371" s="414" t="n">
        <v>162.68</v>
      </c>
      <c r="E1371" s="414" t="n">
        <v>27.45</v>
      </c>
      <c r="F1371" s="414" t="n">
        <v>190.13</v>
      </c>
    </row>
    <row r="1372" customFormat="false" ht="30" hidden="false" customHeight="false" outlineLevel="0" collapsed="false">
      <c r="A1372" s="411" t="n">
        <v>104813</v>
      </c>
      <c r="B1372" s="412" t="s">
        <v>2059</v>
      </c>
      <c r="C1372" s="413" t="s">
        <v>1017</v>
      </c>
      <c r="D1372" s="414" t="n">
        <v>106.25</v>
      </c>
      <c r="E1372" s="414" t="n">
        <v>41.29</v>
      </c>
      <c r="F1372" s="414" t="n">
        <v>147.54</v>
      </c>
    </row>
    <row r="1373" customFormat="false" ht="45" hidden="false" customHeight="false" outlineLevel="0" collapsed="false">
      <c r="A1373" s="411" t="n">
        <v>104814</v>
      </c>
      <c r="B1373" s="412" t="s">
        <v>2060</v>
      </c>
      <c r="C1373" s="413" t="s">
        <v>1017</v>
      </c>
      <c r="D1373" s="414" t="n">
        <v>72.99</v>
      </c>
      <c r="E1373" s="414" t="n">
        <v>11.02</v>
      </c>
      <c r="F1373" s="414" t="n">
        <v>84.01</v>
      </c>
    </row>
    <row r="1374" customFormat="false" ht="45" hidden="false" customHeight="false" outlineLevel="0" collapsed="false">
      <c r="A1374" s="411" t="n">
        <v>104815</v>
      </c>
      <c r="B1374" s="412" t="s">
        <v>2061</v>
      </c>
      <c r="C1374" s="413" t="s">
        <v>1017</v>
      </c>
      <c r="D1374" s="414" t="n">
        <v>138.78</v>
      </c>
      <c r="E1374" s="414" t="n">
        <v>25.05</v>
      </c>
      <c r="F1374" s="414" t="n">
        <v>163.83</v>
      </c>
    </row>
    <row r="1375" customFormat="false" ht="30" hidden="false" customHeight="false" outlineLevel="0" collapsed="false">
      <c r="A1375" s="411" t="n">
        <v>104808</v>
      </c>
      <c r="B1375" s="412" t="s">
        <v>2062</v>
      </c>
      <c r="C1375" s="413" t="s">
        <v>1017</v>
      </c>
      <c r="D1375" s="414" t="n">
        <v>140.54</v>
      </c>
      <c r="E1375" s="414" t="n">
        <v>42.67</v>
      </c>
      <c r="F1375" s="414" t="n">
        <v>183.21</v>
      </c>
    </row>
    <row r="1376" customFormat="false" ht="45" hidden="false" customHeight="false" outlineLevel="0" collapsed="false">
      <c r="A1376" s="411" t="n">
        <v>104816</v>
      </c>
      <c r="B1376" s="412" t="s">
        <v>2063</v>
      </c>
      <c r="C1376" s="413" t="s">
        <v>1017</v>
      </c>
      <c r="D1376" s="414" t="n">
        <v>1421.85</v>
      </c>
      <c r="E1376" s="414" t="n">
        <v>259.8</v>
      </c>
      <c r="F1376" s="414" t="n">
        <v>1681.65</v>
      </c>
    </row>
    <row r="1377" customFormat="false" ht="30" hidden="false" customHeight="false" outlineLevel="0" collapsed="false">
      <c r="A1377" s="411" t="n">
        <v>104817</v>
      </c>
      <c r="B1377" s="412" t="s">
        <v>2064</v>
      </c>
      <c r="C1377" s="413" t="s">
        <v>1017</v>
      </c>
      <c r="D1377" s="414" t="n">
        <v>142.46</v>
      </c>
      <c r="E1377" s="414" t="n">
        <v>61.4</v>
      </c>
      <c r="F1377" s="414" t="n">
        <v>203.86</v>
      </c>
    </row>
    <row r="1378" customFormat="false" ht="30" hidden="false" customHeight="false" outlineLevel="0" collapsed="false">
      <c r="A1378" s="411" t="n">
        <v>104819</v>
      </c>
      <c r="B1378" s="412" t="s">
        <v>2065</v>
      </c>
      <c r="C1378" s="413" t="s">
        <v>1017</v>
      </c>
      <c r="D1378" s="414" t="n">
        <v>182.55</v>
      </c>
      <c r="E1378" s="414" t="n">
        <v>38.59</v>
      </c>
      <c r="F1378" s="414" t="n">
        <v>221.14</v>
      </c>
    </row>
    <row r="1379" customFormat="false" ht="30" hidden="false" customHeight="false" outlineLevel="0" collapsed="false">
      <c r="A1379" s="411" t="n">
        <v>104821</v>
      </c>
      <c r="B1379" s="412" t="s">
        <v>2066</v>
      </c>
      <c r="C1379" s="413" t="s">
        <v>1017</v>
      </c>
      <c r="D1379" s="414" t="n">
        <v>153.67</v>
      </c>
      <c r="E1379" s="414" t="n">
        <v>66.22</v>
      </c>
      <c r="F1379" s="414" t="n">
        <v>219.89</v>
      </c>
    </row>
    <row r="1380" customFormat="false" ht="45" hidden="false" customHeight="false" outlineLevel="0" collapsed="false">
      <c r="A1380" s="411" t="n">
        <v>104822</v>
      </c>
      <c r="B1380" s="412" t="s">
        <v>2067</v>
      </c>
      <c r="C1380" s="413" t="s">
        <v>1017</v>
      </c>
      <c r="D1380" s="414" t="n">
        <v>195.53</v>
      </c>
      <c r="E1380" s="414" t="n">
        <v>69.09</v>
      </c>
      <c r="F1380" s="414" t="n">
        <v>264.62</v>
      </c>
    </row>
    <row r="1381" customFormat="false" ht="45" hidden="false" customHeight="false" outlineLevel="0" collapsed="false">
      <c r="A1381" s="411" t="n">
        <v>104823</v>
      </c>
      <c r="B1381" s="412" t="s">
        <v>2068</v>
      </c>
      <c r="C1381" s="413" t="s">
        <v>1017</v>
      </c>
      <c r="D1381" s="414" t="n">
        <v>164.49</v>
      </c>
      <c r="E1381" s="414" t="n">
        <v>74.6</v>
      </c>
      <c r="F1381" s="414" t="n">
        <v>239.09</v>
      </c>
    </row>
    <row r="1382" customFormat="false" ht="45" hidden="false" customHeight="false" outlineLevel="0" collapsed="false">
      <c r="A1382" s="411" t="n">
        <v>94219</v>
      </c>
      <c r="B1382" s="412" t="s">
        <v>2069</v>
      </c>
      <c r="C1382" s="413" t="s">
        <v>687</v>
      </c>
      <c r="D1382" s="414" t="n">
        <v>21.56</v>
      </c>
      <c r="E1382" s="414" t="n">
        <v>16.1</v>
      </c>
      <c r="F1382" s="414" t="n">
        <v>37.66</v>
      </c>
    </row>
    <row r="1383" customFormat="false" ht="45" hidden="false" customHeight="false" outlineLevel="0" collapsed="false">
      <c r="A1383" s="411" t="n">
        <v>94220</v>
      </c>
      <c r="B1383" s="412" t="s">
        <v>2070</v>
      </c>
      <c r="C1383" s="413" t="s">
        <v>687</v>
      </c>
      <c r="D1383" s="414" t="n">
        <v>37.99</v>
      </c>
      <c r="E1383" s="414" t="n">
        <v>16.08</v>
      </c>
      <c r="F1383" s="414" t="n">
        <v>54.07</v>
      </c>
    </row>
    <row r="1384" customFormat="false" ht="30" hidden="false" customHeight="false" outlineLevel="0" collapsed="false">
      <c r="A1384" s="411" t="n">
        <v>94221</v>
      </c>
      <c r="B1384" s="412" t="s">
        <v>2071</v>
      </c>
      <c r="C1384" s="413" t="s">
        <v>687</v>
      </c>
      <c r="D1384" s="414" t="n">
        <v>19.23</v>
      </c>
      <c r="E1384" s="414" t="n">
        <v>9.85</v>
      </c>
      <c r="F1384" s="414" t="n">
        <v>29.08</v>
      </c>
    </row>
    <row r="1385" customFormat="false" ht="30" hidden="false" customHeight="false" outlineLevel="0" collapsed="false">
      <c r="A1385" s="411" t="n">
        <v>94222</v>
      </c>
      <c r="B1385" s="412" t="s">
        <v>2072</v>
      </c>
      <c r="C1385" s="413" t="s">
        <v>687</v>
      </c>
      <c r="D1385" s="414" t="n">
        <v>35.66</v>
      </c>
      <c r="E1385" s="414" t="n">
        <v>9.83</v>
      </c>
      <c r="F1385" s="414" t="n">
        <v>45.49</v>
      </c>
    </row>
    <row r="1386" customFormat="false" ht="30" hidden="false" customHeight="false" outlineLevel="0" collapsed="false">
      <c r="A1386" s="411" t="n">
        <v>94223</v>
      </c>
      <c r="B1386" s="412" t="s">
        <v>2073</v>
      </c>
      <c r="C1386" s="413" t="s">
        <v>687</v>
      </c>
      <c r="D1386" s="414" t="n">
        <v>74.01</v>
      </c>
      <c r="E1386" s="414" t="n">
        <v>2.98</v>
      </c>
      <c r="F1386" s="414" t="n">
        <v>76.99</v>
      </c>
    </row>
    <row r="1387" customFormat="false" ht="30" hidden="false" customHeight="false" outlineLevel="0" collapsed="false">
      <c r="A1387" s="411" t="n">
        <v>94451</v>
      </c>
      <c r="B1387" s="412" t="s">
        <v>2074</v>
      </c>
      <c r="C1387" s="413" t="s">
        <v>687</v>
      </c>
      <c r="D1387" s="414" t="n">
        <v>83.32</v>
      </c>
      <c r="E1387" s="414" t="n">
        <v>3.05</v>
      </c>
      <c r="F1387" s="414" t="n">
        <v>86.37</v>
      </c>
    </row>
    <row r="1388" customFormat="false" ht="30" hidden="false" customHeight="false" outlineLevel="0" collapsed="false">
      <c r="A1388" s="411" t="n">
        <v>100325</v>
      </c>
      <c r="B1388" s="412" t="s">
        <v>2075</v>
      </c>
      <c r="C1388" s="413" t="s">
        <v>687</v>
      </c>
      <c r="D1388" s="414" t="n">
        <v>81.36</v>
      </c>
      <c r="E1388" s="414" t="n">
        <v>2.15</v>
      </c>
      <c r="F1388" s="414" t="n">
        <v>83.51</v>
      </c>
    </row>
    <row r="1389" customFormat="false" ht="30" hidden="false" customHeight="false" outlineLevel="0" collapsed="false">
      <c r="A1389" s="411" t="n">
        <v>100327</v>
      </c>
      <c r="B1389" s="412" t="s">
        <v>2076</v>
      </c>
      <c r="C1389" s="413" t="s">
        <v>687</v>
      </c>
      <c r="D1389" s="414" t="n">
        <v>51.23</v>
      </c>
      <c r="E1389" s="414" t="n">
        <v>8.92</v>
      </c>
      <c r="F1389" s="414" t="n">
        <v>60.15</v>
      </c>
    </row>
    <row r="1390" customFormat="false" ht="30" hidden="false" customHeight="false" outlineLevel="0" collapsed="false">
      <c r="A1390" s="411" t="n">
        <v>100328</v>
      </c>
      <c r="B1390" s="412" t="s">
        <v>2077</v>
      </c>
      <c r="C1390" s="413" t="s">
        <v>1017</v>
      </c>
      <c r="D1390" s="414" t="n">
        <v>8.67</v>
      </c>
      <c r="E1390" s="414" t="n">
        <v>7.78</v>
      </c>
      <c r="F1390" s="414" t="n">
        <v>16.45</v>
      </c>
    </row>
    <row r="1391" customFormat="false" ht="30" hidden="false" customHeight="false" outlineLevel="0" collapsed="false">
      <c r="A1391" s="411" t="n">
        <v>100329</v>
      </c>
      <c r="B1391" s="412" t="s">
        <v>2078</v>
      </c>
      <c r="C1391" s="413" t="s">
        <v>1017</v>
      </c>
      <c r="D1391" s="414" t="n">
        <v>9.85</v>
      </c>
      <c r="E1391" s="414" t="n">
        <v>10.96</v>
      </c>
      <c r="F1391" s="414" t="n">
        <v>20.81</v>
      </c>
    </row>
    <row r="1392" customFormat="false" ht="30" hidden="false" customHeight="false" outlineLevel="0" collapsed="false">
      <c r="A1392" s="411" t="n">
        <v>100330</v>
      </c>
      <c r="B1392" s="412" t="s">
        <v>2079</v>
      </c>
      <c r="C1392" s="413" t="s">
        <v>1017</v>
      </c>
      <c r="D1392" s="414" t="n">
        <v>11.83</v>
      </c>
      <c r="E1392" s="414" t="n">
        <v>10.46</v>
      </c>
      <c r="F1392" s="414" t="n">
        <v>22.29</v>
      </c>
    </row>
    <row r="1393" customFormat="false" ht="30" hidden="false" customHeight="false" outlineLevel="0" collapsed="false">
      <c r="A1393" s="411" t="n">
        <v>100331</v>
      </c>
      <c r="B1393" s="412" t="s">
        <v>2080</v>
      </c>
      <c r="C1393" s="413" t="s">
        <v>1017</v>
      </c>
      <c r="D1393" s="414" t="n">
        <v>13.84</v>
      </c>
      <c r="E1393" s="414" t="n">
        <v>15.88</v>
      </c>
      <c r="F1393" s="414" t="n">
        <v>29.72</v>
      </c>
    </row>
    <row r="1394" customFormat="false" ht="45" hidden="false" customHeight="false" outlineLevel="0" collapsed="false">
      <c r="A1394" s="411" t="n">
        <v>100434</v>
      </c>
      <c r="B1394" s="412" t="s">
        <v>2081</v>
      </c>
      <c r="C1394" s="413" t="s">
        <v>687</v>
      </c>
      <c r="D1394" s="414" t="n">
        <v>161.3</v>
      </c>
      <c r="E1394" s="414" t="n">
        <v>9.4</v>
      </c>
      <c r="F1394" s="414" t="n">
        <v>170.7</v>
      </c>
    </row>
    <row r="1395" customFormat="false" ht="30" hidden="false" customHeight="false" outlineLevel="0" collapsed="false">
      <c r="A1395" s="411" t="n">
        <v>100435</v>
      </c>
      <c r="B1395" s="412" t="s">
        <v>2082</v>
      </c>
      <c r="C1395" s="413" t="s">
        <v>687</v>
      </c>
      <c r="D1395" s="414" t="n">
        <v>57.48</v>
      </c>
      <c r="E1395" s="414" t="n">
        <v>6.27</v>
      </c>
      <c r="F1395" s="414" t="n">
        <v>63.75</v>
      </c>
    </row>
    <row r="1396" customFormat="false" ht="30" hidden="false" customHeight="false" outlineLevel="0" collapsed="false">
      <c r="A1396" s="411" t="n">
        <v>94227</v>
      </c>
      <c r="B1396" s="412" t="s">
        <v>2083</v>
      </c>
      <c r="C1396" s="413" t="s">
        <v>687</v>
      </c>
      <c r="D1396" s="414" t="n">
        <v>54.33</v>
      </c>
      <c r="E1396" s="414" t="n">
        <v>10.83</v>
      </c>
      <c r="F1396" s="414" t="n">
        <v>65.16</v>
      </c>
    </row>
    <row r="1397" customFormat="false" ht="30" hidden="false" customHeight="false" outlineLevel="0" collapsed="false">
      <c r="A1397" s="411" t="n">
        <v>94228</v>
      </c>
      <c r="B1397" s="412" t="s">
        <v>2084</v>
      </c>
      <c r="C1397" s="413" t="s">
        <v>687</v>
      </c>
      <c r="D1397" s="414" t="n">
        <v>73.94</v>
      </c>
      <c r="E1397" s="414" t="n">
        <v>14.76</v>
      </c>
      <c r="F1397" s="414" t="n">
        <v>88.7</v>
      </c>
    </row>
    <row r="1398" customFormat="false" ht="30" hidden="false" customHeight="false" outlineLevel="0" collapsed="false">
      <c r="A1398" s="411" t="n">
        <v>94229</v>
      </c>
      <c r="B1398" s="412" t="s">
        <v>2085</v>
      </c>
      <c r="C1398" s="413" t="s">
        <v>687</v>
      </c>
      <c r="D1398" s="414" t="n">
        <v>144.46</v>
      </c>
      <c r="E1398" s="414" t="n">
        <v>26.35</v>
      </c>
      <c r="F1398" s="414" t="n">
        <v>170.81</v>
      </c>
    </row>
    <row r="1399" customFormat="false" ht="30" hidden="false" customHeight="false" outlineLevel="0" collapsed="false">
      <c r="A1399" s="411" t="n">
        <v>94231</v>
      </c>
      <c r="B1399" s="412" t="s">
        <v>2086</v>
      </c>
      <c r="C1399" s="413" t="s">
        <v>687</v>
      </c>
      <c r="D1399" s="414" t="n">
        <v>45.6</v>
      </c>
      <c r="E1399" s="414" t="n">
        <v>7.48</v>
      </c>
      <c r="F1399" s="414" t="n">
        <v>53.08</v>
      </c>
    </row>
    <row r="1400" customFormat="false" ht="30" hidden="false" customHeight="false" outlineLevel="0" collapsed="false">
      <c r="A1400" s="411" t="n">
        <v>94449</v>
      </c>
      <c r="B1400" s="412" t="s">
        <v>2087</v>
      </c>
      <c r="C1400" s="413" t="s">
        <v>1017</v>
      </c>
      <c r="D1400" s="414" t="n">
        <v>71.22</v>
      </c>
      <c r="E1400" s="414" t="n">
        <v>6</v>
      </c>
      <c r="F1400" s="414" t="n">
        <v>77.22</v>
      </c>
    </row>
    <row r="1401" customFormat="false" ht="30" hidden="false" customHeight="false" outlineLevel="0" collapsed="false">
      <c r="A1401" s="411" t="n">
        <v>92255</v>
      </c>
      <c r="B1401" s="412" t="s">
        <v>2088</v>
      </c>
      <c r="C1401" s="413" t="s">
        <v>754</v>
      </c>
      <c r="D1401" s="414" t="n">
        <v>113.43</v>
      </c>
      <c r="E1401" s="414" t="n">
        <v>94.75</v>
      </c>
      <c r="F1401" s="414" t="n">
        <v>208.18</v>
      </c>
    </row>
    <row r="1402" customFormat="false" ht="30" hidden="false" customHeight="false" outlineLevel="0" collapsed="false">
      <c r="A1402" s="411" t="n">
        <v>92256</v>
      </c>
      <c r="B1402" s="412" t="s">
        <v>2089</v>
      </c>
      <c r="C1402" s="413" t="s">
        <v>754</v>
      </c>
      <c r="D1402" s="414" t="n">
        <v>127.07</v>
      </c>
      <c r="E1402" s="414" t="n">
        <v>135.57</v>
      </c>
      <c r="F1402" s="414" t="n">
        <v>262.64</v>
      </c>
    </row>
    <row r="1403" customFormat="false" ht="30" hidden="false" customHeight="false" outlineLevel="0" collapsed="false">
      <c r="A1403" s="411" t="n">
        <v>92257</v>
      </c>
      <c r="B1403" s="412" t="s">
        <v>2090</v>
      </c>
      <c r="C1403" s="413" t="s">
        <v>754</v>
      </c>
      <c r="D1403" s="414" t="n">
        <v>140.63</v>
      </c>
      <c r="E1403" s="414" t="n">
        <v>175.89</v>
      </c>
      <c r="F1403" s="414" t="n">
        <v>316.52</v>
      </c>
    </row>
    <row r="1404" customFormat="false" ht="30" hidden="false" customHeight="false" outlineLevel="0" collapsed="false">
      <c r="A1404" s="411" t="n">
        <v>92258</v>
      </c>
      <c r="B1404" s="412" t="s">
        <v>2091</v>
      </c>
      <c r="C1404" s="413" t="s">
        <v>754</v>
      </c>
      <c r="D1404" s="414" t="n">
        <v>162.45</v>
      </c>
      <c r="E1404" s="414" t="n">
        <v>240.72</v>
      </c>
      <c r="F1404" s="414" t="n">
        <v>403.17</v>
      </c>
    </row>
    <row r="1405" customFormat="false" ht="45" hidden="false" customHeight="false" outlineLevel="0" collapsed="false">
      <c r="A1405" s="411" t="n">
        <v>92568</v>
      </c>
      <c r="B1405" s="412" t="s">
        <v>2092</v>
      </c>
      <c r="C1405" s="413" t="s">
        <v>1017</v>
      </c>
      <c r="D1405" s="414" t="n">
        <v>113.71</v>
      </c>
      <c r="E1405" s="414" t="n">
        <v>12.23</v>
      </c>
      <c r="F1405" s="414" t="n">
        <v>125.94</v>
      </c>
    </row>
    <row r="1406" customFormat="false" ht="30" hidden="false" customHeight="false" outlineLevel="0" collapsed="false">
      <c r="A1406" s="411" t="n">
        <v>92569</v>
      </c>
      <c r="B1406" s="412" t="s">
        <v>2093</v>
      </c>
      <c r="C1406" s="413" t="s">
        <v>1017</v>
      </c>
      <c r="D1406" s="414" t="n">
        <v>64.36</v>
      </c>
      <c r="E1406" s="414" t="n">
        <v>5.32</v>
      </c>
      <c r="F1406" s="414" t="n">
        <v>69.68</v>
      </c>
    </row>
    <row r="1407" customFormat="false" ht="30" hidden="false" customHeight="false" outlineLevel="0" collapsed="false">
      <c r="A1407" s="411" t="n">
        <v>92570</v>
      </c>
      <c r="B1407" s="412" t="s">
        <v>2094</v>
      </c>
      <c r="C1407" s="413" t="s">
        <v>1017</v>
      </c>
      <c r="D1407" s="414" t="n">
        <v>41.37</v>
      </c>
      <c r="E1407" s="414" t="n">
        <v>2.51</v>
      </c>
      <c r="F1407" s="414" t="n">
        <v>43.88</v>
      </c>
    </row>
    <row r="1408" customFormat="false" ht="45" hidden="false" customHeight="false" outlineLevel="0" collapsed="false">
      <c r="A1408" s="411" t="n">
        <v>92571</v>
      </c>
      <c r="B1408" s="412" t="s">
        <v>2095</v>
      </c>
      <c r="C1408" s="413" t="s">
        <v>1017</v>
      </c>
      <c r="D1408" s="414" t="n">
        <v>117.01</v>
      </c>
      <c r="E1408" s="414" t="n">
        <v>19.23</v>
      </c>
      <c r="F1408" s="414" t="n">
        <v>136.24</v>
      </c>
    </row>
    <row r="1409" customFormat="false" ht="45" hidden="false" customHeight="false" outlineLevel="0" collapsed="false">
      <c r="A1409" s="411" t="n">
        <v>92572</v>
      </c>
      <c r="B1409" s="412" t="s">
        <v>2096</v>
      </c>
      <c r="C1409" s="413" t="s">
        <v>1017</v>
      </c>
      <c r="D1409" s="414" t="n">
        <v>71.41</v>
      </c>
      <c r="E1409" s="414" t="n">
        <v>9.77</v>
      </c>
      <c r="F1409" s="414" t="n">
        <v>81.18</v>
      </c>
    </row>
    <row r="1410" customFormat="false" ht="45" hidden="false" customHeight="false" outlineLevel="0" collapsed="false">
      <c r="A1410" s="411" t="n">
        <v>92573</v>
      </c>
      <c r="B1410" s="412" t="s">
        <v>2097</v>
      </c>
      <c r="C1410" s="413" t="s">
        <v>1017</v>
      </c>
      <c r="D1410" s="414" t="n">
        <v>42.66</v>
      </c>
      <c r="E1410" s="414" t="n">
        <v>5.65</v>
      </c>
      <c r="F1410" s="414" t="n">
        <v>48.31</v>
      </c>
    </row>
    <row r="1411" customFormat="false" ht="30" hidden="false" customHeight="false" outlineLevel="0" collapsed="false">
      <c r="A1411" s="411" t="n">
        <v>92574</v>
      </c>
      <c r="B1411" s="412" t="s">
        <v>2098</v>
      </c>
      <c r="C1411" s="413" t="s">
        <v>1017</v>
      </c>
      <c r="D1411" s="414" t="n">
        <v>115.06</v>
      </c>
      <c r="E1411" s="414" t="n">
        <v>13.28</v>
      </c>
      <c r="F1411" s="414" t="n">
        <v>128.34</v>
      </c>
    </row>
    <row r="1412" customFormat="false" ht="30" hidden="false" customHeight="false" outlineLevel="0" collapsed="false">
      <c r="A1412" s="411" t="n">
        <v>92575</v>
      </c>
      <c r="B1412" s="412" t="s">
        <v>2099</v>
      </c>
      <c r="C1412" s="413" t="s">
        <v>1017</v>
      </c>
      <c r="D1412" s="414" t="n">
        <v>58.64</v>
      </c>
      <c r="E1412" s="414" t="n">
        <v>5.23</v>
      </c>
      <c r="F1412" s="414" t="n">
        <v>63.87</v>
      </c>
    </row>
    <row r="1413" customFormat="false" ht="30" hidden="false" customHeight="false" outlineLevel="0" collapsed="false">
      <c r="A1413" s="411" t="n">
        <v>92576</v>
      </c>
      <c r="B1413" s="412" t="s">
        <v>2100</v>
      </c>
      <c r="C1413" s="413" t="s">
        <v>1017</v>
      </c>
      <c r="D1413" s="414" t="n">
        <v>32.66</v>
      </c>
      <c r="E1413" s="414" t="n">
        <v>1.97</v>
      </c>
      <c r="F1413" s="414" t="n">
        <v>34.63</v>
      </c>
    </row>
    <row r="1414" customFormat="false" ht="30" hidden="false" customHeight="false" outlineLevel="0" collapsed="false">
      <c r="A1414" s="411" t="n">
        <v>92577</v>
      </c>
      <c r="B1414" s="412" t="s">
        <v>2101</v>
      </c>
      <c r="C1414" s="413" t="s">
        <v>1017</v>
      </c>
      <c r="D1414" s="414" t="n">
        <v>118.8</v>
      </c>
      <c r="E1414" s="414" t="n">
        <v>20.2</v>
      </c>
      <c r="F1414" s="414" t="n">
        <v>139</v>
      </c>
    </row>
    <row r="1415" customFormat="false" ht="30" hidden="false" customHeight="false" outlineLevel="0" collapsed="false">
      <c r="A1415" s="411" t="n">
        <v>92578</v>
      </c>
      <c r="B1415" s="412" t="s">
        <v>2102</v>
      </c>
      <c r="C1415" s="413" t="s">
        <v>1017</v>
      </c>
      <c r="D1415" s="414" t="n">
        <v>60.67</v>
      </c>
      <c r="E1415" s="414" t="n">
        <v>9.19</v>
      </c>
      <c r="F1415" s="414" t="n">
        <v>69.86</v>
      </c>
    </row>
    <row r="1416" customFormat="false" ht="30" hidden="false" customHeight="false" outlineLevel="0" collapsed="false">
      <c r="A1416" s="411" t="n">
        <v>92579</v>
      </c>
      <c r="B1416" s="412" t="s">
        <v>2103</v>
      </c>
      <c r="C1416" s="413" t="s">
        <v>1017</v>
      </c>
      <c r="D1416" s="414" t="n">
        <v>33.66</v>
      </c>
      <c r="E1416" s="414" t="n">
        <v>4.5</v>
      </c>
      <c r="F1416" s="414" t="n">
        <v>38.16</v>
      </c>
    </row>
    <row r="1417" customFormat="false" ht="45" hidden="false" customHeight="false" outlineLevel="0" collapsed="false">
      <c r="A1417" s="411" t="n">
        <v>92580</v>
      </c>
      <c r="B1417" s="412" t="s">
        <v>2104</v>
      </c>
      <c r="C1417" s="413" t="s">
        <v>1017</v>
      </c>
      <c r="D1417" s="414" t="n">
        <v>41.13</v>
      </c>
      <c r="E1417" s="414" t="n">
        <v>7.24</v>
      </c>
      <c r="F1417" s="414" t="n">
        <v>48.37</v>
      </c>
    </row>
    <row r="1418" customFormat="false" ht="30" hidden="false" customHeight="false" outlineLevel="0" collapsed="false">
      <c r="A1418" s="411" t="n">
        <v>92581</v>
      </c>
      <c r="B1418" s="412" t="s">
        <v>2105</v>
      </c>
      <c r="C1418" s="413" t="s">
        <v>1017</v>
      </c>
      <c r="D1418" s="414" t="n">
        <v>43.5</v>
      </c>
      <c r="E1418" s="414" t="n">
        <v>6.63</v>
      </c>
      <c r="F1418" s="414" t="n">
        <v>50.13</v>
      </c>
    </row>
    <row r="1419" customFormat="false" ht="30" hidden="false" customHeight="false" outlineLevel="0" collapsed="false">
      <c r="A1419" s="411" t="n">
        <v>92582</v>
      </c>
      <c r="B1419" s="412" t="s">
        <v>2106</v>
      </c>
      <c r="C1419" s="413" t="s">
        <v>754</v>
      </c>
      <c r="D1419" s="414" t="n">
        <v>586.24</v>
      </c>
      <c r="E1419" s="414" t="n">
        <v>133.41</v>
      </c>
      <c r="F1419" s="414" t="n">
        <v>719.65</v>
      </c>
    </row>
    <row r="1420" customFormat="false" ht="30" hidden="false" customHeight="false" outlineLevel="0" collapsed="false">
      <c r="A1420" s="411" t="n">
        <v>92584</v>
      </c>
      <c r="B1420" s="412" t="s">
        <v>2107</v>
      </c>
      <c r="C1420" s="413" t="s">
        <v>754</v>
      </c>
      <c r="D1420" s="414" t="n">
        <v>702.31</v>
      </c>
      <c r="E1420" s="414" t="n">
        <v>133.4</v>
      </c>
      <c r="F1420" s="414" t="n">
        <v>835.71</v>
      </c>
    </row>
    <row r="1421" customFormat="false" ht="30" hidden="false" customHeight="false" outlineLevel="0" collapsed="false">
      <c r="A1421" s="411" t="n">
        <v>92586</v>
      </c>
      <c r="B1421" s="412" t="s">
        <v>2108</v>
      </c>
      <c r="C1421" s="413" t="s">
        <v>754</v>
      </c>
      <c r="D1421" s="414" t="n">
        <v>818.36</v>
      </c>
      <c r="E1421" s="414" t="n">
        <v>133.4</v>
      </c>
      <c r="F1421" s="414" t="n">
        <v>951.76</v>
      </c>
    </row>
    <row r="1422" customFormat="false" ht="30" hidden="false" customHeight="false" outlineLevel="0" collapsed="false">
      <c r="A1422" s="411" t="n">
        <v>92588</v>
      </c>
      <c r="B1422" s="412" t="s">
        <v>2109</v>
      </c>
      <c r="C1422" s="413" t="s">
        <v>754</v>
      </c>
      <c r="D1422" s="414" t="n">
        <v>1018.72</v>
      </c>
      <c r="E1422" s="414" t="n">
        <v>193.57</v>
      </c>
      <c r="F1422" s="414" t="n">
        <v>1212.29</v>
      </c>
    </row>
    <row r="1423" customFormat="false" ht="30" hidden="false" customHeight="false" outlineLevel="0" collapsed="false">
      <c r="A1423" s="411" t="n">
        <v>92590</v>
      </c>
      <c r="B1423" s="412" t="s">
        <v>2110</v>
      </c>
      <c r="C1423" s="413" t="s">
        <v>754</v>
      </c>
      <c r="D1423" s="414" t="n">
        <v>1134.77</v>
      </c>
      <c r="E1423" s="414" t="n">
        <v>193.57</v>
      </c>
      <c r="F1423" s="414" t="n">
        <v>1328.34</v>
      </c>
    </row>
    <row r="1424" customFormat="false" ht="30" hidden="false" customHeight="false" outlineLevel="0" collapsed="false">
      <c r="A1424" s="411" t="n">
        <v>92592</v>
      </c>
      <c r="B1424" s="412" t="s">
        <v>2111</v>
      </c>
      <c r="C1424" s="413" t="s">
        <v>754</v>
      </c>
      <c r="D1424" s="414" t="n">
        <v>1264.41</v>
      </c>
      <c r="E1424" s="414" t="n">
        <v>233.87</v>
      </c>
      <c r="F1424" s="414" t="n">
        <v>1498.28</v>
      </c>
    </row>
    <row r="1425" customFormat="false" ht="30" hidden="false" customHeight="false" outlineLevel="0" collapsed="false">
      <c r="A1425" s="411" t="n">
        <v>92594</v>
      </c>
      <c r="B1425" s="412" t="s">
        <v>2112</v>
      </c>
      <c r="C1425" s="413" t="s">
        <v>754</v>
      </c>
      <c r="D1425" s="414" t="n">
        <v>1480.5</v>
      </c>
      <c r="E1425" s="414" t="n">
        <v>253.22</v>
      </c>
      <c r="F1425" s="414" t="n">
        <v>1733.72</v>
      </c>
    </row>
    <row r="1426" customFormat="false" ht="30" hidden="false" customHeight="false" outlineLevel="0" collapsed="false">
      <c r="A1426" s="411" t="n">
        <v>92596</v>
      </c>
      <c r="B1426" s="412" t="s">
        <v>2113</v>
      </c>
      <c r="C1426" s="413" t="s">
        <v>754</v>
      </c>
      <c r="D1426" s="414" t="n">
        <v>1623.34</v>
      </c>
      <c r="E1426" s="414" t="n">
        <v>318.05</v>
      </c>
      <c r="F1426" s="414" t="n">
        <v>1941.39</v>
      </c>
    </row>
    <row r="1427" customFormat="false" ht="30" hidden="false" customHeight="false" outlineLevel="0" collapsed="false">
      <c r="A1427" s="411" t="n">
        <v>92598</v>
      </c>
      <c r="B1427" s="412" t="s">
        <v>2114</v>
      </c>
      <c r="C1427" s="413" t="s">
        <v>754</v>
      </c>
      <c r="D1427" s="414" t="n">
        <v>1739.39</v>
      </c>
      <c r="E1427" s="414" t="n">
        <v>318.05</v>
      </c>
      <c r="F1427" s="414" t="n">
        <v>2057.44</v>
      </c>
    </row>
    <row r="1428" customFormat="false" ht="30" hidden="false" customHeight="false" outlineLevel="0" collapsed="false">
      <c r="A1428" s="411" t="n">
        <v>92600</v>
      </c>
      <c r="B1428" s="412" t="s">
        <v>2115</v>
      </c>
      <c r="C1428" s="413" t="s">
        <v>754</v>
      </c>
      <c r="D1428" s="414" t="n">
        <v>1884.8</v>
      </c>
      <c r="E1428" s="414" t="n">
        <v>318.05</v>
      </c>
      <c r="F1428" s="414" t="n">
        <v>2202.85</v>
      </c>
    </row>
    <row r="1429" customFormat="false" ht="45" hidden="false" customHeight="false" outlineLevel="0" collapsed="false">
      <c r="A1429" s="411" t="n">
        <v>92602</v>
      </c>
      <c r="B1429" s="412" t="s">
        <v>2116</v>
      </c>
      <c r="C1429" s="413" t="s">
        <v>754</v>
      </c>
      <c r="D1429" s="414" t="n">
        <v>586.24</v>
      </c>
      <c r="E1429" s="414" t="n">
        <v>133.41</v>
      </c>
      <c r="F1429" s="414" t="n">
        <v>719.65</v>
      </c>
    </row>
    <row r="1430" customFormat="false" ht="45" hidden="false" customHeight="false" outlineLevel="0" collapsed="false">
      <c r="A1430" s="411" t="n">
        <v>92604</v>
      </c>
      <c r="B1430" s="412" t="s">
        <v>2117</v>
      </c>
      <c r="C1430" s="413" t="s">
        <v>754</v>
      </c>
      <c r="D1430" s="414" t="n">
        <v>672.95</v>
      </c>
      <c r="E1430" s="414" t="n">
        <v>133.4</v>
      </c>
      <c r="F1430" s="414" t="n">
        <v>806.35</v>
      </c>
    </row>
    <row r="1431" customFormat="false" ht="45" hidden="false" customHeight="false" outlineLevel="0" collapsed="false">
      <c r="A1431" s="411" t="n">
        <v>92606</v>
      </c>
      <c r="B1431" s="412" t="s">
        <v>2118</v>
      </c>
      <c r="C1431" s="413" t="s">
        <v>754</v>
      </c>
      <c r="D1431" s="414" t="n">
        <v>789.01</v>
      </c>
      <c r="E1431" s="414" t="n">
        <v>133.4</v>
      </c>
      <c r="F1431" s="414" t="n">
        <v>922.41</v>
      </c>
    </row>
    <row r="1432" customFormat="false" ht="45" hidden="false" customHeight="false" outlineLevel="0" collapsed="false">
      <c r="A1432" s="411" t="n">
        <v>92608</v>
      </c>
      <c r="B1432" s="412" t="s">
        <v>2119</v>
      </c>
      <c r="C1432" s="413" t="s">
        <v>754</v>
      </c>
      <c r="D1432" s="414" t="n">
        <v>960.01</v>
      </c>
      <c r="E1432" s="414" t="n">
        <v>193.57</v>
      </c>
      <c r="F1432" s="414" t="n">
        <v>1153.58</v>
      </c>
    </row>
    <row r="1433" customFormat="false" ht="45" hidden="false" customHeight="false" outlineLevel="0" collapsed="false">
      <c r="A1433" s="411" t="n">
        <v>92610</v>
      </c>
      <c r="B1433" s="412" t="s">
        <v>2120</v>
      </c>
      <c r="C1433" s="413" t="s">
        <v>754</v>
      </c>
      <c r="D1433" s="414" t="n">
        <v>1076.07</v>
      </c>
      <c r="E1433" s="414" t="n">
        <v>193.57</v>
      </c>
      <c r="F1433" s="414" t="n">
        <v>1269.64</v>
      </c>
    </row>
    <row r="1434" customFormat="false" ht="45" hidden="false" customHeight="false" outlineLevel="0" collapsed="false">
      <c r="A1434" s="411" t="n">
        <v>92612</v>
      </c>
      <c r="B1434" s="412" t="s">
        <v>2121</v>
      </c>
      <c r="C1434" s="413" t="s">
        <v>754</v>
      </c>
      <c r="D1434" s="414" t="n">
        <v>1205.7</v>
      </c>
      <c r="E1434" s="414" t="n">
        <v>233.87</v>
      </c>
      <c r="F1434" s="414" t="n">
        <v>1439.57</v>
      </c>
    </row>
    <row r="1435" customFormat="false" ht="45" hidden="false" customHeight="false" outlineLevel="0" collapsed="false">
      <c r="A1435" s="411" t="n">
        <v>92614</v>
      </c>
      <c r="B1435" s="412" t="s">
        <v>2122</v>
      </c>
      <c r="C1435" s="413" t="s">
        <v>754</v>
      </c>
      <c r="D1435" s="414" t="n">
        <v>1363.09</v>
      </c>
      <c r="E1435" s="414" t="n">
        <v>253.22</v>
      </c>
      <c r="F1435" s="414" t="n">
        <v>1616.31</v>
      </c>
    </row>
    <row r="1436" customFormat="false" ht="45" hidden="false" customHeight="false" outlineLevel="0" collapsed="false">
      <c r="A1436" s="411" t="n">
        <v>92616</v>
      </c>
      <c r="B1436" s="412" t="s">
        <v>2123</v>
      </c>
      <c r="C1436" s="413" t="s">
        <v>754</v>
      </c>
      <c r="D1436" s="414" t="n">
        <v>1535.28</v>
      </c>
      <c r="E1436" s="414" t="n">
        <v>318.05</v>
      </c>
      <c r="F1436" s="414" t="n">
        <v>1853.33</v>
      </c>
    </row>
    <row r="1437" customFormat="false" ht="45" hidden="false" customHeight="false" outlineLevel="0" collapsed="false">
      <c r="A1437" s="411" t="n">
        <v>92618</v>
      </c>
      <c r="B1437" s="412" t="s">
        <v>2124</v>
      </c>
      <c r="C1437" s="413" t="s">
        <v>754</v>
      </c>
      <c r="D1437" s="414" t="n">
        <v>1651.33</v>
      </c>
      <c r="E1437" s="414" t="n">
        <v>318.05</v>
      </c>
      <c r="F1437" s="414" t="n">
        <v>1969.38</v>
      </c>
    </row>
    <row r="1438" customFormat="false" ht="45" hidden="false" customHeight="false" outlineLevel="0" collapsed="false">
      <c r="A1438" s="411" t="n">
        <v>92620</v>
      </c>
      <c r="B1438" s="412" t="s">
        <v>2125</v>
      </c>
      <c r="C1438" s="413" t="s">
        <v>754</v>
      </c>
      <c r="D1438" s="414" t="n">
        <v>1767.38</v>
      </c>
      <c r="E1438" s="414" t="n">
        <v>318.05</v>
      </c>
      <c r="F1438" s="414" t="n">
        <v>2085.43</v>
      </c>
    </row>
    <row r="1439" customFormat="false" ht="30" hidden="false" customHeight="false" outlineLevel="0" collapsed="false">
      <c r="A1439" s="411" t="n">
        <v>100357</v>
      </c>
      <c r="B1439" s="412" t="s">
        <v>2126</v>
      </c>
      <c r="C1439" s="413" t="s">
        <v>754</v>
      </c>
      <c r="D1439" s="414" t="n">
        <v>847.1</v>
      </c>
      <c r="E1439" s="414" t="n">
        <v>357.52</v>
      </c>
      <c r="F1439" s="414" t="n">
        <v>1204.62</v>
      </c>
    </row>
    <row r="1440" customFormat="false" ht="30" hidden="false" customHeight="false" outlineLevel="0" collapsed="false">
      <c r="A1440" s="411" t="n">
        <v>100358</v>
      </c>
      <c r="B1440" s="412" t="s">
        <v>2127</v>
      </c>
      <c r="C1440" s="413" t="s">
        <v>754</v>
      </c>
      <c r="D1440" s="414" t="n">
        <v>1072.71</v>
      </c>
      <c r="E1440" s="414" t="n">
        <v>587.03</v>
      </c>
      <c r="F1440" s="414" t="n">
        <v>1659.74</v>
      </c>
    </row>
    <row r="1441" customFormat="false" ht="30" hidden="false" customHeight="false" outlineLevel="0" collapsed="false">
      <c r="A1441" s="411" t="n">
        <v>100359</v>
      </c>
      <c r="B1441" s="412" t="s">
        <v>2128</v>
      </c>
      <c r="C1441" s="413" t="s">
        <v>754</v>
      </c>
      <c r="D1441" s="414" t="n">
        <v>1152.23</v>
      </c>
      <c r="E1441" s="414" t="n">
        <v>587.02</v>
      </c>
      <c r="F1441" s="414" t="n">
        <v>1739.25</v>
      </c>
    </row>
    <row r="1442" customFormat="false" ht="30" hidden="false" customHeight="false" outlineLevel="0" collapsed="false">
      <c r="A1442" s="411" t="n">
        <v>100360</v>
      </c>
      <c r="B1442" s="412" t="s">
        <v>2129</v>
      </c>
      <c r="C1442" s="413" t="s">
        <v>754</v>
      </c>
      <c r="D1442" s="414" t="n">
        <v>1281.95</v>
      </c>
      <c r="E1442" s="414" t="n">
        <v>648.23</v>
      </c>
      <c r="F1442" s="414" t="n">
        <v>1930.18</v>
      </c>
    </row>
    <row r="1443" customFormat="false" ht="30" hidden="false" customHeight="false" outlineLevel="0" collapsed="false">
      <c r="A1443" s="411" t="n">
        <v>100361</v>
      </c>
      <c r="B1443" s="412" t="s">
        <v>2130</v>
      </c>
      <c r="C1443" s="413" t="s">
        <v>754</v>
      </c>
      <c r="D1443" s="414" t="n">
        <v>1541.8</v>
      </c>
      <c r="E1443" s="414" t="n">
        <v>877.71</v>
      </c>
      <c r="F1443" s="414" t="n">
        <v>2419.51</v>
      </c>
    </row>
    <row r="1444" customFormat="false" ht="30" hidden="false" customHeight="false" outlineLevel="0" collapsed="false">
      <c r="A1444" s="411" t="n">
        <v>100362</v>
      </c>
      <c r="B1444" s="412" t="s">
        <v>2131</v>
      </c>
      <c r="C1444" s="413" t="s">
        <v>754</v>
      </c>
      <c r="D1444" s="414" t="n">
        <v>2132.4</v>
      </c>
      <c r="E1444" s="414" t="n">
        <v>937.05</v>
      </c>
      <c r="F1444" s="414" t="n">
        <v>3069.45</v>
      </c>
    </row>
    <row r="1445" customFormat="false" ht="30" hidden="false" customHeight="false" outlineLevel="0" collapsed="false">
      <c r="A1445" s="411" t="n">
        <v>100363</v>
      </c>
      <c r="B1445" s="412" t="s">
        <v>2132</v>
      </c>
      <c r="C1445" s="413" t="s">
        <v>754</v>
      </c>
      <c r="D1445" s="414" t="n">
        <v>2228.59</v>
      </c>
      <c r="E1445" s="414" t="n">
        <v>937.05</v>
      </c>
      <c r="F1445" s="414" t="n">
        <v>3165.64</v>
      </c>
    </row>
    <row r="1446" customFormat="false" ht="30" hidden="false" customHeight="false" outlineLevel="0" collapsed="false">
      <c r="A1446" s="411" t="n">
        <v>100364</v>
      </c>
      <c r="B1446" s="412" t="s">
        <v>2133</v>
      </c>
      <c r="C1446" s="413" t="s">
        <v>754</v>
      </c>
      <c r="D1446" s="414" t="n">
        <v>2416.7</v>
      </c>
      <c r="E1446" s="414" t="n">
        <v>1032.58</v>
      </c>
      <c r="F1446" s="414" t="n">
        <v>3449.28</v>
      </c>
    </row>
    <row r="1447" customFormat="false" ht="30" hidden="false" customHeight="false" outlineLevel="0" collapsed="false">
      <c r="A1447" s="411" t="n">
        <v>100365</v>
      </c>
      <c r="B1447" s="412" t="s">
        <v>2134</v>
      </c>
      <c r="C1447" s="413" t="s">
        <v>754</v>
      </c>
      <c r="D1447" s="414" t="n">
        <v>2734.65</v>
      </c>
      <c r="E1447" s="414" t="n">
        <v>1262.08</v>
      </c>
      <c r="F1447" s="414" t="n">
        <v>3996.73</v>
      </c>
    </row>
    <row r="1448" customFormat="false" ht="30" hidden="false" customHeight="false" outlineLevel="0" collapsed="false">
      <c r="A1448" s="411" t="n">
        <v>100366</v>
      </c>
      <c r="B1448" s="412" t="s">
        <v>2135</v>
      </c>
      <c r="C1448" s="413" t="s">
        <v>754</v>
      </c>
      <c r="D1448" s="414" t="n">
        <v>2996.37</v>
      </c>
      <c r="E1448" s="414" t="n">
        <v>1262.08</v>
      </c>
      <c r="F1448" s="414" t="n">
        <v>4258.45</v>
      </c>
    </row>
    <row r="1449" customFormat="false" ht="45" hidden="false" customHeight="false" outlineLevel="0" collapsed="false">
      <c r="A1449" s="411" t="n">
        <v>100367</v>
      </c>
      <c r="B1449" s="412" t="s">
        <v>2136</v>
      </c>
      <c r="C1449" s="413" t="s">
        <v>754</v>
      </c>
      <c r="D1449" s="414" t="n">
        <v>816.24</v>
      </c>
      <c r="E1449" s="414" t="n">
        <v>357.52</v>
      </c>
      <c r="F1449" s="414" t="n">
        <v>1173.76</v>
      </c>
    </row>
    <row r="1450" customFormat="false" ht="45" hidden="false" customHeight="false" outlineLevel="0" collapsed="false">
      <c r="A1450" s="411" t="n">
        <v>100368</v>
      </c>
      <c r="B1450" s="412" t="s">
        <v>2137</v>
      </c>
      <c r="C1450" s="413" t="s">
        <v>754</v>
      </c>
      <c r="D1450" s="414" t="n">
        <v>1034.65</v>
      </c>
      <c r="E1450" s="414" t="n">
        <v>587.03</v>
      </c>
      <c r="F1450" s="414" t="n">
        <v>1621.68</v>
      </c>
    </row>
    <row r="1451" customFormat="false" ht="45" hidden="false" customHeight="false" outlineLevel="0" collapsed="false">
      <c r="A1451" s="411" t="n">
        <v>100369</v>
      </c>
      <c r="B1451" s="412" t="s">
        <v>2138</v>
      </c>
      <c r="C1451" s="413" t="s">
        <v>754</v>
      </c>
      <c r="D1451" s="414" t="n">
        <v>1114.17</v>
      </c>
      <c r="E1451" s="414" t="n">
        <v>587.02</v>
      </c>
      <c r="F1451" s="414" t="n">
        <v>1701.19</v>
      </c>
    </row>
    <row r="1452" customFormat="false" ht="45" hidden="false" customHeight="false" outlineLevel="0" collapsed="false">
      <c r="A1452" s="411" t="n">
        <v>100370</v>
      </c>
      <c r="B1452" s="412" t="s">
        <v>2139</v>
      </c>
      <c r="C1452" s="413" t="s">
        <v>754</v>
      </c>
      <c r="D1452" s="414" t="n">
        <v>1361.83</v>
      </c>
      <c r="E1452" s="414" t="n">
        <v>648.22</v>
      </c>
      <c r="F1452" s="414" t="n">
        <v>2010.05</v>
      </c>
    </row>
    <row r="1453" customFormat="false" ht="45" hidden="false" customHeight="false" outlineLevel="0" collapsed="false">
      <c r="A1453" s="411" t="n">
        <v>100371</v>
      </c>
      <c r="B1453" s="412" t="s">
        <v>2140</v>
      </c>
      <c r="C1453" s="413" t="s">
        <v>754</v>
      </c>
      <c r="D1453" s="414" t="n">
        <v>1440.29</v>
      </c>
      <c r="E1453" s="414" t="n">
        <v>877.72</v>
      </c>
      <c r="F1453" s="414" t="n">
        <v>2318.01</v>
      </c>
    </row>
    <row r="1454" customFormat="false" ht="45" hidden="false" customHeight="false" outlineLevel="0" collapsed="false">
      <c r="A1454" s="411" t="n">
        <v>100372</v>
      </c>
      <c r="B1454" s="412" t="s">
        <v>2141</v>
      </c>
      <c r="C1454" s="413" t="s">
        <v>754</v>
      </c>
      <c r="D1454" s="414" t="n">
        <v>1958.47</v>
      </c>
      <c r="E1454" s="414" t="n">
        <v>937.06</v>
      </c>
      <c r="F1454" s="414" t="n">
        <v>2895.53</v>
      </c>
    </row>
    <row r="1455" customFormat="false" ht="45" hidden="false" customHeight="false" outlineLevel="0" collapsed="false">
      <c r="A1455" s="411" t="n">
        <v>100373</v>
      </c>
      <c r="B1455" s="412" t="s">
        <v>2142</v>
      </c>
      <c r="C1455" s="413" t="s">
        <v>754</v>
      </c>
      <c r="D1455" s="414" t="n">
        <v>2054.92</v>
      </c>
      <c r="E1455" s="414" t="n">
        <v>937.05</v>
      </c>
      <c r="F1455" s="414" t="n">
        <v>2991.97</v>
      </c>
    </row>
    <row r="1456" customFormat="false" ht="45" hidden="false" customHeight="false" outlineLevel="0" collapsed="false">
      <c r="A1456" s="411" t="n">
        <v>100374</v>
      </c>
      <c r="B1456" s="412" t="s">
        <v>2143</v>
      </c>
      <c r="C1456" s="413" t="s">
        <v>754</v>
      </c>
      <c r="D1456" s="414" t="n">
        <v>2188.74</v>
      </c>
      <c r="E1456" s="414" t="n">
        <v>1032.58</v>
      </c>
      <c r="F1456" s="414" t="n">
        <v>3221.32</v>
      </c>
    </row>
    <row r="1457" customFormat="false" ht="45" hidden="false" customHeight="false" outlineLevel="0" collapsed="false">
      <c r="A1457" s="411" t="n">
        <v>100375</v>
      </c>
      <c r="B1457" s="412" t="s">
        <v>2144</v>
      </c>
      <c r="C1457" s="413" t="s">
        <v>754</v>
      </c>
      <c r="D1457" s="414" t="n">
        <v>2394.07</v>
      </c>
      <c r="E1457" s="414" t="n">
        <v>1262.09</v>
      </c>
      <c r="F1457" s="414" t="n">
        <v>3656.16</v>
      </c>
    </row>
    <row r="1458" customFormat="false" ht="45" hidden="false" customHeight="false" outlineLevel="0" collapsed="false">
      <c r="A1458" s="411" t="n">
        <v>100376</v>
      </c>
      <c r="B1458" s="412" t="s">
        <v>2145</v>
      </c>
      <c r="C1458" s="413" t="s">
        <v>754</v>
      </c>
      <c r="D1458" s="414" t="n">
        <v>2317.98</v>
      </c>
      <c r="E1458" s="414" t="n">
        <v>1262.09</v>
      </c>
      <c r="F1458" s="414" t="n">
        <v>3580.07</v>
      </c>
    </row>
    <row r="1459" customFormat="false" ht="30" hidden="false" customHeight="false" outlineLevel="0" collapsed="false">
      <c r="A1459" s="411" t="n">
        <v>100377</v>
      </c>
      <c r="B1459" s="412" t="s">
        <v>2146</v>
      </c>
      <c r="C1459" s="413" t="s">
        <v>2147</v>
      </c>
      <c r="D1459" s="414" t="n">
        <v>10.12</v>
      </c>
      <c r="E1459" s="414" t="n">
        <v>1.68</v>
      </c>
      <c r="F1459" s="414" t="n">
        <v>11.8</v>
      </c>
    </row>
    <row r="1460" customFormat="false" ht="30" hidden="false" customHeight="false" outlineLevel="0" collapsed="false">
      <c r="A1460" s="411" t="n">
        <v>100378</v>
      </c>
      <c r="B1460" s="412" t="s">
        <v>2148</v>
      </c>
      <c r="C1460" s="413" t="s">
        <v>2147</v>
      </c>
      <c r="D1460" s="414" t="n">
        <v>9.42</v>
      </c>
      <c r="E1460" s="414" t="n">
        <v>1.54</v>
      </c>
      <c r="F1460" s="414" t="n">
        <v>10.96</v>
      </c>
    </row>
    <row r="1461" customFormat="false" ht="45" hidden="false" customHeight="false" outlineLevel="0" collapsed="false">
      <c r="A1461" s="411" t="n">
        <v>100382</v>
      </c>
      <c r="B1461" s="412" t="s">
        <v>2149</v>
      </c>
      <c r="C1461" s="413" t="s">
        <v>1017</v>
      </c>
      <c r="D1461" s="414" t="n">
        <v>21.32</v>
      </c>
      <c r="E1461" s="414" t="n">
        <v>4.84</v>
      </c>
      <c r="F1461" s="414" t="n">
        <v>26.16</v>
      </c>
    </row>
    <row r="1462" customFormat="false" ht="45" hidden="false" customHeight="false" outlineLevel="0" collapsed="false">
      <c r="A1462" s="411" t="n">
        <v>104314</v>
      </c>
      <c r="B1462" s="412" t="s">
        <v>2150</v>
      </c>
      <c r="C1462" s="413" t="s">
        <v>2147</v>
      </c>
      <c r="D1462" s="414" t="n">
        <v>9.49</v>
      </c>
      <c r="E1462" s="414" t="n">
        <v>1.66</v>
      </c>
      <c r="F1462" s="414" t="n">
        <v>11.15</v>
      </c>
    </row>
    <row r="1463" customFormat="false" ht="30" hidden="false" customHeight="false" outlineLevel="0" collapsed="false">
      <c r="A1463" s="411" t="n">
        <v>94444</v>
      </c>
      <c r="B1463" s="412" t="s">
        <v>2151</v>
      </c>
      <c r="C1463" s="413" t="s">
        <v>1017</v>
      </c>
      <c r="D1463" s="414" t="n">
        <v>634.24</v>
      </c>
      <c r="E1463" s="414" t="n">
        <v>8.19</v>
      </c>
      <c r="F1463" s="414" t="n">
        <v>642.43</v>
      </c>
    </row>
    <row r="1464" customFormat="false" ht="15" hidden="false" customHeight="false" outlineLevel="0" collapsed="false">
      <c r="A1464" s="411" t="n">
        <v>104482</v>
      </c>
      <c r="B1464" s="412" t="s">
        <v>2152</v>
      </c>
      <c r="C1464" s="413" t="s">
        <v>1341</v>
      </c>
      <c r="D1464" s="414" t="n">
        <v>9.36</v>
      </c>
      <c r="E1464" s="414" t="n">
        <v>26.8</v>
      </c>
      <c r="F1464" s="414" t="n">
        <v>36.16</v>
      </c>
    </row>
    <row r="1465" customFormat="false" ht="30" hidden="false" customHeight="false" outlineLevel="0" collapsed="false">
      <c r="A1465" s="411" t="n">
        <v>104184</v>
      </c>
      <c r="B1465" s="412" t="s">
        <v>2153</v>
      </c>
      <c r="C1465" s="413" t="s">
        <v>754</v>
      </c>
      <c r="D1465" s="414" t="n">
        <v>18.16</v>
      </c>
      <c r="E1465" s="414" t="n">
        <v>21.07</v>
      </c>
      <c r="F1465" s="414" t="n">
        <v>39.23</v>
      </c>
    </row>
    <row r="1466" customFormat="false" ht="45" hidden="false" customHeight="false" outlineLevel="0" collapsed="false">
      <c r="A1466" s="411" t="n">
        <v>104185</v>
      </c>
      <c r="B1466" s="412" t="s">
        <v>2154</v>
      </c>
      <c r="C1466" s="413" t="s">
        <v>754</v>
      </c>
      <c r="D1466" s="414" t="n">
        <v>7.54</v>
      </c>
      <c r="E1466" s="414" t="n">
        <v>23.2</v>
      </c>
      <c r="F1466" s="414" t="n">
        <v>30.74</v>
      </c>
    </row>
    <row r="1467" customFormat="false" ht="30" hidden="false" customHeight="false" outlineLevel="0" collapsed="false">
      <c r="A1467" s="411" t="n">
        <v>104189</v>
      </c>
      <c r="B1467" s="412" t="s">
        <v>2155</v>
      </c>
      <c r="C1467" s="413" t="s">
        <v>2156</v>
      </c>
      <c r="D1467" s="414" t="n">
        <v>145.92</v>
      </c>
      <c r="E1467" s="414" t="n">
        <v>36.43</v>
      </c>
      <c r="F1467" s="414" t="n">
        <v>182.35</v>
      </c>
    </row>
    <row r="1468" customFormat="false" ht="30" hidden="false" customHeight="false" outlineLevel="0" collapsed="false">
      <c r="A1468" s="411" t="n">
        <v>104190</v>
      </c>
      <c r="B1468" s="412" t="s">
        <v>2157</v>
      </c>
      <c r="C1468" s="413" t="s">
        <v>754</v>
      </c>
      <c r="D1468" s="414" t="n">
        <v>219.69</v>
      </c>
      <c r="E1468" s="414" t="n">
        <v>604.72</v>
      </c>
      <c r="F1468" s="414" t="n">
        <v>824.41</v>
      </c>
    </row>
    <row r="1469" customFormat="false" ht="30" hidden="false" customHeight="false" outlineLevel="0" collapsed="false">
      <c r="A1469" s="411" t="n">
        <v>102661</v>
      </c>
      <c r="B1469" s="412" t="s">
        <v>2158</v>
      </c>
      <c r="C1469" s="413" t="s">
        <v>687</v>
      </c>
      <c r="D1469" s="414" t="n">
        <v>35.49</v>
      </c>
      <c r="E1469" s="414" t="n">
        <v>5.76</v>
      </c>
      <c r="F1469" s="414" t="n">
        <v>41.25</v>
      </c>
    </row>
    <row r="1470" customFormat="false" ht="30" hidden="false" customHeight="false" outlineLevel="0" collapsed="false">
      <c r="A1470" s="411" t="n">
        <v>102662</v>
      </c>
      <c r="B1470" s="412" t="s">
        <v>2159</v>
      </c>
      <c r="C1470" s="413" t="s">
        <v>687</v>
      </c>
      <c r="D1470" s="414" t="n">
        <v>89.58</v>
      </c>
      <c r="E1470" s="414" t="n">
        <v>8.05</v>
      </c>
      <c r="F1470" s="414" t="n">
        <v>97.63</v>
      </c>
    </row>
    <row r="1471" customFormat="false" ht="30" hidden="false" customHeight="false" outlineLevel="0" collapsed="false">
      <c r="A1471" s="411" t="n">
        <v>102663</v>
      </c>
      <c r="B1471" s="412" t="s">
        <v>2160</v>
      </c>
      <c r="C1471" s="413" t="s">
        <v>687</v>
      </c>
      <c r="D1471" s="414" t="n">
        <v>40.77</v>
      </c>
      <c r="E1471" s="414" t="n">
        <v>8.91</v>
      </c>
      <c r="F1471" s="414" t="n">
        <v>49.68</v>
      </c>
    </row>
    <row r="1472" customFormat="false" ht="30" hidden="false" customHeight="false" outlineLevel="0" collapsed="false">
      <c r="A1472" s="411" t="n">
        <v>102664</v>
      </c>
      <c r="B1472" s="412" t="s">
        <v>2161</v>
      </c>
      <c r="C1472" s="413" t="s">
        <v>687</v>
      </c>
      <c r="D1472" s="414" t="n">
        <v>38.78</v>
      </c>
      <c r="E1472" s="414" t="n">
        <v>5.69</v>
      </c>
      <c r="F1472" s="414" t="n">
        <v>44.47</v>
      </c>
    </row>
    <row r="1473" customFormat="false" ht="15" hidden="false" customHeight="false" outlineLevel="0" collapsed="false">
      <c r="A1473" s="411" t="n">
        <v>102665</v>
      </c>
      <c r="B1473" s="412" t="s">
        <v>2162</v>
      </c>
      <c r="C1473" s="413" t="s">
        <v>687</v>
      </c>
      <c r="D1473" s="414" t="n">
        <v>14.49</v>
      </c>
      <c r="E1473" s="414" t="n">
        <v>5.31</v>
      </c>
      <c r="F1473" s="414" t="n">
        <v>19.8</v>
      </c>
    </row>
    <row r="1474" customFormat="false" ht="30" hidden="false" customHeight="false" outlineLevel="0" collapsed="false">
      <c r="A1474" s="411" t="n">
        <v>102666</v>
      </c>
      <c r="B1474" s="412" t="s">
        <v>2163</v>
      </c>
      <c r="C1474" s="413" t="s">
        <v>687</v>
      </c>
      <c r="D1474" s="414" t="n">
        <v>50.45</v>
      </c>
      <c r="E1474" s="414" t="n">
        <v>6.17</v>
      </c>
      <c r="F1474" s="414" t="n">
        <v>56.62</v>
      </c>
    </row>
    <row r="1475" customFormat="false" ht="45" hidden="false" customHeight="false" outlineLevel="0" collapsed="false">
      <c r="A1475" s="411" t="n">
        <v>102668</v>
      </c>
      <c r="B1475" s="412" t="s">
        <v>2164</v>
      </c>
      <c r="C1475" s="413" t="s">
        <v>687</v>
      </c>
      <c r="D1475" s="414" t="n">
        <v>104.54</v>
      </c>
      <c r="E1475" s="414" t="n">
        <v>8.46</v>
      </c>
      <c r="F1475" s="414" t="n">
        <v>113</v>
      </c>
    </row>
    <row r="1476" customFormat="false" ht="30" hidden="false" customHeight="false" outlineLevel="0" collapsed="false">
      <c r="A1476" s="411" t="n">
        <v>102669</v>
      </c>
      <c r="B1476" s="412" t="s">
        <v>2165</v>
      </c>
      <c r="C1476" s="413" t="s">
        <v>687</v>
      </c>
      <c r="D1476" s="414" t="n">
        <v>57.19</v>
      </c>
      <c r="E1476" s="414" t="n">
        <v>9.31</v>
      </c>
      <c r="F1476" s="414" t="n">
        <v>66.5</v>
      </c>
    </row>
    <row r="1477" customFormat="false" ht="30" hidden="false" customHeight="false" outlineLevel="0" collapsed="false">
      <c r="A1477" s="411" t="n">
        <v>102670</v>
      </c>
      <c r="B1477" s="412" t="s">
        <v>2166</v>
      </c>
      <c r="C1477" s="413" t="s">
        <v>687</v>
      </c>
      <c r="D1477" s="414" t="n">
        <v>112.28</v>
      </c>
      <c r="E1477" s="414" t="n">
        <v>11.12</v>
      </c>
      <c r="F1477" s="414" t="n">
        <v>123.4</v>
      </c>
    </row>
    <row r="1478" customFormat="false" ht="30" hidden="false" customHeight="false" outlineLevel="0" collapsed="false">
      <c r="A1478" s="411" t="n">
        <v>102672</v>
      </c>
      <c r="B1478" s="412" t="s">
        <v>2167</v>
      </c>
      <c r="C1478" s="413" t="s">
        <v>687</v>
      </c>
      <c r="D1478" s="414" t="n">
        <v>174.88</v>
      </c>
      <c r="E1478" s="414" t="n">
        <v>20.67</v>
      </c>
      <c r="F1478" s="414" t="n">
        <v>195.55</v>
      </c>
    </row>
    <row r="1479" customFormat="false" ht="30" hidden="false" customHeight="false" outlineLevel="0" collapsed="false">
      <c r="A1479" s="411" t="n">
        <v>102673</v>
      </c>
      <c r="B1479" s="412" t="s">
        <v>2168</v>
      </c>
      <c r="C1479" s="413" t="s">
        <v>687</v>
      </c>
      <c r="D1479" s="414" t="n">
        <v>135.34</v>
      </c>
      <c r="E1479" s="414" t="n">
        <v>27.59</v>
      </c>
      <c r="F1479" s="414" t="n">
        <v>162.93</v>
      </c>
    </row>
    <row r="1480" customFormat="false" ht="30" hidden="false" customHeight="false" outlineLevel="0" collapsed="false">
      <c r="A1480" s="411" t="n">
        <v>102674</v>
      </c>
      <c r="B1480" s="412" t="s">
        <v>2169</v>
      </c>
      <c r="C1480" s="413" t="s">
        <v>687</v>
      </c>
      <c r="D1480" s="414" t="n">
        <v>125.77</v>
      </c>
      <c r="E1480" s="414" t="n">
        <v>10.09</v>
      </c>
      <c r="F1480" s="414" t="n">
        <v>135.86</v>
      </c>
    </row>
    <row r="1481" customFormat="false" ht="30" hidden="false" customHeight="false" outlineLevel="0" collapsed="false">
      <c r="A1481" s="411" t="n">
        <v>102676</v>
      </c>
      <c r="B1481" s="412" t="s">
        <v>2170</v>
      </c>
      <c r="C1481" s="413" t="s">
        <v>687</v>
      </c>
      <c r="D1481" s="414" t="n">
        <v>182.38</v>
      </c>
      <c r="E1481" s="414" t="n">
        <v>13.9</v>
      </c>
      <c r="F1481" s="414" t="n">
        <v>196.28</v>
      </c>
    </row>
    <row r="1482" customFormat="false" ht="30" hidden="false" customHeight="false" outlineLevel="0" collapsed="false">
      <c r="A1482" s="411" t="n">
        <v>102677</v>
      </c>
      <c r="B1482" s="412" t="s">
        <v>2171</v>
      </c>
      <c r="C1482" s="413" t="s">
        <v>687</v>
      </c>
      <c r="D1482" s="414" t="n">
        <v>135.13</v>
      </c>
      <c r="E1482" s="414" t="n">
        <v>16.17</v>
      </c>
      <c r="F1482" s="414" t="n">
        <v>151.3</v>
      </c>
    </row>
    <row r="1483" customFormat="false" ht="30" hidden="false" customHeight="false" outlineLevel="0" collapsed="false">
      <c r="A1483" s="411" t="n">
        <v>102678</v>
      </c>
      <c r="B1483" s="412" t="s">
        <v>2172</v>
      </c>
      <c r="C1483" s="413" t="s">
        <v>687</v>
      </c>
      <c r="D1483" s="414" t="n">
        <v>107.52</v>
      </c>
      <c r="E1483" s="414" t="n">
        <v>10.94</v>
      </c>
      <c r="F1483" s="414" t="n">
        <v>118.46</v>
      </c>
    </row>
    <row r="1484" customFormat="false" ht="30" hidden="false" customHeight="false" outlineLevel="0" collapsed="false">
      <c r="A1484" s="411" t="n">
        <v>102679</v>
      </c>
      <c r="B1484" s="412" t="s">
        <v>2173</v>
      </c>
      <c r="C1484" s="413" t="s">
        <v>687</v>
      </c>
      <c r="D1484" s="414" t="n">
        <v>116.73</v>
      </c>
      <c r="E1484" s="414" t="n">
        <v>9.65</v>
      </c>
      <c r="F1484" s="414" t="n">
        <v>126.38</v>
      </c>
    </row>
    <row r="1485" customFormat="false" ht="45" hidden="false" customHeight="false" outlineLevel="0" collapsed="false">
      <c r="A1485" s="411" t="n">
        <v>102680</v>
      </c>
      <c r="B1485" s="412" t="s">
        <v>2174</v>
      </c>
      <c r="C1485" s="413" t="s">
        <v>687</v>
      </c>
      <c r="D1485" s="414" t="n">
        <v>119.98</v>
      </c>
      <c r="E1485" s="414" t="n">
        <v>12.06</v>
      </c>
      <c r="F1485" s="414" t="n">
        <v>132.04</v>
      </c>
    </row>
    <row r="1486" customFormat="false" ht="45" hidden="false" customHeight="false" outlineLevel="0" collapsed="false">
      <c r="A1486" s="411" t="n">
        <v>102681</v>
      </c>
      <c r="B1486" s="412" t="s">
        <v>2175</v>
      </c>
      <c r="C1486" s="413" t="s">
        <v>687</v>
      </c>
      <c r="D1486" s="414" t="n">
        <v>176.62</v>
      </c>
      <c r="E1486" s="414" t="n">
        <v>15.84</v>
      </c>
      <c r="F1486" s="414" t="n">
        <v>192.46</v>
      </c>
    </row>
    <row r="1487" customFormat="false" ht="45" hidden="false" customHeight="false" outlineLevel="0" collapsed="false">
      <c r="A1487" s="411" t="n">
        <v>102683</v>
      </c>
      <c r="B1487" s="412" t="s">
        <v>2176</v>
      </c>
      <c r="C1487" s="413" t="s">
        <v>687</v>
      </c>
      <c r="D1487" s="414" t="n">
        <v>134.59</v>
      </c>
      <c r="E1487" s="414" t="n">
        <v>19.29</v>
      </c>
      <c r="F1487" s="414" t="n">
        <v>153.88</v>
      </c>
    </row>
    <row r="1488" customFormat="false" ht="30" hidden="false" customHeight="false" outlineLevel="0" collapsed="false">
      <c r="A1488" s="411" t="n">
        <v>102684</v>
      </c>
      <c r="B1488" s="412" t="s">
        <v>2177</v>
      </c>
      <c r="C1488" s="413" t="s">
        <v>687</v>
      </c>
      <c r="D1488" s="414" t="n">
        <v>129.22</v>
      </c>
      <c r="E1488" s="414" t="n">
        <v>10.76</v>
      </c>
      <c r="F1488" s="414" t="n">
        <v>139.98</v>
      </c>
    </row>
    <row r="1489" customFormat="false" ht="30" hidden="false" customHeight="false" outlineLevel="0" collapsed="false">
      <c r="A1489" s="411" t="n">
        <v>102685</v>
      </c>
      <c r="B1489" s="412" t="s">
        <v>2178</v>
      </c>
      <c r="C1489" s="413" t="s">
        <v>687</v>
      </c>
      <c r="D1489" s="414" t="n">
        <v>185.83</v>
      </c>
      <c r="E1489" s="414" t="n">
        <v>14.56</v>
      </c>
      <c r="F1489" s="414" t="n">
        <v>200.39</v>
      </c>
    </row>
    <row r="1490" customFormat="false" ht="30" hidden="false" customHeight="false" outlineLevel="0" collapsed="false">
      <c r="A1490" s="411" t="n">
        <v>102687</v>
      </c>
      <c r="B1490" s="412" t="s">
        <v>2179</v>
      </c>
      <c r="C1490" s="413" t="s">
        <v>687</v>
      </c>
      <c r="D1490" s="414" t="n">
        <v>140.04</v>
      </c>
      <c r="E1490" s="414" t="n">
        <v>16.84</v>
      </c>
      <c r="F1490" s="414" t="n">
        <v>156.88</v>
      </c>
    </row>
    <row r="1491" customFormat="false" ht="30" hidden="false" customHeight="false" outlineLevel="0" collapsed="false">
      <c r="A1491" s="411" t="n">
        <v>102688</v>
      </c>
      <c r="B1491" s="412" t="s">
        <v>2180</v>
      </c>
      <c r="C1491" s="413" t="s">
        <v>687</v>
      </c>
      <c r="D1491" s="414" t="n">
        <v>39.4</v>
      </c>
      <c r="E1491" s="414" t="n">
        <v>8.82</v>
      </c>
      <c r="F1491" s="414" t="n">
        <v>48.22</v>
      </c>
    </row>
    <row r="1492" customFormat="false" ht="30" hidden="false" customHeight="false" outlineLevel="0" collapsed="false">
      <c r="A1492" s="411" t="n">
        <v>102689</v>
      </c>
      <c r="B1492" s="412" t="s">
        <v>2181</v>
      </c>
      <c r="C1492" s="413" t="s">
        <v>687</v>
      </c>
      <c r="D1492" s="414" t="n">
        <v>92.05</v>
      </c>
      <c r="E1492" s="414" t="n">
        <v>9.54</v>
      </c>
      <c r="F1492" s="414" t="n">
        <v>101.59</v>
      </c>
    </row>
    <row r="1493" customFormat="false" ht="45" hidden="false" customHeight="false" outlineLevel="0" collapsed="false">
      <c r="A1493" s="411" t="n">
        <v>102690</v>
      </c>
      <c r="B1493" s="412" t="s">
        <v>2182</v>
      </c>
      <c r="C1493" s="413" t="s">
        <v>687</v>
      </c>
      <c r="D1493" s="414" t="n">
        <v>54.37</v>
      </c>
      <c r="E1493" s="414" t="n">
        <v>9.21</v>
      </c>
      <c r="F1493" s="414" t="n">
        <v>63.58</v>
      </c>
    </row>
    <row r="1494" customFormat="false" ht="45" hidden="false" customHeight="false" outlineLevel="0" collapsed="false">
      <c r="A1494" s="411" t="n">
        <v>102693</v>
      </c>
      <c r="B1494" s="412" t="s">
        <v>2183</v>
      </c>
      <c r="C1494" s="413" t="s">
        <v>687</v>
      </c>
      <c r="D1494" s="414" t="n">
        <v>107.01</v>
      </c>
      <c r="E1494" s="414" t="n">
        <v>9.95</v>
      </c>
      <c r="F1494" s="414" t="n">
        <v>116.96</v>
      </c>
    </row>
    <row r="1495" customFormat="false" ht="30" hidden="false" customHeight="false" outlineLevel="0" collapsed="false">
      <c r="A1495" s="411" t="n">
        <v>102694</v>
      </c>
      <c r="B1495" s="412" t="s">
        <v>2184</v>
      </c>
      <c r="C1495" s="413" t="s">
        <v>687</v>
      </c>
      <c r="D1495" s="414" t="n">
        <v>79.95</v>
      </c>
      <c r="E1495" s="414" t="n">
        <v>10.92</v>
      </c>
      <c r="F1495" s="414" t="n">
        <v>90.87</v>
      </c>
    </row>
    <row r="1496" customFormat="false" ht="30" hidden="false" customHeight="false" outlineLevel="0" collapsed="false">
      <c r="A1496" s="411" t="n">
        <v>102696</v>
      </c>
      <c r="B1496" s="412" t="s">
        <v>2185</v>
      </c>
      <c r="C1496" s="413" t="s">
        <v>687</v>
      </c>
      <c r="D1496" s="414" t="n">
        <v>132.18</v>
      </c>
      <c r="E1496" s="414" t="n">
        <v>12.15</v>
      </c>
      <c r="F1496" s="414" t="n">
        <v>144.33</v>
      </c>
    </row>
    <row r="1497" customFormat="false" ht="45" hidden="false" customHeight="false" outlineLevel="0" collapsed="false">
      <c r="A1497" s="411" t="n">
        <v>102697</v>
      </c>
      <c r="B1497" s="412" t="s">
        <v>2186</v>
      </c>
      <c r="C1497" s="413" t="s">
        <v>687</v>
      </c>
      <c r="D1497" s="414" t="n">
        <v>89.19</v>
      </c>
      <c r="E1497" s="414" t="n">
        <v>11.58</v>
      </c>
      <c r="F1497" s="414" t="n">
        <v>100.77</v>
      </c>
    </row>
    <row r="1498" customFormat="false" ht="45" hidden="false" customHeight="false" outlineLevel="0" collapsed="false">
      <c r="A1498" s="411" t="n">
        <v>102703</v>
      </c>
      <c r="B1498" s="412" t="s">
        <v>2187</v>
      </c>
      <c r="C1498" s="413" t="s">
        <v>687</v>
      </c>
      <c r="D1498" s="414" t="n">
        <v>141.42</v>
      </c>
      <c r="E1498" s="414" t="n">
        <v>12.81</v>
      </c>
      <c r="F1498" s="414" t="n">
        <v>154.23</v>
      </c>
    </row>
    <row r="1499" customFormat="false" ht="30" hidden="false" customHeight="false" outlineLevel="0" collapsed="false">
      <c r="A1499" s="411" t="n">
        <v>102704</v>
      </c>
      <c r="B1499" s="412" t="s">
        <v>2188</v>
      </c>
      <c r="C1499" s="413" t="s">
        <v>687</v>
      </c>
      <c r="D1499" s="414" t="n">
        <v>12.23</v>
      </c>
      <c r="E1499" s="414" t="n">
        <v>0.38</v>
      </c>
      <c r="F1499" s="414" t="n">
        <v>12.61</v>
      </c>
    </row>
    <row r="1500" customFormat="false" ht="30" hidden="false" customHeight="false" outlineLevel="0" collapsed="false">
      <c r="A1500" s="411" t="n">
        <v>102705</v>
      </c>
      <c r="B1500" s="412" t="s">
        <v>2189</v>
      </c>
      <c r="C1500" s="413" t="s">
        <v>687</v>
      </c>
      <c r="D1500" s="414" t="n">
        <v>64.23</v>
      </c>
      <c r="E1500" s="414" t="n">
        <v>0.38</v>
      </c>
      <c r="F1500" s="414" t="n">
        <v>64.61</v>
      </c>
    </row>
    <row r="1501" customFormat="false" ht="30" hidden="false" customHeight="false" outlineLevel="0" collapsed="false">
      <c r="A1501" s="411" t="n">
        <v>102707</v>
      </c>
      <c r="B1501" s="412" t="s">
        <v>2190</v>
      </c>
      <c r="C1501" s="413" t="s">
        <v>687</v>
      </c>
      <c r="D1501" s="414" t="n">
        <v>21.09</v>
      </c>
      <c r="E1501" s="414" t="n">
        <v>4.57</v>
      </c>
      <c r="F1501" s="414" t="n">
        <v>25.66</v>
      </c>
    </row>
    <row r="1502" customFormat="false" ht="30" hidden="false" customHeight="false" outlineLevel="0" collapsed="false">
      <c r="A1502" s="411" t="n">
        <v>102708</v>
      </c>
      <c r="B1502" s="412" t="s">
        <v>2191</v>
      </c>
      <c r="C1502" s="413" t="s">
        <v>754</v>
      </c>
      <c r="D1502" s="414" t="n">
        <v>13.2</v>
      </c>
      <c r="E1502" s="414" t="n">
        <v>15.7</v>
      </c>
      <c r="F1502" s="414" t="n">
        <v>28.9</v>
      </c>
    </row>
    <row r="1503" customFormat="false" ht="30" hidden="false" customHeight="false" outlineLevel="0" collapsed="false">
      <c r="A1503" s="411" t="n">
        <v>102710</v>
      </c>
      <c r="B1503" s="412" t="s">
        <v>2192</v>
      </c>
      <c r="C1503" s="413" t="s">
        <v>754</v>
      </c>
      <c r="D1503" s="414" t="n">
        <v>37.86</v>
      </c>
      <c r="E1503" s="414" t="n">
        <v>31.36</v>
      </c>
      <c r="F1503" s="414" t="n">
        <v>69.22</v>
      </c>
    </row>
    <row r="1504" customFormat="false" ht="30" hidden="false" customHeight="false" outlineLevel="0" collapsed="false">
      <c r="A1504" s="411" t="n">
        <v>102711</v>
      </c>
      <c r="B1504" s="412" t="s">
        <v>2193</v>
      </c>
      <c r="C1504" s="413" t="s">
        <v>754</v>
      </c>
      <c r="D1504" s="414" t="n">
        <v>56.54</v>
      </c>
      <c r="E1504" s="414" t="n">
        <v>31.35</v>
      </c>
      <c r="F1504" s="414" t="n">
        <v>87.89</v>
      </c>
    </row>
    <row r="1505" customFormat="false" ht="30" hidden="false" customHeight="false" outlineLevel="0" collapsed="false">
      <c r="A1505" s="411" t="n">
        <v>102712</v>
      </c>
      <c r="B1505" s="412" t="s">
        <v>2194</v>
      </c>
      <c r="C1505" s="413" t="s">
        <v>1017</v>
      </c>
      <c r="D1505" s="414" t="n">
        <v>9.28</v>
      </c>
      <c r="E1505" s="414" t="n">
        <v>0.38</v>
      </c>
      <c r="F1505" s="414" t="n">
        <v>9.66</v>
      </c>
    </row>
    <row r="1506" customFormat="false" ht="30" hidden="false" customHeight="false" outlineLevel="0" collapsed="false">
      <c r="A1506" s="411" t="n">
        <v>102713</v>
      </c>
      <c r="B1506" s="412" t="s">
        <v>2195</v>
      </c>
      <c r="C1506" s="413" t="s">
        <v>1017</v>
      </c>
      <c r="D1506" s="414" t="n">
        <v>12.86</v>
      </c>
      <c r="E1506" s="414" t="n">
        <v>0.38</v>
      </c>
      <c r="F1506" s="414" t="n">
        <v>13.24</v>
      </c>
    </row>
    <row r="1507" customFormat="false" ht="30" hidden="false" customHeight="false" outlineLevel="0" collapsed="false">
      <c r="A1507" s="411" t="n">
        <v>102715</v>
      </c>
      <c r="B1507" s="412" t="s">
        <v>2196</v>
      </c>
      <c r="C1507" s="413" t="s">
        <v>1017</v>
      </c>
      <c r="D1507" s="414" t="n">
        <v>25.73</v>
      </c>
      <c r="E1507" s="414" t="n">
        <v>0.38</v>
      </c>
      <c r="F1507" s="414" t="n">
        <v>26.11</v>
      </c>
    </row>
    <row r="1508" customFormat="false" ht="15" hidden="false" customHeight="false" outlineLevel="0" collapsed="false">
      <c r="A1508" s="411" t="n">
        <v>102716</v>
      </c>
      <c r="B1508" s="412" t="s">
        <v>2197</v>
      </c>
      <c r="C1508" s="413" t="s">
        <v>2156</v>
      </c>
      <c r="D1508" s="414" t="n">
        <v>150.36</v>
      </c>
      <c r="E1508" s="414" t="n">
        <v>11.87</v>
      </c>
      <c r="F1508" s="414" t="n">
        <v>162.23</v>
      </c>
    </row>
    <row r="1509" customFormat="false" ht="15" hidden="false" customHeight="false" outlineLevel="0" collapsed="false">
      <c r="A1509" s="411" t="n">
        <v>102717</v>
      </c>
      <c r="B1509" s="412" t="s">
        <v>2198</v>
      </c>
      <c r="C1509" s="413" t="s">
        <v>2156</v>
      </c>
      <c r="D1509" s="414" t="n">
        <v>89.25</v>
      </c>
      <c r="E1509" s="414" t="n">
        <v>11.87</v>
      </c>
      <c r="F1509" s="414" t="n">
        <v>101.12</v>
      </c>
    </row>
    <row r="1510" customFormat="false" ht="15" hidden="false" customHeight="false" outlineLevel="0" collapsed="false">
      <c r="A1510" s="411" t="n">
        <v>102718</v>
      </c>
      <c r="B1510" s="412" t="s">
        <v>2199</v>
      </c>
      <c r="C1510" s="413" t="s">
        <v>2156</v>
      </c>
      <c r="D1510" s="414" t="n">
        <v>146.11</v>
      </c>
      <c r="E1510" s="414" t="n">
        <v>30.43</v>
      </c>
      <c r="F1510" s="414" t="n">
        <v>176.54</v>
      </c>
    </row>
    <row r="1511" customFormat="false" ht="15" hidden="false" customHeight="false" outlineLevel="0" collapsed="false">
      <c r="A1511" s="411" t="n">
        <v>102719</v>
      </c>
      <c r="B1511" s="412" t="s">
        <v>2200</v>
      </c>
      <c r="C1511" s="413" t="s">
        <v>2156</v>
      </c>
      <c r="D1511" s="414" t="n">
        <v>84.99</v>
      </c>
      <c r="E1511" s="414" t="n">
        <v>30.44</v>
      </c>
      <c r="F1511" s="414" t="n">
        <v>115.43</v>
      </c>
    </row>
    <row r="1512" customFormat="false" ht="45" hidden="false" customHeight="false" outlineLevel="0" collapsed="false">
      <c r="A1512" s="411" t="n">
        <v>102722</v>
      </c>
      <c r="B1512" s="412" t="s">
        <v>2201</v>
      </c>
      <c r="C1512" s="413" t="s">
        <v>687</v>
      </c>
      <c r="D1512" s="414" t="n">
        <v>45.88</v>
      </c>
      <c r="E1512" s="414" t="n">
        <v>9.9</v>
      </c>
      <c r="F1512" s="414" t="n">
        <v>55.78</v>
      </c>
    </row>
    <row r="1513" customFormat="false" ht="45" hidden="false" customHeight="false" outlineLevel="0" collapsed="false">
      <c r="A1513" s="411" t="n">
        <v>102723</v>
      </c>
      <c r="B1513" s="412" t="s">
        <v>2202</v>
      </c>
      <c r="C1513" s="413" t="s">
        <v>687</v>
      </c>
      <c r="D1513" s="414" t="n">
        <v>97.89</v>
      </c>
      <c r="E1513" s="414" t="n">
        <v>9.89</v>
      </c>
      <c r="F1513" s="414" t="n">
        <v>107.78</v>
      </c>
    </row>
    <row r="1514" customFormat="false" ht="15" hidden="false" customHeight="false" outlineLevel="0" collapsed="false">
      <c r="A1514" s="411" t="n">
        <v>102724</v>
      </c>
      <c r="B1514" s="412" t="s">
        <v>2203</v>
      </c>
      <c r="C1514" s="413" t="s">
        <v>754</v>
      </c>
      <c r="D1514" s="414" t="n">
        <v>22.57</v>
      </c>
      <c r="E1514" s="414" t="n">
        <v>9.49</v>
      </c>
      <c r="F1514" s="414" t="n">
        <v>32.06</v>
      </c>
    </row>
    <row r="1515" customFormat="false" ht="15" hidden="false" customHeight="false" outlineLevel="0" collapsed="false">
      <c r="A1515" s="411" t="n">
        <v>102725</v>
      </c>
      <c r="B1515" s="412" t="s">
        <v>2204</v>
      </c>
      <c r="C1515" s="413" t="s">
        <v>754</v>
      </c>
      <c r="D1515" s="414" t="n">
        <v>21.85</v>
      </c>
      <c r="E1515" s="414" t="n">
        <v>9.49</v>
      </c>
      <c r="F1515" s="414" t="n">
        <v>31.34</v>
      </c>
    </row>
    <row r="1516" customFormat="false" ht="15" hidden="false" customHeight="false" outlineLevel="0" collapsed="false">
      <c r="A1516" s="411" t="n">
        <v>102726</v>
      </c>
      <c r="B1516" s="412" t="s">
        <v>2205</v>
      </c>
      <c r="C1516" s="413" t="s">
        <v>754</v>
      </c>
      <c r="D1516" s="414" t="n">
        <v>19.81</v>
      </c>
      <c r="E1516" s="414" t="n">
        <v>9.49</v>
      </c>
      <c r="F1516" s="414" t="n">
        <v>29.3</v>
      </c>
    </row>
    <row r="1517" customFormat="false" ht="30" hidden="false" customHeight="false" outlineLevel="0" collapsed="false">
      <c r="A1517" s="411" t="n">
        <v>103653</v>
      </c>
      <c r="B1517" s="412" t="s">
        <v>2206</v>
      </c>
      <c r="C1517" s="413" t="s">
        <v>1017</v>
      </c>
      <c r="D1517" s="414" t="n">
        <v>30.79</v>
      </c>
      <c r="E1517" s="414" t="n">
        <v>0.38</v>
      </c>
      <c r="F1517" s="414" t="n">
        <v>31.17</v>
      </c>
    </row>
    <row r="1518" customFormat="false" ht="45" hidden="false" customHeight="false" outlineLevel="0" collapsed="false">
      <c r="A1518" s="411" t="n">
        <v>92743</v>
      </c>
      <c r="B1518" s="412" t="s">
        <v>2207</v>
      </c>
      <c r="C1518" s="413" t="s">
        <v>2156</v>
      </c>
      <c r="D1518" s="414" t="n">
        <v>537.26</v>
      </c>
      <c r="E1518" s="414" t="n">
        <v>138.09</v>
      </c>
      <c r="F1518" s="414" t="n">
        <v>675.35</v>
      </c>
    </row>
    <row r="1519" customFormat="false" ht="45" hidden="false" customHeight="false" outlineLevel="0" collapsed="false">
      <c r="A1519" s="411" t="n">
        <v>92744</v>
      </c>
      <c r="B1519" s="412" t="s">
        <v>2208</v>
      </c>
      <c r="C1519" s="413" t="s">
        <v>2156</v>
      </c>
      <c r="D1519" s="414" t="n">
        <v>556.19</v>
      </c>
      <c r="E1519" s="414" t="n">
        <v>66.67</v>
      </c>
      <c r="F1519" s="414" t="n">
        <v>622.86</v>
      </c>
    </row>
    <row r="1520" customFormat="false" ht="45" hidden="false" customHeight="false" outlineLevel="0" collapsed="false">
      <c r="A1520" s="411" t="n">
        <v>92745</v>
      </c>
      <c r="B1520" s="412" t="s">
        <v>2209</v>
      </c>
      <c r="C1520" s="413" t="s">
        <v>2156</v>
      </c>
      <c r="D1520" s="414" t="n">
        <v>679.57</v>
      </c>
      <c r="E1520" s="414" t="n">
        <v>166.17</v>
      </c>
      <c r="F1520" s="414" t="n">
        <v>845.74</v>
      </c>
    </row>
    <row r="1521" customFormat="false" ht="45" hidden="false" customHeight="false" outlineLevel="0" collapsed="false">
      <c r="A1521" s="411" t="n">
        <v>92746</v>
      </c>
      <c r="B1521" s="412" t="s">
        <v>2210</v>
      </c>
      <c r="C1521" s="413" t="s">
        <v>2156</v>
      </c>
      <c r="D1521" s="414" t="n">
        <v>657.37</v>
      </c>
      <c r="E1521" s="414" t="n">
        <v>93.79</v>
      </c>
      <c r="F1521" s="414" t="n">
        <v>751.16</v>
      </c>
    </row>
    <row r="1522" customFormat="false" ht="45" hidden="false" customHeight="false" outlineLevel="0" collapsed="false">
      <c r="A1522" s="411" t="n">
        <v>92747</v>
      </c>
      <c r="B1522" s="412" t="s">
        <v>2211</v>
      </c>
      <c r="C1522" s="413" t="s">
        <v>2156</v>
      </c>
      <c r="D1522" s="414" t="n">
        <v>760.29</v>
      </c>
      <c r="E1522" s="414" t="n">
        <v>182.41</v>
      </c>
      <c r="F1522" s="414" t="n">
        <v>942.7</v>
      </c>
    </row>
    <row r="1523" customFormat="false" ht="45" hidden="false" customHeight="false" outlineLevel="0" collapsed="false">
      <c r="A1523" s="411" t="n">
        <v>92748</v>
      </c>
      <c r="B1523" s="412" t="s">
        <v>2212</v>
      </c>
      <c r="C1523" s="413" t="s">
        <v>2156</v>
      </c>
      <c r="D1523" s="414" t="n">
        <v>714.77</v>
      </c>
      <c r="E1523" s="414" t="n">
        <v>109.92</v>
      </c>
      <c r="F1523" s="414" t="n">
        <v>824.69</v>
      </c>
    </row>
    <row r="1524" customFormat="false" ht="30" hidden="false" customHeight="false" outlineLevel="0" collapsed="false">
      <c r="A1524" s="411" t="n">
        <v>92749</v>
      </c>
      <c r="B1524" s="412" t="s">
        <v>2213</v>
      </c>
      <c r="C1524" s="413" t="s">
        <v>2156</v>
      </c>
      <c r="D1524" s="414" t="n">
        <v>826.87</v>
      </c>
      <c r="E1524" s="414" t="n">
        <v>136.53</v>
      </c>
      <c r="F1524" s="414" t="n">
        <v>963.4</v>
      </c>
    </row>
    <row r="1525" customFormat="false" ht="45" hidden="false" customHeight="false" outlineLevel="0" collapsed="false">
      <c r="A1525" s="411" t="n">
        <v>92750</v>
      </c>
      <c r="B1525" s="412" t="s">
        <v>2214</v>
      </c>
      <c r="C1525" s="413" t="s">
        <v>2156</v>
      </c>
      <c r="D1525" s="414" t="n">
        <v>1481.95</v>
      </c>
      <c r="E1525" s="414" t="n">
        <v>187.69</v>
      </c>
      <c r="F1525" s="414" t="n">
        <v>1669.64</v>
      </c>
    </row>
    <row r="1526" customFormat="false" ht="45" hidden="false" customHeight="false" outlineLevel="0" collapsed="false">
      <c r="A1526" s="411" t="n">
        <v>92751</v>
      </c>
      <c r="B1526" s="412" t="s">
        <v>2215</v>
      </c>
      <c r="C1526" s="413" t="s">
        <v>2156</v>
      </c>
      <c r="D1526" s="414" t="n">
        <v>1863.04</v>
      </c>
      <c r="E1526" s="414" t="n">
        <v>216.49</v>
      </c>
      <c r="F1526" s="414" t="n">
        <v>2079.53</v>
      </c>
    </row>
    <row r="1527" customFormat="false" ht="45" hidden="false" customHeight="false" outlineLevel="0" collapsed="false">
      <c r="A1527" s="411" t="n">
        <v>92752</v>
      </c>
      <c r="B1527" s="412" t="s">
        <v>2216</v>
      </c>
      <c r="C1527" s="413" t="s">
        <v>2156</v>
      </c>
      <c r="D1527" s="414" t="n">
        <v>2243.17</v>
      </c>
      <c r="E1527" s="414" t="n">
        <v>244.34</v>
      </c>
      <c r="F1527" s="414" t="n">
        <v>2487.51</v>
      </c>
    </row>
    <row r="1528" customFormat="false" ht="45" hidden="false" customHeight="false" outlineLevel="0" collapsed="false">
      <c r="A1528" s="411" t="n">
        <v>92753</v>
      </c>
      <c r="B1528" s="412" t="s">
        <v>2217</v>
      </c>
      <c r="C1528" s="413" t="s">
        <v>2156</v>
      </c>
      <c r="D1528" s="414" t="n">
        <v>545.46</v>
      </c>
      <c r="E1528" s="414" t="n">
        <v>96.31</v>
      </c>
      <c r="F1528" s="414" t="n">
        <v>641.77</v>
      </c>
    </row>
    <row r="1529" customFormat="false" ht="45" hidden="false" customHeight="false" outlineLevel="0" collapsed="false">
      <c r="A1529" s="411" t="n">
        <v>92754</v>
      </c>
      <c r="B1529" s="412" t="s">
        <v>2218</v>
      </c>
      <c r="C1529" s="413" t="s">
        <v>2156</v>
      </c>
      <c r="D1529" s="414" t="n">
        <v>495.15</v>
      </c>
      <c r="E1529" s="414" t="n">
        <v>88.67</v>
      </c>
      <c r="F1529" s="414" t="n">
        <v>583.82</v>
      </c>
    </row>
    <row r="1530" customFormat="false" ht="30" hidden="false" customHeight="false" outlineLevel="0" collapsed="false">
      <c r="A1530" s="411" t="n">
        <v>92755</v>
      </c>
      <c r="B1530" s="412" t="s">
        <v>2219</v>
      </c>
      <c r="C1530" s="413" t="s">
        <v>1017</v>
      </c>
      <c r="D1530" s="414" t="n">
        <v>208.58</v>
      </c>
      <c r="E1530" s="414" t="n">
        <v>45.5</v>
      </c>
      <c r="F1530" s="414" t="n">
        <v>254.08</v>
      </c>
    </row>
    <row r="1531" customFormat="false" ht="30" hidden="false" customHeight="false" outlineLevel="0" collapsed="false">
      <c r="A1531" s="411" t="n">
        <v>92756</v>
      </c>
      <c r="B1531" s="412" t="s">
        <v>2220</v>
      </c>
      <c r="C1531" s="413" t="s">
        <v>1017</v>
      </c>
      <c r="D1531" s="414" t="n">
        <v>233.55</v>
      </c>
      <c r="E1531" s="414" t="n">
        <v>54.02</v>
      </c>
      <c r="F1531" s="414" t="n">
        <v>287.57</v>
      </c>
    </row>
    <row r="1532" customFormat="false" ht="30" hidden="false" customHeight="false" outlineLevel="0" collapsed="false">
      <c r="A1532" s="411" t="n">
        <v>92757</v>
      </c>
      <c r="B1532" s="412" t="s">
        <v>2221</v>
      </c>
      <c r="C1532" s="413" t="s">
        <v>1017</v>
      </c>
      <c r="D1532" s="414" t="n">
        <v>264.3</v>
      </c>
      <c r="E1532" s="414" t="n">
        <v>63.95</v>
      </c>
      <c r="F1532" s="414" t="n">
        <v>328.25</v>
      </c>
    </row>
    <row r="1533" customFormat="false" ht="45" hidden="false" customHeight="false" outlineLevel="0" collapsed="false">
      <c r="A1533" s="411" t="n">
        <v>92758</v>
      </c>
      <c r="B1533" s="412" t="s">
        <v>2222</v>
      </c>
      <c r="C1533" s="413" t="s">
        <v>2156</v>
      </c>
      <c r="D1533" s="414" t="n">
        <v>642.69</v>
      </c>
      <c r="E1533" s="414" t="n">
        <v>103.3</v>
      </c>
      <c r="F1533" s="414" t="n">
        <v>745.99</v>
      </c>
    </row>
    <row r="1534" customFormat="false" ht="45" hidden="false" customHeight="false" outlineLevel="0" collapsed="false">
      <c r="A1534" s="411" t="n">
        <v>91069</v>
      </c>
      <c r="B1534" s="412" t="s">
        <v>2223</v>
      </c>
      <c r="C1534" s="413" t="s">
        <v>1017</v>
      </c>
      <c r="D1534" s="414" t="n">
        <v>93.02</v>
      </c>
      <c r="E1534" s="414" t="n">
        <v>27.35</v>
      </c>
      <c r="F1534" s="414" t="n">
        <v>120.37</v>
      </c>
    </row>
    <row r="1535" customFormat="false" ht="45" hidden="false" customHeight="false" outlineLevel="0" collapsed="false">
      <c r="A1535" s="411" t="n">
        <v>91070</v>
      </c>
      <c r="B1535" s="412" t="s">
        <v>2224</v>
      </c>
      <c r="C1535" s="413" t="s">
        <v>1017</v>
      </c>
      <c r="D1535" s="414" t="n">
        <v>104.28</v>
      </c>
      <c r="E1535" s="414" t="n">
        <v>28.99</v>
      </c>
      <c r="F1535" s="414" t="n">
        <v>133.27</v>
      </c>
    </row>
    <row r="1536" customFormat="false" ht="45" hidden="false" customHeight="false" outlineLevel="0" collapsed="false">
      <c r="A1536" s="411" t="n">
        <v>91071</v>
      </c>
      <c r="B1536" s="412" t="s">
        <v>2225</v>
      </c>
      <c r="C1536" s="413" t="s">
        <v>1017</v>
      </c>
      <c r="D1536" s="414" t="n">
        <v>112.55</v>
      </c>
      <c r="E1536" s="414" t="n">
        <v>64.98</v>
      </c>
      <c r="F1536" s="414" t="n">
        <v>177.53</v>
      </c>
    </row>
    <row r="1537" customFormat="false" ht="45" hidden="false" customHeight="false" outlineLevel="0" collapsed="false">
      <c r="A1537" s="411" t="n">
        <v>91072</v>
      </c>
      <c r="B1537" s="412" t="s">
        <v>2226</v>
      </c>
      <c r="C1537" s="413" t="s">
        <v>1017</v>
      </c>
      <c r="D1537" s="414" t="n">
        <v>123.69</v>
      </c>
      <c r="E1537" s="414" t="n">
        <v>66.72</v>
      </c>
      <c r="F1537" s="414" t="n">
        <v>190.41</v>
      </c>
    </row>
    <row r="1538" customFormat="false" ht="45" hidden="false" customHeight="false" outlineLevel="0" collapsed="false">
      <c r="A1538" s="411" t="n">
        <v>91073</v>
      </c>
      <c r="B1538" s="412" t="s">
        <v>2227</v>
      </c>
      <c r="C1538" s="413" t="s">
        <v>1017</v>
      </c>
      <c r="D1538" s="414" t="n">
        <v>97.87</v>
      </c>
      <c r="E1538" s="414" t="n">
        <v>41.79</v>
      </c>
      <c r="F1538" s="414" t="n">
        <v>139.66</v>
      </c>
    </row>
    <row r="1539" customFormat="false" ht="45" hidden="false" customHeight="false" outlineLevel="0" collapsed="false">
      <c r="A1539" s="411" t="n">
        <v>91074</v>
      </c>
      <c r="B1539" s="412" t="s">
        <v>2228</v>
      </c>
      <c r="C1539" s="413" t="s">
        <v>1017</v>
      </c>
      <c r="D1539" s="414" t="n">
        <v>109.69</v>
      </c>
      <c r="E1539" s="414" t="n">
        <v>44.88</v>
      </c>
      <c r="F1539" s="414" t="n">
        <v>154.57</v>
      </c>
    </row>
    <row r="1540" customFormat="false" ht="45" hidden="false" customHeight="false" outlineLevel="0" collapsed="false">
      <c r="A1540" s="411" t="n">
        <v>91075</v>
      </c>
      <c r="B1540" s="412" t="s">
        <v>2229</v>
      </c>
      <c r="C1540" s="413" t="s">
        <v>1017</v>
      </c>
      <c r="D1540" s="414" t="n">
        <v>116.42</v>
      </c>
      <c r="E1540" s="414" t="n">
        <v>83.57</v>
      </c>
      <c r="F1540" s="414" t="n">
        <v>199.99</v>
      </c>
    </row>
    <row r="1541" customFormat="false" ht="45" hidden="false" customHeight="false" outlineLevel="0" collapsed="false">
      <c r="A1541" s="411" t="n">
        <v>91076</v>
      </c>
      <c r="B1541" s="412" t="s">
        <v>2230</v>
      </c>
      <c r="C1541" s="413" t="s">
        <v>1017</v>
      </c>
      <c r="D1541" s="414" t="n">
        <v>128.13</v>
      </c>
      <c r="E1541" s="414" t="n">
        <v>86.84</v>
      </c>
      <c r="F1541" s="414" t="n">
        <v>214.97</v>
      </c>
    </row>
    <row r="1542" customFormat="false" ht="45" hidden="false" customHeight="false" outlineLevel="0" collapsed="false">
      <c r="A1542" s="411" t="n">
        <v>91077</v>
      </c>
      <c r="B1542" s="412" t="s">
        <v>2231</v>
      </c>
      <c r="C1542" s="413" t="s">
        <v>1017</v>
      </c>
      <c r="D1542" s="414" t="n">
        <v>119.59</v>
      </c>
      <c r="E1542" s="414" t="n">
        <v>18.81</v>
      </c>
      <c r="F1542" s="414" t="n">
        <v>138.4</v>
      </c>
    </row>
    <row r="1543" customFormat="false" ht="45" hidden="false" customHeight="false" outlineLevel="0" collapsed="false">
      <c r="A1543" s="411" t="n">
        <v>91078</v>
      </c>
      <c r="B1543" s="412" t="s">
        <v>2232</v>
      </c>
      <c r="C1543" s="413" t="s">
        <v>1017</v>
      </c>
      <c r="D1543" s="414" t="n">
        <v>141.58</v>
      </c>
      <c r="E1543" s="414" t="n">
        <v>20.27</v>
      </c>
      <c r="F1543" s="414" t="n">
        <v>161.85</v>
      </c>
    </row>
    <row r="1544" customFormat="false" ht="45" hidden="false" customHeight="false" outlineLevel="0" collapsed="false">
      <c r="A1544" s="411" t="n">
        <v>91079</v>
      </c>
      <c r="B1544" s="412" t="s">
        <v>2233</v>
      </c>
      <c r="C1544" s="413" t="s">
        <v>1017</v>
      </c>
      <c r="D1544" s="414" t="n">
        <v>122.28</v>
      </c>
      <c r="E1544" s="414" t="n">
        <v>24.06</v>
      </c>
      <c r="F1544" s="414" t="n">
        <v>146.34</v>
      </c>
    </row>
    <row r="1545" customFormat="false" ht="45" hidden="false" customHeight="false" outlineLevel="0" collapsed="false">
      <c r="A1545" s="411" t="n">
        <v>91080</v>
      </c>
      <c r="B1545" s="412" t="s">
        <v>2234</v>
      </c>
      <c r="C1545" s="413" t="s">
        <v>1017</v>
      </c>
      <c r="D1545" s="414" t="n">
        <v>144.1</v>
      </c>
      <c r="E1545" s="414" t="n">
        <v>25.49</v>
      </c>
      <c r="F1545" s="414" t="n">
        <v>169.59</v>
      </c>
    </row>
    <row r="1546" customFormat="false" ht="45" hidden="false" customHeight="false" outlineLevel="0" collapsed="false">
      <c r="A1546" s="411" t="n">
        <v>91081</v>
      </c>
      <c r="B1546" s="412" t="s">
        <v>2235</v>
      </c>
      <c r="C1546" s="413" t="s">
        <v>1017</v>
      </c>
      <c r="D1546" s="414" t="n">
        <v>125.77</v>
      </c>
      <c r="E1546" s="414" t="n">
        <v>34.31</v>
      </c>
      <c r="F1546" s="414" t="n">
        <v>160.08</v>
      </c>
    </row>
    <row r="1547" customFormat="false" ht="45" hidden="false" customHeight="false" outlineLevel="0" collapsed="false">
      <c r="A1547" s="411" t="n">
        <v>91082</v>
      </c>
      <c r="B1547" s="412" t="s">
        <v>2236</v>
      </c>
      <c r="C1547" s="413" t="s">
        <v>1017</v>
      </c>
      <c r="D1547" s="414" t="n">
        <v>148.29</v>
      </c>
      <c r="E1547" s="414" t="n">
        <v>37.03</v>
      </c>
      <c r="F1547" s="414" t="n">
        <v>185.32</v>
      </c>
    </row>
    <row r="1548" customFormat="false" ht="45" hidden="false" customHeight="false" outlineLevel="0" collapsed="false">
      <c r="A1548" s="411" t="n">
        <v>91083</v>
      </c>
      <c r="B1548" s="412" t="s">
        <v>2237</v>
      </c>
      <c r="C1548" s="413" t="s">
        <v>1017</v>
      </c>
      <c r="D1548" s="414" t="n">
        <v>130.03</v>
      </c>
      <c r="E1548" s="414" t="n">
        <v>44.14</v>
      </c>
      <c r="F1548" s="414" t="n">
        <v>174.17</v>
      </c>
    </row>
    <row r="1549" customFormat="false" ht="45" hidden="false" customHeight="false" outlineLevel="0" collapsed="false">
      <c r="A1549" s="411" t="n">
        <v>91084</v>
      </c>
      <c r="B1549" s="412" t="s">
        <v>2238</v>
      </c>
      <c r="C1549" s="413" t="s">
        <v>1017</v>
      </c>
      <c r="D1549" s="414" t="n">
        <v>152.32</v>
      </c>
      <c r="E1549" s="414" t="n">
        <v>46.78</v>
      </c>
      <c r="F1549" s="414" t="n">
        <v>199.1</v>
      </c>
    </row>
    <row r="1550" customFormat="false" ht="45" hidden="false" customHeight="false" outlineLevel="0" collapsed="false">
      <c r="A1550" s="411" t="n">
        <v>91086</v>
      </c>
      <c r="B1550" s="412" t="s">
        <v>2239</v>
      </c>
      <c r="C1550" s="413" t="s">
        <v>1017</v>
      </c>
      <c r="D1550" s="414" t="n">
        <v>98.32</v>
      </c>
      <c r="E1550" s="414" t="n">
        <v>36.86</v>
      </c>
      <c r="F1550" s="414" t="n">
        <v>135.18</v>
      </c>
    </row>
    <row r="1551" customFormat="false" ht="45" hidden="false" customHeight="false" outlineLevel="0" collapsed="false">
      <c r="A1551" s="411" t="n">
        <v>91087</v>
      </c>
      <c r="B1551" s="412" t="s">
        <v>2240</v>
      </c>
      <c r="C1551" s="413" t="s">
        <v>1017</v>
      </c>
      <c r="D1551" s="414" t="n">
        <v>109.79</v>
      </c>
      <c r="E1551" s="414" t="n">
        <v>38.72</v>
      </c>
      <c r="F1551" s="414" t="n">
        <v>148.51</v>
      </c>
    </row>
    <row r="1552" customFormat="false" ht="45" hidden="false" customHeight="false" outlineLevel="0" collapsed="false">
      <c r="A1552" s="411" t="n">
        <v>91088</v>
      </c>
      <c r="B1552" s="412" t="s">
        <v>2241</v>
      </c>
      <c r="C1552" s="413" t="s">
        <v>1017</v>
      </c>
      <c r="D1552" s="414" t="n">
        <v>118.21</v>
      </c>
      <c r="E1552" s="414" t="n">
        <v>76.14</v>
      </c>
      <c r="F1552" s="414" t="n">
        <v>194.35</v>
      </c>
    </row>
    <row r="1553" customFormat="false" ht="45" hidden="false" customHeight="false" outlineLevel="0" collapsed="false">
      <c r="A1553" s="411" t="n">
        <v>91089</v>
      </c>
      <c r="B1553" s="412" t="s">
        <v>2242</v>
      </c>
      <c r="C1553" s="413" t="s">
        <v>1017</v>
      </c>
      <c r="D1553" s="414" t="n">
        <v>129.69</v>
      </c>
      <c r="E1553" s="414" t="n">
        <v>78.21</v>
      </c>
      <c r="F1553" s="414" t="n">
        <v>207.9</v>
      </c>
    </row>
    <row r="1554" customFormat="false" ht="45" hidden="false" customHeight="false" outlineLevel="0" collapsed="false">
      <c r="A1554" s="411" t="n">
        <v>91090</v>
      </c>
      <c r="B1554" s="412" t="s">
        <v>2243</v>
      </c>
      <c r="C1554" s="413" t="s">
        <v>1017</v>
      </c>
      <c r="D1554" s="414" t="n">
        <v>101.63</v>
      </c>
      <c r="E1554" s="414" t="n">
        <v>49.97</v>
      </c>
      <c r="F1554" s="414" t="n">
        <v>151.6</v>
      </c>
    </row>
    <row r="1555" customFormat="false" ht="45" hidden="false" customHeight="false" outlineLevel="0" collapsed="false">
      <c r="A1555" s="411" t="n">
        <v>91091</v>
      </c>
      <c r="B1555" s="412" t="s">
        <v>2244</v>
      </c>
      <c r="C1555" s="413" t="s">
        <v>1017</v>
      </c>
      <c r="D1555" s="414" t="n">
        <v>113.76</v>
      </c>
      <c r="E1555" s="414" t="n">
        <v>53.45</v>
      </c>
      <c r="F1555" s="414" t="n">
        <v>167.21</v>
      </c>
    </row>
    <row r="1556" customFormat="false" ht="45" hidden="false" customHeight="false" outlineLevel="0" collapsed="false">
      <c r="A1556" s="411" t="n">
        <v>91092</v>
      </c>
      <c r="B1556" s="412" t="s">
        <v>2245</v>
      </c>
      <c r="C1556" s="413" t="s">
        <v>1017</v>
      </c>
      <c r="D1556" s="414" t="n">
        <v>120.37</v>
      </c>
      <c r="E1556" s="414" t="n">
        <v>92.93</v>
      </c>
      <c r="F1556" s="414" t="n">
        <v>213.3</v>
      </c>
    </row>
    <row r="1557" customFormat="false" ht="45" hidden="false" customHeight="false" outlineLevel="0" collapsed="false">
      <c r="A1557" s="411" t="n">
        <v>91093</v>
      </c>
      <c r="B1557" s="412" t="s">
        <v>2246</v>
      </c>
      <c r="C1557" s="413" t="s">
        <v>1017</v>
      </c>
      <c r="D1557" s="414" t="n">
        <v>132.57</v>
      </c>
      <c r="E1557" s="414" t="n">
        <v>96.82</v>
      </c>
      <c r="F1557" s="414" t="n">
        <v>229.39</v>
      </c>
    </row>
    <row r="1558" customFormat="false" ht="45" hidden="false" customHeight="false" outlineLevel="0" collapsed="false">
      <c r="A1558" s="411" t="n">
        <v>91094</v>
      </c>
      <c r="B1558" s="412" t="s">
        <v>2247</v>
      </c>
      <c r="C1558" s="413" t="s">
        <v>1017</v>
      </c>
      <c r="D1558" s="414" t="n">
        <v>122.35</v>
      </c>
      <c r="E1558" s="414" t="n">
        <v>25.27</v>
      </c>
      <c r="F1558" s="414" t="n">
        <v>147.62</v>
      </c>
    </row>
    <row r="1559" customFormat="false" ht="45" hidden="false" customHeight="false" outlineLevel="0" collapsed="false">
      <c r="A1559" s="411" t="n">
        <v>91095</v>
      </c>
      <c r="B1559" s="412" t="s">
        <v>2248</v>
      </c>
      <c r="C1559" s="413" t="s">
        <v>1017</v>
      </c>
      <c r="D1559" s="414" t="n">
        <v>144.67</v>
      </c>
      <c r="E1559" s="414" t="n">
        <v>26.96</v>
      </c>
      <c r="F1559" s="414" t="n">
        <v>171.63</v>
      </c>
    </row>
    <row r="1560" customFormat="false" ht="45" hidden="false" customHeight="false" outlineLevel="0" collapsed="false">
      <c r="A1560" s="411" t="n">
        <v>91096</v>
      </c>
      <c r="B1560" s="412" t="s">
        <v>2249</v>
      </c>
      <c r="C1560" s="413" t="s">
        <v>1017</v>
      </c>
      <c r="D1560" s="414" t="n">
        <v>123.43</v>
      </c>
      <c r="E1560" s="414" t="n">
        <v>28.07</v>
      </c>
      <c r="F1560" s="414" t="n">
        <v>151.5</v>
      </c>
    </row>
    <row r="1561" customFormat="false" ht="45" hidden="false" customHeight="false" outlineLevel="0" collapsed="false">
      <c r="A1561" s="411" t="n">
        <v>91097</v>
      </c>
      <c r="B1561" s="412" t="s">
        <v>2250</v>
      </c>
      <c r="C1561" s="413" t="s">
        <v>1017</v>
      </c>
      <c r="D1561" s="414" t="n">
        <v>145.52</v>
      </c>
      <c r="E1561" s="414" t="n">
        <v>29.77</v>
      </c>
      <c r="F1561" s="414" t="n">
        <v>175.29</v>
      </c>
    </row>
    <row r="1562" customFormat="false" ht="45" hidden="false" customHeight="false" outlineLevel="0" collapsed="false">
      <c r="A1562" s="411" t="n">
        <v>91098</v>
      </c>
      <c r="B1562" s="412" t="s">
        <v>2251</v>
      </c>
      <c r="C1562" s="413" t="s">
        <v>1017</v>
      </c>
      <c r="D1562" s="414" t="n">
        <v>128.03</v>
      </c>
      <c r="E1562" s="414" t="n">
        <v>41.02</v>
      </c>
      <c r="F1562" s="414" t="n">
        <v>169.05</v>
      </c>
    </row>
    <row r="1563" customFormat="false" ht="45" hidden="false" customHeight="false" outlineLevel="0" collapsed="false">
      <c r="A1563" s="411" t="n">
        <v>91099</v>
      </c>
      <c r="B1563" s="412" t="s">
        <v>2252</v>
      </c>
      <c r="C1563" s="413" t="s">
        <v>1017</v>
      </c>
      <c r="D1563" s="414" t="n">
        <v>150.89</v>
      </c>
      <c r="E1563" s="414" t="n">
        <v>44.07</v>
      </c>
      <c r="F1563" s="414" t="n">
        <v>194.96</v>
      </c>
    </row>
    <row r="1564" customFormat="false" ht="45" hidden="false" customHeight="false" outlineLevel="0" collapsed="false">
      <c r="A1564" s="411" t="n">
        <v>91100</v>
      </c>
      <c r="B1564" s="412" t="s">
        <v>2253</v>
      </c>
      <c r="C1564" s="413" t="s">
        <v>1017</v>
      </c>
      <c r="D1564" s="414" t="n">
        <v>131.19</v>
      </c>
      <c r="E1564" s="414" t="n">
        <v>49.01</v>
      </c>
      <c r="F1564" s="414" t="n">
        <v>180.2</v>
      </c>
    </row>
    <row r="1565" customFormat="false" ht="45" hidden="false" customHeight="false" outlineLevel="0" collapsed="false">
      <c r="A1565" s="411" t="n">
        <v>91101</v>
      </c>
      <c r="B1565" s="412" t="s">
        <v>2254</v>
      </c>
      <c r="C1565" s="413" t="s">
        <v>1017</v>
      </c>
      <c r="D1565" s="414" t="n">
        <v>153.87</v>
      </c>
      <c r="E1565" s="414" t="n">
        <v>52.1</v>
      </c>
      <c r="F1565" s="414" t="n">
        <v>205.97</v>
      </c>
    </row>
    <row r="1566" customFormat="false" ht="45" hidden="false" customHeight="false" outlineLevel="0" collapsed="false">
      <c r="A1566" s="411" t="n">
        <v>93952</v>
      </c>
      <c r="B1566" s="412" t="s">
        <v>2255</v>
      </c>
      <c r="C1566" s="413" t="s">
        <v>687</v>
      </c>
      <c r="D1566" s="414" t="n">
        <v>134.96</v>
      </c>
      <c r="E1566" s="414" t="n">
        <v>110.05</v>
      </c>
      <c r="F1566" s="414" t="n">
        <v>245.01</v>
      </c>
    </row>
    <row r="1567" customFormat="false" ht="45" hidden="false" customHeight="false" outlineLevel="0" collapsed="false">
      <c r="A1567" s="411" t="n">
        <v>93953</v>
      </c>
      <c r="B1567" s="412" t="s">
        <v>2256</v>
      </c>
      <c r="C1567" s="413" t="s">
        <v>687</v>
      </c>
      <c r="D1567" s="414" t="n">
        <v>127.92</v>
      </c>
      <c r="E1567" s="414" t="n">
        <v>98.07</v>
      </c>
      <c r="F1567" s="414" t="n">
        <v>225.99</v>
      </c>
    </row>
    <row r="1568" customFormat="false" ht="45" hidden="false" customHeight="false" outlineLevel="0" collapsed="false">
      <c r="A1568" s="411" t="n">
        <v>93954</v>
      </c>
      <c r="B1568" s="412" t="s">
        <v>2257</v>
      </c>
      <c r="C1568" s="413" t="s">
        <v>687</v>
      </c>
      <c r="D1568" s="414" t="n">
        <v>123.55</v>
      </c>
      <c r="E1568" s="414" t="n">
        <v>91.09</v>
      </c>
      <c r="F1568" s="414" t="n">
        <v>214.64</v>
      </c>
    </row>
    <row r="1569" customFormat="false" ht="45" hidden="false" customHeight="false" outlineLevel="0" collapsed="false">
      <c r="A1569" s="411" t="n">
        <v>93955</v>
      </c>
      <c r="B1569" s="412" t="s">
        <v>2258</v>
      </c>
      <c r="C1569" s="413" t="s">
        <v>687</v>
      </c>
      <c r="D1569" s="414" t="n">
        <v>120.44</v>
      </c>
      <c r="E1569" s="414" t="n">
        <v>86.15</v>
      </c>
      <c r="F1569" s="414" t="n">
        <v>206.59</v>
      </c>
    </row>
    <row r="1570" customFormat="false" ht="45" hidden="false" customHeight="false" outlineLevel="0" collapsed="false">
      <c r="A1570" s="411" t="n">
        <v>93956</v>
      </c>
      <c r="B1570" s="412" t="s">
        <v>2259</v>
      </c>
      <c r="C1570" s="413" t="s">
        <v>687</v>
      </c>
      <c r="D1570" s="414" t="n">
        <v>117.88</v>
      </c>
      <c r="E1570" s="414" t="n">
        <v>82.36</v>
      </c>
      <c r="F1570" s="414" t="n">
        <v>200.24</v>
      </c>
    </row>
    <row r="1571" customFormat="false" ht="45" hidden="false" customHeight="false" outlineLevel="0" collapsed="false">
      <c r="A1571" s="411" t="n">
        <v>93957</v>
      </c>
      <c r="B1571" s="412" t="s">
        <v>2260</v>
      </c>
      <c r="C1571" s="413" t="s">
        <v>687</v>
      </c>
      <c r="D1571" s="414" t="n">
        <v>145.37</v>
      </c>
      <c r="E1571" s="414" t="n">
        <v>112.12</v>
      </c>
      <c r="F1571" s="414" t="n">
        <v>257.49</v>
      </c>
    </row>
    <row r="1572" customFormat="false" ht="45" hidden="false" customHeight="false" outlineLevel="0" collapsed="false">
      <c r="A1572" s="411" t="n">
        <v>93958</v>
      </c>
      <c r="B1572" s="412" t="s">
        <v>2261</v>
      </c>
      <c r="C1572" s="413" t="s">
        <v>687</v>
      </c>
      <c r="D1572" s="414" t="n">
        <v>137.89</v>
      </c>
      <c r="E1572" s="414" t="n">
        <v>99.52</v>
      </c>
      <c r="F1572" s="414" t="n">
        <v>237.41</v>
      </c>
    </row>
    <row r="1573" customFormat="false" ht="45" hidden="false" customHeight="false" outlineLevel="0" collapsed="false">
      <c r="A1573" s="411" t="n">
        <v>93959</v>
      </c>
      <c r="B1573" s="412" t="s">
        <v>2262</v>
      </c>
      <c r="C1573" s="413" t="s">
        <v>687</v>
      </c>
      <c r="D1573" s="414" t="n">
        <v>133.31</v>
      </c>
      <c r="E1573" s="414" t="n">
        <v>92.22</v>
      </c>
      <c r="F1573" s="414" t="n">
        <v>225.53</v>
      </c>
    </row>
    <row r="1574" customFormat="false" ht="45" hidden="false" customHeight="false" outlineLevel="0" collapsed="false">
      <c r="A1574" s="411" t="n">
        <v>93960</v>
      </c>
      <c r="B1574" s="412" t="s">
        <v>2263</v>
      </c>
      <c r="C1574" s="413" t="s">
        <v>687</v>
      </c>
      <c r="D1574" s="414" t="n">
        <v>130.06</v>
      </c>
      <c r="E1574" s="414" t="n">
        <v>87.1</v>
      </c>
      <c r="F1574" s="414" t="n">
        <v>217.16</v>
      </c>
    </row>
    <row r="1575" customFormat="false" ht="45" hidden="false" customHeight="false" outlineLevel="0" collapsed="false">
      <c r="A1575" s="411" t="n">
        <v>93961</v>
      </c>
      <c r="B1575" s="412" t="s">
        <v>2264</v>
      </c>
      <c r="C1575" s="413" t="s">
        <v>687</v>
      </c>
      <c r="D1575" s="414" t="n">
        <v>127.43</v>
      </c>
      <c r="E1575" s="414" t="n">
        <v>83.15</v>
      </c>
      <c r="F1575" s="414" t="n">
        <v>210.58</v>
      </c>
    </row>
    <row r="1576" customFormat="false" ht="45" hidden="false" customHeight="false" outlineLevel="0" collapsed="false">
      <c r="A1576" s="411" t="n">
        <v>93962</v>
      </c>
      <c r="B1576" s="412" t="s">
        <v>2265</v>
      </c>
      <c r="C1576" s="413" t="s">
        <v>687</v>
      </c>
      <c r="D1576" s="414" t="n">
        <v>125.01</v>
      </c>
      <c r="E1576" s="414" t="n">
        <v>106.23</v>
      </c>
      <c r="F1576" s="414" t="n">
        <v>231.24</v>
      </c>
    </row>
    <row r="1577" customFormat="false" ht="45" hidden="false" customHeight="false" outlineLevel="0" collapsed="false">
      <c r="A1577" s="411" t="n">
        <v>93963</v>
      </c>
      <c r="B1577" s="412" t="s">
        <v>2266</v>
      </c>
      <c r="C1577" s="413" t="s">
        <v>687</v>
      </c>
      <c r="D1577" s="414" t="n">
        <v>117.93</v>
      </c>
      <c r="E1577" s="414" t="n">
        <v>94.28</v>
      </c>
      <c r="F1577" s="414" t="n">
        <v>212.21</v>
      </c>
    </row>
    <row r="1578" customFormat="false" ht="45" hidden="false" customHeight="false" outlineLevel="0" collapsed="false">
      <c r="A1578" s="411" t="n">
        <v>93964</v>
      </c>
      <c r="B1578" s="412" t="s">
        <v>2267</v>
      </c>
      <c r="C1578" s="413" t="s">
        <v>687</v>
      </c>
      <c r="D1578" s="414" t="n">
        <v>113.59</v>
      </c>
      <c r="E1578" s="414" t="n">
        <v>87.34</v>
      </c>
      <c r="F1578" s="414" t="n">
        <v>200.93</v>
      </c>
    </row>
    <row r="1579" customFormat="false" ht="45" hidden="false" customHeight="false" outlineLevel="0" collapsed="false">
      <c r="A1579" s="411" t="n">
        <v>93965</v>
      </c>
      <c r="B1579" s="412" t="s">
        <v>2268</v>
      </c>
      <c r="C1579" s="413" t="s">
        <v>687</v>
      </c>
      <c r="D1579" s="414" t="n">
        <v>109.8</v>
      </c>
      <c r="E1579" s="414" t="n">
        <v>79.84</v>
      </c>
      <c r="F1579" s="414" t="n">
        <v>189.64</v>
      </c>
    </row>
    <row r="1580" customFormat="false" ht="45" hidden="false" customHeight="false" outlineLevel="0" collapsed="false">
      <c r="A1580" s="411" t="n">
        <v>93966</v>
      </c>
      <c r="B1580" s="412" t="s">
        <v>2269</v>
      </c>
      <c r="C1580" s="413" t="s">
        <v>687</v>
      </c>
      <c r="D1580" s="414" t="n">
        <v>108.03</v>
      </c>
      <c r="E1580" s="414" t="n">
        <v>78.6</v>
      </c>
      <c r="F1580" s="414" t="n">
        <v>186.63</v>
      </c>
    </row>
    <row r="1581" customFormat="false" ht="45" hidden="false" customHeight="false" outlineLevel="0" collapsed="false">
      <c r="A1581" s="411" t="n">
        <v>93967</v>
      </c>
      <c r="B1581" s="412" t="s">
        <v>2270</v>
      </c>
      <c r="C1581" s="413" t="s">
        <v>687</v>
      </c>
      <c r="D1581" s="414" t="n">
        <v>135.42</v>
      </c>
      <c r="E1581" s="414" t="n">
        <v>108.27</v>
      </c>
      <c r="F1581" s="414" t="n">
        <v>243.69</v>
      </c>
    </row>
    <row r="1582" customFormat="false" ht="45" hidden="false" customHeight="false" outlineLevel="0" collapsed="false">
      <c r="A1582" s="411" t="n">
        <v>93968</v>
      </c>
      <c r="B1582" s="412" t="s">
        <v>2271</v>
      </c>
      <c r="C1582" s="413" t="s">
        <v>687</v>
      </c>
      <c r="D1582" s="414" t="n">
        <v>127.92</v>
      </c>
      <c r="E1582" s="414" t="n">
        <v>95.73</v>
      </c>
      <c r="F1582" s="414" t="n">
        <v>223.65</v>
      </c>
    </row>
    <row r="1583" customFormat="false" ht="45" hidden="false" customHeight="false" outlineLevel="0" collapsed="false">
      <c r="A1583" s="411" t="n">
        <v>93969</v>
      </c>
      <c r="B1583" s="412" t="s">
        <v>2272</v>
      </c>
      <c r="C1583" s="413" t="s">
        <v>687</v>
      </c>
      <c r="D1583" s="414" t="n">
        <v>123.37</v>
      </c>
      <c r="E1583" s="414" t="n">
        <v>88.41</v>
      </c>
      <c r="F1583" s="414" t="n">
        <v>211.78</v>
      </c>
    </row>
    <row r="1584" customFormat="false" ht="45" hidden="false" customHeight="false" outlineLevel="0" collapsed="false">
      <c r="A1584" s="411" t="n">
        <v>93970</v>
      </c>
      <c r="B1584" s="412" t="s">
        <v>2273</v>
      </c>
      <c r="C1584" s="413" t="s">
        <v>687</v>
      </c>
      <c r="D1584" s="414" t="n">
        <v>120.14</v>
      </c>
      <c r="E1584" s="414" t="n">
        <v>83.36</v>
      </c>
      <c r="F1584" s="414" t="n">
        <v>203.5</v>
      </c>
    </row>
    <row r="1585" customFormat="false" ht="45" hidden="false" customHeight="false" outlineLevel="0" collapsed="false">
      <c r="A1585" s="411" t="n">
        <v>93971</v>
      </c>
      <c r="B1585" s="412" t="s">
        <v>2274</v>
      </c>
      <c r="C1585" s="413" t="s">
        <v>687</v>
      </c>
      <c r="D1585" s="414" t="n">
        <v>112.58</v>
      </c>
      <c r="E1585" s="414" t="n">
        <v>77.75</v>
      </c>
      <c r="F1585" s="414" t="n">
        <v>190.33</v>
      </c>
    </row>
    <row r="1586" customFormat="false" ht="30" hidden="false" customHeight="false" outlineLevel="0" collapsed="false">
      <c r="A1586" s="411" t="n">
        <v>95108</v>
      </c>
      <c r="B1586" s="412" t="s">
        <v>2275</v>
      </c>
      <c r="C1586" s="413" t="s">
        <v>754</v>
      </c>
      <c r="D1586" s="414" t="n">
        <v>18.42</v>
      </c>
      <c r="E1586" s="414" t="n">
        <v>25.4</v>
      </c>
      <c r="F1586" s="414" t="n">
        <v>43.82</v>
      </c>
    </row>
    <row r="1587" customFormat="false" ht="30" hidden="false" customHeight="false" outlineLevel="0" collapsed="false">
      <c r="A1587" s="411" t="n">
        <v>100332</v>
      </c>
      <c r="B1587" s="412" t="s">
        <v>2276</v>
      </c>
      <c r="C1587" s="413" t="s">
        <v>1017</v>
      </c>
      <c r="D1587" s="414" t="n">
        <v>756.05</v>
      </c>
      <c r="E1587" s="414" t="n">
        <v>77.9</v>
      </c>
      <c r="F1587" s="414" t="n">
        <v>833.95</v>
      </c>
    </row>
    <row r="1588" customFormat="false" ht="30" hidden="false" customHeight="false" outlineLevel="0" collapsed="false">
      <c r="A1588" s="411" t="n">
        <v>100333</v>
      </c>
      <c r="B1588" s="412" t="s">
        <v>2277</v>
      </c>
      <c r="C1588" s="413" t="s">
        <v>1017</v>
      </c>
      <c r="D1588" s="414" t="n">
        <v>454.39</v>
      </c>
      <c r="E1588" s="414" t="n">
        <v>58.85</v>
      </c>
      <c r="F1588" s="414" t="n">
        <v>513.24</v>
      </c>
    </row>
    <row r="1589" customFormat="false" ht="30" hidden="false" customHeight="false" outlineLevel="0" collapsed="false">
      <c r="A1589" s="411" t="n">
        <v>100334</v>
      </c>
      <c r="B1589" s="412" t="s">
        <v>2278</v>
      </c>
      <c r="C1589" s="413" t="s">
        <v>1017</v>
      </c>
      <c r="D1589" s="414" t="n">
        <v>593.39</v>
      </c>
      <c r="E1589" s="414" t="n">
        <v>66.05</v>
      </c>
      <c r="F1589" s="414" t="n">
        <v>659.44</v>
      </c>
    </row>
    <row r="1590" customFormat="false" ht="30" hidden="false" customHeight="false" outlineLevel="0" collapsed="false">
      <c r="A1590" s="411" t="n">
        <v>100335</v>
      </c>
      <c r="B1590" s="412" t="s">
        <v>2279</v>
      </c>
      <c r="C1590" s="413" t="s">
        <v>1017</v>
      </c>
      <c r="D1590" s="414" t="n">
        <v>367.15</v>
      </c>
      <c r="E1590" s="414" t="n">
        <v>51.75</v>
      </c>
      <c r="F1590" s="414" t="n">
        <v>418.9</v>
      </c>
    </row>
    <row r="1591" customFormat="false" ht="30" hidden="false" customHeight="false" outlineLevel="0" collapsed="false">
      <c r="A1591" s="411" t="n">
        <v>100341</v>
      </c>
      <c r="B1591" s="412" t="s">
        <v>2280</v>
      </c>
      <c r="C1591" s="413" t="s">
        <v>1017</v>
      </c>
      <c r="D1591" s="414" t="n">
        <v>22.81</v>
      </c>
      <c r="E1591" s="414" t="n">
        <v>17.82</v>
      </c>
      <c r="F1591" s="414" t="n">
        <v>40.63</v>
      </c>
    </row>
    <row r="1592" customFormat="false" ht="30" hidden="false" customHeight="false" outlineLevel="0" collapsed="false">
      <c r="A1592" s="411" t="n">
        <v>100342</v>
      </c>
      <c r="B1592" s="412" t="s">
        <v>2281</v>
      </c>
      <c r="C1592" s="413" t="s">
        <v>2147</v>
      </c>
      <c r="D1592" s="414" t="n">
        <v>10.41</v>
      </c>
      <c r="E1592" s="414" t="n">
        <v>4.07</v>
      </c>
      <c r="F1592" s="414" t="n">
        <v>14.48</v>
      </c>
    </row>
    <row r="1593" customFormat="false" ht="30" hidden="false" customHeight="false" outlineLevel="0" collapsed="false">
      <c r="A1593" s="411" t="n">
        <v>100343</v>
      </c>
      <c r="B1593" s="412" t="s">
        <v>2282</v>
      </c>
      <c r="C1593" s="413" t="s">
        <v>2147</v>
      </c>
      <c r="D1593" s="414" t="n">
        <v>10.33</v>
      </c>
      <c r="E1593" s="414" t="n">
        <v>2.82</v>
      </c>
      <c r="F1593" s="414" t="n">
        <v>13.15</v>
      </c>
    </row>
    <row r="1594" customFormat="false" ht="30" hidden="false" customHeight="false" outlineLevel="0" collapsed="false">
      <c r="A1594" s="411" t="n">
        <v>100344</v>
      </c>
      <c r="B1594" s="412" t="s">
        <v>2283</v>
      </c>
      <c r="C1594" s="413" t="s">
        <v>2147</v>
      </c>
      <c r="D1594" s="414" t="n">
        <v>9.53</v>
      </c>
      <c r="E1594" s="414" t="n">
        <v>2</v>
      </c>
      <c r="F1594" s="414" t="n">
        <v>11.53</v>
      </c>
    </row>
    <row r="1595" customFormat="false" ht="30" hidden="false" customHeight="false" outlineLevel="0" collapsed="false">
      <c r="A1595" s="411" t="n">
        <v>100345</v>
      </c>
      <c r="B1595" s="412" t="s">
        <v>2284</v>
      </c>
      <c r="C1595" s="413" t="s">
        <v>2147</v>
      </c>
      <c r="D1595" s="414" t="n">
        <v>8.22</v>
      </c>
      <c r="E1595" s="414" t="n">
        <v>1.43</v>
      </c>
      <c r="F1595" s="414" t="n">
        <v>9.65</v>
      </c>
    </row>
    <row r="1596" customFormat="false" ht="30" hidden="false" customHeight="false" outlineLevel="0" collapsed="false">
      <c r="A1596" s="411" t="n">
        <v>100346</v>
      </c>
      <c r="B1596" s="412" t="s">
        <v>2285</v>
      </c>
      <c r="C1596" s="413" t="s">
        <v>2147</v>
      </c>
      <c r="D1596" s="414" t="n">
        <v>8.02</v>
      </c>
      <c r="E1596" s="414" t="n">
        <v>0.92</v>
      </c>
      <c r="F1596" s="414" t="n">
        <v>8.94</v>
      </c>
    </row>
    <row r="1597" customFormat="false" ht="30" hidden="false" customHeight="false" outlineLevel="0" collapsed="false">
      <c r="A1597" s="411" t="n">
        <v>100347</v>
      </c>
      <c r="B1597" s="412" t="s">
        <v>2286</v>
      </c>
      <c r="C1597" s="413" t="s">
        <v>2147</v>
      </c>
      <c r="D1597" s="414" t="n">
        <v>9.2</v>
      </c>
      <c r="E1597" s="414" t="n">
        <v>0.59</v>
      </c>
      <c r="F1597" s="414" t="n">
        <v>9.79</v>
      </c>
    </row>
    <row r="1598" customFormat="false" ht="30" hidden="false" customHeight="false" outlineLevel="0" collapsed="false">
      <c r="A1598" s="411" t="n">
        <v>100348</v>
      </c>
      <c r="B1598" s="412" t="s">
        <v>2287</v>
      </c>
      <c r="C1598" s="413" t="s">
        <v>2147</v>
      </c>
      <c r="D1598" s="414" t="n">
        <v>9.1</v>
      </c>
      <c r="E1598" s="414" t="n">
        <v>0.35</v>
      </c>
      <c r="F1598" s="414" t="n">
        <v>9.45</v>
      </c>
    </row>
    <row r="1599" customFormat="false" ht="30" hidden="false" customHeight="false" outlineLevel="0" collapsed="false">
      <c r="A1599" s="411" t="n">
        <v>100349</v>
      </c>
      <c r="B1599" s="412" t="s">
        <v>2288</v>
      </c>
      <c r="C1599" s="413" t="s">
        <v>2156</v>
      </c>
      <c r="D1599" s="414" t="n">
        <v>552.01</v>
      </c>
      <c r="E1599" s="414" t="n">
        <v>28.5</v>
      </c>
      <c r="F1599" s="414" t="n">
        <v>580.51</v>
      </c>
    </row>
    <row r="1600" customFormat="false" ht="45" hidden="false" customHeight="false" outlineLevel="0" collapsed="false">
      <c r="A1600" s="411" t="n">
        <v>104841</v>
      </c>
      <c r="B1600" s="412" t="s">
        <v>2289</v>
      </c>
      <c r="C1600" s="413" t="s">
        <v>687</v>
      </c>
      <c r="D1600" s="414" t="n">
        <v>58.94</v>
      </c>
      <c r="E1600" s="414" t="n">
        <v>22.9</v>
      </c>
      <c r="F1600" s="414" t="n">
        <v>81.84</v>
      </c>
    </row>
    <row r="1601" customFormat="false" ht="45" hidden="false" customHeight="false" outlineLevel="0" collapsed="false">
      <c r="A1601" s="411" t="n">
        <v>104842</v>
      </c>
      <c r="B1601" s="412" t="s">
        <v>2290</v>
      </c>
      <c r="C1601" s="413" t="s">
        <v>687</v>
      </c>
      <c r="D1601" s="414" t="n">
        <v>50.57</v>
      </c>
      <c r="E1601" s="414" t="n">
        <v>18.55</v>
      </c>
      <c r="F1601" s="414" t="n">
        <v>69.12</v>
      </c>
    </row>
    <row r="1602" customFormat="false" ht="45" hidden="false" customHeight="false" outlineLevel="0" collapsed="false">
      <c r="A1602" s="411" t="n">
        <v>104843</v>
      </c>
      <c r="B1602" s="412" t="s">
        <v>2291</v>
      </c>
      <c r="C1602" s="413" t="s">
        <v>687</v>
      </c>
      <c r="D1602" s="414" t="n">
        <v>80.4</v>
      </c>
      <c r="E1602" s="414" t="n">
        <v>33.98</v>
      </c>
      <c r="F1602" s="414" t="n">
        <v>114.38</v>
      </c>
    </row>
    <row r="1603" customFormat="false" ht="45" hidden="false" customHeight="false" outlineLevel="0" collapsed="false">
      <c r="A1603" s="411" t="n">
        <v>104844</v>
      </c>
      <c r="B1603" s="412" t="s">
        <v>2292</v>
      </c>
      <c r="C1603" s="413" t="s">
        <v>687</v>
      </c>
      <c r="D1603" s="414" t="n">
        <v>64.95</v>
      </c>
      <c r="E1603" s="414" t="n">
        <v>25.98</v>
      </c>
      <c r="F1603" s="414" t="n">
        <v>90.93</v>
      </c>
    </row>
    <row r="1604" customFormat="false" ht="45" hidden="false" customHeight="false" outlineLevel="0" collapsed="false">
      <c r="A1604" s="411" t="n">
        <v>104845</v>
      </c>
      <c r="B1604" s="412" t="s">
        <v>2293</v>
      </c>
      <c r="C1604" s="413" t="s">
        <v>687</v>
      </c>
      <c r="D1604" s="414" t="n">
        <v>91.48</v>
      </c>
      <c r="E1604" s="414" t="n">
        <v>39.67</v>
      </c>
      <c r="F1604" s="414" t="n">
        <v>131.15</v>
      </c>
    </row>
    <row r="1605" customFormat="false" ht="45" hidden="false" customHeight="false" outlineLevel="0" collapsed="false">
      <c r="A1605" s="411" t="n">
        <v>104846</v>
      </c>
      <c r="B1605" s="412" t="s">
        <v>2294</v>
      </c>
      <c r="C1605" s="413" t="s">
        <v>687</v>
      </c>
      <c r="D1605" s="414" t="n">
        <v>73.85</v>
      </c>
      <c r="E1605" s="414" t="n">
        <v>30.55</v>
      </c>
      <c r="F1605" s="414" t="n">
        <v>104.4</v>
      </c>
    </row>
    <row r="1606" customFormat="false" ht="45" hidden="false" customHeight="false" outlineLevel="0" collapsed="false">
      <c r="A1606" s="411" t="n">
        <v>104847</v>
      </c>
      <c r="B1606" s="412" t="s">
        <v>2295</v>
      </c>
      <c r="C1606" s="413" t="s">
        <v>687</v>
      </c>
      <c r="D1606" s="414" t="n">
        <v>63.01</v>
      </c>
      <c r="E1606" s="414" t="n">
        <v>24.91</v>
      </c>
      <c r="F1606" s="414" t="n">
        <v>87.92</v>
      </c>
    </row>
    <row r="1607" customFormat="false" ht="45" hidden="false" customHeight="false" outlineLevel="0" collapsed="false">
      <c r="A1607" s="411" t="n">
        <v>104848</v>
      </c>
      <c r="B1607" s="412" t="s">
        <v>2296</v>
      </c>
      <c r="C1607" s="413" t="s">
        <v>687</v>
      </c>
      <c r="D1607" s="414" t="n">
        <v>45.62</v>
      </c>
      <c r="E1607" s="414" t="n">
        <v>19.6</v>
      </c>
      <c r="F1607" s="414" t="n">
        <v>65.22</v>
      </c>
    </row>
    <row r="1608" customFormat="false" ht="45" hidden="false" customHeight="false" outlineLevel="0" collapsed="false">
      <c r="A1608" s="411" t="n">
        <v>104849</v>
      </c>
      <c r="B1608" s="412" t="s">
        <v>2297</v>
      </c>
      <c r="C1608" s="413" t="s">
        <v>687</v>
      </c>
      <c r="D1608" s="414" t="n">
        <v>39.51</v>
      </c>
      <c r="E1608" s="414" t="n">
        <v>15.72</v>
      </c>
      <c r="F1608" s="414" t="n">
        <v>55.23</v>
      </c>
    </row>
    <row r="1609" customFormat="false" ht="45" hidden="false" customHeight="false" outlineLevel="0" collapsed="false">
      <c r="A1609" s="411" t="n">
        <v>104850</v>
      </c>
      <c r="B1609" s="412" t="s">
        <v>2298</v>
      </c>
      <c r="C1609" s="413" t="s">
        <v>687</v>
      </c>
      <c r="D1609" s="414" t="n">
        <v>35.44</v>
      </c>
      <c r="E1609" s="414" t="n">
        <v>13.12</v>
      </c>
      <c r="F1609" s="414" t="n">
        <v>48.56</v>
      </c>
    </row>
    <row r="1610" customFormat="false" ht="45" hidden="false" customHeight="false" outlineLevel="0" collapsed="false">
      <c r="A1610" s="411" t="n">
        <v>104851</v>
      </c>
      <c r="B1610" s="412" t="s">
        <v>2299</v>
      </c>
      <c r="C1610" s="413" t="s">
        <v>687</v>
      </c>
      <c r="D1610" s="414" t="n">
        <v>50.35</v>
      </c>
      <c r="E1610" s="414" t="n">
        <v>22.58</v>
      </c>
      <c r="F1610" s="414" t="n">
        <v>72.93</v>
      </c>
    </row>
    <row r="1611" customFormat="false" ht="45" hidden="false" customHeight="false" outlineLevel="0" collapsed="false">
      <c r="A1611" s="411" t="n">
        <v>104852</v>
      </c>
      <c r="B1611" s="412" t="s">
        <v>2300</v>
      </c>
      <c r="C1611" s="413" t="s">
        <v>687</v>
      </c>
      <c r="D1611" s="414" t="n">
        <v>43.3</v>
      </c>
      <c r="E1611" s="414" t="n">
        <v>18.11</v>
      </c>
      <c r="F1611" s="414" t="n">
        <v>61.41</v>
      </c>
    </row>
    <row r="1612" customFormat="false" ht="45" hidden="false" customHeight="false" outlineLevel="0" collapsed="false">
      <c r="A1612" s="411" t="n">
        <v>104853</v>
      </c>
      <c r="B1612" s="412" t="s">
        <v>2301</v>
      </c>
      <c r="C1612" s="413" t="s">
        <v>687</v>
      </c>
      <c r="D1612" s="414" t="n">
        <v>38.63</v>
      </c>
      <c r="E1612" s="414" t="n">
        <v>15.12</v>
      </c>
      <c r="F1612" s="414" t="n">
        <v>53.75</v>
      </c>
    </row>
    <row r="1613" customFormat="false" ht="45" hidden="false" customHeight="false" outlineLevel="0" collapsed="false">
      <c r="A1613" s="411" t="n">
        <v>104854</v>
      </c>
      <c r="B1613" s="412" t="s">
        <v>2302</v>
      </c>
      <c r="C1613" s="413" t="s">
        <v>687</v>
      </c>
      <c r="D1613" s="414" t="n">
        <v>48.96</v>
      </c>
      <c r="E1613" s="414" t="n">
        <v>21.63</v>
      </c>
      <c r="F1613" s="414" t="n">
        <v>70.59</v>
      </c>
    </row>
    <row r="1614" customFormat="false" ht="45" hidden="false" customHeight="false" outlineLevel="0" collapsed="false">
      <c r="A1614" s="411" t="n">
        <v>104855</v>
      </c>
      <c r="B1614" s="412" t="s">
        <v>2303</v>
      </c>
      <c r="C1614" s="413" t="s">
        <v>687</v>
      </c>
      <c r="D1614" s="414" t="n">
        <v>43.3</v>
      </c>
      <c r="E1614" s="414" t="n">
        <v>18.06</v>
      </c>
      <c r="F1614" s="414" t="n">
        <v>61.36</v>
      </c>
    </row>
    <row r="1615" customFormat="false" ht="15" hidden="false" customHeight="false" outlineLevel="0" collapsed="false">
      <c r="A1615" s="411" t="n">
        <v>104876</v>
      </c>
      <c r="B1615" s="412" t="s">
        <v>2304</v>
      </c>
      <c r="C1615" s="413" t="s">
        <v>754</v>
      </c>
      <c r="D1615" s="414" t="n">
        <v>7.89</v>
      </c>
      <c r="E1615" s="414" t="n">
        <v>21.47</v>
      </c>
      <c r="F1615" s="414" t="n">
        <v>29.36</v>
      </c>
    </row>
    <row r="1616" customFormat="false" ht="30" hidden="false" customHeight="false" outlineLevel="0" collapsed="false">
      <c r="A1616" s="411" t="n">
        <v>104877</v>
      </c>
      <c r="B1616" s="412" t="s">
        <v>2305</v>
      </c>
      <c r="C1616" s="413" t="s">
        <v>754</v>
      </c>
      <c r="D1616" s="414" t="n">
        <v>580.75</v>
      </c>
      <c r="E1616" s="414" t="n">
        <v>94.33</v>
      </c>
      <c r="F1616" s="414" t="n">
        <v>675.08</v>
      </c>
    </row>
    <row r="1617" customFormat="false" ht="30" hidden="false" customHeight="false" outlineLevel="0" collapsed="false">
      <c r="A1617" s="411" t="n">
        <v>104878</v>
      </c>
      <c r="B1617" s="412" t="s">
        <v>2306</v>
      </c>
      <c r="C1617" s="413" t="s">
        <v>754</v>
      </c>
      <c r="D1617" s="414" t="n">
        <v>2436.37</v>
      </c>
      <c r="E1617" s="414" t="n">
        <v>94.33</v>
      </c>
      <c r="F1617" s="414" t="n">
        <v>2530.7</v>
      </c>
    </row>
    <row r="1618" customFormat="false" ht="45" hidden="false" customHeight="false" outlineLevel="0" collapsed="false">
      <c r="A1618" s="411" t="n">
        <v>104879</v>
      </c>
      <c r="B1618" s="412" t="s">
        <v>2307</v>
      </c>
      <c r="C1618" s="413" t="s">
        <v>687</v>
      </c>
      <c r="D1618" s="414" t="n">
        <v>55.57</v>
      </c>
      <c r="E1618" s="414" t="n">
        <v>21.14</v>
      </c>
      <c r="F1618" s="414" t="n">
        <v>76.71</v>
      </c>
    </row>
    <row r="1619" customFormat="false" ht="45" hidden="false" customHeight="false" outlineLevel="0" collapsed="false">
      <c r="A1619" s="411" t="n">
        <v>104880</v>
      </c>
      <c r="B1619" s="412" t="s">
        <v>2308</v>
      </c>
      <c r="C1619" s="413" t="s">
        <v>687</v>
      </c>
      <c r="D1619" s="414" t="n">
        <v>57.39</v>
      </c>
      <c r="E1619" s="414" t="n">
        <v>26.96</v>
      </c>
      <c r="F1619" s="414" t="n">
        <v>84.35</v>
      </c>
    </row>
    <row r="1620" customFormat="false" ht="45" hidden="false" customHeight="false" outlineLevel="0" collapsed="false">
      <c r="A1620" s="411" t="n">
        <v>104886</v>
      </c>
      <c r="B1620" s="412" t="s">
        <v>2309</v>
      </c>
      <c r="C1620" s="413" t="s">
        <v>687</v>
      </c>
      <c r="D1620" s="414" t="n">
        <v>36.14</v>
      </c>
      <c r="E1620" s="414" t="n">
        <v>11.14</v>
      </c>
      <c r="F1620" s="414" t="n">
        <v>47.28</v>
      </c>
    </row>
    <row r="1621" customFormat="false" ht="45" hidden="false" customHeight="false" outlineLevel="0" collapsed="false">
      <c r="A1621" s="411" t="n">
        <v>104887</v>
      </c>
      <c r="B1621" s="412" t="s">
        <v>2310</v>
      </c>
      <c r="C1621" s="413" t="s">
        <v>687</v>
      </c>
      <c r="D1621" s="414" t="n">
        <v>31.96</v>
      </c>
      <c r="E1621" s="414" t="n">
        <v>8.98</v>
      </c>
      <c r="F1621" s="414" t="n">
        <v>40.94</v>
      </c>
    </row>
    <row r="1622" customFormat="false" ht="45" hidden="false" customHeight="false" outlineLevel="0" collapsed="false">
      <c r="A1622" s="411" t="n">
        <v>104888</v>
      </c>
      <c r="B1622" s="412" t="s">
        <v>2311</v>
      </c>
      <c r="C1622" s="413" t="s">
        <v>687</v>
      </c>
      <c r="D1622" s="414" t="n">
        <v>29.15</v>
      </c>
      <c r="E1622" s="414" t="n">
        <v>7.51</v>
      </c>
      <c r="F1622" s="414" t="n">
        <v>36.66</v>
      </c>
    </row>
    <row r="1623" customFormat="false" ht="45" hidden="false" customHeight="false" outlineLevel="0" collapsed="false">
      <c r="A1623" s="411" t="n">
        <v>104889</v>
      </c>
      <c r="B1623" s="412" t="s">
        <v>2312</v>
      </c>
      <c r="C1623" s="413" t="s">
        <v>687</v>
      </c>
      <c r="D1623" s="414" t="n">
        <v>41.73</v>
      </c>
      <c r="E1623" s="414" t="n">
        <v>14</v>
      </c>
      <c r="F1623" s="414" t="n">
        <v>55.73</v>
      </c>
    </row>
    <row r="1624" customFormat="false" ht="45" hidden="false" customHeight="false" outlineLevel="0" collapsed="false">
      <c r="A1624" s="411" t="n">
        <v>104890</v>
      </c>
      <c r="B1624" s="412" t="s">
        <v>2313</v>
      </c>
      <c r="C1624" s="413" t="s">
        <v>687</v>
      </c>
      <c r="D1624" s="414" t="n">
        <v>36.49</v>
      </c>
      <c r="E1624" s="414" t="n">
        <v>11.27</v>
      </c>
      <c r="F1624" s="414" t="n">
        <v>47.76</v>
      </c>
    </row>
    <row r="1625" customFormat="false" ht="45" hidden="false" customHeight="false" outlineLevel="0" collapsed="false">
      <c r="A1625" s="411" t="n">
        <v>104891</v>
      </c>
      <c r="B1625" s="412" t="s">
        <v>2314</v>
      </c>
      <c r="C1625" s="413" t="s">
        <v>687</v>
      </c>
      <c r="D1625" s="414" t="n">
        <v>32.96</v>
      </c>
      <c r="E1625" s="414" t="n">
        <v>9.45</v>
      </c>
      <c r="F1625" s="414" t="n">
        <v>42.41</v>
      </c>
    </row>
    <row r="1626" customFormat="false" ht="45" hidden="false" customHeight="false" outlineLevel="0" collapsed="false">
      <c r="A1626" s="411" t="n">
        <v>104892</v>
      </c>
      <c r="B1626" s="412" t="s">
        <v>2315</v>
      </c>
      <c r="C1626" s="413" t="s">
        <v>687</v>
      </c>
      <c r="D1626" s="414" t="n">
        <v>72.93</v>
      </c>
      <c r="E1626" s="414" t="n">
        <v>30.13</v>
      </c>
      <c r="F1626" s="414" t="n">
        <v>103.06</v>
      </c>
    </row>
    <row r="1627" customFormat="false" ht="30" hidden="false" customHeight="false" outlineLevel="0" collapsed="false">
      <c r="A1627" s="411" t="n">
        <v>102989</v>
      </c>
      <c r="B1627" s="412" t="s">
        <v>2316</v>
      </c>
      <c r="C1627" s="413" t="s">
        <v>687</v>
      </c>
      <c r="D1627" s="414" t="n">
        <v>16.96</v>
      </c>
      <c r="E1627" s="414" t="n">
        <v>10.96</v>
      </c>
      <c r="F1627" s="414" t="n">
        <v>27.92</v>
      </c>
    </row>
    <row r="1628" customFormat="false" ht="30" hidden="false" customHeight="false" outlineLevel="0" collapsed="false">
      <c r="A1628" s="411" t="n">
        <v>102990</v>
      </c>
      <c r="B1628" s="412" t="s">
        <v>2317</v>
      </c>
      <c r="C1628" s="413" t="s">
        <v>687</v>
      </c>
      <c r="D1628" s="414" t="n">
        <v>20.77</v>
      </c>
      <c r="E1628" s="414" t="n">
        <v>12.95</v>
      </c>
      <c r="F1628" s="414" t="n">
        <v>33.72</v>
      </c>
    </row>
    <row r="1629" customFormat="false" ht="30" hidden="false" customHeight="false" outlineLevel="0" collapsed="false">
      <c r="A1629" s="411" t="n">
        <v>102991</v>
      </c>
      <c r="B1629" s="412" t="s">
        <v>2318</v>
      </c>
      <c r="C1629" s="413" t="s">
        <v>687</v>
      </c>
      <c r="D1629" s="414" t="n">
        <v>27.02</v>
      </c>
      <c r="E1629" s="414" t="n">
        <v>16.34</v>
      </c>
      <c r="F1629" s="414" t="n">
        <v>43.36</v>
      </c>
    </row>
    <row r="1630" customFormat="false" ht="30" hidden="false" customHeight="false" outlineLevel="0" collapsed="false">
      <c r="A1630" s="411" t="n">
        <v>102992</v>
      </c>
      <c r="B1630" s="412" t="s">
        <v>2319</v>
      </c>
      <c r="C1630" s="413" t="s">
        <v>687</v>
      </c>
      <c r="D1630" s="414" t="n">
        <v>40.46</v>
      </c>
      <c r="E1630" s="414" t="n">
        <v>18.39</v>
      </c>
      <c r="F1630" s="414" t="n">
        <v>58.85</v>
      </c>
    </row>
    <row r="1631" customFormat="false" ht="30" hidden="false" customHeight="false" outlineLevel="0" collapsed="false">
      <c r="A1631" s="411" t="n">
        <v>102993</v>
      </c>
      <c r="B1631" s="412" t="s">
        <v>2320</v>
      </c>
      <c r="C1631" s="413" t="s">
        <v>687</v>
      </c>
      <c r="D1631" s="414" t="n">
        <v>52.57</v>
      </c>
      <c r="E1631" s="414" t="n">
        <v>24.58</v>
      </c>
      <c r="F1631" s="414" t="n">
        <v>77.15</v>
      </c>
    </row>
    <row r="1632" customFormat="false" ht="30" hidden="false" customHeight="false" outlineLevel="0" collapsed="false">
      <c r="A1632" s="411" t="n">
        <v>102994</v>
      </c>
      <c r="B1632" s="412" t="s">
        <v>2321</v>
      </c>
      <c r="C1632" s="413" t="s">
        <v>687</v>
      </c>
      <c r="D1632" s="414" t="n">
        <v>91.4</v>
      </c>
      <c r="E1632" s="414" t="n">
        <v>28.87</v>
      </c>
      <c r="F1632" s="414" t="n">
        <v>120.27</v>
      </c>
    </row>
    <row r="1633" customFormat="false" ht="30" hidden="false" customHeight="false" outlineLevel="0" collapsed="false">
      <c r="A1633" s="411" t="n">
        <v>102995</v>
      </c>
      <c r="B1633" s="412" t="s">
        <v>2322</v>
      </c>
      <c r="C1633" s="413" t="s">
        <v>687</v>
      </c>
      <c r="D1633" s="414" t="n">
        <v>35.43</v>
      </c>
      <c r="E1633" s="414" t="n">
        <v>19.77</v>
      </c>
      <c r="F1633" s="414" t="n">
        <v>55.2</v>
      </c>
    </row>
    <row r="1634" customFormat="false" ht="30" hidden="false" customHeight="false" outlineLevel="0" collapsed="false">
      <c r="A1634" s="411" t="n">
        <v>102996</v>
      </c>
      <c r="B1634" s="412" t="s">
        <v>2323</v>
      </c>
      <c r="C1634" s="413" t="s">
        <v>687</v>
      </c>
      <c r="D1634" s="414" t="n">
        <v>50.37</v>
      </c>
      <c r="E1634" s="414" t="n">
        <v>27.57</v>
      </c>
      <c r="F1634" s="414" t="n">
        <v>77.94</v>
      </c>
    </row>
    <row r="1635" customFormat="false" ht="30" hidden="false" customHeight="false" outlineLevel="0" collapsed="false">
      <c r="A1635" s="411" t="n">
        <v>102997</v>
      </c>
      <c r="B1635" s="412" t="s">
        <v>2324</v>
      </c>
      <c r="C1635" s="413" t="s">
        <v>687</v>
      </c>
      <c r="D1635" s="414" t="n">
        <v>69.08</v>
      </c>
      <c r="E1635" s="414" t="n">
        <v>33.62</v>
      </c>
      <c r="F1635" s="414" t="n">
        <v>102.7</v>
      </c>
    </row>
    <row r="1636" customFormat="false" ht="30" hidden="false" customHeight="false" outlineLevel="0" collapsed="false">
      <c r="A1636" s="411" t="n">
        <v>102998</v>
      </c>
      <c r="B1636" s="412" t="s">
        <v>2325</v>
      </c>
      <c r="C1636" s="413" t="s">
        <v>687</v>
      </c>
      <c r="D1636" s="414" t="n">
        <v>65.38</v>
      </c>
      <c r="E1636" s="414" t="n">
        <v>33.14</v>
      </c>
      <c r="F1636" s="414" t="n">
        <v>98.52</v>
      </c>
    </row>
    <row r="1637" customFormat="false" ht="30" hidden="false" customHeight="false" outlineLevel="0" collapsed="false">
      <c r="A1637" s="411" t="n">
        <v>102999</v>
      </c>
      <c r="B1637" s="412" t="s">
        <v>2326</v>
      </c>
      <c r="C1637" s="413" t="s">
        <v>687</v>
      </c>
      <c r="D1637" s="414" t="n">
        <v>82.9</v>
      </c>
      <c r="E1637" s="414" t="n">
        <v>41.68</v>
      </c>
      <c r="F1637" s="414" t="n">
        <v>124.58</v>
      </c>
    </row>
    <row r="1638" customFormat="false" ht="30" hidden="false" customHeight="false" outlineLevel="0" collapsed="false">
      <c r="A1638" s="411" t="n">
        <v>103000</v>
      </c>
      <c r="B1638" s="412" t="s">
        <v>2327</v>
      </c>
      <c r="C1638" s="413" t="s">
        <v>687</v>
      </c>
      <c r="D1638" s="414" t="n">
        <v>83.25</v>
      </c>
      <c r="E1638" s="414" t="n">
        <v>41.83</v>
      </c>
      <c r="F1638" s="414" t="n">
        <v>125.08</v>
      </c>
    </row>
    <row r="1639" customFormat="false" ht="30" hidden="false" customHeight="false" outlineLevel="0" collapsed="false">
      <c r="A1639" s="411" t="n">
        <v>103001</v>
      </c>
      <c r="B1639" s="412" t="s">
        <v>2328</v>
      </c>
      <c r="C1639" s="413" t="s">
        <v>754</v>
      </c>
      <c r="D1639" s="414" t="n">
        <v>238.77</v>
      </c>
      <c r="E1639" s="414" t="n">
        <v>21.15</v>
      </c>
      <c r="F1639" s="414" t="n">
        <v>259.92</v>
      </c>
    </row>
    <row r="1640" customFormat="false" ht="30" hidden="false" customHeight="false" outlineLevel="0" collapsed="false">
      <c r="A1640" s="411" t="n">
        <v>103002</v>
      </c>
      <c r="B1640" s="412" t="s">
        <v>2329</v>
      </c>
      <c r="C1640" s="413" t="s">
        <v>754</v>
      </c>
      <c r="D1640" s="414" t="n">
        <v>301.03</v>
      </c>
      <c r="E1640" s="414" t="n">
        <v>22.06</v>
      </c>
      <c r="F1640" s="414" t="n">
        <v>323.09</v>
      </c>
    </row>
    <row r="1641" customFormat="false" ht="30" hidden="false" customHeight="false" outlineLevel="0" collapsed="false">
      <c r="A1641" s="411" t="n">
        <v>103003</v>
      </c>
      <c r="B1641" s="412" t="s">
        <v>2330</v>
      </c>
      <c r="C1641" s="413" t="s">
        <v>754</v>
      </c>
      <c r="D1641" s="414" t="n">
        <v>425.63</v>
      </c>
      <c r="E1641" s="414" t="n">
        <v>23.86</v>
      </c>
      <c r="F1641" s="414" t="n">
        <v>449.49</v>
      </c>
    </row>
    <row r="1642" customFormat="false" ht="30" hidden="false" customHeight="false" outlineLevel="0" collapsed="false">
      <c r="A1642" s="411" t="n">
        <v>103005</v>
      </c>
      <c r="B1642" s="412" t="s">
        <v>2331</v>
      </c>
      <c r="C1642" s="413" t="s">
        <v>754</v>
      </c>
      <c r="D1642" s="414" t="n">
        <v>473.87</v>
      </c>
      <c r="E1642" s="414" t="n">
        <v>175.14</v>
      </c>
      <c r="F1642" s="414" t="n">
        <v>649.01</v>
      </c>
    </row>
    <row r="1643" customFormat="false" ht="30" hidden="false" customHeight="false" outlineLevel="0" collapsed="false">
      <c r="A1643" s="411" t="n">
        <v>103006</v>
      </c>
      <c r="B1643" s="412" t="s">
        <v>2332</v>
      </c>
      <c r="C1643" s="413" t="s">
        <v>754</v>
      </c>
      <c r="D1643" s="414" t="n">
        <v>650.16</v>
      </c>
      <c r="E1643" s="414" t="n">
        <v>240.63</v>
      </c>
      <c r="F1643" s="414" t="n">
        <v>890.79</v>
      </c>
    </row>
    <row r="1644" customFormat="false" ht="30" hidden="false" customHeight="false" outlineLevel="0" collapsed="false">
      <c r="A1644" s="411" t="n">
        <v>103007</v>
      </c>
      <c r="B1644" s="412" t="s">
        <v>2333</v>
      </c>
      <c r="C1644" s="413" t="s">
        <v>754</v>
      </c>
      <c r="D1644" s="414" t="n">
        <v>876.71</v>
      </c>
      <c r="E1644" s="414" t="n">
        <v>306.09</v>
      </c>
      <c r="F1644" s="414" t="n">
        <v>1182.8</v>
      </c>
    </row>
    <row r="1645" customFormat="false" ht="30" hidden="false" customHeight="false" outlineLevel="0" collapsed="false">
      <c r="A1645" s="411" t="n">
        <v>97933</v>
      </c>
      <c r="B1645" s="412" t="s">
        <v>2334</v>
      </c>
      <c r="C1645" s="413" t="s">
        <v>754</v>
      </c>
      <c r="D1645" s="414" t="n">
        <v>711.56</v>
      </c>
      <c r="E1645" s="414" t="n">
        <v>33.32</v>
      </c>
      <c r="F1645" s="414" t="n">
        <v>744.88</v>
      </c>
    </row>
    <row r="1646" customFormat="false" ht="30" hidden="false" customHeight="false" outlineLevel="0" collapsed="false">
      <c r="A1646" s="411" t="n">
        <v>97934</v>
      </c>
      <c r="B1646" s="412" t="s">
        <v>2335</v>
      </c>
      <c r="C1646" s="413" t="s">
        <v>754</v>
      </c>
      <c r="D1646" s="414" t="n">
        <v>1606.82</v>
      </c>
      <c r="E1646" s="414" t="n">
        <v>530.9</v>
      </c>
      <c r="F1646" s="414" t="n">
        <v>2137.72</v>
      </c>
    </row>
    <row r="1647" customFormat="false" ht="30" hidden="false" customHeight="false" outlineLevel="0" collapsed="false">
      <c r="A1647" s="411" t="n">
        <v>97935</v>
      </c>
      <c r="B1647" s="412" t="s">
        <v>2336</v>
      </c>
      <c r="C1647" s="413" t="s">
        <v>754</v>
      </c>
      <c r="D1647" s="414" t="n">
        <v>577.27</v>
      </c>
      <c r="E1647" s="414" t="n">
        <v>155.77</v>
      </c>
      <c r="F1647" s="414" t="n">
        <v>733.04</v>
      </c>
    </row>
    <row r="1648" customFormat="false" ht="30" hidden="false" customHeight="false" outlineLevel="0" collapsed="false">
      <c r="A1648" s="411" t="n">
        <v>97936</v>
      </c>
      <c r="B1648" s="412" t="s">
        <v>2337</v>
      </c>
      <c r="C1648" s="413" t="s">
        <v>754</v>
      </c>
      <c r="D1648" s="414" t="n">
        <v>1352.39</v>
      </c>
      <c r="E1648" s="414" t="n">
        <v>791.19</v>
      </c>
      <c r="F1648" s="414" t="n">
        <v>2143.58</v>
      </c>
    </row>
    <row r="1649" customFormat="false" ht="30" hidden="false" customHeight="false" outlineLevel="0" collapsed="false">
      <c r="A1649" s="411" t="n">
        <v>97947</v>
      </c>
      <c r="B1649" s="412" t="s">
        <v>2338</v>
      </c>
      <c r="C1649" s="413" t="s">
        <v>754</v>
      </c>
      <c r="D1649" s="414" t="n">
        <v>1213.53</v>
      </c>
      <c r="E1649" s="414" t="n">
        <v>564.01</v>
      </c>
      <c r="F1649" s="414" t="n">
        <v>1777.54</v>
      </c>
    </row>
    <row r="1650" customFormat="false" ht="30" hidden="false" customHeight="false" outlineLevel="0" collapsed="false">
      <c r="A1650" s="411" t="n">
        <v>97948</v>
      </c>
      <c r="B1650" s="412" t="s">
        <v>2339</v>
      </c>
      <c r="C1650" s="413" t="s">
        <v>754</v>
      </c>
      <c r="D1650" s="414" t="n">
        <v>2213.21</v>
      </c>
      <c r="E1650" s="414" t="n">
        <v>1024.97</v>
      </c>
      <c r="F1650" s="414" t="n">
        <v>3238.18</v>
      </c>
    </row>
    <row r="1651" customFormat="false" ht="30" hidden="false" customHeight="false" outlineLevel="0" collapsed="false">
      <c r="A1651" s="411" t="n">
        <v>97949</v>
      </c>
      <c r="B1651" s="412" t="s">
        <v>2340</v>
      </c>
      <c r="C1651" s="413" t="s">
        <v>754</v>
      </c>
      <c r="D1651" s="414" t="n">
        <v>1218.76</v>
      </c>
      <c r="E1651" s="414" t="n">
        <v>766.76</v>
      </c>
      <c r="F1651" s="414" t="n">
        <v>1985.52</v>
      </c>
    </row>
    <row r="1652" customFormat="false" ht="30" hidden="false" customHeight="false" outlineLevel="0" collapsed="false">
      <c r="A1652" s="411" t="n">
        <v>97950</v>
      </c>
      <c r="B1652" s="412" t="s">
        <v>2341</v>
      </c>
      <c r="C1652" s="413" t="s">
        <v>754</v>
      </c>
      <c r="D1652" s="414" t="n">
        <v>2120.28</v>
      </c>
      <c r="E1652" s="414" t="n">
        <v>1364.89</v>
      </c>
      <c r="F1652" s="414" t="n">
        <v>3485.17</v>
      </c>
    </row>
    <row r="1653" customFormat="false" ht="30" hidden="false" customHeight="false" outlineLevel="0" collapsed="false">
      <c r="A1653" s="411" t="n">
        <v>97951</v>
      </c>
      <c r="B1653" s="412" t="s">
        <v>2342</v>
      </c>
      <c r="C1653" s="413" t="s">
        <v>754</v>
      </c>
      <c r="D1653" s="414" t="n">
        <v>1939.47</v>
      </c>
      <c r="E1653" s="414" t="n">
        <v>1041.79</v>
      </c>
      <c r="F1653" s="414" t="n">
        <v>2981.26</v>
      </c>
    </row>
    <row r="1654" customFormat="false" ht="30" hidden="false" customHeight="false" outlineLevel="0" collapsed="false">
      <c r="A1654" s="411" t="n">
        <v>97952</v>
      </c>
      <c r="B1654" s="412" t="s">
        <v>2343</v>
      </c>
      <c r="C1654" s="413" t="s">
        <v>754</v>
      </c>
      <c r="D1654" s="414" t="n">
        <v>3310.34</v>
      </c>
      <c r="E1654" s="414" t="n">
        <v>1776.78</v>
      </c>
      <c r="F1654" s="414" t="n">
        <v>5087.12</v>
      </c>
    </row>
    <row r="1655" customFormat="false" ht="30" hidden="false" customHeight="false" outlineLevel="0" collapsed="false">
      <c r="A1655" s="411" t="n">
        <v>97953</v>
      </c>
      <c r="B1655" s="412" t="s">
        <v>2344</v>
      </c>
      <c r="C1655" s="413" t="s">
        <v>754</v>
      </c>
      <c r="D1655" s="414" t="n">
        <v>875.5</v>
      </c>
      <c r="E1655" s="414" t="n">
        <v>382.42</v>
      </c>
      <c r="F1655" s="414" t="n">
        <v>1257.92</v>
      </c>
    </row>
    <row r="1656" customFormat="false" ht="30" hidden="false" customHeight="false" outlineLevel="0" collapsed="false">
      <c r="A1656" s="411" t="n">
        <v>97955</v>
      </c>
      <c r="B1656" s="412" t="s">
        <v>2345</v>
      </c>
      <c r="C1656" s="413" t="s">
        <v>754</v>
      </c>
      <c r="D1656" s="414" t="n">
        <v>1952.04</v>
      </c>
      <c r="E1656" s="414" t="n">
        <v>795.96</v>
      </c>
      <c r="F1656" s="414" t="n">
        <v>2748</v>
      </c>
    </row>
    <row r="1657" customFormat="false" ht="30" hidden="false" customHeight="false" outlineLevel="0" collapsed="false">
      <c r="A1657" s="411" t="n">
        <v>97956</v>
      </c>
      <c r="B1657" s="412" t="s">
        <v>2346</v>
      </c>
      <c r="C1657" s="413" t="s">
        <v>754</v>
      </c>
      <c r="D1657" s="414" t="n">
        <v>952</v>
      </c>
      <c r="E1657" s="414" t="n">
        <v>584.61</v>
      </c>
      <c r="F1657" s="414" t="n">
        <v>1536.61</v>
      </c>
    </row>
    <row r="1658" customFormat="false" ht="30" hidden="false" customHeight="false" outlineLevel="0" collapsed="false">
      <c r="A1658" s="411" t="n">
        <v>97957</v>
      </c>
      <c r="B1658" s="412" t="s">
        <v>2347</v>
      </c>
      <c r="C1658" s="413" t="s">
        <v>754</v>
      </c>
      <c r="D1658" s="414" t="n">
        <v>1683.31</v>
      </c>
      <c r="E1658" s="414" t="n">
        <v>1077.03</v>
      </c>
      <c r="F1658" s="414" t="n">
        <v>2760.34</v>
      </c>
    </row>
    <row r="1659" customFormat="false" ht="30" hidden="false" customHeight="false" outlineLevel="0" collapsed="false">
      <c r="A1659" s="411" t="n">
        <v>97961</v>
      </c>
      <c r="B1659" s="412" t="s">
        <v>2348</v>
      </c>
      <c r="C1659" s="413" t="s">
        <v>754</v>
      </c>
      <c r="D1659" s="414" t="n">
        <v>1543.36</v>
      </c>
      <c r="E1659" s="414" t="n">
        <v>790.51</v>
      </c>
      <c r="F1659" s="414" t="n">
        <v>2333.87</v>
      </c>
    </row>
    <row r="1660" customFormat="false" ht="30" hidden="false" customHeight="false" outlineLevel="0" collapsed="false">
      <c r="A1660" s="411" t="n">
        <v>97973</v>
      </c>
      <c r="B1660" s="412" t="s">
        <v>2349</v>
      </c>
      <c r="C1660" s="413" t="s">
        <v>754</v>
      </c>
      <c r="D1660" s="414" t="n">
        <v>2908.54</v>
      </c>
      <c r="E1660" s="414" t="n">
        <v>1444.6</v>
      </c>
      <c r="F1660" s="414" t="n">
        <v>4353.14</v>
      </c>
    </row>
    <row r="1661" customFormat="false" ht="30" hidden="false" customHeight="false" outlineLevel="0" collapsed="false">
      <c r="A1661" s="411" t="n">
        <v>97974</v>
      </c>
      <c r="B1661" s="412" t="s">
        <v>2350</v>
      </c>
      <c r="C1661" s="413" t="s">
        <v>754</v>
      </c>
      <c r="D1661" s="414" t="n">
        <v>324.31</v>
      </c>
      <c r="E1661" s="414" t="n">
        <v>98.3</v>
      </c>
      <c r="F1661" s="414" t="n">
        <v>422.61</v>
      </c>
    </row>
    <row r="1662" customFormat="false" ht="30" hidden="false" customHeight="false" outlineLevel="0" collapsed="false">
      <c r="A1662" s="411" t="n">
        <v>97975</v>
      </c>
      <c r="B1662" s="412" t="s">
        <v>2351</v>
      </c>
      <c r="C1662" s="413" t="s">
        <v>754</v>
      </c>
      <c r="D1662" s="414" t="n">
        <v>421.36</v>
      </c>
      <c r="E1662" s="414" t="n">
        <v>108.93</v>
      </c>
      <c r="F1662" s="414" t="n">
        <v>530.29</v>
      </c>
    </row>
    <row r="1663" customFormat="false" ht="45" hidden="false" customHeight="false" outlineLevel="0" collapsed="false">
      <c r="A1663" s="411" t="n">
        <v>97976</v>
      </c>
      <c r="B1663" s="412" t="s">
        <v>2352</v>
      </c>
      <c r="C1663" s="413" t="s">
        <v>754</v>
      </c>
      <c r="D1663" s="414" t="n">
        <v>757.23</v>
      </c>
      <c r="E1663" s="414" t="n">
        <v>476.24</v>
      </c>
      <c r="F1663" s="414" t="n">
        <v>1233.47</v>
      </c>
    </row>
    <row r="1664" customFormat="false" ht="45" hidden="false" customHeight="false" outlineLevel="0" collapsed="false">
      <c r="A1664" s="411" t="n">
        <v>97977</v>
      </c>
      <c r="B1664" s="412" t="s">
        <v>2353</v>
      </c>
      <c r="C1664" s="413" t="s">
        <v>754</v>
      </c>
      <c r="D1664" s="414" t="n">
        <v>1084.99</v>
      </c>
      <c r="E1664" s="414" t="n">
        <v>700.46</v>
      </c>
      <c r="F1664" s="414" t="n">
        <v>1785.45</v>
      </c>
    </row>
    <row r="1665" customFormat="false" ht="30" hidden="false" customHeight="false" outlineLevel="0" collapsed="false">
      <c r="A1665" s="411" t="n">
        <v>97978</v>
      </c>
      <c r="B1665" s="412" t="s">
        <v>2354</v>
      </c>
      <c r="C1665" s="413" t="s">
        <v>754</v>
      </c>
      <c r="D1665" s="414" t="n">
        <v>627.23</v>
      </c>
      <c r="E1665" s="414" t="n">
        <v>249.44</v>
      </c>
      <c r="F1665" s="414" t="n">
        <v>876.67</v>
      </c>
    </row>
    <row r="1666" customFormat="false" ht="45" hidden="false" customHeight="false" outlineLevel="0" collapsed="false">
      <c r="A1666" s="411" t="n">
        <v>97980</v>
      </c>
      <c r="B1666" s="412" t="s">
        <v>2355</v>
      </c>
      <c r="C1666" s="413" t="s">
        <v>754</v>
      </c>
      <c r="D1666" s="414" t="n">
        <v>1400.51</v>
      </c>
      <c r="E1666" s="414" t="n">
        <v>873.77</v>
      </c>
      <c r="F1666" s="414" t="n">
        <v>2274.28</v>
      </c>
    </row>
    <row r="1667" customFormat="false" ht="30" hidden="false" customHeight="false" outlineLevel="0" collapsed="false">
      <c r="A1667" s="411" t="n">
        <v>97981</v>
      </c>
      <c r="B1667" s="412" t="s">
        <v>2356</v>
      </c>
      <c r="C1667" s="413" t="s">
        <v>687</v>
      </c>
      <c r="D1667" s="414" t="n">
        <v>792.44</v>
      </c>
      <c r="E1667" s="414" t="n">
        <v>568.36</v>
      </c>
      <c r="F1667" s="414" t="n">
        <v>1360.8</v>
      </c>
    </row>
    <row r="1668" customFormat="false" ht="30" hidden="false" customHeight="false" outlineLevel="0" collapsed="false">
      <c r="A1668" s="411" t="n">
        <v>97983</v>
      </c>
      <c r="B1668" s="412" t="s">
        <v>2357</v>
      </c>
      <c r="C1668" s="413" t="s">
        <v>687</v>
      </c>
      <c r="D1668" s="414" t="n">
        <v>342.16</v>
      </c>
      <c r="E1668" s="414" t="n">
        <v>36.68</v>
      </c>
      <c r="F1668" s="414" t="n">
        <v>378.84</v>
      </c>
    </row>
    <row r="1669" customFormat="false" ht="30" hidden="false" customHeight="false" outlineLevel="0" collapsed="false">
      <c r="A1669" s="411" t="n">
        <v>97985</v>
      </c>
      <c r="B1669" s="412" t="s">
        <v>2358</v>
      </c>
      <c r="C1669" s="413" t="s">
        <v>687</v>
      </c>
      <c r="D1669" s="414" t="n">
        <v>949.06</v>
      </c>
      <c r="E1669" s="414" t="n">
        <v>694.08</v>
      </c>
      <c r="F1669" s="414" t="n">
        <v>1643.14</v>
      </c>
    </row>
    <row r="1670" customFormat="false" ht="30" hidden="false" customHeight="false" outlineLevel="0" collapsed="false">
      <c r="A1670" s="411" t="n">
        <v>97987</v>
      </c>
      <c r="B1670" s="412" t="s">
        <v>2359</v>
      </c>
      <c r="C1670" s="413" t="s">
        <v>687</v>
      </c>
      <c r="D1670" s="414" t="n">
        <v>455.11</v>
      </c>
      <c r="E1670" s="414" t="n">
        <v>43.16</v>
      </c>
      <c r="F1670" s="414" t="n">
        <v>498.27</v>
      </c>
    </row>
    <row r="1671" customFormat="false" ht="45" hidden="false" customHeight="false" outlineLevel="0" collapsed="false">
      <c r="A1671" s="411" t="n">
        <v>97988</v>
      </c>
      <c r="B1671" s="412" t="s">
        <v>2360</v>
      </c>
      <c r="C1671" s="413" t="s">
        <v>754</v>
      </c>
      <c r="D1671" s="414" t="n">
        <v>2077.99</v>
      </c>
      <c r="E1671" s="414" t="n">
        <v>1230.73</v>
      </c>
      <c r="F1671" s="414" t="n">
        <v>3308.72</v>
      </c>
    </row>
    <row r="1672" customFormat="false" ht="30" hidden="false" customHeight="false" outlineLevel="0" collapsed="false">
      <c r="A1672" s="411" t="n">
        <v>97989</v>
      </c>
      <c r="B1672" s="412" t="s">
        <v>2361</v>
      </c>
      <c r="C1672" s="413" t="s">
        <v>687</v>
      </c>
      <c r="D1672" s="414" t="n">
        <v>1105.65</v>
      </c>
      <c r="E1672" s="414" t="n">
        <v>819.75</v>
      </c>
      <c r="F1672" s="414" t="n">
        <v>1925.4</v>
      </c>
    </row>
    <row r="1673" customFormat="false" ht="30" hidden="false" customHeight="false" outlineLevel="0" collapsed="false">
      <c r="A1673" s="411" t="n">
        <v>97991</v>
      </c>
      <c r="B1673" s="412" t="s">
        <v>2362</v>
      </c>
      <c r="C1673" s="413" t="s">
        <v>687</v>
      </c>
      <c r="D1673" s="414" t="n">
        <v>624.01</v>
      </c>
      <c r="E1673" s="414" t="n">
        <v>55.09</v>
      </c>
      <c r="F1673" s="414" t="n">
        <v>679.1</v>
      </c>
    </row>
    <row r="1674" customFormat="false" ht="45" hidden="false" customHeight="false" outlineLevel="0" collapsed="false">
      <c r="A1674" s="411" t="n">
        <v>97992</v>
      </c>
      <c r="B1674" s="412" t="s">
        <v>2363</v>
      </c>
      <c r="C1674" s="413" t="s">
        <v>754</v>
      </c>
      <c r="D1674" s="414" t="n">
        <v>2695.08</v>
      </c>
      <c r="E1674" s="414" t="n">
        <v>1524.14</v>
      </c>
      <c r="F1674" s="414" t="n">
        <v>4219.22</v>
      </c>
    </row>
    <row r="1675" customFormat="false" ht="30" hidden="false" customHeight="false" outlineLevel="0" collapsed="false">
      <c r="A1675" s="411" t="n">
        <v>97993</v>
      </c>
      <c r="B1675" s="412" t="s">
        <v>2364</v>
      </c>
      <c r="C1675" s="413" t="s">
        <v>687</v>
      </c>
      <c r="D1675" s="414" t="n">
        <v>1340.7</v>
      </c>
      <c r="E1675" s="414" t="n">
        <v>1008.25</v>
      </c>
      <c r="F1675" s="414" t="n">
        <v>2348.95</v>
      </c>
    </row>
    <row r="1676" customFormat="false" ht="45" hidden="false" customHeight="false" outlineLevel="0" collapsed="false">
      <c r="A1676" s="411" t="n">
        <v>97994</v>
      </c>
      <c r="B1676" s="412" t="s">
        <v>2365</v>
      </c>
      <c r="C1676" s="413" t="s">
        <v>754</v>
      </c>
      <c r="D1676" s="414" t="n">
        <v>1702.74</v>
      </c>
      <c r="E1676" s="414" t="n">
        <v>1043.68</v>
      </c>
      <c r="F1676" s="414" t="n">
        <v>2746.42</v>
      </c>
    </row>
    <row r="1677" customFormat="false" ht="30" hidden="false" customHeight="false" outlineLevel="0" collapsed="false">
      <c r="A1677" s="411" t="n">
        <v>97995</v>
      </c>
      <c r="B1677" s="412" t="s">
        <v>2366</v>
      </c>
      <c r="C1677" s="413" t="s">
        <v>687</v>
      </c>
      <c r="D1677" s="414" t="n">
        <v>800.17</v>
      </c>
      <c r="E1677" s="414" t="n">
        <v>621.05</v>
      </c>
      <c r="F1677" s="414" t="n">
        <v>1421.22</v>
      </c>
    </row>
    <row r="1678" customFormat="false" ht="45" hidden="false" customHeight="false" outlineLevel="0" collapsed="false">
      <c r="A1678" s="411" t="n">
        <v>97996</v>
      </c>
      <c r="B1678" s="412" t="s">
        <v>2367</v>
      </c>
      <c r="C1678" s="413" t="s">
        <v>754</v>
      </c>
      <c r="D1678" s="414" t="n">
        <v>2161.73</v>
      </c>
      <c r="E1678" s="414" t="n">
        <v>1308.83</v>
      </c>
      <c r="F1678" s="414" t="n">
        <v>3470.56</v>
      </c>
    </row>
    <row r="1679" customFormat="false" ht="30" hidden="false" customHeight="false" outlineLevel="0" collapsed="false">
      <c r="A1679" s="411" t="n">
        <v>97997</v>
      </c>
      <c r="B1679" s="412" t="s">
        <v>2368</v>
      </c>
      <c r="C1679" s="413" t="s">
        <v>687</v>
      </c>
      <c r="D1679" s="414" t="n">
        <v>955.38</v>
      </c>
      <c r="E1679" s="414" t="n">
        <v>744.07</v>
      </c>
      <c r="F1679" s="414" t="n">
        <v>1699.45</v>
      </c>
    </row>
    <row r="1680" customFormat="false" ht="30" hidden="false" customHeight="false" outlineLevel="0" collapsed="false">
      <c r="A1680" s="411" t="n">
        <v>97999</v>
      </c>
      <c r="B1680" s="412" t="s">
        <v>2369</v>
      </c>
      <c r="C1680" s="413" t="s">
        <v>687</v>
      </c>
      <c r="D1680" s="414" t="n">
        <v>1110.6</v>
      </c>
      <c r="E1680" s="414" t="n">
        <v>867.2</v>
      </c>
      <c r="F1680" s="414" t="n">
        <v>1977.8</v>
      </c>
    </row>
    <row r="1681" customFormat="false" ht="30" hidden="false" customHeight="false" outlineLevel="0" collapsed="false">
      <c r="A1681" s="411" t="n">
        <v>98001</v>
      </c>
      <c r="B1681" s="412" t="s">
        <v>2370</v>
      </c>
      <c r="C1681" s="413" t="s">
        <v>687</v>
      </c>
      <c r="D1681" s="414" t="n">
        <v>1265.79</v>
      </c>
      <c r="E1681" s="414" t="n">
        <v>990.24</v>
      </c>
      <c r="F1681" s="414" t="n">
        <v>2256.03</v>
      </c>
    </row>
    <row r="1682" customFormat="false" ht="45" hidden="false" customHeight="false" outlineLevel="0" collapsed="false">
      <c r="A1682" s="411" t="n">
        <v>98002</v>
      </c>
      <c r="B1682" s="412" t="s">
        <v>2371</v>
      </c>
      <c r="C1682" s="413" t="s">
        <v>754</v>
      </c>
      <c r="D1682" s="414" t="n">
        <v>3569.64</v>
      </c>
      <c r="E1682" s="414" t="n">
        <v>2104.34</v>
      </c>
      <c r="F1682" s="414" t="n">
        <v>5673.98</v>
      </c>
    </row>
    <row r="1683" customFormat="false" ht="30" hidden="false" customHeight="false" outlineLevel="0" collapsed="false">
      <c r="A1683" s="411" t="n">
        <v>98003</v>
      </c>
      <c r="B1683" s="412" t="s">
        <v>2372</v>
      </c>
      <c r="C1683" s="413" t="s">
        <v>687</v>
      </c>
      <c r="D1683" s="414" t="n">
        <v>1421.02</v>
      </c>
      <c r="E1683" s="414" t="n">
        <v>1113.36</v>
      </c>
      <c r="F1683" s="414" t="n">
        <v>2534.38</v>
      </c>
    </row>
    <row r="1684" customFormat="false" ht="30" hidden="false" customHeight="false" outlineLevel="0" collapsed="false">
      <c r="A1684" s="411" t="n">
        <v>98005</v>
      </c>
      <c r="B1684" s="412" t="s">
        <v>2373</v>
      </c>
      <c r="C1684" s="413" t="s">
        <v>687</v>
      </c>
      <c r="D1684" s="414" t="n">
        <v>1576.28</v>
      </c>
      <c r="E1684" s="414" t="n">
        <v>1236.41</v>
      </c>
      <c r="F1684" s="414" t="n">
        <v>2812.69</v>
      </c>
    </row>
    <row r="1685" customFormat="false" ht="45" hidden="false" customHeight="false" outlineLevel="0" collapsed="false">
      <c r="A1685" s="411" t="n">
        <v>98006</v>
      </c>
      <c r="B1685" s="412" t="s">
        <v>2374</v>
      </c>
      <c r="C1685" s="413" t="s">
        <v>754</v>
      </c>
      <c r="D1685" s="414" t="n">
        <v>4495.44</v>
      </c>
      <c r="E1685" s="414" t="n">
        <v>2634.63</v>
      </c>
      <c r="F1685" s="414" t="n">
        <v>7130.07</v>
      </c>
    </row>
    <row r="1686" customFormat="false" ht="30" hidden="false" customHeight="false" outlineLevel="0" collapsed="false">
      <c r="A1686" s="411" t="n">
        <v>98007</v>
      </c>
      <c r="B1686" s="412" t="s">
        <v>2375</v>
      </c>
      <c r="C1686" s="413" t="s">
        <v>687</v>
      </c>
      <c r="D1686" s="414" t="n">
        <v>1731.44</v>
      </c>
      <c r="E1686" s="414" t="n">
        <v>1359.49</v>
      </c>
      <c r="F1686" s="414" t="n">
        <v>3090.93</v>
      </c>
    </row>
    <row r="1687" customFormat="false" ht="45" hidden="false" customHeight="false" outlineLevel="0" collapsed="false">
      <c r="A1687" s="411" t="n">
        <v>98008</v>
      </c>
      <c r="B1687" s="412" t="s">
        <v>2376</v>
      </c>
      <c r="C1687" s="413" t="s">
        <v>754</v>
      </c>
      <c r="D1687" s="414" t="n">
        <v>2709.19</v>
      </c>
      <c r="E1687" s="414" t="n">
        <v>1567.16</v>
      </c>
      <c r="F1687" s="414" t="n">
        <v>4276.35</v>
      </c>
    </row>
    <row r="1688" customFormat="false" ht="30" hidden="false" customHeight="false" outlineLevel="0" collapsed="false">
      <c r="A1688" s="411" t="n">
        <v>98009</v>
      </c>
      <c r="B1688" s="412" t="s">
        <v>2377</v>
      </c>
      <c r="C1688" s="413" t="s">
        <v>687</v>
      </c>
      <c r="D1688" s="414" t="n">
        <v>1110.6</v>
      </c>
      <c r="E1688" s="414" t="n">
        <v>867.2</v>
      </c>
      <c r="F1688" s="414" t="n">
        <v>1977.8</v>
      </c>
    </row>
    <row r="1689" customFormat="false" ht="45" hidden="false" customHeight="false" outlineLevel="0" collapsed="false">
      <c r="A1689" s="411" t="n">
        <v>98010</v>
      </c>
      <c r="B1689" s="412" t="s">
        <v>2378</v>
      </c>
      <c r="C1689" s="413" t="s">
        <v>754</v>
      </c>
      <c r="D1689" s="414" t="n">
        <v>3327.04</v>
      </c>
      <c r="E1689" s="414" t="n">
        <v>1880.63</v>
      </c>
      <c r="F1689" s="414" t="n">
        <v>5207.67</v>
      </c>
    </row>
    <row r="1690" customFormat="false" ht="30" hidden="false" customHeight="false" outlineLevel="0" collapsed="false">
      <c r="A1690" s="411" t="n">
        <v>98011</v>
      </c>
      <c r="B1690" s="412" t="s">
        <v>2379</v>
      </c>
      <c r="C1690" s="413" t="s">
        <v>687</v>
      </c>
      <c r="D1690" s="414" t="n">
        <v>1265.79</v>
      </c>
      <c r="E1690" s="414" t="n">
        <v>990.24</v>
      </c>
      <c r="F1690" s="414" t="n">
        <v>2256.03</v>
      </c>
    </row>
    <row r="1691" customFormat="false" ht="45" hidden="false" customHeight="false" outlineLevel="0" collapsed="false">
      <c r="A1691" s="411" t="n">
        <v>98012</v>
      </c>
      <c r="B1691" s="412" t="s">
        <v>2380</v>
      </c>
      <c r="C1691" s="413" t="s">
        <v>754</v>
      </c>
      <c r="D1691" s="414" t="n">
        <v>3920.14</v>
      </c>
      <c r="E1691" s="414" t="n">
        <v>2194.17</v>
      </c>
      <c r="F1691" s="414" t="n">
        <v>6114.31</v>
      </c>
    </row>
    <row r="1692" customFormat="false" ht="30" hidden="false" customHeight="false" outlineLevel="0" collapsed="false">
      <c r="A1692" s="411" t="n">
        <v>98013</v>
      </c>
      <c r="B1692" s="412" t="s">
        <v>2381</v>
      </c>
      <c r="C1692" s="413" t="s">
        <v>687</v>
      </c>
      <c r="D1692" s="414" t="n">
        <v>1421.02</v>
      </c>
      <c r="E1692" s="414" t="n">
        <v>1113.36</v>
      </c>
      <c r="F1692" s="414" t="n">
        <v>2534.38</v>
      </c>
    </row>
    <row r="1693" customFormat="false" ht="45" hidden="false" customHeight="false" outlineLevel="0" collapsed="false">
      <c r="A1693" s="411" t="n">
        <v>98014</v>
      </c>
      <c r="B1693" s="412" t="s">
        <v>2382</v>
      </c>
      <c r="C1693" s="413" t="s">
        <v>754</v>
      </c>
      <c r="D1693" s="414" t="n">
        <v>4513.23</v>
      </c>
      <c r="E1693" s="414" t="n">
        <v>2507.65</v>
      </c>
      <c r="F1693" s="414" t="n">
        <v>7020.88</v>
      </c>
    </row>
    <row r="1694" customFormat="false" ht="30" hidden="false" customHeight="false" outlineLevel="0" collapsed="false">
      <c r="A1694" s="411" t="n">
        <v>98015</v>
      </c>
      <c r="B1694" s="412" t="s">
        <v>2383</v>
      </c>
      <c r="C1694" s="413" t="s">
        <v>687</v>
      </c>
      <c r="D1694" s="414" t="n">
        <v>1576.28</v>
      </c>
      <c r="E1694" s="414" t="n">
        <v>1236.41</v>
      </c>
      <c r="F1694" s="414" t="n">
        <v>2812.69</v>
      </c>
    </row>
    <row r="1695" customFormat="false" ht="45" hidden="false" customHeight="false" outlineLevel="0" collapsed="false">
      <c r="A1695" s="411" t="n">
        <v>98016</v>
      </c>
      <c r="B1695" s="412" t="s">
        <v>2384</v>
      </c>
      <c r="C1695" s="413" t="s">
        <v>754</v>
      </c>
      <c r="D1695" s="414" t="n">
        <v>5106.43</v>
      </c>
      <c r="E1695" s="414" t="n">
        <v>2821.16</v>
      </c>
      <c r="F1695" s="414" t="n">
        <v>7927.59</v>
      </c>
    </row>
    <row r="1696" customFormat="false" ht="30" hidden="false" customHeight="false" outlineLevel="0" collapsed="false">
      <c r="A1696" s="411" t="n">
        <v>98017</v>
      </c>
      <c r="B1696" s="412" t="s">
        <v>2385</v>
      </c>
      <c r="C1696" s="413" t="s">
        <v>687</v>
      </c>
      <c r="D1696" s="414" t="n">
        <v>1731.44</v>
      </c>
      <c r="E1696" s="414" t="n">
        <v>1359.49</v>
      </c>
      <c r="F1696" s="414" t="n">
        <v>3090.93</v>
      </c>
    </row>
    <row r="1697" customFormat="false" ht="45" hidden="false" customHeight="false" outlineLevel="0" collapsed="false">
      <c r="A1697" s="411" t="n">
        <v>98018</v>
      </c>
      <c r="B1697" s="412" t="s">
        <v>2386</v>
      </c>
      <c r="C1697" s="413" t="s">
        <v>754</v>
      </c>
      <c r="D1697" s="414" t="n">
        <v>5699.53</v>
      </c>
      <c r="E1697" s="414" t="n">
        <v>3134.66</v>
      </c>
      <c r="F1697" s="414" t="n">
        <v>8834.19</v>
      </c>
    </row>
    <row r="1698" customFormat="false" ht="30" hidden="false" customHeight="false" outlineLevel="0" collapsed="false">
      <c r="A1698" s="411" t="n">
        <v>98019</v>
      </c>
      <c r="B1698" s="412" t="s">
        <v>2387</v>
      </c>
      <c r="C1698" s="413" t="s">
        <v>687</v>
      </c>
      <c r="D1698" s="414" t="n">
        <v>1902.99</v>
      </c>
      <c r="E1698" s="414" t="n">
        <v>1492.44</v>
      </c>
      <c r="F1698" s="414" t="n">
        <v>3395.43</v>
      </c>
    </row>
    <row r="1699" customFormat="false" ht="45" hidden="false" customHeight="false" outlineLevel="0" collapsed="false">
      <c r="A1699" s="411" t="n">
        <v>98020</v>
      </c>
      <c r="B1699" s="412" t="s">
        <v>2388</v>
      </c>
      <c r="C1699" s="413" t="s">
        <v>754</v>
      </c>
      <c r="D1699" s="414" t="n">
        <v>4035.81</v>
      </c>
      <c r="E1699" s="414" t="n">
        <v>2246.77</v>
      </c>
      <c r="F1699" s="414" t="n">
        <v>6282.58</v>
      </c>
    </row>
    <row r="1700" customFormat="false" ht="30" hidden="false" customHeight="false" outlineLevel="0" collapsed="false">
      <c r="A1700" s="411" t="n">
        <v>98021</v>
      </c>
      <c r="B1700" s="412" t="s">
        <v>2389</v>
      </c>
      <c r="C1700" s="413" t="s">
        <v>687</v>
      </c>
      <c r="D1700" s="414" t="n">
        <v>1437.39</v>
      </c>
      <c r="E1700" s="414" t="n">
        <v>1123.24</v>
      </c>
      <c r="F1700" s="414" t="n">
        <v>2560.63</v>
      </c>
    </row>
    <row r="1701" customFormat="false" ht="45" hidden="false" customHeight="false" outlineLevel="0" collapsed="false">
      <c r="A1701" s="411" t="n">
        <v>98022</v>
      </c>
      <c r="B1701" s="412" t="s">
        <v>2390</v>
      </c>
      <c r="C1701" s="413" t="s">
        <v>754</v>
      </c>
      <c r="D1701" s="414" t="n">
        <v>4747.73</v>
      </c>
      <c r="E1701" s="414" t="n">
        <v>2608.2</v>
      </c>
      <c r="F1701" s="414" t="n">
        <v>7355.93</v>
      </c>
    </row>
    <row r="1702" customFormat="false" ht="30" hidden="false" customHeight="false" outlineLevel="0" collapsed="false">
      <c r="A1702" s="411" t="n">
        <v>98023</v>
      </c>
      <c r="B1702" s="412" t="s">
        <v>2391</v>
      </c>
      <c r="C1702" s="413" t="s">
        <v>687</v>
      </c>
      <c r="D1702" s="414" t="n">
        <v>1592.58</v>
      </c>
      <c r="E1702" s="414" t="n">
        <v>1246.3</v>
      </c>
      <c r="F1702" s="414" t="n">
        <v>2838.88</v>
      </c>
    </row>
    <row r="1703" customFormat="false" ht="45" hidden="false" customHeight="false" outlineLevel="0" collapsed="false">
      <c r="A1703" s="411" t="n">
        <v>98024</v>
      </c>
      <c r="B1703" s="412" t="s">
        <v>2392</v>
      </c>
      <c r="C1703" s="413" t="s">
        <v>754</v>
      </c>
      <c r="D1703" s="414" t="n">
        <v>5514.08</v>
      </c>
      <c r="E1703" s="414" t="n">
        <v>2969.84</v>
      </c>
      <c r="F1703" s="414" t="n">
        <v>8483.92</v>
      </c>
    </row>
    <row r="1704" customFormat="false" ht="30" hidden="false" customHeight="false" outlineLevel="0" collapsed="false">
      <c r="A1704" s="411" t="n">
        <v>98025</v>
      </c>
      <c r="B1704" s="412" t="s">
        <v>2393</v>
      </c>
      <c r="C1704" s="413" t="s">
        <v>687</v>
      </c>
      <c r="D1704" s="414" t="n">
        <v>1747.81</v>
      </c>
      <c r="E1704" s="414" t="n">
        <v>1369.38</v>
      </c>
      <c r="F1704" s="414" t="n">
        <v>3117.19</v>
      </c>
    </row>
    <row r="1705" customFormat="false" ht="45" hidden="false" customHeight="false" outlineLevel="0" collapsed="false">
      <c r="A1705" s="411" t="n">
        <v>98026</v>
      </c>
      <c r="B1705" s="412" t="s">
        <v>2394</v>
      </c>
      <c r="C1705" s="413" t="s">
        <v>754</v>
      </c>
      <c r="D1705" s="414" t="n">
        <v>6232.79</v>
      </c>
      <c r="E1705" s="414" t="n">
        <v>3331.41</v>
      </c>
      <c r="F1705" s="414" t="n">
        <v>9564.2</v>
      </c>
    </row>
    <row r="1706" customFormat="false" ht="30" hidden="false" customHeight="false" outlineLevel="0" collapsed="false">
      <c r="A1706" s="411" t="n">
        <v>98027</v>
      </c>
      <c r="B1706" s="412" t="s">
        <v>2395</v>
      </c>
      <c r="C1706" s="413" t="s">
        <v>687</v>
      </c>
      <c r="D1706" s="414" t="n">
        <v>1902.99</v>
      </c>
      <c r="E1706" s="414" t="n">
        <v>1492.44</v>
      </c>
      <c r="F1706" s="414" t="n">
        <v>3395.43</v>
      </c>
    </row>
    <row r="1707" customFormat="false" ht="45" hidden="false" customHeight="false" outlineLevel="0" collapsed="false">
      <c r="A1707" s="411" t="n">
        <v>98028</v>
      </c>
      <c r="B1707" s="412" t="s">
        <v>2396</v>
      </c>
      <c r="C1707" s="413" t="s">
        <v>754</v>
      </c>
      <c r="D1707" s="414" t="n">
        <v>6951.6</v>
      </c>
      <c r="E1707" s="414" t="n">
        <v>3692.92</v>
      </c>
      <c r="F1707" s="414" t="n">
        <v>10644.52</v>
      </c>
    </row>
    <row r="1708" customFormat="false" ht="30" hidden="false" customHeight="false" outlineLevel="0" collapsed="false">
      <c r="A1708" s="411" t="n">
        <v>98029</v>
      </c>
      <c r="B1708" s="412" t="s">
        <v>2397</v>
      </c>
      <c r="C1708" s="413" t="s">
        <v>687</v>
      </c>
      <c r="D1708" s="414" t="n">
        <v>2061.59</v>
      </c>
      <c r="E1708" s="414" t="n">
        <v>1617.54</v>
      </c>
      <c r="F1708" s="414" t="n">
        <v>3679.13</v>
      </c>
    </row>
    <row r="1709" customFormat="false" ht="45" hidden="false" customHeight="false" outlineLevel="0" collapsed="false">
      <c r="A1709" s="411" t="n">
        <v>98030</v>
      </c>
      <c r="B1709" s="412" t="s">
        <v>2398</v>
      </c>
      <c r="C1709" s="413" t="s">
        <v>754</v>
      </c>
      <c r="D1709" s="414" t="n">
        <v>5700.22</v>
      </c>
      <c r="E1709" s="414" t="n">
        <v>2944.61</v>
      </c>
      <c r="F1709" s="414" t="n">
        <v>8644.83</v>
      </c>
    </row>
    <row r="1710" customFormat="false" ht="30" hidden="false" customHeight="false" outlineLevel="0" collapsed="false">
      <c r="A1710" s="411" t="n">
        <v>98031</v>
      </c>
      <c r="B1710" s="412" t="s">
        <v>2399</v>
      </c>
      <c r="C1710" s="413" t="s">
        <v>687</v>
      </c>
      <c r="D1710" s="414" t="n">
        <v>1751.22</v>
      </c>
      <c r="E1710" s="414" t="n">
        <v>1371.43</v>
      </c>
      <c r="F1710" s="414" t="n">
        <v>3122.65</v>
      </c>
    </row>
    <row r="1711" customFormat="false" ht="45" hidden="false" customHeight="false" outlineLevel="0" collapsed="false">
      <c r="A1711" s="411" t="n">
        <v>98032</v>
      </c>
      <c r="B1711" s="412" t="s">
        <v>2400</v>
      </c>
      <c r="C1711" s="413" t="s">
        <v>754</v>
      </c>
      <c r="D1711" s="414" t="n">
        <v>6581.35</v>
      </c>
      <c r="E1711" s="414" t="n">
        <v>3355.54</v>
      </c>
      <c r="F1711" s="414" t="n">
        <v>9936.89</v>
      </c>
    </row>
    <row r="1712" customFormat="false" ht="30" hidden="false" customHeight="false" outlineLevel="0" collapsed="false">
      <c r="A1712" s="411" t="n">
        <v>98033</v>
      </c>
      <c r="B1712" s="412" t="s">
        <v>2401</v>
      </c>
      <c r="C1712" s="413" t="s">
        <v>687</v>
      </c>
      <c r="D1712" s="414" t="n">
        <v>1906.4</v>
      </c>
      <c r="E1712" s="414" t="n">
        <v>1494.5</v>
      </c>
      <c r="F1712" s="414" t="n">
        <v>3400.9</v>
      </c>
    </row>
    <row r="1713" customFormat="false" ht="45" hidden="false" customHeight="false" outlineLevel="0" collapsed="false">
      <c r="A1713" s="411" t="n">
        <v>98034</v>
      </c>
      <c r="B1713" s="412" t="s">
        <v>2402</v>
      </c>
      <c r="C1713" s="413" t="s">
        <v>754</v>
      </c>
      <c r="D1713" s="414" t="n">
        <v>7462.53</v>
      </c>
      <c r="E1713" s="414" t="n">
        <v>3766.39</v>
      </c>
      <c r="F1713" s="414" t="n">
        <v>11228.92</v>
      </c>
    </row>
    <row r="1714" customFormat="false" ht="30" hidden="false" customHeight="false" outlineLevel="0" collapsed="false">
      <c r="A1714" s="411" t="n">
        <v>98035</v>
      </c>
      <c r="B1714" s="412" t="s">
        <v>2403</v>
      </c>
      <c r="C1714" s="413" t="s">
        <v>687</v>
      </c>
      <c r="D1714" s="414" t="n">
        <v>2061.59</v>
      </c>
      <c r="E1714" s="414" t="n">
        <v>1617.54</v>
      </c>
      <c r="F1714" s="414" t="n">
        <v>3679.13</v>
      </c>
    </row>
    <row r="1715" customFormat="false" ht="45" hidden="false" customHeight="false" outlineLevel="0" collapsed="false">
      <c r="A1715" s="411" t="n">
        <v>98036</v>
      </c>
      <c r="B1715" s="412" t="s">
        <v>2404</v>
      </c>
      <c r="C1715" s="413" t="s">
        <v>754</v>
      </c>
      <c r="D1715" s="414" t="n">
        <v>8343.68</v>
      </c>
      <c r="E1715" s="414" t="n">
        <v>4177.25</v>
      </c>
      <c r="F1715" s="414" t="n">
        <v>12520.93</v>
      </c>
    </row>
    <row r="1716" customFormat="false" ht="30" hidden="false" customHeight="false" outlineLevel="0" collapsed="false">
      <c r="A1716" s="411" t="n">
        <v>98037</v>
      </c>
      <c r="B1716" s="412" t="s">
        <v>2405</v>
      </c>
      <c r="C1716" s="413" t="s">
        <v>687</v>
      </c>
      <c r="D1716" s="414" t="n">
        <v>2220.18</v>
      </c>
      <c r="E1716" s="414" t="n">
        <v>1742.66</v>
      </c>
      <c r="F1716" s="414" t="n">
        <v>3962.84</v>
      </c>
    </row>
    <row r="1717" customFormat="false" ht="45" hidden="false" customHeight="false" outlineLevel="0" collapsed="false">
      <c r="A1717" s="411" t="n">
        <v>98038</v>
      </c>
      <c r="B1717" s="412" t="s">
        <v>2406</v>
      </c>
      <c r="C1717" s="413" t="s">
        <v>754</v>
      </c>
      <c r="D1717" s="414" t="n">
        <v>7638.68</v>
      </c>
      <c r="E1717" s="414" t="n">
        <v>3815.7</v>
      </c>
      <c r="F1717" s="414" t="n">
        <v>11454.38</v>
      </c>
    </row>
    <row r="1718" customFormat="false" ht="30" hidden="false" customHeight="false" outlineLevel="0" collapsed="false">
      <c r="A1718" s="411" t="n">
        <v>98039</v>
      </c>
      <c r="B1718" s="412" t="s">
        <v>2407</v>
      </c>
      <c r="C1718" s="413" t="s">
        <v>687</v>
      </c>
      <c r="D1718" s="414" t="n">
        <v>2064.99</v>
      </c>
      <c r="E1718" s="414" t="n">
        <v>1619.61</v>
      </c>
      <c r="F1718" s="414" t="n">
        <v>3684.6</v>
      </c>
    </row>
    <row r="1719" customFormat="false" ht="45" hidden="false" customHeight="false" outlineLevel="0" collapsed="false">
      <c r="A1719" s="411" t="n">
        <v>98040</v>
      </c>
      <c r="B1719" s="412" t="s">
        <v>2408</v>
      </c>
      <c r="C1719" s="413" t="s">
        <v>754</v>
      </c>
      <c r="D1719" s="414" t="n">
        <v>8659.3</v>
      </c>
      <c r="E1719" s="414" t="n">
        <v>4275.01</v>
      </c>
      <c r="F1719" s="414" t="n">
        <v>12934.31</v>
      </c>
    </row>
    <row r="1720" customFormat="false" ht="30" hidden="false" customHeight="false" outlineLevel="0" collapsed="false">
      <c r="A1720" s="411" t="n">
        <v>98041</v>
      </c>
      <c r="B1720" s="412" t="s">
        <v>2409</v>
      </c>
      <c r="C1720" s="413" t="s">
        <v>687</v>
      </c>
      <c r="D1720" s="414" t="n">
        <v>2220.18</v>
      </c>
      <c r="E1720" s="414" t="n">
        <v>1742.66</v>
      </c>
      <c r="F1720" s="414" t="n">
        <v>3962.84</v>
      </c>
    </row>
    <row r="1721" customFormat="false" ht="45" hidden="false" customHeight="false" outlineLevel="0" collapsed="false">
      <c r="A1721" s="411" t="n">
        <v>98042</v>
      </c>
      <c r="B1721" s="412" t="s">
        <v>2410</v>
      </c>
      <c r="C1721" s="413" t="s">
        <v>754</v>
      </c>
      <c r="D1721" s="414" t="n">
        <v>9679.87</v>
      </c>
      <c r="E1721" s="414" t="n">
        <v>4734.47</v>
      </c>
      <c r="F1721" s="414" t="n">
        <v>14414.34</v>
      </c>
    </row>
    <row r="1722" customFormat="false" ht="30" hidden="false" customHeight="false" outlineLevel="0" collapsed="false">
      <c r="A1722" s="411" t="n">
        <v>98043</v>
      </c>
      <c r="B1722" s="412" t="s">
        <v>2411</v>
      </c>
      <c r="C1722" s="413" t="s">
        <v>687</v>
      </c>
      <c r="D1722" s="414" t="n">
        <v>2378.86</v>
      </c>
      <c r="E1722" s="414" t="n">
        <v>1867.78</v>
      </c>
      <c r="F1722" s="414" t="n">
        <v>4246.64</v>
      </c>
    </row>
    <row r="1723" customFormat="false" ht="45" hidden="false" customHeight="false" outlineLevel="0" collapsed="false">
      <c r="A1723" s="411" t="n">
        <v>98044</v>
      </c>
      <c r="B1723" s="412" t="s">
        <v>2412</v>
      </c>
      <c r="C1723" s="413" t="s">
        <v>754</v>
      </c>
      <c r="D1723" s="414" t="n">
        <v>9856.17</v>
      </c>
      <c r="E1723" s="414" t="n">
        <v>4783.7</v>
      </c>
      <c r="F1723" s="414" t="n">
        <v>14639.87</v>
      </c>
    </row>
    <row r="1724" customFormat="false" ht="30" hidden="false" customHeight="false" outlineLevel="0" collapsed="false">
      <c r="A1724" s="411" t="n">
        <v>98045</v>
      </c>
      <c r="B1724" s="412" t="s">
        <v>2413</v>
      </c>
      <c r="C1724" s="413" t="s">
        <v>687</v>
      </c>
      <c r="D1724" s="414" t="n">
        <v>2378.86</v>
      </c>
      <c r="E1724" s="414" t="n">
        <v>1867.78</v>
      </c>
      <c r="F1724" s="414" t="n">
        <v>4246.64</v>
      </c>
    </row>
    <row r="1725" customFormat="false" ht="45" hidden="false" customHeight="false" outlineLevel="0" collapsed="false">
      <c r="A1725" s="411" t="n">
        <v>98046</v>
      </c>
      <c r="B1725" s="412" t="s">
        <v>2414</v>
      </c>
      <c r="C1725" s="413" t="s">
        <v>754</v>
      </c>
      <c r="D1725" s="414" t="n">
        <v>11016.13</v>
      </c>
      <c r="E1725" s="414" t="n">
        <v>5291.51</v>
      </c>
      <c r="F1725" s="414" t="n">
        <v>16307.64</v>
      </c>
    </row>
    <row r="1726" customFormat="false" ht="30" hidden="false" customHeight="false" outlineLevel="0" collapsed="false">
      <c r="A1726" s="411" t="n">
        <v>98047</v>
      </c>
      <c r="B1726" s="412" t="s">
        <v>2415</v>
      </c>
      <c r="C1726" s="413" t="s">
        <v>687</v>
      </c>
      <c r="D1726" s="414" t="n">
        <v>2537.44</v>
      </c>
      <c r="E1726" s="414" t="n">
        <v>1992.91</v>
      </c>
      <c r="F1726" s="414" t="n">
        <v>4530.35</v>
      </c>
    </row>
    <row r="1727" customFormat="false" ht="45" hidden="false" customHeight="false" outlineLevel="0" collapsed="false">
      <c r="A1727" s="411" t="n">
        <v>98048</v>
      </c>
      <c r="B1727" s="412" t="s">
        <v>2416</v>
      </c>
      <c r="C1727" s="413" t="s">
        <v>754</v>
      </c>
      <c r="D1727" s="414" t="n">
        <v>12352.44</v>
      </c>
      <c r="E1727" s="414" t="n">
        <v>5848.63</v>
      </c>
      <c r="F1727" s="414" t="n">
        <v>18201.07</v>
      </c>
    </row>
    <row r="1728" customFormat="false" ht="30" hidden="false" customHeight="false" outlineLevel="0" collapsed="false">
      <c r="A1728" s="411" t="n">
        <v>98049</v>
      </c>
      <c r="B1728" s="412" t="s">
        <v>2417</v>
      </c>
      <c r="C1728" s="413" t="s">
        <v>687</v>
      </c>
      <c r="D1728" s="414" t="n">
        <v>2662.71</v>
      </c>
      <c r="E1728" s="414" t="n">
        <v>2097.9</v>
      </c>
      <c r="F1728" s="414" t="n">
        <v>4760.61</v>
      </c>
    </row>
    <row r="1729" customFormat="false" ht="30" hidden="false" customHeight="false" outlineLevel="0" collapsed="false">
      <c r="A1729" s="411" t="n">
        <v>98050</v>
      </c>
      <c r="B1729" s="412" t="s">
        <v>2418</v>
      </c>
      <c r="C1729" s="413" t="s">
        <v>687</v>
      </c>
      <c r="D1729" s="414" t="n">
        <v>188.35</v>
      </c>
      <c r="E1729" s="414" t="n">
        <v>18.8</v>
      </c>
      <c r="F1729" s="414" t="n">
        <v>207.15</v>
      </c>
    </row>
    <row r="1730" customFormat="false" ht="30" hidden="false" customHeight="false" outlineLevel="0" collapsed="false">
      <c r="A1730" s="411" t="n">
        <v>98051</v>
      </c>
      <c r="B1730" s="412" t="s">
        <v>2419</v>
      </c>
      <c r="C1730" s="413" t="s">
        <v>687</v>
      </c>
      <c r="D1730" s="414" t="n">
        <v>634.48</v>
      </c>
      <c r="E1730" s="414" t="n">
        <v>446.24</v>
      </c>
      <c r="F1730" s="414" t="n">
        <v>1080.72</v>
      </c>
    </row>
    <row r="1731" customFormat="false" ht="45" hidden="false" customHeight="false" outlineLevel="0" collapsed="false">
      <c r="A1731" s="411" t="n">
        <v>98405</v>
      </c>
      <c r="B1731" s="412" t="s">
        <v>2420</v>
      </c>
      <c r="C1731" s="413" t="s">
        <v>754</v>
      </c>
      <c r="D1731" s="414" t="n">
        <v>1736.21</v>
      </c>
      <c r="E1731" s="414" t="n">
        <v>1057.78</v>
      </c>
      <c r="F1731" s="414" t="n">
        <v>2793.99</v>
      </c>
    </row>
    <row r="1732" customFormat="false" ht="45" hidden="false" customHeight="false" outlineLevel="0" collapsed="false">
      <c r="A1732" s="411" t="n">
        <v>98406</v>
      </c>
      <c r="B1732" s="412" t="s">
        <v>2421</v>
      </c>
      <c r="C1732" s="413" t="s">
        <v>754</v>
      </c>
      <c r="D1732" s="414" t="n">
        <v>4032.58</v>
      </c>
      <c r="E1732" s="414" t="n">
        <v>2369.42</v>
      </c>
      <c r="F1732" s="414" t="n">
        <v>6402</v>
      </c>
    </row>
    <row r="1733" customFormat="false" ht="45" hidden="false" customHeight="false" outlineLevel="0" collapsed="false">
      <c r="A1733" s="411" t="n">
        <v>98407</v>
      </c>
      <c r="B1733" s="412" t="s">
        <v>2422</v>
      </c>
      <c r="C1733" s="413" t="s">
        <v>754</v>
      </c>
      <c r="D1733" s="414" t="n">
        <v>2620.65</v>
      </c>
      <c r="E1733" s="414" t="n">
        <v>1574</v>
      </c>
      <c r="F1733" s="414" t="n">
        <v>4194.65</v>
      </c>
    </row>
    <row r="1734" customFormat="false" ht="45" hidden="false" customHeight="false" outlineLevel="0" collapsed="false">
      <c r="A1734" s="411" t="n">
        <v>98408</v>
      </c>
      <c r="B1734" s="412" t="s">
        <v>2423</v>
      </c>
      <c r="C1734" s="413" t="s">
        <v>754</v>
      </c>
      <c r="D1734" s="414" t="n">
        <v>3079.57</v>
      </c>
      <c r="E1734" s="414" t="n">
        <v>1839.2</v>
      </c>
      <c r="F1734" s="414" t="n">
        <v>4918.77</v>
      </c>
    </row>
    <row r="1735" customFormat="false" ht="30" hidden="false" customHeight="false" outlineLevel="0" collapsed="false">
      <c r="A1735" s="411" t="n">
        <v>98409</v>
      </c>
      <c r="B1735" s="412" t="s">
        <v>2424</v>
      </c>
      <c r="C1735" s="413" t="s">
        <v>687</v>
      </c>
      <c r="D1735" s="414" t="n">
        <v>259.3</v>
      </c>
      <c r="E1735" s="414" t="n">
        <v>30.77</v>
      </c>
      <c r="F1735" s="414" t="n">
        <v>290.07</v>
      </c>
    </row>
    <row r="1736" customFormat="false" ht="30" hidden="false" customHeight="false" outlineLevel="0" collapsed="false">
      <c r="A1736" s="411" t="n">
        <v>98410</v>
      </c>
      <c r="B1736" s="412" t="s">
        <v>2425</v>
      </c>
      <c r="C1736" s="413" t="s">
        <v>754</v>
      </c>
      <c r="D1736" s="414" t="n">
        <v>854.47</v>
      </c>
      <c r="E1736" s="414" t="n">
        <v>258.83</v>
      </c>
      <c r="F1736" s="414" t="n">
        <v>1113.3</v>
      </c>
    </row>
    <row r="1737" customFormat="false" ht="30" hidden="false" customHeight="false" outlineLevel="0" collapsed="false">
      <c r="A1737" s="411" t="n">
        <v>99240</v>
      </c>
      <c r="B1737" s="412" t="s">
        <v>2426</v>
      </c>
      <c r="C1737" s="413" t="s">
        <v>687</v>
      </c>
      <c r="D1737" s="414" t="n">
        <v>451.53</v>
      </c>
      <c r="E1737" s="414" t="n">
        <v>42.99</v>
      </c>
      <c r="F1737" s="414" t="n">
        <v>494.52</v>
      </c>
    </row>
    <row r="1738" customFormat="false" ht="30" hidden="false" customHeight="false" outlineLevel="0" collapsed="false">
      <c r="A1738" s="411" t="n">
        <v>99241</v>
      </c>
      <c r="B1738" s="412" t="s">
        <v>2427</v>
      </c>
      <c r="C1738" s="413" t="s">
        <v>687</v>
      </c>
      <c r="D1738" s="414" t="n">
        <v>1035.52</v>
      </c>
      <c r="E1738" s="414" t="n">
        <v>863.49</v>
      </c>
      <c r="F1738" s="414" t="n">
        <v>1899.01</v>
      </c>
    </row>
    <row r="1739" customFormat="false" ht="45" hidden="false" customHeight="false" outlineLevel="0" collapsed="false">
      <c r="A1739" s="411" t="n">
        <v>99242</v>
      </c>
      <c r="B1739" s="412" t="s">
        <v>2428</v>
      </c>
      <c r="C1739" s="413" t="s">
        <v>754</v>
      </c>
      <c r="D1739" s="414" t="n">
        <v>1975.86</v>
      </c>
      <c r="E1739" s="414" t="n">
        <v>1225.73</v>
      </c>
      <c r="F1739" s="414" t="n">
        <v>3201.59</v>
      </c>
    </row>
    <row r="1740" customFormat="false" ht="30" hidden="false" customHeight="false" outlineLevel="0" collapsed="false">
      <c r="A1740" s="411" t="n">
        <v>99243</v>
      </c>
      <c r="B1740" s="412" t="s">
        <v>2429</v>
      </c>
      <c r="C1740" s="413" t="s">
        <v>687</v>
      </c>
      <c r="D1740" s="414" t="n">
        <v>1008.98</v>
      </c>
      <c r="E1740" s="414" t="n">
        <v>814.96</v>
      </c>
      <c r="F1740" s="414" t="n">
        <v>1823.94</v>
      </c>
    </row>
    <row r="1741" customFormat="false" ht="45" hidden="false" customHeight="false" outlineLevel="0" collapsed="false">
      <c r="A1741" s="411" t="n">
        <v>99244</v>
      </c>
      <c r="B1741" s="412" t="s">
        <v>2430</v>
      </c>
      <c r="C1741" s="413" t="s">
        <v>754</v>
      </c>
      <c r="D1741" s="414" t="n">
        <v>3204.33</v>
      </c>
      <c r="E1741" s="414" t="n">
        <v>1874.63</v>
      </c>
      <c r="F1741" s="414" t="n">
        <v>5078.96</v>
      </c>
    </row>
    <row r="1742" customFormat="false" ht="30" hidden="false" customHeight="false" outlineLevel="0" collapsed="false">
      <c r="A1742" s="411" t="n">
        <v>99246</v>
      </c>
      <c r="B1742" s="412" t="s">
        <v>2431</v>
      </c>
      <c r="C1742" s="413" t="s">
        <v>687</v>
      </c>
      <c r="D1742" s="414" t="n">
        <v>619.12</v>
      </c>
      <c r="E1742" s="414" t="n">
        <v>54.85</v>
      </c>
      <c r="F1742" s="414" t="n">
        <v>673.97</v>
      </c>
    </row>
    <row r="1743" customFormat="false" ht="30" hidden="false" customHeight="false" outlineLevel="0" collapsed="false">
      <c r="A1743" s="411" t="n">
        <v>99247</v>
      </c>
      <c r="B1743" s="412" t="s">
        <v>2432</v>
      </c>
      <c r="C1743" s="413" t="s">
        <v>687</v>
      </c>
      <c r="D1743" s="414" t="n">
        <v>1179.69</v>
      </c>
      <c r="E1743" s="414" t="n">
        <v>985.98</v>
      </c>
      <c r="F1743" s="414" t="n">
        <v>2165.67</v>
      </c>
    </row>
    <row r="1744" customFormat="false" ht="45" hidden="false" customHeight="false" outlineLevel="0" collapsed="false">
      <c r="A1744" s="411" t="n">
        <v>99248</v>
      </c>
      <c r="B1744" s="412" t="s">
        <v>2433</v>
      </c>
      <c r="C1744" s="413" t="s">
        <v>754</v>
      </c>
      <c r="D1744" s="414" t="n">
        <v>2571.84</v>
      </c>
      <c r="E1744" s="414" t="n">
        <v>1518.09</v>
      </c>
      <c r="F1744" s="414" t="n">
        <v>4089.93</v>
      </c>
    </row>
    <row r="1745" customFormat="false" ht="30" hidden="false" customHeight="false" outlineLevel="0" collapsed="false">
      <c r="A1745" s="411" t="n">
        <v>99249</v>
      </c>
      <c r="B1745" s="412" t="s">
        <v>2434</v>
      </c>
      <c r="C1745" s="413" t="s">
        <v>687</v>
      </c>
      <c r="D1745" s="414" t="n">
        <v>1228.97</v>
      </c>
      <c r="E1745" s="414" t="n">
        <v>1002.72</v>
      </c>
      <c r="F1745" s="414" t="n">
        <v>2231.69</v>
      </c>
    </row>
    <row r="1746" customFormat="false" ht="45" hidden="false" customHeight="false" outlineLevel="0" collapsed="false">
      <c r="A1746" s="411" t="n">
        <v>99252</v>
      </c>
      <c r="B1746" s="412" t="s">
        <v>2435</v>
      </c>
      <c r="C1746" s="413" t="s">
        <v>754</v>
      </c>
      <c r="D1746" s="414" t="n">
        <v>1638.77</v>
      </c>
      <c r="E1746" s="414" t="n">
        <v>1040.55</v>
      </c>
      <c r="F1746" s="414" t="n">
        <v>2679.32</v>
      </c>
    </row>
    <row r="1747" customFormat="false" ht="30" hidden="false" customHeight="false" outlineLevel="0" collapsed="false">
      <c r="A1747" s="411" t="n">
        <v>99254</v>
      </c>
      <c r="B1747" s="412" t="s">
        <v>2436</v>
      </c>
      <c r="C1747" s="413" t="s">
        <v>687</v>
      </c>
      <c r="D1747" s="414" t="n">
        <v>747.17</v>
      </c>
      <c r="E1747" s="414" t="n">
        <v>618.43</v>
      </c>
      <c r="F1747" s="414" t="n">
        <v>1365.6</v>
      </c>
    </row>
    <row r="1748" customFormat="false" ht="45" hidden="false" customHeight="false" outlineLevel="0" collapsed="false">
      <c r="A1748" s="411" t="n">
        <v>99256</v>
      </c>
      <c r="B1748" s="412" t="s">
        <v>2437</v>
      </c>
      <c r="C1748" s="413" t="s">
        <v>754</v>
      </c>
      <c r="D1748" s="414" t="n">
        <v>3775.31</v>
      </c>
      <c r="E1748" s="414" t="n">
        <v>2187.08</v>
      </c>
      <c r="F1748" s="414" t="n">
        <v>5962.39</v>
      </c>
    </row>
    <row r="1749" customFormat="false" ht="45" hidden="false" customHeight="false" outlineLevel="0" collapsed="false">
      <c r="A1749" s="411" t="n">
        <v>99259</v>
      </c>
      <c r="B1749" s="412" t="s">
        <v>2438</v>
      </c>
      <c r="C1749" s="413" t="s">
        <v>754</v>
      </c>
      <c r="D1749" s="414" t="n">
        <v>2080.1</v>
      </c>
      <c r="E1749" s="414" t="n">
        <v>1304.84</v>
      </c>
      <c r="F1749" s="414" t="n">
        <v>3384.94</v>
      </c>
    </row>
    <row r="1750" customFormat="false" ht="30" hidden="false" customHeight="false" outlineLevel="0" collapsed="false">
      <c r="A1750" s="411" t="n">
        <v>99261</v>
      </c>
      <c r="B1750" s="412" t="s">
        <v>2439</v>
      </c>
      <c r="C1750" s="413" t="s">
        <v>687</v>
      </c>
      <c r="D1750" s="414" t="n">
        <v>891.35</v>
      </c>
      <c r="E1750" s="414" t="n">
        <v>740.91</v>
      </c>
      <c r="F1750" s="414" t="n">
        <v>1632.26</v>
      </c>
    </row>
    <row r="1751" customFormat="false" ht="30" hidden="false" customHeight="false" outlineLevel="0" collapsed="false">
      <c r="A1751" s="411" t="n">
        <v>99263</v>
      </c>
      <c r="B1751" s="412" t="s">
        <v>2440</v>
      </c>
      <c r="C1751" s="413" t="s">
        <v>687</v>
      </c>
      <c r="D1751" s="414" t="n">
        <v>1323.88</v>
      </c>
      <c r="E1751" s="414" t="n">
        <v>1108.54</v>
      </c>
      <c r="F1751" s="414" t="n">
        <v>2432.42</v>
      </c>
    </row>
    <row r="1752" customFormat="false" ht="45" hidden="false" customHeight="false" outlineLevel="0" collapsed="false">
      <c r="A1752" s="411" t="n">
        <v>99265</v>
      </c>
      <c r="B1752" s="412" t="s">
        <v>2441</v>
      </c>
      <c r="C1752" s="413" t="s">
        <v>754</v>
      </c>
      <c r="D1752" s="414" t="n">
        <v>2521.38</v>
      </c>
      <c r="E1752" s="414" t="n">
        <v>1569.14</v>
      </c>
      <c r="F1752" s="414" t="n">
        <v>4090.52</v>
      </c>
    </row>
    <row r="1753" customFormat="false" ht="30" hidden="false" customHeight="false" outlineLevel="0" collapsed="false">
      <c r="A1753" s="411" t="n">
        <v>99266</v>
      </c>
      <c r="B1753" s="412" t="s">
        <v>2442</v>
      </c>
      <c r="C1753" s="413" t="s">
        <v>687</v>
      </c>
      <c r="D1753" s="414" t="n">
        <v>1035.52</v>
      </c>
      <c r="E1753" s="414" t="n">
        <v>863.49</v>
      </c>
      <c r="F1753" s="414" t="n">
        <v>1899.01</v>
      </c>
    </row>
    <row r="1754" customFormat="false" ht="45" hidden="false" customHeight="false" outlineLevel="0" collapsed="false">
      <c r="A1754" s="411" t="n">
        <v>99267</v>
      </c>
      <c r="B1754" s="412" t="s">
        <v>2443</v>
      </c>
      <c r="C1754" s="413" t="s">
        <v>754</v>
      </c>
      <c r="D1754" s="414" t="n">
        <v>2962.66</v>
      </c>
      <c r="E1754" s="414" t="n">
        <v>1833.46</v>
      </c>
      <c r="F1754" s="414" t="n">
        <v>4796.12</v>
      </c>
    </row>
    <row r="1755" customFormat="false" ht="30" hidden="false" customHeight="false" outlineLevel="0" collapsed="false">
      <c r="A1755" s="411" t="n">
        <v>99268</v>
      </c>
      <c r="B1755" s="412" t="s">
        <v>2444</v>
      </c>
      <c r="C1755" s="413" t="s">
        <v>754</v>
      </c>
      <c r="D1755" s="414" t="n">
        <v>319.75</v>
      </c>
      <c r="E1755" s="414" t="n">
        <v>98.06</v>
      </c>
      <c r="F1755" s="414" t="n">
        <v>417.81</v>
      </c>
    </row>
    <row r="1756" customFormat="false" ht="30" hidden="false" customHeight="false" outlineLevel="0" collapsed="false">
      <c r="A1756" s="411" t="n">
        <v>99269</v>
      </c>
      <c r="B1756" s="412" t="s">
        <v>2445</v>
      </c>
      <c r="C1756" s="413" t="s">
        <v>687</v>
      </c>
      <c r="D1756" s="414" t="n">
        <v>1179.69</v>
      </c>
      <c r="E1756" s="414" t="n">
        <v>985.98</v>
      </c>
      <c r="F1756" s="414" t="n">
        <v>2165.67</v>
      </c>
    </row>
    <row r="1757" customFormat="false" ht="30" hidden="false" customHeight="false" outlineLevel="0" collapsed="false">
      <c r="A1757" s="411" t="n">
        <v>99270</v>
      </c>
      <c r="B1757" s="412" t="s">
        <v>2446</v>
      </c>
      <c r="C1757" s="413" t="s">
        <v>754</v>
      </c>
      <c r="D1757" s="414" t="n">
        <v>416.02</v>
      </c>
      <c r="E1757" s="414" t="n">
        <v>108.67</v>
      </c>
      <c r="F1757" s="414" t="n">
        <v>524.69</v>
      </c>
    </row>
    <row r="1758" customFormat="false" ht="45" hidden="false" customHeight="false" outlineLevel="0" collapsed="false">
      <c r="A1758" s="411" t="n">
        <v>99271</v>
      </c>
      <c r="B1758" s="412" t="s">
        <v>2447</v>
      </c>
      <c r="C1758" s="413" t="s">
        <v>754</v>
      </c>
      <c r="D1758" s="414" t="n">
        <v>4346.29</v>
      </c>
      <c r="E1758" s="414" t="n">
        <v>2499.46</v>
      </c>
      <c r="F1758" s="414" t="n">
        <v>6845.75</v>
      </c>
    </row>
    <row r="1759" customFormat="false" ht="45" hidden="false" customHeight="false" outlineLevel="0" collapsed="false">
      <c r="A1759" s="411" t="n">
        <v>99272</v>
      </c>
      <c r="B1759" s="412" t="s">
        <v>2448</v>
      </c>
      <c r="C1759" s="413" t="s">
        <v>754</v>
      </c>
      <c r="D1759" s="414" t="n">
        <v>711.25</v>
      </c>
      <c r="E1759" s="414" t="n">
        <v>474</v>
      </c>
      <c r="F1759" s="414" t="n">
        <v>1185.25</v>
      </c>
    </row>
    <row r="1760" customFormat="false" ht="45" hidden="false" customHeight="false" outlineLevel="0" collapsed="false">
      <c r="A1760" s="411" t="n">
        <v>99273</v>
      </c>
      <c r="B1760" s="412" t="s">
        <v>2449</v>
      </c>
      <c r="C1760" s="413" t="s">
        <v>754</v>
      </c>
      <c r="D1760" s="414" t="n">
        <v>1003.48</v>
      </c>
      <c r="E1760" s="414" t="n">
        <v>696.48</v>
      </c>
      <c r="F1760" s="414" t="n">
        <v>1699.96</v>
      </c>
    </row>
    <row r="1761" customFormat="false" ht="45" hidden="false" customHeight="false" outlineLevel="0" collapsed="false">
      <c r="A1761" s="411" t="n">
        <v>99274</v>
      </c>
      <c r="B1761" s="412" t="s">
        <v>2450</v>
      </c>
      <c r="C1761" s="413" t="s">
        <v>754</v>
      </c>
      <c r="D1761" s="414" t="n">
        <v>3435.06</v>
      </c>
      <c r="E1761" s="414" t="n">
        <v>2097.77</v>
      </c>
      <c r="F1761" s="414" t="n">
        <v>5532.83</v>
      </c>
    </row>
    <row r="1762" customFormat="false" ht="30" hidden="false" customHeight="false" outlineLevel="0" collapsed="false">
      <c r="A1762" s="411" t="n">
        <v>99275</v>
      </c>
      <c r="B1762" s="412" t="s">
        <v>2451</v>
      </c>
      <c r="C1762" s="413" t="s">
        <v>754</v>
      </c>
      <c r="D1762" s="414" t="n">
        <v>618.25</v>
      </c>
      <c r="E1762" s="414" t="n">
        <v>249.01</v>
      </c>
      <c r="F1762" s="414" t="n">
        <v>867.26</v>
      </c>
    </row>
    <row r="1763" customFormat="false" ht="30" hidden="false" customHeight="false" outlineLevel="0" collapsed="false">
      <c r="A1763" s="411" t="n">
        <v>99276</v>
      </c>
      <c r="B1763" s="412" t="s">
        <v>2452</v>
      </c>
      <c r="C1763" s="413" t="s">
        <v>687</v>
      </c>
      <c r="D1763" s="414" t="n">
        <v>1468.07</v>
      </c>
      <c r="E1763" s="414" t="n">
        <v>1231.07</v>
      </c>
      <c r="F1763" s="414" t="n">
        <v>2699.14</v>
      </c>
    </row>
    <row r="1764" customFormat="false" ht="30" hidden="false" customHeight="false" outlineLevel="0" collapsed="false">
      <c r="A1764" s="411" t="n">
        <v>99277</v>
      </c>
      <c r="B1764" s="412" t="s">
        <v>2453</v>
      </c>
      <c r="C1764" s="413" t="s">
        <v>687</v>
      </c>
      <c r="D1764" s="414" t="n">
        <v>1323.88</v>
      </c>
      <c r="E1764" s="414" t="n">
        <v>1108.54</v>
      </c>
      <c r="F1764" s="414" t="n">
        <v>2432.42</v>
      </c>
    </row>
    <row r="1765" customFormat="false" ht="30" hidden="false" customHeight="false" outlineLevel="0" collapsed="false">
      <c r="A1765" s="411" t="n">
        <v>99278</v>
      </c>
      <c r="B1765" s="412" t="s">
        <v>2454</v>
      </c>
      <c r="C1765" s="413" t="s">
        <v>687</v>
      </c>
      <c r="D1765" s="414" t="n">
        <v>257.13</v>
      </c>
      <c r="E1765" s="414" t="n">
        <v>30.66</v>
      </c>
      <c r="F1765" s="414" t="n">
        <v>287.79</v>
      </c>
    </row>
    <row r="1766" customFormat="false" ht="45" hidden="false" customHeight="false" outlineLevel="0" collapsed="false">
      <c r="A1766" s="411" t="n">
        <v>99279</v>
      </c>
      <c r="B1766" s="412" t="s">
        <v>2455</v>
      </c>
      <c r="C1766" s="413" t="s">
        <v>754</v>
      </c>
      <c r="D1766" s="414" t="n">
        <v>3880.37</v>
      </c>
      <c r="E1766" s="414" t="n">
        <v>2361.96</v>
      </c>
      <c r="F1766" s="414" t="n">
        <v>6242.33</v>
      </c>
    </row>
    <row r="1767" customFormat="false" ht="45" hidden="false" customHeight="false" outlineLevel="0" collapsed="false">
      <c r="A1767" s="411" t="n">
        <v>99280</v>
      </c>
      <c r="B1767" s="412" t="s">
        <v>2456</v>
      </c>
      <c r="C1767" s="413" t="s">
        <v>754</v>
      </c>
      <c r="D1767" s="414" t="n">
        <v>1319.95</v>
      </c>
      <c r="E1767" s="414" t="n">
        <v>869.84</v>
      </c>
      <c r="F1767" s="414" t="n">
        <v>2189.79</v>
      </c>
    </row>
    <row r="1768" customFormat="false" ht="30" hidden="false" customHeight="false" outlineLevel="0" collapsed="false">
      <c r="A1768" s="411" t="n">
        <v>99281</v>
      </c>
      <c r="B1768" s="412" t="s">
        <v>2457</v>
      </c>
      <c r="C1768" s="413" t="s">
        <v>687</v>
      </c>
      <c r="D1768" s="414" t="n">
        <v>1468.07</v>
      </c>
      <c r="E1768" s="414" t="n">
        <v>1231.07</v>
      </c>
      <c r="F1768" s="414" t="n">
        <v>2699.14</v>
      </c>
    </row>
    <row r="1769" customFormat="false" ht="30" hidden="false" customHeight="false" outlineLevel="0" collapsed="false">
      <c r="A1769" s="411" t="n">
        <v>99282</v>
      </c>
      <c r="B1769" s="412" t="s">
        <v>2458</v>
      </c>
      <c r="C1769" s="413" t="s">
        <v>687</v>
      </c>
      <c r="D1769" s="414" t="n">
        <v>1627.98</v>
      </c>
      <c r="E1769" s="414" t="n">
        <v>1365.33</v>
      </c>
      <c r="F1769" s="414" t="n">
        <v>2993.31</v>
      </c>
    </row>
    <row r="1770" customFormat="false" ht="30" hidden="false" customHeight="false" outlineLevel="0" collapsed="false">
      <c r="A1770" s="411" t="n">
        <v>99283</v>
      </c>
      <c r="B1770" s="412" t="s">
        <v>2459</v>
      </c>
      <c r="C1770" s="413" t="s">
        <v>687</v>
      </c>
      <c r="D1770" s="414" t="n">
        <v>715.8</v>
      </c>
      <c r="E1770" s="414" t="n">
        <v>564.57</v>
      </c>
      <c r="F1770" s="414" t="n">
        <v>1280.37</v>
      </c>
    </row>
    <row r="1771" customFormat="false" ht="45" hidden="false" customHeight="false" outlineLevel="0" collapsed="false">
      <c r="A1771" s="411" t="n">
        <v>99284</v>
      </c>
      <c r="B1771" s="412" t="s">
        <v>2460</v>
      </c>
      <c r="C1771" s="413" t="s">
        <v>754</v>
      </c>
      <c r="D1771" s="414" t="n">
        <v>4917.34</v>
      </c>
      <c r="E1771" s="414" t="n">
        <v>2811.89</v>
      </c>
      <c r="F1771" s="414" t="n">
        <v>7729.23</v>
      </c>
    </row>
    <row r="1772" customFormat="false" ht="30" hidden="false" customHeight="false" outlineLevel="0" collapsed="false">
      <c r="A1772" s="411" t="n">
        <v>99285</v>
      </c>
      <c r="B1772" s="412" t="s">
        <v>2461</v>
      </c>
      <c r="C1772" s="413" t="s">
        <v>754</v>
      </c>
      <c r="D1772" s="414" t="n">
        <v>909.26</v>
      </c>
      <c r="E1772" s="414" t="n">
        <v>299.54</v>
      </c>
      <c r="F1772" s="414" t="n">
        <v>1208.8</v>
      </c>
    </row>
    <row r="1773" customFormat="false" ht="45" hidden="false" customHeight="false" outlineLevel="0" collapsed="false">
      <c r="A1773" s="411" t="n">
        <v>99286</v>
      </c>
      <c r="B1773" s="412" t="s">
        <v>2462</v>
      </c>
      <c r="C1773" s="413" t="s">
        <v>754</v>
      </c>
      <c r="D1773" s="414" t="n">
        <v>4325.59</v>
      </c>
      <c r="E1773" s="414" t="n">
        <v>2626.3</v>
      </c>
      <c r="F1773" s="414" t="n">
        <v>6951.89</v>
      </c>
    </row>
    <row r="1774" customFormat="false" ht="45" hidden="false" customHeight="false" outlineLevel="0" collapsed="false">
      <c r="A1774" s="411" t="n">
        <v>99287</v>
      </c>
      <c r="B1774" s="412" t="s">
        <v>2463</v>
      </c>
      <c r="C1774" s="413" t="s">
        <v>754</v>
      </c>
      <c r="D1774" s="414" t="n">
        <v>6340.7</v>
      </c>
      <c r="E1774" s="414" t="n">
        <v>3343.73</v>
      </c>
      <c r="F1774" s="414" t="n">
        <v>9684.43</v>
      </c>
    </row>
    <row r="1775" customFormat="false" ht="30" hidden="false" customHeight="false" outlineLevel="0" collapsed="false">
      <c r="A1775" s="411" t="n">
        <v>99288</v>
      </c>
      <c r="B1775" s="412" t="s">
        <v>2464</v>
      </c>
      <c r="C1775" s="413" t="s">
        <v>687</v>
      </c>
      <c r="D1775" s="414" t="n">
        <v>339.31</v>
      </c>
      <c r="E1775" s="414" t="n">
        <v>36.54</v>
      </c>
      <c r="F1775" s="414" t="n">
        <v>375.85</v>
      </c>
    </row>
    <row r="1776" customFormat="false" ht="30" hidden="false" customHeight="false" outlineLevel="0" collapsed="false">
      <c r="A1776" s="411" t="n">
        <v>99289</v>
      </c>
      <c r="B1776" s="412" t="s">
        <v>2465</v>
      </c>
      <c r="C1776" s="413" t="s">
        <v>687</v>
      </c>
      <c r="D1776" s="414" t="n">
        <v>1612.21</v>
      </c>
      <c r="E1776" s="414" t="n">
        <v>1353.59</v>
      </c>
      <c r="F1776" s="414" t="n">
        <v>2965.8</v>
      </c>
    </row>
    <row r="1777" customFormat="false" ht="45" hidden="false" customHeight="false" outlineLevel="0" collapsed="false">
      <c r="A1777" s="411" t="n">
        <v>99290</v>
      </c>
      <c r="B1777" s="412" t="s">
        <v>2466</v>
      </c>
      <c r="C1777" s="413" t="s">
        <v>754</v>
      </c>
      <c r="D1777" s="414" t="n">
        <v>2608.62</v>
      </c>
      <c r="E1777" s="414" t="n">
        <v>1562.24</v>
      </c>
      <c r="F1777" s="414" t="n">
        <v>4170.86</v>
      </c>
    </row>
    <row r="1778" customFormat="false" ht="30" hidden="false" customHeight="false" outlineLevel="0" collapsed="false">
      <c r="A1778" s="411" t="n">
        <v>99291</v>
      </c>
      <c r="B1778" s="412" t="s">
        <v>2467</v>
      </c>
      <c r="C1778" s="413" t="s">
        <v>687</v>
      </c>
      <c r="D1778" s="414" t="n">
        <v>1612.21</v>
      </c>
      <c r="E1778" s="414" t="n">
        <v>1353.59</v>
      </c>
      <c r="F1778" s="414" t="n">
        <v>2965.8</v>
      </c>
    </row>
    <row r="1779" customFormat="false" ht="45" hidden="false" customHeight="false" outlineLevel="0" collapsed="false">
      <c r="A1779" s="411" t="n">
        <v>99292</v>
      </c>
      <c r="B1779" s="412" t="s">
        <v>2468</v>
      </c>
      <c r="C1779" s="413" t="s">
        <v>754</v>
      </c>
      <c r="D1779" s="414" t="n">
        <v>1644.37</v>
      </c>
      <c r="E1779" s="414" t="n">
        <v>1053.28</v>
      </c>
      <c r="F1779" s="414" t="n">
        <v>2697.65</v>
      </c>
    </row>
    <row r="1780" customFormat="false" ht="30" hidden="false" customHeight="false" outlineLevel="0" collapsed="false">
      <c r="A1780" s="411" t="n">
        <v>99293</v>
      </c>
      <c r="B1780" s="412" t="s">
        <v>2469</v>
      </c>
      <c r="C1780" s="413" t="s">
        <v>687</v>
      </c>
      <c r="D1780" s="414" t="n">
        <v>862.39</v>
      </c>
      <c r="E1780" s="414" t="n">
        <v>689.81</v>
      </c>
      <c r="F1780" s="414" t="n">
        <v>1552.2</v>
      </c>
    </row>
    <row r="1781" customFormat="false" ht="45" hidden="false" customHeight="false" outlineLevel="0" collapsed="false">
      <c r="A1781" s="411" t="n">
        <v>99294</v>
      </c>
      <c r="B1781" s="412" t="s">
        <v>2470</v>
      </c>
      <c r="C1781" s="413" t="s">
        <v>754</v>
      </c>
      <c r="D1781" s="414" t="n">
        <v>5488.32</v>
      </c>
      <c r="E1781" s="414" t="n">
        <v>3124.31</v>
      </c>
      <c r="F1781" s="414" t="n">
        <v>8612.63</v>
      </c>
    </row>
    <row r="1782" customFormat="false" ht="30" hidden="false" customHeight="false" outlineLevel="0" collapsed="false">
      <c r="A1782" s="411" t="n">
        <v>99296</v>
      </c>
      <c r="B1782" s="412" t="s">
        <v>2471</v>
      </c>
      <c r="C1782" s="413" t="s">
        <v>687</v>
      </c>
      <c r="D1782" s="414" t="n">
        <v>1772.13</v>
      </c>
      <c r="E1782" s="414" t="n">
        <v>1487.85</v>
      </c>
      <c r="F1782" s="414" t="n">
        <v>3259.98</v>
      </c>
    </row>
    <row r="1783" customFormat="false" ht="30" hidden="false" customHeight="false" outlineLevel="0" collapsed="false">
      <c r="A1783" s="411" t="n">
        <v>99297</v>
      </c>
      <c r="B1783" s="412" t="s">
        <v>2472</v>
      </c>
      <c r="C1783" s="413" t="s">
        <v>687</v>
      </c>
      <c r="D1783" s="414" t="n">
        <v>1769.42</v>
      </c>
      <c r="E1783" s="414" t="n">
        <v>1485.82</v>
      </c>
      <c r="F1783" s="414" t="n">
        <v>3255.24</v>
      </c>
    </row>
    <row r="1784" customFormat="false" ht="45" hidden="false" customHeight="false" outlineLevel="0" collapsed="false">
      <c r="A1784" s="411" t="n">
        <v>99298</v>
      </c>
      <c r="B1784" s="412" t="s">
        <v>2473</v>
      </c>
      <c r="C1784" s="413" t="s">
        <v>754</v>
      </c>
      <c r="D1784" s="414" t="n">
        <v>7189.55</v>
      </c>
      <c r="E1784" s="414" t="n">
        <v>3753</v>
      </c>
      <c r="F1784" s="414" t="n">
        <v>10942.55</v>
      </c>
    </row>
    <row r="1785" customFormat="false" ht="30" hidden="false" customHeight="false" outlineLevel="0" collapsed="false">
      <c r="A1785" s="411" t="n">
        <v>99299</v>
      </c>
      <c r="B1785" s="412" t="s">
        <v>2474</v>
      </c>
      <c r="C1785" s="413" t="s">
        <v>687</v>
      </c>
      <c r="D1785" s="414" t="n">
        <v>1916.26</v>
      </c>
      <c r="E1785" s="414" t="n">
        <v>1610.36</v>
      </c>
      <c r="F1785" s="414" t="n">
        <v>3526.62</v>
      </c>
    </row>
    <row r="1786" customFormat="false" ht="45" hidden="false" customHeight="false" outlineLevel="0" collapsed="false">
      <c r="A1786" s="411" t="n">
        <v>99300</v>
      </c>
      <c r="B1786" s="412" t="s">
        <v>2475</v>
      </c>
      <c r="C1786" s="413" t="s">
        <v>754</v>
      </c>
      <c r="D1786" s="414" t="n">
        <v>8038.36</v>
      </c>
      <c r="E1786" s="414" t="n">
        <v>4162.28</v>
      </c>
      <c r="F1786" s="414" t="n">
        <v>12200.64</v>
      </c>
    </row>
    <row r="1787" customFormat="false" ht="45" hidden="false" customHeight="false" outlineLevel="0" collapsed="false">
      <c r="A1787" s="411" t="n">
        <v>99301</v>
      </c>
      <c r="B1787" s="412" t="s">
        <v>2476</v>
      </c>
      <c r="C1787" s="413" t="s">
        <v>754</v>
      </c>
      <c r="D1787" s="414" t="n">
        <v>3886.32</v>
      </c>
      <c r="E1787" s="414" t="n">
        <v>2239.46</v>
      </c>
      <c r="F1787" s="414" t="n">
        <v>6125.78</v>
      </c>
    </row>
    <row r="1788" customFormat="false" ht="30" hidden="false" customHeight="false" outlineLevel="0" collapsed="false">
      <c r="A1788" s="411" t="n">
        <v>99302</v>
      </c>
      <c r="B1788" s="412" t="s">
        <v>2477</v>
      </c>
      <c r="C1788" s="413" t="s">
        <v>687</v>
      </c>
      <c r="D1788" s="414" t="n">
        <v>2063.13</v>
      </c>
      <c r="E1788" s="414" t="n">
        <v>1734.89</v>
      </c>
      <c r="F1788" s="414" t="n">
        <v>3798.02</v>
      </c>
    </row>
    <row r="1789" customFormat="false" ht="45" hidden="false" customHeight="false" outlineLevel="0" collapsed="false">
      <c r="A1789" s="411" t="n">
        <v>99303</v>
      </c>
      <c r="B1789" s="412" t="s">
        <v>2478</v>
      </c>
      <c r="C1789" s="413" t="s">
        <v>754</v>
      </c>
      <c r="D1789" s="414" t="n">
        <v>7359.53</v>
      </c>
      <c r="E1789" s="414" t="n">
        <v>3801.99</v>
      </c>
      <c r="F1789" s="414" t="n">
        <v>11161.52</v>
      </c>
    </row>
    <row r="1790" customFormat="false" ht="30" hidden="false" customHeight="false" outlineLevel="0" collapsed="false">
      <c r="A1790" s="411" t="n">
        <v>99304</v>
      </c>
      <c r="B1790" s="412" t="s">
        <v>2479</v>
      </c>
      <c r="C1790" s="413" t="s">
        <v>687</v>
      </c>
      <c r="D1790" s="414" t="n">
        <v>1918.98</v>
      </c>
      <c r="E1790" s="414" t="n">
        <v>1612.38</v>
      </c>
      <c r="F1790" s="414" t="n">
        <v>3531.36</v>
      </c>
    </row>
    <row r="1791" customFormat="false" ht="45" hidden="false" customHeight="false" outlineLevel="0" collapsed="false">
      <c r="A1791" s="411" t="n">
        <v>99305</v>
      </c>
      <c r="B1791" s="412" t="s">
        <v>2480</v>
      </c>
      <c r="C1791" s="413" t="s">
        <v>754</v>
      </c>
      <c r="D1791" s="414" t="n">
        <v>8343.1</v>
      </c>
      <c r="E1791" s="414" t="n">
        <v>4259.49</v>
      </c>
      <c r="F1791" s="414" t="n">
        <v>12602.59</v>
      </c>
    </row>
    <row r="1792" customFormat="false" ht="30" hidden="false" customHeight="false" outlineLevel="0" collapsed="false">
      <c r="A1792" s="411" t="n">
        <v>99306</v>
      </c>
      <c r="B1792" s="412" t="s">
        <v>2481</v>
      </c>
      <c r="C1792" s="413" t="s">
        <v>687</v>
      </c>
      <c r="D1792" s="414" t="n">
        <v>2063.13</v>
      </c>
      <c r="E1792" s="414" t="n">
        <v>1734.89</v>
      </c>
      <c r="F1792" s="414" t="n">
        <v>3798.02</v>
      </c>
    </row>
    <row r="1793" customFormat="false" ht="30" hidden="false" customHeight="false" outlineLevel="0" collapsed="false">
      <c r="A1793" s="411" t="n">
        <v>99307</v>
      </c>
      <c r="B1793" s="412" t="s">
        <v>2482</v>
      </c>
      <c r="C1793" s="413" t="s">
        <v>687</v>
      </c>
      <c r="D1793" s="414" t="n">
        <v>1336.92</v>
      </c>
      <c r="E1793" s="414" t="n">
        <v>1118.26</v>
      </c>
      <c r="F1793" s="414" t="n">
        <v>2455.18</v>
      </c>
    </row>
    <row r="1794" customFormat="false" ht="45" hidden="false" customHeight="false" outlineLevel="0" collapsed="false">
      <c r="A1794" s="411" t="n">
        <v>99308</v>
      </c>
      <c r="B1794" s="412" t="s">
        <v>2483</v>
      </c>
      <c r="C1794" s="413" t="s">
        <v>754</v>
      </c>
      <c r="D1794" s="414" t="n">
        <v>9326.61</v>
      </c>
      <c r="E1794" s="414" t="n">
        <v>4717.15</v>
      </c>
      <c r="F1794" s="414" t="n">
        <v>14043.76</v>
      </c>
    </row>
    <row r="1795" customFormat="false" ht="30" hidden="false" customHeight="false" outlineLevel="0" collapsed="false">
      <c r="A1795" s="411" t="n">
        <v>99309</v>
      </c>
      <c r="B1795" s="412" t="s">
        <v>2484</v>
      </c>
      <c r="C1795" s="413" t="s">
        <v>687</v>
      </c>
      <c r="D1795" s="414" t="n">
        <v>2210.07</v>
      </c>
      <c r="E1795" s="414" t="n">
        <v>1859.43</v>
      </c>
      <c r="F1795" s="414" t="n">
        <v>4069.5</v>
      </c>
    </row>
    <row r="1796" customFormat="false" ht="45" hidden="false" customHeight="false" outlineLevel="0" collapsed="false">
      <c r="A1796" s="411" t="n">
        <v>99310</v>
      </c>
      <c r="B1796" s="412" t="s">
        <v>2485</v>
      </c>
      <c r="C1796" s="413" t="s">
        <v>754</v>
      </c>
      <c r="D1796" s="414" t="n">
        <v>9496.71</v>
      </c>
      <c r="E1796" s="414" t="n">
        <v>4766.08</v>
      </c>
      <c r="F1796" s="414" t="n">
        <v>14262.79</v>
      </c>
    </row>
    <row r="1797" customFormat="false" ht="30" hidden="false" customHeight="false" outlineLevel="0" collapsed="false">
      <c r="A1797" s="411" t="n">
        <v>99311</v>
      </c>
      <c r="B1797" s="412" t="s">
        <v>2486</v>
      </c>
      <c r="C1797" s="413" t="s">
        <v>687</v>
      </c>
      <c r="D1797" s="414" t="n">
        <v>2210.07</v>
      </c>
      <c r="E1797" s="414" t="n">
        <v>1859.43</v>
      </c>
      <c r="F1797" s="414" t="n">
        <v>4069.5</v>
      </c>
    </row>
    <row r="1798" customFormat="false" ht="45" hidden="false" customHeight="false" outlineLevel="0" collapsed="false">
      <c r="A1798" s="411" t="n">
        <v>99312</v>
      </c>
      <c r="B1798" s="412" t="s">
        <v>2487</v>
      </c>
      <c r="C1798" s="413" t="s">
        <v>754</v>
      </c>
      <c r="D1798" s="414" t="n">
        <v>4572.2</v>
      </c>
      <c r="E1798" s="414" t="n">
        <v>2599.6</v>
      </c>
      <c r="F1798" s="414" t="n">
        <v>7171.8</v>
      </c>
    </row>
    <row r="1799" customFormat="false" ht="45" hidden="false" customHeight="false" outlineLevel="0" collapsed="false">
      <c r="A1799" s="411" t="n">
        <v>99313</v>
      </c>
      <c r="B1799" s="412" t="s">
        <v>2488</v>
      </c>
      <c r="C1799" s="413" t="s">
        <v>754</v>
      </c>
      <c r="D1799" s="414" t="n">
        <v>10614.94</v>
      </c>
      <c r="E1799" s="414" t="n">
        <v>5271.83</v>
      </c>
      <c r="F1799" s="414" t="n">
        <v>15886.77</v>
      </c>
    </row>
    <row r="1800" customFormat="false" ht="30" hidden="false" customHeight="false" outlineLevel="0" collapsed="false">
      <c r="A1800" s="411" t="n">
        <v>99314</v>
      </c>
      <c r="B1800" s="412" t="s">
        <v>2489</v>
      </c>
      <c r="C1800" s="413" t="s">
        <v>687</v>
      </c>
      <c r="D1800" s="414" t="n">
        <v>2356.93</v>
      </c>
      <c r="E1800" s="414" t="n">
        <v>1983.98</v>
      </c>
      <c r="F1800" s="414" t="n">
        <v>4340.91</v>
      </c>
    </row>
    <row r="1801" customFormat="false" ht="45" hidden="false" customHeight="false" outlineLevel="0" collapsed="false">
      <c r="A1801" s="411" t="n">
        <v>99315</v>
      </c>
      <c r="B1801" s="412" t="s">
        <v>2490</v>
      </c>
      <c r="C1801" s="413" t="s">
        <v>754</v>
      </c>
      <c r="D1801" s="414" t="n">
        <v>11903.31</v>
      </c>
      <c r="E1801" s="414" t="n">
        <v>5826.59</v>
      </c>
      <c r="F1801" s="414" t="n">
        <v>17729.9</v>
      </c>
    </row>
    <row r="1802" customFormat="false" ht="30" hidden="false" customHeight="false" outlineLevel="0" collapsed="false">
      <c r="A1802" s="411" t="n">
        <v>99317</v>
      </c>
      <c r="B1802" s="412" t="s">
        <v>2491</v>
      </c>
      <c r="C1802" s="413" t="s">
        <v>687</v>
      </c>
      <c r="D1802" s="414" t="n">
        <v>1481.08</v>
      </c>
      <c r="E1802" s="414" t="n">
        <v>1240.78</v>
      </c>
      <c r="F1802" s="414" t="n">
        <v>2721.86</v>
      </c>
    </row>
    <row r="1803" customFormat="false" ht="30" hidden="false" customHeight="false" outlineLevel="0" collapsed="false">
      <c r="A1803" s="411" t="n">
        <v>99318</v>
      </c>
      <c r="B1803" s="412" t="s">
        <v>2492</v>
      </c>
      <c r="C1803" s="413" t="s">
        <v>687</v>
      </c>
      <c r="D1803" s="414" t="n">
        <v>187.37</v>
      </c>
      <c r="E1803" s="414" t="n">
        <v>18.75</v>
      </c>
      <c r="F1803" s="414" t="n">
        <v>206.12</v>
      </c>
    </row>
    <row r="1804" customFormat="false" ht="30" hidden="false" customHeight="false" outlineLevel="0" collapsed="false">
      <c r="A1804" s="411" t="n">
        <v>99319</v>
      </c>
      <c r="B1804" s="412" t="s">
        <v>2493</v>
      </c>
      <c r="C1804" s="413" t="s">
        <v>687</v>
      </c>
      <c r="D1804" s="414" t="n">
        <v>570.37</v>
      </c>
      <c r="E1804" s="414" t="n">
        <v>443.07</v>
      </c>
      <c r="F1804" s="414" t="n">
        <v>1013.44</v>
      </c>
    </row>
    <row r="1805" customFormat="false" ht="45" hidden="false" customHeight="false" outlineLevel="0" collapsed="false">
      <c r="A1805" s="411" t="n">
        <v>99320</v>
      </c>
      <c r="B1805" s="412" t="s">
        <v>2494</v>
      </c>
      <c r="C1805" s="413" t="s">
        <v>754</v>
      </c>
      <c r="D1805" s="414" t="n">
        <v>5312.48</v>
      </c>
      <c r="E1805" s="414" t="n">
        <v>2959.95</v>
      </c>
      <c r="F1805" s="414" t="n">
        <v>8272.43</v>
      </c>
    </row>
    <row r="1806" customFormat="false" ht="30" hidden="false" customHeight="false" outlineLevel="0" collapsed="false">
      <c r="A1806" s="411" t="n">
        <v>99321</v>
      </c>
      <c r="B1806" s="412" t="s">
        <v>2495</v>
      </c>
      <c r="C1806" s="413" t="s">
        <v>687</v>
      </c>
      <c r="D1806" s="414" t="n">
        <v>1625.25</v>
      </c>
      <c r="E1806" s="414" t="n">
        <v>1363.32</v>
      </c>
      <c r="F1806" s="414" t="n">
        <v>2988.57</v>
      </c>
    </row>
    <row r="1807" customFormat="false" ht="45" hidden="false" customHeight="false" outlineLevel="0" collapsed="false">
      <c r="A1807" s="411" t="n">
        <v>99322</v>
      </c>
      <c r="B1807" s="412" t="s">
        <v>2496</v>
      </c>
      <c r="C1807" s="413" t="s">
        <v>754</v>
      </c>
      <c r="D1807" s="414" t="n">
        <v>6005.13</v>
      </c>
      <c r="E1807" s="414" t="n">
        <v>3320.25</v>
      </c>
      <c r="F1807" s="414" t="n">
        <v>9325.38</v>
      </c>
    </row>
    <row r="1808" customFormat="false" ht="30" hidden="false" customHeight="false" outlineLevel="0" collapsed="false">
      <c r="A1808" s="411" t="n">
        <v>99323</v>
      </c>
      <c r="B1808" s="412" t="s">
        <v>2497</v>
      </c>
      <c r="C1808" s="413" t="s">
        <v>687</v>
      </c>
      <c r="D1808" s="414" t="n">
        <v>1769.42</v>
      </c>
      <c r="E1808" s="414" t="n">
        <v>1485.82</v>
      </c>
      <c r="F1808" s="414" t="n">
        <v>3255.24</v>
      </c>
    </row>
    <row r="1809" customFormat="false" ht="45" hidden="false" customHeight="false" outlineLevel="0" collapsed="false">
      <c r="A1809" s="411" t="n">
        <v>99324</v>
      </c>
      <c r="B1809" s="412" t="s">
        <v>2498</v>
      </c>
      <c r="C1809" s="413" t="s">
        <v>754</v>
      </c>
      <c r="D1809" s="414" t="n">
        <v>6697.85</v>
      </c>
      <c r="E1809" s="414" t="n">
        <v>3680.49</v>
      </c>
      <c r="F1809" s="414" t="n">
        <v>10378.34</v>
      </c>
    </row>
    <row r="1810" customFormat="false" ht="30" hidden="false" customHeight="false" outlineLevel="0" collapsed="false">
      <c r="A1810" s="411" t="n">
        <v>99325</v>
      </c>
      <c r="B1810" s="412" t="s">
        <v>2499</v>
      </c>
      <c r="C1810" s="413" t="s">
        <v>687</v>
      </c>
      <c r="D1810" s="414" t="n">
        <v>1916.26</v>
      </c>
      <c r="E1810" s="414" t="n">
        <v>1610.36</v>
      </c>
      <c r="F1810" s="414" t="n">
        <v>3526.62</v>
      </c>
    </row>
    <row r="1811" customFormat="false" ht="45" hidden="false" customHeight="false" outlineLevel="0" collapsed="false">
      <c r="A1811" s="411" t="n">
        <v>99326</v>
      </c>
      <c r="B1811" s="412" t="s">
        <v>2500</v>
      </c>
      <c r="C1811" s="413" t="s">
        <v>754</v>
      </c>
      <c r="D1811" s="414" t="n">
        <v>5491.91</v>
      </c>
      <c r="E1811" s="414" t="n">
        <v>2934.39</v>
      </c>
      <c r="F1811" s="414" t="n">
        <v>8426.3</v>
      </c>
    </row>
    <row r="1812" customFormat="false" ht="30" hidden="false" customHeight="false" outlineLevel="0" collapsed="false">
      <c r="A1812" s="411" t="n">
        <v>99327</v>
      </c>
      <c r="B1812" s="412" t="s">
        <v>2501</v>
      </c>
      <c r="C1812" s="413" t="s">
        <v>687</v>
      </c>
      <c r="D1812" s="414" t="n">
        <v>2477.25</v>
      </c>
      <c r="E1812" s="414" t="n">
        <v>2088.71</v>
      </c>
      <c r="F1812" s="414" t="n">
        <v>4565.96</v>
      </c>
    </row>
    <row r="1813" customFormat="false" ht="30" hidden="false" customHeight="false" outlineLevel="0" collapsed="false">
      <c r="A1813" s="411" t="n">
        <v>101800</v>
      </c>
      <c r="B1813" s="412" t="s">
        <v>2502</v>
      </c>
      <c r="C1813" s="413" t="s">
        <v>754</v>
      </c>
      <c r="D1813" s="414" t="n">
        <v>1182.24</v>
      </c>
      <c r="E1813" s="414" t="n">
        <v>474.56</v>
      </c>
      <c r="F1813" s="414" t="n">
        <v>1656.8</v>
      </c>
    </row>
    <row r="1814" customFormat="false" ht="30" hidden="false" customHeight="false" outlineLevel="0" collapsed="false">
      <c r="A1814" s="411" t="n">
        <v>101801</v>
      </c>
      <c r="B1814" s="412" t="s">
        <v>2503</v>
      </c>
      <c r="C1814" s="413" t="s">
        <v>754</v>
      </c>
      <c r="D1814" s="414" t="n">
        <v>846.85</v>
      </c>
      <c r="E1814" s="414" t="n">
        <v>294.65</v>
      </c>
      <c r="F1814" s="414" t="n">
        <v>1141.5</v>
      </c>
    </row>
    <row r="1815" customFormat="false" ht="30" hidden="false" customHeight="false" outlineLevel="0" collapsed="false">
      <c r="A1815" s="411" t="n">
        <v>101806</v>
      </c>
      <c r="B1815" s="412" t="s">
        <v>2504</v>
      </c>
      <c r="C1815" s="413" t="s">
        <v>754</v>
      </c>
      <c r="D1815" s="414" t="n">
        <v>321.07</v>
      </c>
      <c r="E1815" s="414" t="n">
        <v>298.13</v>
      </c>
      <c r="F1815" s="414" t="n">
        <v>619.2</v>
      </c>
    </row>
    <row r="1816" customFormat="false" ht="45" hidden="false" customHeight="false" outlineLevel="0" collapsed="false">
      <c r="A1816" s="411" t="n">
        <v>101807</v>
      </c>
      <c r="B1816" s="412" t="s">
        <v>2505</v>
      </c>
      <c r="C1816" s="413" t="s">
        <v>754</v>
      </c>
      <c r="D1816" s="414" t="n">
        <v>277.85</v>
      </c>
      <c r="E1816" s="414" t="n">
        <v>270.69</v>
      </c>
      <c r="F1816" s="414" t="n">
        <v>548.54</v>
      </c>
    </row>
    <row r="1817" customFormat="false" ht="30" hidden="false" customHeight="false" outlineLevel="0" collapsed="false">
      <c r="A1817" s="411" t="n">
        <v>101808</v>
      </c>
      <c r="B1817" s="412" t="s">
        <v>2506</v>
      </c>
      <c r="C1817" s="413" t="s">
        <v>754</v>
      </c>
      <c r="D1817" s="414" t="n">
        <v>340.72</v>
      </c>
      <c r="E1817" s="414" t="n">
        <v>65.94</v>
      </c>
      <c r="F1817" s="414" t="n">
        <v>406.66</v>
      </c>
    </row>
    <row r="1818" customFormat="false" ht="45" hidden="false" customHeight="false" outlineLevel="0" collapsed="false">
      <c r="A1818" s="411" t="n">
        <v>101809</v>
      </c>
      <c r="B1818" s="412" t="s">
        <v>2507</v>
      </c>
      <c r="C1818" s="413" t="s">
        <v>754</v>
      </c>
      <c r="D1818" s="414" t="n">
        <v>1875.07</v>
      </c>
      <c r="E1818" s="414" t="n">
        <v>1076.73</v>
      </c>
      <c r="F1818" s="414" t="n">
        <v>2951.8</v>
      </c>
    </row>
    <row r="1819" customFormat="false" ht="30" hidden="false" customHeight="false" outlineLevel="0" collapsed="false">
      <c r="A1819" s="411" t="n">
        <v>102139</v>
      </c>
      <c r="B1819" s="412" t="s">
        <v>2508</v>
      </c>
      <c r="C1819" s="413" t="s">
        <v>754</v>
      </c>
      <c r="D1819" s="414" t="n">
        <v>1187.8</v>
      </c>
      <c r="E1819" s="414" t="n">
        <v>339.06</v>
      </c>
      <c r="F1819" s="414" t="n">
        <v>1526.86</v>
      </c>
    </row>
    <row r="1820" customFormat="false" ht="30" hidden="false" customHeight="false" outlineLevel="0" collapsed="false">
      <c r="A1820" s="411" t="n">
        <v>102141</v>
      </c>
      <c r="B1820" s="412" t="s">
        <v>2509</v>
      </c>
      <c r="C1820" s="413" t="s">
        <v>754</v>
      </c>
      <c r="D1820" s="414" t="n">
        <v>1856.53</v>
      </c>
      <c r="E1820" s="414" t="n">
        <v>488.67</v>
      </c>
      <c r="F1820" s="414" t="n">
        <v>2345.2</v>
      </c>
    </row>
    <row r="1821" customFormat="false" ht="30" hidden="false" customHeight="false" outlineLevel="0" collapsed="false">
      <c r="A1821" s="411" t="n">
        <v>102142</v>
      </c>
      <c r="B1821" s="412" t="s">
        <v>2510</v>
      </c>
      <c r="C1821" s="413" t="s">
        <v>754</v>
      </c>
      <c r="D1821" s="414" t="n">
        <v>1816.03</v>
      </c>
      <c r="E1821" s="414" t="n">
        <v>486.67</v>
      </c>
      <c r="F1821" s="414" t="n">
        <v>2302.7</v>
      </c>
    </row>
    <row r="1822" customFormat="false" ht="30" hidden="false" customHeight="false" outlineLevel="0" collapsed="false">
      <c r="A1822" s="411" t="n">
        <v>102457</v>
      </c>
      <c r="B1822" s="412" t="s">
        <v>2511</v>
      </c>
      <c r="C1822" s="413" t="s">
        <v>754</v>
      </c>
      <c r="D1822" s="414" t="n">
        <v>1170.79</v>
      </c>
      <c r="E1822" s="414" t="n">
        <v>318.7</v>
      </c>
      <c r="F1822" s="414" t="n">
        <v>1489.49</v>
      </c>
    </row>
    <row r="1823" customFormat="false" ht="30" hidden="false" customHeight="false" outlineLevel="0" collapsed="false">
      <c r="A1823" s="411" t="n">
        <v>94263</v>
      </c>
      <c r="B1823" s="412" t="s">
        <v>2512</v>
      </c>
      <c r="C1823" s="413" t="s">
        <v>687</v>
      </c>
      <c r="D1823" s="414" t="n">
        <v>21.43</v>
      </c>
      <c r="E1823" s="414" t="n">
        <v>14.9</v>
      </c>
      <c r="F1823" s="414" t="n">
        <v>36.33</v>
      </c>
    </row>
    <row r="1824" customFormat="false" ht="30" hidden="false" customHeight="false" outlineLevel="0" collapsed="false">
      <c r="A1824" s="411" t="n">
        <v>94264</v>
      </c>
      <c r="B1824" s="412" t="s">
        <v>2513</v>
      </c>
      <c r="C1824" s="413" t="s">
        <v>687</v>
      </c>
      <c r="D1824" s="414" t="n">
        <v>23.26</v>
      </c>
      <c r="E1824" s="414" t="n">
        <v>18.64</v>
      </c>
      <c r="F1824" s="414" t="n">
        <v>41.9</v>
      </c>
    </row>
    <row r="1825" customFormat="false" ht="30" hidden="false" customHeight="false" outlineLevel="0" collapsed="false">
      <c r="A1825" s="411" t="n">
        <v>94265</v>
      </c>
      <c r="B1825" s="412" t="s">
        <v>2514</v>
      </c>
      <c r="C1825" s="413" t="s">
        <v>687</v>
      </c>
      <c r="D1825" s="414" t="n">
        <v>31.6</v>
      </c>
      <c r="E1825" s="414" t="n">
        <v>16.03</v>
      </c>
      <c r="F1825" s="414" t="n">
        <v>47.63</v>
      </c>
    </row>
    <row r="1826" customFormat="false" ht="30" hidden="false" customHeight="false" outlineLevel="0" collapsed="false">
      <c r="A1826" s="411" t="n">
        <v>94266</v>
      </c>
      <c r="B1826" s="412" t="s">
        <v>2515</v>
      </c>
      <c r="C1826" s="413" t="s">
        <v>687</v>
      </c>
      <c r="D1826" s="414" t="n">
        <v>33.72</v>
      </c>
      <c r="E1826" s="414" t="n">
        <v>20.29</v>
      </c>
      <c r="F1826" s="414" t="n">
        <v>54.01</v>
      </c>
    </row>
    <row r="1827" customFormat="false" ht="45" hidden="false" customHeight="false" outlineLevel="0" collapsed="false">
      <c r="A1827" s="411" t="n">
        <v>94267</v>
      </c>
      <c r="B1827" s="412" t="s">
        <v>2516</v>
      </c>
      <c r="C1827" s="413" t="s">
        <v>687</v>
      </c>
      <c r="D1827" s="414" t="n">
        <v>39.54</v>
      </c>
      <c r="E1827" s="414" t="n">
        <v>17.02</v>
      </c>
      <c r="F1827" s="414" t="n">
        <v>56.56</v>
      </c>
    </row>
    <row r="1828" customFormat="false" ht="45" hidden="false" customHeight="false" outlineLevel="0" collapsed="false">
      <c r="A1828" s="411" t="n">
        <v>94268</v>
      </c>
      <c r="B1828" s="412" t="s">
        <v>2517</v>
      </c>
      <c r="C1828" s="413" t="s">
        <v>687</v>
      </c>
      <c r="D1828" s="414" t="n">
        <v>41.86</v>
      </c>
      <c r="E1828" s="414" t="n">
        <v>21.73</v>
      </c>
      <c r="F1828" s="414" t="n">
        <v>63.59</v>
      </c>
    </row>
    <row r="1829" customFormat="false" ht="45" hidden="false" customHeight="false" outlineLevel="0" collapsed="false">
      <c r="A1829" s="411" t="n">
        <v>94269</v>
      </c>
      <c r="B1829" s="412" t="s">
        <v>2518</v>
      </c>
      <c r="C1829" s="413" t="s">
        <v>687</v>
      </c>
      <c r="D1829" s="414" t="n">
        <v>58.93</v>
      </c>
      <c r="E1829" s="414" t="n">
        <v>20.74</v>
      </c>
      <c r="F1829" s="414" t="n">
        <v>79.67</v>
      </c>
    </row>
    <row r="1830" customFormat="false" ht="45" hidden="false" customHeight="false" outlineLevel="0" collapsed="false">
      <c r="A1830" s="411" t="n">
        <v>94270</v>
      </c>
      <c r="B1830" s="412" t="s">
        <v>2519</v>
      </c>
      <c r="C1830" s="413" t="s">
        <v>687</v>
      </c>
      <c r="D1830" s="414" t="n">
        <v>62.16</v>
      </c>
      <c r="E1830" s="414" t="n">
        <v>27.29</v>
      </c>
      <c r="F1830" s="414" t="n">
        <v>89.45</v>
      </c>
    </row>
    <row r="1831" customFormat="false" ht="45" hidden="false" customHeight="false" outlineLevel="0" collapsed="false">
      <c r="A1831" s="411" t="n">
        <v>94271</v>
      </c>
      <c r="B1831" s="412" t="s">
        <v>2520</v>
      </c>
      <c r="C1831" s="413" t="s">
        <v>687</v>
      </c>
      <c r="D1831" s="414" t="n">
        <v>72.1</v>
      </c>
      <c r="E1831" s="414" t="n">
        <v>25.03</v>
      </c>
      <c r="F1831" s="414" t="n">
        <v>97.13</v>
      </c>
    </row>
    <row r="1832" customFormat="false" ht="45" hidden="false" customHeight="false" outlineLevel="0" collapsed="false">
      <c r="A1832" s="411" t="n">
        <v>94272</v>
      </c>
      <c r="B1832" s="412" t="s">
        <v>2521</v>
      </c>
      <c r="C1832" s="413" t="s">
        <v>687</v>
      </c>
      <c r="D1832" s="414" t="n">
        <v>76.41</v>
      </c>
      <c r="E1832" s="414" t="n">
        <v>33.78</v>
      </c>
      <c r="F1832" s="414" t="n">
        <v>110.19</v>
      </c>
    </row>
    <row r="1833" customFormat="false" ht="45" hidden="false" customHeight="false" outlineLevel="0" collapsed="false">
      <c r="A1833" s="411" t="n">
        <v>94273</v>
      </c>
      <c r="B1833" s="412" t="s">
        <v>2522</v>
      </c>
      <c r="C1833" s="413" t="s">
        <v>687</v>
      </c>
      <c r="D1833" s="414" t="n">
        <v>39.15</v>
      </c>
      <c r="E1833" s="414" t="n">
        <v>10.58</v>
      </c>
      <c r="F1833" s="414" t="n">
        <v>49.73</v>
      </c>
    </row>
    <row r="1834" customFormat="false" ht="45" hidden="false" customHeight="false" outlineLevel="0" collapsed="false">
      <c r="A1834" s="411" t="n">
        <v>94274</v>
      </c>
      <c r="B1834" s="412" t="s">
        <v>2523</v>
      </c>
      <c r="C1834" s="413" t="s">
        <v>687</v>
      </c>
      <c r="D1834" s="414" t="n">
        <v>40.11</v>
      </c>
      <c r="E1834" s="414" t="n">
        <v>13.1</v>
      </c>
      <c r="F1834" s="414" t="n">
        <v>53.21</v>
      </c>
    </row>
    <row r="1835" customFormat="false" ht="45" hidden="false" customHeight="false" outlineLevel="0" collapsed="false">
      <c r="A1835" s="411" t="n">
        <v>94275</v>
      </c>
      <c r="B1835" s="412" t="s">
        <v>2524</v>
      </c>
      <c r="C1835" s="413" t="s">
        <v>687</v>
      </c>
      <c r="D1835" s="414" t="n">
        <v>35.42</v>
      </c>
      <c r="E1835" s="414" t="n">
        <v>9.84</v>
      </c>
      <c r="F1835" s="414" t="n">
        <v>45.26</v>
      </c>
    </row>
    <row r="1836" customFormat="false" ht="45" hidden="false" customHeight="false" outlineLevel="0" collapsed="false">
      <c r="A1836" s="411" t="n">
        <v>94276</v>
      </c>
      <c r="B1836" s="412" t="s">
        <v>2525</v>
      </c>
      <c r="C1836" s="413" t="s">
        <v>687</v>
      </c>
      <c r="D1836" s="414" t="n">
        <v>36.38</v>
      </c>
      <c r="E1836" s="414" t="n">
        <v>12.35</v>
      </c>
      <c r="F1836" s="414" t="n">
        <v>48.73</v>
      </c>
    </row>
    <row r="1837" customFormat="false" ht="45" hidden="false" customHeight="false" outlineLevel="0" collapsed="false">
      <c r="A1837" s="411" t="n">
        <v>94277</v>
      </c>
      <c r="B1837" s="412" t="s">
        <v>2526</v>
      </c>
      <c r="C1837" s="413" t="s">
        <v>687</v>
      </c>
      <c r="D1837" s="414" t="n">
        <v>30.77</v>
      </c>
      <c r="E1837" s="414" t="n">
        <v>9.26</v>
      </c>
      <c r="F1837" s="414" t="n">
        <v>40.03</v>
      </c>
    </row>
    <row r="1838" customFormat="false" ht="45" hidden="false" customHeight="false" outlineLevel="0" collapsed="false">
      <c r="A1838" s="411" t="n">
        <v>94278</v>
      </c>
      <c r="B1838" s="412" t="s">
        <v>2527</v>
      </c>
      <c r="C1838" s="413" t="s">
        <v>687</v>
      </c>
      <c r="D1838" s="414" t="n">
        <v>31.71</v>
      </c>
      <c r="E1838" s="414" t="n">
        <v>11.79</v>
      </c>
      <c r="F1838" s="414" t="n">
        <v>43.5</v>
      </c>
    </row>
    <row r="1839" customFormat="false" ht="45" hidden="false" customHeight="false" outlineLevel="0" collapsed="false">
      <c r="A1839" s="411" t="n">
        <v>94279</v>
      </c>
      <c r="B1839" s="412" t="s">
        <v>2528</v>
      </c>
      <c r="C1839" s="413" t="s">
        <v>687</v>
      </c>
      <c r="D1839" s="414" t="n">
        <v>38.83</v>
      </c>
      <c r="E1839" s="414" t="n">
        <v>8.8</v>
      </c>
      <c r="F1839" s="414" t="n">
        <v>47.63</v>
      </c>
    </row>
    <row r="1840" customFormat="false" ht="45" hidden="false" customHeight="false" outlineLevel="0" collapsed="false">
      <c r="A1840" s="411" t="n">
        <v>94280</v>
      </c>
      <c r="B1840" s="412" t="s">
        <v>2529</v>
      </c>
      <c r="C1840" s="413" t="s">
        <v>687</v>
      </c>
      <c r="D1840" s="414" t="n">
        <v>39.79</v>
      </c>
      <c r="E1840" s="414" t="n">
        <v>11.32</v>
      </c>
      <c r="F1840" s="414" t="n">
        <v>51.11</v>
      </c>
    </row>
    <row r="1841" customFormat="false" ht="30" hidden="false" customHeight="false" outlineLevel="0" collapsed="false">
      <c r="A1841" s="411" t="n">
        <v>94281</v>
      </c>
      <c r="B1841" s="412" t="s">
        <v>2530</v>
      </c>
      <c r="C1841" s="413" t="s">
        <v>687</v>
      </c>
      <c r="D1841" s="414" t="n">
        <v>31.38</v>
      </c>
      <c r="E1841" s="414" t="n">
        <v>11.21</v>
      </c>
      <c r="F1841" s="414" t="n">
        <v>42.59</v>
      </c>
    </row>
    <row r="1842" customFormat="false" ht="30" hidden="false" customHeight="false" outlineLevel="0" collapsed="false">
      <c r="A1842" s="411" t="n">
        <v>94282</v>
      </c>
      <c r="B1842" s="412" t="s">
        <v>2531</v>
      </c>
      <c r="C1842" s="413" t="s">
        <v>687</v>
      </c>
      <c r="D1842" s="414" t="n">
        <v>33.87</v>
      </c>
      <c r="E1842" s="414" t="n">
        <v>17.9</v>
      </c>
      <c r="F1842" s="414" t="n">
        <v>51.77</v>
      </c>
    </row>
    <row r="1843" customFormat="false" ht="30" hidden="false" customHeight="false" outlineLevel="0" collapsed="false">
      <c r="A1843" s="411" t="n">
        <v>94283</v>
      </c>
      <c r="B1843" s="412" t="s">
        <v>2532</v>
      </c>
      <c r="C1843" s="413" t="s">
        <v>687</v>
      </c>
      <c r="D1843" s="414" t="n">
        <v>44.51</v>
      </c>
      <c r="E1843" s="414" t="n">
        <v>12.45</v>
      </c>
      <c r="F1843" s="414" t="n">
        <v>56.96</v>
      </c>
    </row>
    <row r="1844" customFormat="false" ht="30" hidden="false" customHeight="false" outlineLevel="0" collapsed="false">
      <c r="A1844" s="411" t="n">
        <v>94284</v>
      </c>
      <c r="B1844" s="412" t="s">
        <v>2533</v>
      </c>
      <c r="C1844" s="413" t="s">
        <v>687</v>
      </c>
      <c r="D1844" s="414" t="n">
        <v>47</v>
      </c>
      <c r="E1844" s="414" t="n">
        <v>19.14</v>
      </c>
      <c r="F1844" s="414" t="n">
        <v>66.14</v>
      </c>
    </row>
    <row r="1845" customFormat="false" ht="30" hidden="false" customHeight="false" outlineLevel="0" collapsed="false">
      <c r="A1845" s="411" t="n">
        <v>94285</v>
      </c>
      <c r="B1845" s="412" t="s">
        <v>2534</v>
      </c>
      <c r="C1845" s="413" t="s">
        <v>687</v>
      </c>
      <c r="D1845" s="414" t="n">
        <v>58.43</v>
      </c>
      <c r="E1845" s="414" t="n">
        <v>15.76</v>
      </c>
      <c r="F1845" s="414" t="n">
        <v>74.19</v>
      </c>
    </row>
    <row r="1846" customFormat="false" ht="30" hidden="false" customHeight="false" outlineLevel="0" collapsed="false">
      <c r="A1846" s="411" t="n">
        <v>94286</v>
      </c>
      <c r="B1846" s="412" t="s">
        <v>2535</v>
      </c>
      <c r="C1846" s="413" t="s">
        <v>687</v>
      </c>
      <c r="D1846" s="414" t="n">
        <v>60.94</v>
      </c>
      <c r="E1846" s="414" t="n">
        <v>22.44</v>
      </c>
      <c r="F1846" s="414" t="n">
        <v>83.38</v>
      </c>
    </row>
    <row r="1847" customFormat="false" ht="30" hidden="false" customHeight="false" outlineLevel="0" collapsed="false">
      <c r="A1847" s="411" t="n">
        <v>94287</v>
      </c>
      <c r="B1847" s="412" t="s">
        <v>2536</v>
      </c>
      <c r="C1847" s="413" t="s">
        <v>687</v>
      </c>
      <c r="D1847" s="414" t="n">
        <v>22.58</v>
      </c>
      <c r="E1847" s="414" t="n">
        <v>10.44</v>
      </c>
      <c r="F1847" s="414" t="n">
        <v>33.02</v>
      </c>
    </row>
    <row r="1848" customFormat="false" ht="30" hidden="false" customHeight="false" outlineLevel="0" collapsed="false">
      <c r="A1848" s="411" t="n">
        <v>94288</v>
      </c>
      <c r="B1848" s="412" t="s">
        <v>2537</v>
      </c>
      <c r="C1848" s="413" t="s">
        <v>687</v>
      </c>
      <c r="D1848" s="414" t="n">
        <v>24.8</v>
      </c>
      <c r="E1848" s="414" t="n">
        <v>16.38</v>
      </c>
      <c r="F1848" s="414" t="n">
        <v>41.18</v>
      </c>
    </row>
    <row r="1849" customFormat="false" ht="30" hidden="false" customHeight="false" outlineLevel="0" collapsed="false">
      <c r="A1849" s="411" t="n">
        <v>94289</v>
      </c>
      <c r="B1849" s="412" t="s">
        <v>2538</v>
      </c>
      <c r="C1849" s="413" t="s">
        <v>687</v>
      </c>
      <c r="D1849" s="414" t="n">
        <v>31.3</v>
      </c>
      <c r="E1849" s="414" t="n">
        <v>10.67</v>
      </c>
      <c r="F1849" s="414" t="n">
        <v>41.97</v>
      </c>
    </row>
    <row r="1850" customFormat="false" ht="30" hidden="false" customHeight="false" outlineLevel="0" collapsed="false">
      <c r="A1850" s="411" t="n">
        <v>94290</v>
      </c>
      <c r="B1850" s="412" t="s">
        <v>2539</v>
      </c>
      <c r="C1850" s="413" t="s">
        <v>687</v>
      </c>
      <c r="D1850" s="414" t="n">
        <v>33.5</v>
      </c>
      <c r="E1850" s="414" t="n">
        <v>16.63</v>
      </c>
      <c r="F1850" s="414" t="n">
        <v>50.13</v>
      </c>
    </row>
    <row r="1851" customFormat="false" ht="30" hidden="false" customHeight="false" outlineLevel="0" collapsed="false">
      <c r="A1851" s="411" t="n">
        <v>94291</v>
      </c>
      <c r="B1851" s="412" t="s">
        <v>2540</v>
      </c>
      <c r="C1851" s="413" t="s">
        <v>687</v>
      </c>
      <c r="D1851" s="414" t="n">
        <v>40.19</v>
      </c>
      <c r="E1851" s="414" t="n">
        <v>11.33</v>
      </c>
      <c r="F1851" s="414" t="n">
        <v>51.52</v>
      </c>
    </row>
    <row r="1852" customFormat="false" ht="30" hidden="false" customHeight="false" outlineLevel="0" collapsed="false">
      <c r="A1852" s="411" t="n">
        <v>94292</v>
      </c>
      <c r="B1852" s="412" t="s">
        <v>2541</v>
      </c>
      <c r="C1852" s="413" t="s">
        <v>687</v>
      </c>
      <c r="D1852" s="414" t="n">
        <v>42.41</v>
      </c>
      <c r="E1852" s="414" t="n">
        <v>17.27</v>
      </c>
      <c r="F1852" s="414" t="n">
        <v>59.68</v>
      </c>
    </row>
    <row r="1853" customFormat="false" ht="30" hidden="false" customHeight="false" outlineLevel="0" collapsed="false">
      <c r="A1853" s="411" t="n">
        <v>94293</v>
      </c>
      <c r="B1853" s="412" t="s">
        <v>2542</v>
      </c>
      <c r="C1853" s="413" t="s">
        <v>687</v>
      </c>
      <c r="D1853" s="414" t="n">
        <v>130.81</v>
      </c>
      <c r="E1853" s="414" t="n">
        <v>34.71</v>
      </c>
      <c r="F1853" s="414" t="n">
        <v>165.52</v>
      </c>
    </row>
    <row r="1854" customFormat="false" ht="30" hidden="false" customHeight="false" outlineLevel="0" collapsed="false">
      <c r="A1854" s="411" t="n">
        <v>94294</v>
      </c>
      <c r="B1854" s="412" t="s">
        <v>2543</v>
      </c>
      <c r="C1854" s="413" t="s">
        <v>687</v>
      </c>
      <c r="D1854" s="414" t="n">
        <v>5.86</v>
      </c>
      <c r="E1854" s="414" t="n">
        <v>2.2</v>
      </c>
      <c r="F1854" s="414" t="n">
        <v>8.06</v>
      </c>
    </row>
    <row r="1855" customFormat="false" ht="45" hidden="false" customHeight="false" outlineLevel="0" collapsed="false">
      <c r="A1855" s="411" t="n">
        <v>104491</v>
      </c>
      <c r="B1855" s="412" t="s">
        <v>2544</v>
      </c>
      <c r="C1855" s="413" t="s">
        <v>687</v>
      </c>
      <c r="D1855" s="414" t="n">
        <v>2572.33</v>
      </c>
      <c r="E1855" s="414" t="n">
        <v>63.31</v>
      </c>
      <c r="F1855" s="414" t="n">
        <v>2635.64</v>
      </c>
    </row>
    <row r="1856" customFormat="false" ht="45" hidden="false" customHeight="false" outlineLevel="0" collapsed="false">
      <c r="A1856" s="411" t="n">
        <v>104492</v>
      </c>
      <c r="B1856" s="412" t="s">
        <v>2545</v>
      </c>
      <c r="C1856" s="413" t="s">
        <v>687</v>
      </c>
      <c r="D1856" s="414" t="n">
        <v>3213.86</v>
      </c>
      <c r="E1856" s="414" t="n">
        <v>77.86</v>
      </c>
      <c r="F1856" s="414" t="n">
        <v>3291.72</v>
      </c>
    </row>
    <row r="1857" customFormat="false" ht="45" hidden="false" customHeight="false" outlineLevel="0" collapsed="false">
      <c r="A1857" s="411" t="n">
        <v>104494</v>
      </c>
      <c r="B1857" s="412" t="s">
        <v>2546</v>
      </c>
      <c r="C1857" s="413" t="s">
        <v>687</v>
      </c>
      <c r="D1857" s="414" t="n">
        <v>4343.11</v>
      </c>
      <c r="E1857" s="414" t="n">
        <v>91.69</v>
      </c>
      <c r="F1857" s="414" t="n">
        <v>4434.8</v>
      </c>
    </row>
    <row r="1858" customFormat="false" ht="45" hidden="false" customHeight="false" outlineLevel="0" collapsed="false">
      <c r="A1858" s="411" t="n">
        <v>104497</v>
      </c>
      <c r="B1858" s="412" t="s">
        <v>2547</v>
      </c>
      <c r="C1858" s="413" t="s">
        <v>687</v>
      </c>
      <c r="D1858" s="414" t="n">
        <v>5226.68</v>
      </c>
      <c r="E1858" s="414" t="n">
        <v>123.22</v>
      </c>
      <c r="F1858" s="414" t="n">
        <v>5349.9</v>
      </c>
    </row>
    <row r="1859" customFormat="false" ht="30" hidden="false" customHeight="false" outlineLevel="0" collapsed="false">
      <c r="A1859" s="411" t="n">
        <v>104515</v>
      </c>
      <c r="B1859" s="412" t="s">
        <v>2548</v>
      </c>
      <c r="C1859" s="413" t="s">
        <v>1017</v>
      </c>
      <c r="D1859" s="414" t="n">
        <v>26.57</v>
      </c>
      <c r="E1859" s="414" t="n">
        <v>0.37</v>
      </c>
      <c r="F1859" s="414" t="n">
        <v>26.94</v>
      </c>
    </row>
    <row r="1860" customFormat="false" ht="30" hidden="false" customHeight="false" outlineLevel="0" collapsed="false">
      <c r="A1860" s="411" t="n">
        <v>102727</v>
      </c>
      <c r="B1860" s="412" t="s">
        <v>2549</v>
      </c>
      <c r="C1860" s="413" t="s">
        <v>1017</v>
      </c>
      <c r="D1860" s="414" t="n">
        <v>57.77</v>
      </c>
      <c r="E1860" s="414" t="n">
        <v>42.73</v>
      </c>
      <c r="F1860" s="414" t="n">
        <v>100.5</v>
      </c>
    </row>
    <row r="1861" customFormat="false" ht="30" hidden="false" customHeight="false" outlineLevel="0" collapsed="false">
      <c r="A1861" s="411" t="n">
        <v>102728</v>
      </c>
      <c r="B1861" s="412" t="s">
        <v>2550</v>
      </c>
      <c r="C1861" s="413" t="s">
        <v>2147</v>
      </c>
      <c r="D1861" s="414" t="n">
        <v>10.56</v>
      </c>
      <c r="E1861" s="414" t="n">
        <v>4.44</v>
      </c>
      <c r="F1861" s="414" t="n">
        <v>15</v>
      </c>
    </row>
    <row r="1862" customFormat="false" ht="30" hidden="false" customHeight="false" outlineLevel="0" collapsed="false">
      <c r="A1862" s="411" t="n">
        <v>102729</v>
      </c>
      <c r="B1862" s="412" t="s">
        <v>2551</v>
      </c>
      <c r="C1862" s="413" t="s">
        <v>2147</v>
      </c>
      <c r="D1862" s="414" t="n">
        <v>10.44</v>
      </c>
      <c r="E1862" s="414" t="n">
        <v>3.1</v>
      </c>
      <c r="F1862" s="414" t="n">
        <v>13.54</v>
      </c>
    </row>
    <row r="1863" customFormat="false" ht="30" hidden="false" customHeight="false" outlineLevel="0" collapsed="false">
      <c r="A1863" s="411" t="n">
        <v>102730</v>
      </c>
      <c r="B1863" s="412" t="s">
        <v>2552</v>
      </c>
      <c r="C1863" s="413" t="s">
        <v>2147</v>
      </c>
      <c r="D1863" s="414" t="n">
        <v>9.62</v>
      </c>
      <c r="E1863" s="414" t="n">
        <v>2.2</v>
      </c>
      <c r="F1863" s="414" t="n">
        <v>11.82</v>
      </c>
    </row>
    <row r="1864" customFormat="false" ht="30" hidden="false" customHeight="false" outlineLevel="0" collapsed="false">
      <c r="A1864" s="411" t="n">
        <v>102731</v>
      </c>
      <c r="B1864" s="412" t="s">
        <v>2553</v>
      </c>
      <c r="C1864" s="413" t="s">
        <v>2147</v>
      </c>
      <c r="D1864" s="414" t="n">
        <v>8.28</v>
      </c>
      <c r="E1864" s="414" t="n">
        <v>1.56</v>
      </c>
      <c r="F1864" s="414" t="n">
        <v>9.84</v>
      </c>
    </row>
    <row r="1865" customFormat="false" ht="30" hidden="false" customHeight="false" outlineLevel="0" collapsed="false">
      <c r="A1865" s="411" t="n">
        <v>102732</v>
      </c>
      <c r="B1865" s="412" t="s">
        <v>2554</v>
      </c>
      <c r="C1865" s="413" t="s">
        <v>2147</v>
      </c>
      <c r="D1865" s="414" t="n">
        <v>8.06</v>
      </c>
      <c r="E1865" s="414" t="n">
        <v>1.02</v>
      </c>
      <c r="F1865" s="414" t="n">
        <v>9.08</v>
      </c>
    </row>
    <row r="1866" customFormat="false" ht="30" hidden="false" customHeight="false" outlineLevel="0" collapsed="false">
      <c r="A1866" s="411" t="n">
        <v>102733</v>
      </c>
      <c r="B1866" s="412" t="s">
        <v>2555</v>
      </c>
      <c r="C1866" s="413" t="s">
        <v>2147</v>
      </c>
      <c r="D1866" s="414" t="n">
        <v>9.22</v>
      </c>
      <c r="E1866" s="414" t="n">
        <v>0.66</v>
      </c>
      <c r="F1866" s="414" t="n">
        <v>9.88</v>
      </c>
    </row>
    <row r="1867" customFormat="false" ht="15" hidden="false" customHeight="false" outlineLevel="0" collapsed="false">
      <c r="A1867" s="411" t="n">
        <v>102734</v>
      </c>
      <c r="B1867" s="412" t="s">
        <v>2556</v>
      </c>
      <c r="C1867" s="413" t="s">
        <v>2147</v>
      </c>
      <c r="D1867" s="414" t="n">
        <v>10.46</v>
      </c>
      <c r="E1867" s="414" t="n">
        <v>3.31</v>
      </c>
      <c r="F1867" s="414" t="n">
        <v>13.77</v>
      </c>
    </row>
    <row r="1868" customFormat="false" ht="15" hidden="false" customHeight="false" outlineLevel="0" collapsed="false">
      <c r="A1868" s="411" t="n">
        <v>102735</v>
      </c>
      <c r="B1868" s="412" t="s">
        <v>2557</v>
      </c>
      <c r="C1868" s="413" t="s">
        <v>2147</v>
      </c>
      <c r="D1868" s="414" t="n">
        <v>10.26</v>
      </c>
      <c r="E1868" s="414" t="n">
        <v>2.23</v>
      </c>
      <c r="F1868" s="414" t="n">
        <v>12.49</v>
      </c>
    </row>
    <row r="1869" customFormat="false" ht="30" hidden="false" customHeight="false" outlineLevel="0" collapsed="false">
      <c r="A1869" s="411" t="n">
        <v>102736</v>
      </c>
      <c r="B1869" s="412" t="s">
        <v>2558</v>
      </c>
      <c r="C1869" s="413" t="s">
        <v>2156</v>
      </c>
      <c r="D1869" s="414" t="n">
        <v>526.17</v>
      </c>
      <c r="E1869" s="414" t="n">
        <v>41.8</v>
      </c>
      <c r="F1869" s="414" t="n">
        <v>567.97</v>
      </c>
    </row>
    <row r="1870" customFormat="false" ht="30" hidden="false" customHeight="false" outlineLevel="0" collapsed="false">
      <c r="A1870" s="411" t="n">
        <v>102737</v>
      </c>
      <c r="B1870" s="412" t="s">
        <v>2559</v>
      </c>
      <c r="C1870" s="413" t="s">
        <v>754</v>
      </c>
      <c r="D1870" s="414" t="n">
        <v>773.07</v>
      </c>
      <c r="E1870" s="414" t="n">
        <v>295.23</v>
      </c>
      <c r="F1870" s="414" t="n">
        <v>1068.3</v>
      </c>
    </row>
    <row r="1871" customFormat="false" ht="30" hidden="false" customHeight="false" outlineLevel="0" collapsed="false">
      <c r="A1871" s="411" t="n">
        <v>102738</v>
      </c>
      <c r="B1871" s="412" t="s">
        <v>2560</v>
      </c>
      <c r="C1871" s="413" t="s">
        <v>754</v>
      </c>
      <c r="D1871" s="414" t="n">
        <v>1601.56</v>
      </c>
      <c r="E1871" s="414" t="n">
        <v>577.77</v>
      </c>
      <c r="F1871" s="414" t="n">
        <v>2179.33</v>
      </c>
    </row>
    <row r="1872" customFormat="false" ht="30" hidden="false" customHeight="false" outlineLevel="0" collapsed="false">
      <c r="A1872" s="411" t="n">
        <v>102739</v>
      </c>
      <c r="B1872" s="412" t="s">
        <v>2561</v>
      </c>
      <c r="C1872" s="413" t="s">
        <v>754</v>
      </c>
      <c r="D1872" s="414" t="n">
        <v>2695.06</v>
      </c>
      <c r="E1872" s="414" t="n">
        <v>944.1</v>
      </c>
      <c r="F1872" s="414" t="n">
        <v>3639.16</v>
      </c>
    </row>
    <row r="1873" customFormat="false" ht="30" hidden="false" customHeight="false" outlineLevel="0" collapsed="false">
      <c r="A1873" s="411" t="n">
        <v>102740</v>
      </c>
      <c r="B1873" s="412" t="s">
        <v>2562</v>
      </c>
      <c r="C1873" s="413" t="s">
        <v>754</v>
      </c>
      <c r="D1873" s="414" t="n">
        <v>4060.4</v>
      </c>
      <c r="E1873" s="414" t="n">
        <v>1381.29</v>
      </c>
      <c r="F1873" s="414" t="n">
        <v>5441.69</v>
      </c>
    </row>
    <row r="1874" customFormat="false" ht="30" hidden="false" customHeight="false" outlineLevel="0" collapsed="false">
      <c r="A1874" s="411" t="n">
        <v>102741</v>
      </c>
      <c r="B1874" s="412" t="s">
        <v>2563</v>
      </c>
      <c r="C1874" s="413" t="s">
        <v>754</v>
      </c>
      <c r="D1874" s="414" t="n">
        <v>5727.57</v>
      </c>
      <c r="E1874" s="414" t="n">
        <v>1894.34</v>
      </c>
      <c r="F1874" s="414" t="n">
        <v>7621.91</v>
      </c>
    </row>
    <row r="1875" customFormat="false" ht="30" hidden="false" customHeight="false" outlineLevel="0" collapsed="false">
      <c r="A1875" s="411" t="n">
        <v>102742</v>
      </c>
      <c r="B1875" s="412" t="s">
        <v>2564</v>
      </c>
      <c r="C1875" s="413" t="s">
        <v>754</v>
      </c>
      <c r="D1875" s="414" t="n">
        <v>9970.83</v>
      </c>
      <c r="E1875" s="414" t="n">
        <v>3200.54</v>
      </c>
      <c r="F1875" s="414" t="n">
        <v>13171.37</v>
      </c>
    </row>
    <row r="1876" customFormat="false" ht="30" hidden="false" customHeight="false" outlineLevel="0" collapsed="false">
      <c r="A1876" s="411" t="n">
        <v>102743</v>
      </c>
      <c r="B1876" s="412" t="s">
        <v>2565</v>
      </c>
      <c r="C1876" s="413" t="s">
        <v>754</v>
      </c>
      <c r="D1876" s="414" t="n">
        <v>3279.2</v>
      </c>
      <c r="E1876" s="414" t="n">
        <v>1139.25</v>
      </c>
      <c r="F1876" s="414" t="n">
        <v>4418.45</v>
      </c>
    </row>
    <row r="1877" customFormat="false" ht="30" hidden="false" customHeight="false" outlineLevel="0" collapsed="false">
      <c r="A1877" s="411" t="n">
        <v>102744</v>
      </c>
      <c r="B1877" s="412" t="s">
        <v>2566</v>
      </c>
      <c r="C1877" s="413" t="s">
        <v>754</v>
      </c>
      <c r="D1877" s="414" t="n">
        <v>4937.66</v>
      </c>
      <c r="E1877" s="414" t="n">
        <v>1663.87</v>
      </c>
      <c r="F1877" s="414" t="n">
        <v>6601.53</v>
      </c>
    </row>
    <row r="1878" customFormat="false" ht="30" hidden="false" customHeight="false" outlineLevel="0" collapsed="false">
      <c r="A1878" s="411" t="n">
        <v>102745</v>
      </c>
      <c r="B1878" s="412" t="s">
        <v>2567</v>
      </c>
      <c r="C1878" s="413" t="s">
        <v>754</v>
      </c>
      <c r="D1878" s="414" t="n">
        <v>6974.78</v>
      </c>
      <c r="E1878" s="414" t="n">
        <v>2282.4</v>
      </c>
      <c r="F1878" s="414" t="n">
        <v>9257.18</v>
      </c>
    </row>
    <row r="1879" customFormat="false" ht="30" hidden="false" customHeight="false" outlineLevel="0" collapsed="false">
      <c r="A1879" s="411" t="n">
        <v>102746</v>
      </c>
      <c r="B1879" s="412" t="s">
        <v>2568</v>
      </c>
      <c r="C1879" s="413" t="s">
        <v>754</v>
      </c>
      <c r="D1879" s="414" t="n">
        <v>12159.82</v>
      </c>
      <c r="E1879" s="414" t="n">
        <v>3854.35</v>
      </c>
      <c r="F1879" s="414" t="n">
        <v>16014.17</v>
      </c>
    </row>
    <row r="1880" customFormat="false" ht="30" hidden="false" customHeight="false" outlineLevel="0" collapsed="false">
      <c r="A1880" s="411" t="n">
        <v>102747</v>
      </c>
      <c r="B1880" s="412" t="s">
        <v>2569</v>
      </c>
      <c r="C1880" s="413" t="s">
        <v>754</v>
      </c>
      <c r="D1880" s="414" t="n">
        <v>6156.59</v>
      </c>
      <c r="E1880" s="414" t="n">
        <v>2040.11</v>
      </c>
      <c r="F1880" s="414" t="n">
        <v>8196.7</v>
      </c>
    </row>
    <row r="1881" customFormat="false" ht="30" hidden="false" customHeight="false" outlineLevel="0" collapsed="false">
      <c r="A1881" s="411" t="n">
        <v>102748</v>
      </c>
      <c r="B1881" s="412" t="s">
        <v>2570</v>
      </c>
      <c r="C1881" s="413" t="s">
        <v>754</v>
      </c>
      <c r="D1881" s="414" t="n">
        <v>8656.1</v>
      </c>
      <c r="E1881" s="414" t="n">
        <v>2788.76</v>
      </c>
      <c r="F1881" s="414" t="n">
        <v>11444.86</v>
      </c>
    </row>
    <row r="1882" customFormat="false" ht="30" hidden="false" customHeight="false" outlineLevel="0" collapsed="false">
      <c r="A1882" s="411" t="n">
        <v>102749</v>
      </c>
      <c r="B1882" s="412" t="s">
        <v>2571</v>
      </c>
      <c r="C1882" s="413" t="s">
        <v>754</v>
      </c>
      <c r="D1882" s="414" t="n">
        <v>14946.31</v>
      </c>
      <c r="E1882" s="414" t="n">
        <v>4663.56</v>
      </c>
      <c r="F1882" s="414" t="n">
        <v>19609.87</v>
      </c>
    </row>
    <row r="1883" customFormat="false" ht="30" hidden="false" customHeight="false" outlineLevel="0" collapsed="false">
      <c r="A1883" s="411" t="n">
        <v>102750</v>
      </c>
      <c r="B1883" s="412" t="s">
        <v>2572</v>
      </c>
      <c r="C1883" s="413" t="s">
        <v>754</v>
      </c>
      <c r="D1883" s="414" t="n">
        <v>1960.73</v>
      </c>
      <c r="E1883" s="414" t="n">
        <v>692.72</v>
      </c>
      <c r="F1883" s="414" t="n">
        <v>2653.45</v>
      </c>
    </row>
    <row r="1884" customFormat="false" ht="30" hidden="false" customHeight="false" outlineLevel="0" collapsed="false">
      <c r="A1884" s="411" t="n">
        <v>102751</v>
      </c>
      <c r="B1884" s="412" t="s">
        <v>2573</v>
      </c>
      <c r="C1884" s="413" t="s">
        <v>754</v>
      </c>
      <c r="D1884" s="414" t="n">
        <v>3439.26</v>
      </c>
      <c r="E1884" s="414" t="n">
        <v>1150.63</v>
      </c>
      <c r="F1884" s="414" t="n">
        <v>4589.89</v>
      </c>
    </row>
    <row r="1885" customFormat="false" ht="30" hidden="false" customHeight="false" outlineLevel="0" collapsed="false">
      <c r="A1885" s="411" t="n">
        <v>102752</v>
      </c>
      <c r="B1885" s="412" t="s">
        <v>2574</v>
      </c>
      <c r="C1885" s="413" t="s">
        <v>754</v>
      </c>
      <c r="D1885" s="414" t="n">
        <v>5517.98</v>
      </c>
      <c r="E1885" s="414" t="n">
        <v>1771.46</v>
      </c>
      <c r="F1885" s="414" t="n">
        <v>7289.44</v>
      </c>
    </row>
    <row r="1886" customFormat="false" ht="30" hidden="false" customHeight="false" outlineLevel="0" collapsed="false">
      <c r="A1886" s="411" t="n">
        <v>102753</v>
      </c>
      <c r="B1886" s="412" t="s">
        <v>2575</v>
      </c>
      <c r="C1886" s="413" t="s">
        <v>754</v>
      </c>
      <c r="D1886" s="414" t="n">
        <v>8217.64</v>
      </c>
      <c r="E1886" s="414" t="n">
        <v>2543.69</v>
      </c>
      <c r="F1886" s="414" t="n">
        <v>10761.33</v>
      </c>
    </row>
    <row r="1887" customFormat="false" ht="30" hidden="false" customHeight="false" outlineLevel="0" collapsed="false">
      <c r="A1887" s="411" t="n">
        <v>102754</v>
      </c>
      <c r="B1887" s="412" t="s">
        <v>2576</v>
      </c>
      <c r="C1887" s="413" t="s">
        <v>754</v>
      </c>
      <c r="D1887" s="414" t="n">
        <v>15726.79</v>
      </c>
      <c r="E1887" s="414" t="n">
        <v>4689.1</v>
      </c>
      <c r="F1887" s="414" t="n">
        <v>20415.89</v>
      </c>
    </row>
    <row r="1888" customFormat="false" ht="30" hidden="false" customHeight="false" outlineLevel="0" collapsed="false">
      <c r="A1888" s="411" t="n">
        <v>102755</v>
      </c>
      <c r="B1888" s="412" t="s">
        <v>2577</v>
      </c>
      <c r="C1888" s="413" t="s">
        <v>754</v>
      </c>
      <c r="D1888" s="414" t="n">
        <v>7758.64</v>
      </c>
      <c r="E1888" s="414" t="n">
        <v>2414.1</v>
      </c>
      <c r="F1888" s="414" t="n">
        <v>10172.74</v>
      </c>
    </row>
    <row r="1889" customFormat="false" ht="30" hidden="false" customHeight="false" outlineLevel="0" collapsed="false">
      <c r="A1889" s="411" t="n">
        <v>102756</v>
      </c>
      <c r="B1889" s="412" t="s">
        <v>2578</v>
      </c>
      <c r="C1889" s="413" t="s">
        <v>754</v>
      </c>
      <c r="D1889" s="414" t="n">
        <v>11590.2</v>
      </c>
      <c r="E1889" s="414" t="n">
        <v>3474</v>
      </c>
      <c r="F1889" s="414" t="n">
        <v>15064.2</v>
      </c>
    </row>
    <row r="1890" customFormat="false" ht="30" hidden="false" customHeight="false" outlineLevel="0" collapsed="false">
      <c r="A1890" s="411" t="n">
        <v>102757</v>
      </c>
      <c r="B1890" s="412" t="s">
        <v>2579</v>
      </c>
      <c r="C1890" s="413" t="s">
        <v>754</v>
      </c>
      <c r="D1890" s="414" t="n">
        <v>21702.43</v>
      </c>
      <c r="E1890" s="414" t="n">
        <v>6263.09</v>
      </c>
      <c r="F1890" s="414" t="n">
        <v>27965.52</v>
      </c>
    </row>
    <row r="1891" customFormat="false" ht="30" hidden="false" customHeight="false" outlineLevel="0" collapsed="false">
      <c r="A1891" s="411" t="n">
        <v>102758</v>
      </c>
      <c r="B1891" s="412" t="s">
        <v>2580</v>
      </c>
      <c r="C1891" s="413" t="s">
        <v>754</v>
      </c>
      <c r="D1891" s="414" t="n">
        <v>10009.12</v>
      </c>
      <c r="E1891" s="414" t="n">
        <v>3061.2</v>
      </c>
      <c r="F1891" s="414" t="n">
        <v>13070.32</v>
      </c>
    </row>
    <row r="1892" customFormat="false" ht="30" hidden="false" customHeight="false" outlineLevel="0" collapsed="false">
      <c r="A1892" s="411" t="n">
        <v>102759</v>
      </c>
      <c r="B1892" s="412" t="s">
        <v>2581</v>
      </c>
      <c r="C1892" s="413" t="s">
        <v>754</v>
      </c>
      <c r="D1892" s="414" t="n">
        <v>14977.69</v>
      </c>
      <c r="E1892" s="414" t="n">
        <v>4411.04</v>
      </c>
      <c r="F1892" s="414" t="n">
        <v>19388.73</v>
      </c>
    </row>
    <row r="1893" customFormat="false" ht="30" hidden="false" customHeight="false" outlineLevel="0" collapsed="false">
      <c r="A1893" s="411" t="n">
        <v>102760</v>
      </c>
      <c r="B1893" s="412" t="s">
        <v>2582</v>
      </c>
      <c r="C1893" s="413" t="s">
        <v>754</v>
      </c>
      <c r="D1893" s="414" t="n">
        <v>27783.36</v>
      </c>
      <c r="E1893" s="414" t="n">
        <v>7878.64</v>
      </c>
      <c r="F1893" s="414" t="n">
        <v>35662</v>
      </c>
    </row>
    <row r="1894" customFormat="false" ht="30" hidden="false" customHeight="false" outlineLevel="0" collapsed="false">
      <c r="A1894" s="411" t="n">
        <v>102761</v>
      </c>
      <c r="B1894" s="412" t="s">
        <v>2583</v>
      </c>
      <c r="C1894" s="413" t="s">
        <v>754</v>
      </c>
      <c r="D1894" s="414" t="n">
        <v>9203.49</v>
      </c>
      <c r="E1894" s="414" t="n">
        <v>3473.62</v>
      </c>
      <c r="F1894" s="414" t="n">
        <v>12677.11</v>
      </c>
    </row>
    <row r="1895" customFormat="false" ht="30" hidden="false" customHeight="false" outlineLevel="0" collapsed="false">
      <c r="A1895" s="411" t="n">
        <v>102762</v>
      </c>
      <c r="B1895" s="412" t="s">
        <v>2584</v>
      </c>
      <c r="C1895" s="413" t="s">
        <v>754</v>
      </c>
      <c r="D1895" s="414" t="n">
        <v>14489.47</v>
      </c>
      <c r="E1895" s="414" t="n">
        <v>4965.72</v>
      </c>
      <c r="F1895" s="414" t="n">
        <v>19455.19</v>
      </c>
    </row>
    <row r="1896" customFormat="false" ht="30" hidden="false" customHeight="false" outlineLevel="0" collapsed="false">
      <c r="A1896" s="411" t="n">
        <v>102763</v>
      </c>
      <c r="B1896" s="412" t="s">
        <v>2585</v>
      </c>
      <c r="C1896" s="413" t="s">
        <v>754</v>
      </c>
      <c r="D1896" s="414" t="n">
        <v>20291.47</v>
      </c>
      <c r="E1896" s="414" t="n">
        <v>6697.14</v>
      </c>
      <c r="F1896" s="414" t="n">
        <v>26988.61</v>
      </c>
    </row>
    <row r="1897" customFormat="false" ht="30" hidden="false" customHeight="false" outlineLevel="0" collapsed="false">
      <c r="A1897" s="411" t="n">
        <v>102764</v>
      </c>
      <c r="B1897" s="412" t="s">
        <v>2586</v>
      </c>
      <c r="C1897" s="413" t="s">
        <v>754</v>
      </c>
      <c r="D1897" s="414" t="n">
        <v>29077.65</v>
      </c>
      <c r="E1897" s="414" t="n">
        <v>8745.9</v>
      </c>
      <c r="F1897" s="414" t="n">
        <v>37823.55</v>
      </c>
    </row>
    <row r="1898" customFormat="false" ht="30" hidden="false" customHeight="false" outlineLevel="0" collapsed="false">
      <c r="A1898" s="411" t="n">
        <v>102765</v>
      </c>
      <c r="B1898" s="412" t="s">
        <v>2587</v>
      </c>
      <c r="C1898" s="413" t="s">
        <v>754</v>
      </c>
      <c r="D1898" s="414" t="n">
        <v>11496.33</v>
      </c>
      <c r="E1898" s="414" t="n">
        <v>4304.36</v>
      </c>
      <c r="F1898" s="414" t="n">
        <v>15800.69</v>
      </c>
    </row>
    <row r="1899" customFormat="false" ht="30" hidden="false" customHeight="false" outlineLevel="0" collapsed="false">
      <c r="A1899" s="411" t="n">
        <v>102766</v>
      </c>
      <c r="B1899" s="412" t="s">
        <v>2588</v>
      </c>
      <c r="C1899" s="413" t="s">
        <v>754</v>
      </c>
      <c r="D1899" s="414" t="n">
        <v>17656.77</v>
      </c>
      <c r="E1899" s="414" t="n">
        <v>6007.07</v>
      </c>
      <c r="F1899" s="414" t="n">
        <v>23663.84</v>
      </c>
    </row>
    <row r="1900" customFormat="false" ht="30" hidden="false" customHeight="false" outlineLevel="0" collapsed="false">
      <c r="A1900" s="411" t="n">
        <v>102767</v>
      </c>
      <c r="B1900" s="412" t="s">
        <v>2589</v>
      </c>
      <c r="C1900" s="413" t="s">
        <v>754</v>
      </c>
      <c r="D1900" s="414" t="n">
        <v>24901.84</v>
      </c>
      <c r="E1900" s="414" t="n">
        <v>8127.21</v>
      </c>
      <c r="F1900" s="414" t="n">
        <v>33029.05</v>
      </c>
    </row>
    <row r="1901" customFormat="false" ht="30" hidden="false" customHeight="false" outlineLevel="0" collapsed="false">
      <c r="A1901" s="411" t="n">
        <v>102768</v>
      </c>
      <c r="B1901" s="412" t="s">
        <v>2590</v>
      </c>
      <c r="C1901" s="413" t="s">
        <v>754</v>
      </c>
      <c r="D1901" s="414" t="n">
        <v>35367.93</v>
      </c>
      <c r="E1901" s="414" t="n">
        <v>10498.52</v>
      </c>
      <c r="F1901" s="414" t="n">
        <v>45866.45</v>
      </c>
    </row>
    <row r="1902" customFormat="false" ht="30" hidden="false" customHeight="false" outlineLevel="0" collapsed="false">
      <c r="A1902" s="411" t="n">
        <v>102769</v>
      </c>
      <c r="B1902" s="412" t="s">
        <v>2591</v>
      </c>
      <c r="C1902" s="413" t="s">
        <v>754</v>
      </c>
      <c r="D1902" s="414" t="n">
        <v>13401.03</v>
      </c>
      <c r="E1902" s="414" t="n">
        <v>4872.31</v>
      </c>
      <c r="F1902" s="414" t="n">
        <v>18273.34</v>
      </c>
    </row>
    <row r="1903" customFormat="false" ht="30" hidden="false" customHeight="false" outlineLevel="0" collapsed="false">
      <c r="A1903" s="411" t="n">
        <v>102770</v>
      </c>
      <c r="B1903" s="412" t="s">
        <v>2592</v>
      </c>
      <c r="C1903" s="413" t="s">
        <v>754</v>
      </c>
      <c r="D1903" s="414" t="n">
        <v>20869.17</v>
      </c>
      <c r="E1903" s="414" t="n">
        <v>7052.28</v>
      </c>
      <c r="F1903" s="414" t="n">
        <v>27921.45</v>
      </c>
    </row>
    <row r="1904" customFormat="false" ht="30" hidden="false" customHeight="false" outlineLevel="0" collapsed="false">
      <c r="A1904" s="411" t="n">
        <v>102771</v>
      </c>
      <c r="B1904" s="412" t="s">
        <v>2593</v>
      </c>
      <c r="C1904" s="413" t="s">
        <v>754</v>
      </c>
      <c r="D1904" s="414" t="n">
        <v>29418.68</v>
      </c>
      <c r="E1904" s="414" t="n">
        <v>9536.22</v>
      </c>
      <c r="F1904" s="414" t="n">
        <v>38954.9</v>
      </c>
    </row>
    <row r="1905" customFormat="false" ht="30" hidden="false" customHeight="false" outlineLevel="0" collapsed="false">
      <c r="A1905" s="411" t="n">
        <v>102772</v>
      </c>
      <c r="B1905" s="412" t="s">
        <v>2594</v>
      </c>
      <c r="C1905" s="413" t="s">
        <v>754</v>
      </c>
      <c r="D1905" s="414" t="n">
        <v>42110.33</v>
      </c>
      <c r="E1905" s="414" t="n">
        <v>12328.63</v>
      </c>
      <c r="F1905" s="414" t="n">
        <v>54438.96</v>
      </c>
    </row>
    <row r="1906" customFormat="false" ht="30" hidden="false" customHeight="false" outlineLevel="0" collapsed="false">
      <c r="A1906" s="411" t="n">
        <v>102773</v>
      </c>
      <c r="B1906" s="412" t="s">
        <v>2595</v>
      </c>
      <c r="C1906" s="413" t="s">
        <v>754</v>
      </c>
      <c r="D1906" s="414" t="n">
        <v>6633.55</v>
      </c>
      <c r="E1906" s="414" t="n">
        <v>1644.95</v>
      </c>
      <c r="F1906" s="414" t="n">
        <v>8278.5</v>
      </c>
    </row>
    <row r="1907" customFormat="false" ht="30" hidden="false" customHeight="false" outlineLevel="0" collapsed="false">
      <c r="A1907" s="411" t="n">
        <v>102774</v>
      </c>
      <c r="B1907" s="412" t="s">
        <v>2596</v>
      </c>
      <c r="C1907" s="413" t="s">
        <v>754</v>
      </c>
      <c r="D1907" s="414" t="n">
        <v>6633.55</v>
      </c>
      <c r="E1907" s="414" t="n">
        <v>1644.95</v>
      </c>
      <c r="F1907" s="414" t="n">
        <v>8278.5</v>
      </c>
    </row>
    <row r="1908" customFormat="false" ht="30" hidden="false" customHeight="false" outlineLevel="0" collapsed="false">
      <c r="A1908" s="411" t="n">
        <v>102775</v>
      </c>
      <c r="B1908" s="412" t="s">
        <v>2597</v>
      </c>
      <c r="C1908" s="413" t="s">
        <v>754</v>
      </c>
      <c r="D1908" s="414" t="n">
        <v>9857.09</v>
      </c>
      <c r="E1908" s="414" t="n">
        <v>2473.51</v>
      </c>
      <c r="F1908" s="414" t="n">
        <v>12330.6</v>
      </c>
    </row>
    <row r="1909" customFormat="false" ht="30" hidden="false" customHeight="false" outlineLevel="0" collapsed="false">
      <c r="A1909" s="411" t="n">
        <v>102776</v>
      </c>
      <c r="B1909" s="412" t="s">
        <v>2598</v>
      </c>
      <c r="C1909" s="413" t="s">
        <v>754</v>
      </c>
      <c r="D1909" s="414" t="n">
        <v>9857.09</v>
      </c>
      <c r="E1909" s="414" t="n">
        <v>2473.51</v>
      </c>
      <c r="F1909" s="414" t="n">
        <v>12330.6</v>
      </c>
    </row>
    <row r="1910" customFormat="false" ht="30" hidden="false" customHeight="false" outlineLevel="0" collapsed="false">
      <c r="A1910" s="411" t="n">
        <v>102777</v>
      </c>
      <c r="B1910" s="412" t="s">
        <v>2599</v>
      </c>
      <c r="C1910" s="413" t="s">
        <v>754</v>
      </c>
      <c r="D1910" s="414" t="n">
        <v>14890.87</v>
      </c>
      <c r="E1910" s="414" t="n">
        <v>3755.34</v>
      </c>
      <c r="F1910" s="414" t="n">
        <v>18646.21</v>
      </c>
    </row>
    <row r="1911" customFormat="false" ht="30" hidden="false" customHeight="false" outlineLevel="0" collapsed="false">
      <c r="A1911" s="411" t="n">
        <v>102778</v>
      </c>
      <c r="B1911" s="412" t="s">
        <v>2600</v>
      </c>
      <c r="C1911" s="413" t="s">
        <v>754</v>
      </c>
      <c r="D1911" s="414" t="n">
        <v>23539.22</v>
      </c>
      <c r="E1911" s="414" t="n">
        <v>3999.08</v>
      </c>
      <c r="F1911" s="414" t="n">
        <v>27538.3</v>
      </c>
    </row>
    <row r="1912" customFormat="false" ht="30" hidden="false" customHeight="false" outlineLevel="0" collapsed="false">
      <c r="A1912" s="411" t="n">
        <v>102779</v>
      </c>
      <c r="B1912" s="412" t="s">
        <v>2601</v>
      </c>
      <c r="C1912" s="413" t="s">
        <v>754</v>
      </c>
      <c r="D1912" s="414" t="n">
        <v>6633.55</v>
      </c>
      <c r="E1912" s="414" t="n">
        <v>1644.95</v>
      </c>
      <c r="F1912" s="414" t="n">
        <v>8278.5</v>
      </c>
    </row>
    <row r="1913" customFormat="false" ht="30" hidden="false" customHeight="false" outlineLevel="0" collapsed="false">
      <c r="A1913" s="411" t="n">
        <v>102780</v>
      </c>
      <c r="B1913" s="412" t="s">
        <v>2602</v>
      </c>
      <c r="C1913" s="413" t="s">
        <v>754</v>
      </c>
      <c r="D1913" s="414" t="n">
        <v>7637.91</v>
      </c>
      <c r="E1913" s="414" t="n">
        <v>1891.08</v>
      </c>
      <c r="F1913" s="414" t="n">
        <v>9528.99</v>
      </c>
    </row>
    <row r="1914" customFormat="false" ht="30" hidden="false" customHeight="false" outlineLevel="0" collapsed="false">
      <c r="A1914" s="411" t="n">
        <v>102781</v>
      </c>
      <c r="B1914" s="412" t="s">
        <v>2603</v>
      </c>
      <c r="C1914" s="413" t="s">
        <v>754</v>
      </c>
      <c r="D1914" s="414" t="n">
        <v>11264.39</v>
      </c>
      <c r="E1914" s="414" t="n">
        <v>2823.21</v>
      </c>
      <c r="F1914" s="414" t="n">
        <v>14087.6</v>
      </c>
    </row>
    <row r="1915" customFormat="false" ht="30" hidden="false" customHeight="false" outlineLevel="0" collapsed="false">
      <c r="A1915" s="411" t="n">
        <v>102782</v>
      </c>
      <c r="B1915" s="412" t="s">
        <v>2604</v>
      </c>
      <c r="C1915" s="413" t="s">
        <v>754</v>
      </c>
      <c r="D1915" s="414" t="n">
        <v>12747.39</v>
      </c>
      <c r="E1915" s="414" t="n">
        <v>2887.25</v>
      </c>
      <c r="F1915" s="414" t="n">
        <v>15634.64</v>
      </c>
    </row>
    <row r="1916" customFormat="false" ht="30" hidden="false" customHeight="false" outlineLevel="0" collapsed="false">
      <c r="A1916" s="411" t="n">
        <v>102783</v>
      </c>
      <c r="B1916" s="412" t="s">
        <v>2605</v>
      </c>
      <c r="C1916" s="413" t="s">
        <v>754</v>
      </c>
      <c r="D1916" s="414" t="n">
        <v>16776.82</v>
      </c>
      <c r="E1916" s="414" t="n">
        <v>3922.95</v>
      </c>
      <c r="F1916" s="414" t="n">
        <v>20699.77</v>
      </c>
    </row>
    <row r="1917" customFormat="false" ht="30" hidden="false" customHeight="false" outlineLevel="0" collapsed="false">
      <c r="A1917" s="411" t="n">
        <v>102784</v>
      </c>
      <c r="B1917" s="412" t="s">
        <v>2606</v>
      </c>
      <c r="C1917" s="413" t="s">
        <v>754</v>
      </c>
      <c r="D1917" s="414" t="n">
        <v>27863.42</v>
      </c>
      <c r="E1917" s="414" t="n">
        <v>4120.93</v>
      </c>
      <c r="F1917" s="414" t="n">
        <v>31984.35</v>
      </c>
    </row>
    <row r="1918" customFormat="false" ht="30" hidden="false" customHeight="false" outlineLevel="0" collapsed="false">
      <c r="A1918" s="411" t="n">
        <v>102785</v>
      </c>
      <c r="B1918" s="412" t="s">
        <v>2607</v>
      </c>
      <c r="C1918" s="413" t="s">
        <v>754</v>
      </c>
      <c r="D1918" s="414" t="n">
        <v>7637.91</v>
      </c>
      <c r="E1918" s="414" t="n">
        <v>1891.08</v>
      </c>
      <c r="F1918" s="414" t="n">
        <v>9528.99</v>
      </c>
    </row>
    <row r="1919" customFormat="false" ht="30" hidden="false" customHeight="false" outlineLevel="0" collapsed="false">
      <c r="A1919" s="411" t="n">
        <v>102786</v>
      </c>
      <c r="B1919" s="412" t="s">
        <v>2608</v>
      </c>
      <c r="C1919" s="413" t="s">
        <v>754</v>
      </c>
      <c r="D1919" s="414" t="n">
        <v>8717.98</v>
      </c>
      <c r="E1919" s="414" t="n">
        <v>1851.54</v>
      </c>
      <c r="F1919" s="414" t="n">
        <v>10569.52</v>
      </c>
    </row>
    <row r="1920" customFormat="false" ht="30" hidden="false" customHeight="false" outlineLevel="0" collapsed="false">
      <c r="A1920" s="411" t="n">
        <v>102787</v>
      </c>
      <c r="B1920" s="412" t="s">
        <v>2609</v>
      </c>
      <c r="C1920" s="413" t="s">
        <v>754</v>
      </c>
      <c r="D1920" s="414" t="n">
        <v>12747.39</v>
      </c>
      <c r="E1920" s="414" t="n">
        <v>2887.25</v>
      </c>
      <c r="F1920" s="414" t="n">
        <v>15634.64</v>
      </c>
    </row>
    <row r="1921" customFormat="false" ht="30" hidden="false" customHeight="false" outlineLevel="0" collapsed="false">
      <c r="A1921" s="411" t="n">
        <v>102788</v>
      </c>
      <c r="B1921" s="412" t="s">
        <v>2610</v>
      </c>
      <c r="C1921" s="413" t="s">
        <v>754</v>
      </c>
      <c r="D1921" s="414" t="n">
        <v>14244.6</v>
      </c>
      <c r="E1921" s="414" t="n">
        <v>2897.71</v>
      </c>
      <c r="F1921" s="414" t="n">
        <v>17142.31</v>
      </c>
    </row>
    <row r="1922" customFormat="false" ht="30" hidden="false" customHeight="false" outlineLevel="0" collapsed="false">
      <c r="A1922" s="411" t="n">
        <v>102789</v>
      </c>
      <c r="B1922" s="412" t="s">
        <v>2611</v>
      </c>
      <c r="C1922" s="413" t="s">
        <v>754</v>
      </c>
      <c r="D1922" s="414" t="n">
        <v>18747.93</v>
      </c>
      <c r="E1922" s="414" t="n">
        <v>3769.19</v>
      </c>
      <c r="F1922" s="414" t="n">
        <v>22517.12</v>
      </c>
    </row>
    <row r="1923" customFormat="false" ht="30" hidden="false" customHeight="false" outlineLevel="0" collapsed="false">
      <c r="A1923" s="411" t="n">
        <v>102790</v>
      </c>
      <c r="B1923" s="412" t="s">
        <v>2612</v>
      </c>
      <c r="C1923" s="413" t="s">
        <v>754</v>
      </c>
      <c r="D1923" s="414" t="n">
        <v>31951</v>
      </c>
      <c r="E1923" s="414" t="n">
        <v>5135.52</v>
      </c>
      <c r="F1923" s="414" t="n">
        <v>37086.52</v>
      </c>
    </row>
    <row r="1924" customFormat="false" ht="30" hidden="false" customHeight="false" outlineLevel="0" collapsed="false">
      <c r="A1924" s="411" t="n">
        <v>102791</v>
      </c>
      <c r="B1924" s="412" t="s">
        <v>2613</v>
      </c>
      <c r="C1924" s="413" t="s">
        <v>754</v>
      </c>
      <c r="D1924" s="414" t="n">
        <v>24598.44</v>
      </c>
      <c r="E1924" s="414" t="n">
        <v>5415.59</v>
      </c>
      <c r="F1924" s="414" t="n">
        <v>30014.03</v>
      </c>
    </row>
    <row r="1925" customFormat="false" ht="30" hidden="false" customHeight="false" outlineLevel="0" collapsed="false">
      <c r="A1925" s="411" t="n">
        <v>102792</v>
      </c>
      <c r="B1925" s="412" t="s">
        <v>2614</v>
      </c>
      <c r="C1925" s="413" t="s">
        <v>754</v>
      </c>
      <c r="D1925" s="414" t="n">
        <v>40444.76</v>
      </c>
      <c r="E1925" s="414" t="n">
        <v>8272.32</v>
      </c>
      <c r="F1925" s="414" t="n">
        <v>48717.08</v>
      </c>
    </row>
    <row r="1926" customFormat="false" ht="30" hidden="false" customHeight="false" outlineLevel="0" collapsed="false">
      <c r="A1926" s="411" t="n">
        <v>102793</v>
      </c>
      <c r="B1926" s="412" t="s">
        <v>2615</v>
      </c>
      <c r="C1926" s="413" t="s">
        <v>754</v>
      </c>
      <c r="D1926" s="414" t="n">
        <v>55218.24</v>
      </c>
      <c r="E1926" s="414" t="n">
        <v>10257.1</v>
      </c>
      <c r="F1926" s="414" t="n">
        <v>65475.34</v>
      </c>
    </row>
    <row r="1927" customFormat="false" ht="30" hidden="false" customHeight="false" outlineLevel="0" collapsed="false">
      <c r="A1927" s="411" t="n">
        <v>102794</v>
      </c>
      <c r="B1927" s="412" t="s">
        <v>2616</v>
      </c>
      <c r="C1927" s="413" t="s">
        <v>754</v>
      </c>
      <c r="D1927" s="414" t="n">
        <v>79292.34</v>
      </c>
      <c r="E1927" s="414" t="n">
        <v>14349.37</v>
      </c>
      <c r="F1927" s="414" t="n">
        <v>93641.71</v>
      </c>
    </row>
    <row r="1928" customFormat="false" ht="30" hidden="false" customHeight="false" outlineLevel="0" collapsed="false">
      <c r="A1928" s="411" t="n">
        <v>102795</v>
      </c>
      <c r="B1928" s="412" t="s">
        <v>2617</v>
      </c>
      <c r="C1928" s="413" t="s">
        <v>754</v>
      </c>
      <c r="D1928" s="414" t="n">
        <v>26277.83</v>
      </c>
      <c r="E1928" s="414" t="n">
        <v>5773.05</v>
      </c>
      <c r="F1928" s="414" t="n">
        <v>32050.88</v>
      </c>
    </row>
    <row r="1929" customFormat="false" ht="30" hidden="false" customHeight="false" outlineLevel="0" collapsed="false">
      <c r="A1929" s="411" t="n">
        <v>102796</v>
      </c>
      <c r="B1929" s="412" t="s">
        <v>2618</v>
      </c>
      <c r="C1929" s="413" t="s">
        <v>754</v>
      </c>
      <c r="D1929" s="414" t="n">
        <v>42897.75</v>
      </c>
      <c r="E1929" s="414" t="n">
        <v>8664.01</v>
      </c>
      <c r="F1929" s="414" t="n">
        <v>51561.76</v>
      </c>
    </row>
    <row r="1930" customFormat="false" ht="30" hidden="false" customHeight="false" outlineLevel="0" collapsed="false">
      <c r="A1930" s="411" t="n">
        <v>102797</v>
      </c>
      <c r="B1930" s="412" t="s">
        <v>2619</v>
      </c>
      <c r="C1930" s="413" t="s">
        <v>754</v>
      </c>
      <c r="D1930" s="414" t="n">
        <v>61191.07</v>
      </c>
      <c r="E1930" s="414" t="n">
        <v>11886.85</v>
      </c>
      <c r="F1930" s="414" t="n">
        <v>73077.92</v>
      </c>
    </row>
    <row r="1931" customFormat="false" ht="30" hidden="false" customHeight="false" outlineLevel="0" collapsed="false">
      <c r="A1931" s="411" t="n">
        <v>102798</v>
      </c>
      <c r="B1931" s="412" t="s">
        <v>2620</v>
      </c>
      <c r="C1931" s="413" t="s">
        <v>754</v>
      </c>
      <c r="D1931" s="414" t="n">
        <v>75025.21</v>
      </c>
      <c r="E1931" s="414" t="n">
        <v>14312.61</v>
      </c>
      <c r="F1931" s="414" t="n">
        <v>89337.82</v>
      </c>
    </row>
    <row r="1932" customFormat="false" ht="30" hidden="false" customHeight="false" outlineLevel="0" collapsed="false">
      <c r="A1932" s="411" t="n">
        <v>102799</v>
      </c>
      <c r="B1932" s="412" t="s">
        <v>2621</v>
      </c>
      <c r="C1932" s="413" t="s">
        <v>754</v>
      </c>
      <c r="D1932" s="414" t="n">
        <v>26815.08</v>
      </c>
      <c r="E1932" s="414" t="n">
        <v>5911.15</v>
      </c>
      <c r="F1932" s="414" t="n">
        <v>32726.23</v>
      </c>
    </row>
    <row r="1933" customFormat="false" ht="30" hidden="false" customHeight="false" outlineLevel="0" collapsed="false">
      <c r="A1933" s="411" t="n">
        <v>102800</v>
      </c>
      <c r="B1933" s="412" t="s">
        <v>2622</v>
      </c>
      <c r="C1933" s="413" t="s">
        <v>754</v>
      </c>
      <c r="D1933" s="414" t="n">
        <v>47087.34</v>
      </c>
      <c r="E1933" s="414" t="n">
        <v>9540.24</v>
      </c>
      <c r="F1933" s="414" t="n">
        <v>56627.58</v>
      </c>
    </row>
    <row r="1934" customFormat="false" ht="30" hidden="false" customHeight="false" outlineLevel="0" collapsed="false">
      <c r="A1934" s="411" t="n">
        <v>102801</v>
      </c>
      <c r="B1934" s="412" t="s">
        <v>2623</v>
      </c>
      <c r="C1934" s="413" t="s">
        <v>754</v>
      </c>
      <c r="D1934" s="414" t="n">
        <v>66441.81</v>
      </c>
      <c r="E1934" s="414" t="n">
        <v>12794.95</v>
      </c>
      <c r="F1934" s="414" t="n">
        <v>79236.76</v>
      </c>
    </row>
    <row r="1935" customFormat="false" ht="30" hidden="false" customHeight="false" outlineLevel="0" collapsed="false">
      <c r="A1935" s="411" t="n">
        <v>102802</v>
      </c>
      <c r="B1935" s="412" t="s">
        <v>2624</v>
      </c>
      <c r="C1935" s="413" t="s">
        <v>754</v>
      </c>
      <c r="D1935" s="414" t="n">
        <v>79759.02</v>
      </c>
      <c r="E1935" s="414" t="n">
        <v>15204.31</v>
      </c>
      <c r="F1935" s="414" t="n">
        <v>94963.33</v>
      </c>
    </row>
    <row r="1936" customFormat="false" ht="30" hidden="false" customHeight="false" outlineLevel="0" collapsed="false">
      <c r="A1936" s="411" t="n">
        <v>101570</v>
      </c>
      <c r="B1936" s="412" t="s">
        <v>2625</v>
      </c>
      <c r="C1936" s="413" t="s">
        <v>1017</v>
      </c>
      <c r="D1936" s="414" t="n">
        <v>12.68</v>
      </c>
      <c r="E1936" s="414" t="n">
        <v>15.62</v>
      </c>
      <c r="F1936" s="414" t="n">
        <v>28.3</v>
      </c>
    </row>
    <row r="1937" customFormat="false" ht="30" hidden="false" customHeight="false" outlineLevel="0" collapsed="false">
      <c r="A1937" s="411" t="n">
        <v>101571</v>
      </c>
      <c r="B1937" s="412" t="s">
        <v>2626</v>
      </c>
      <c r="C1937" s="413" t="s">
        <v>1017</v>
      </c>
      <c r="D1937" s="414" t="n">
        <v>15.88</v>
      </c>
      <c r="E1937" s="414" t="n">
        <v>23.11</v>
      </c>
      <c r="F1937" s="414" t="n">
        <v>38.99</v>
      </c>
    </row>
    <row r="1938" customFormat="false" ht="30" hidden="false" customHeight="false" outlineLevel="0" collapsed="false">
      <c r="A1938" s="411" t="n">
        <v>101572</v>
      </c>
      <c r="B1938" s="412" t="s">
        <v>2627</v>
      </c>
      <c r="C1938" s="413" t="s">
        <v>1017</v>
      </c>
      <c r="D1938" s="414" t="n">
        <v>10.46</v>
      </c>
      <c r="E1938" s="414" t="n">
        <v>11.61</v>
      </c>
      <c r="F1938" s="414" t="n">
        <v>22.07</v>
      </c>
    </row>
    <row r="1939" customFormat="false" ht="30" hidden="false" customHeight="false" outlineLevel="0" collapsed="false">
      <c r="A1939" s="411" t="n">
        <v>101573</v>
      </c>
      <c r="B1939" s="412" t="s">
        <v>2628</v>
      </c>
      <c r="C1939" s="413" t="s">
        <v>1017</v>
      </c>
      <c r="D1939" s="414" t="n">
        <v>13.66</v>
      </c>
      <c r="E1939" s="414" t="n">
        <v>19.1</v>
      </c>
      <c r="F1939" s="414" t="n">
        <v>32.76</v>
      </c>
    </row>
    <row r="1940" customFormat="false" ht="30" hidden="false" customHeight="false" outlineLevel="0" collapsed="false">
      <c r="A1940" s="411" t="n">
        <v>101574</v>
      </c>
      <c r="B1940" s="412" t="s">
        <v>2629</v>
      </c>
      <c r="C1940" s="413" t="s">
        <v>1017</v>
      </c>
      <c r="D1940" s="414" t="n">
        <v>9.03</v>
      </c>
      <c r="E1940" s="414" t="n">
        <v>7.58</v>
      </c>
      <c r="F1940" s="414" t="n">
        <v>16.61</v>
      </c>
    </row>
    <row r="1941" customFormat="false" ht="30" hidden="false" customHeight="false" outlineLevel="0" collapsed="false">
      <c r="A1941" s="411" t="n">
        <v>101575</v>
      </c>
      <c r="B1941" s="412" t="s">
        <v>2630</v>
      </c>
      <c r="C1941" s="413" t="s">
        <v>1017</v>
      </c>
      <c r="D1941" s="414" t="n">
        <v>12.43</v>
      </c>
      <c r="E1941" s="414" t="n">
        <v>15.08</v>
      </c>
      <c r="F1941" s="414" t="n">
        <v>27.51</v>
      </c>
    </row>
    <row r="1942" customFormat="false" ht="30" hidden="false" customHeight="false" outlineLevel="0" collapsed="false">
      <c r="A1942" s="411" t="n">
        <v>101576</v>
      </c>
      <c r="B1942" s="412" t="s">
        <v>2631</v>
      </c>
      <c r="C1942" s="413" t="s">
        <v>1017</v>
      </c>
      <c r="D1942" s="414" t="n">
        <v>28.39</v>
      </c>
      <c r="E1942" s="414" t="n">
        <v>20.23</v>
      </c>
      <c r="F1942" s="414" t="n">
        <v>48.62</v>
      </c>
    </row>
    <row r="1943" customFormat="false" ht="30" hidden="false" customHeight="false" outlineLevel="0" collapsed="false">
      <c r="A1943" s="411" t="n">
        <v>101577</v>
      </c>
      <c r="B1943" s="412" t="s">
        <v>2632</v>
      </c>
      <c r="C1943" s="413" t="s">
        <v>1017</v>
      </c>
      <c r="D1943" s="414" t="n">
        <v>32.38</v>
      </c>
      <c r="E1943" s="414" t="n">
        <v>29.94</v>
      </c>
      <c r="F1943" s="414" t="n">
        <v>62.32</v>
      </c>
    </row>
    <row r="1944" customFormat="false" ht="30" hidden="false" customHeight="false" outlineLevel="0" collapsed="false">
      <c r="A1944" s="411" t="n">
        <v>101578</v>
      </c>
      <c r="B1944" s="412" t="s">
        <v>2633</v>
      </c>
      <c r="C1944" s="413" t="s">
        <v>1017</v>
      </c>
      <c r="D1944" s="414" t="n">
        <v>24.73</v>
      </c>
      <c r="E1944" s="414" t="n">
        <v>15.03</v>
      </c>
      <c r="F1944" s="414" t="n">
        <v>39.76</v>
      </c>
    </row>
    <row r="1945" customFormat="false" ht="30" hidden="false" customHeight="false" outlineLevel="0" collapsed="false">
      <c r="A1945" s="411" t="n">
        <v>101579</v>
      </c>
      <c r="B1945" s="412" t="s">
        <v>2634</v>
      </c>
      <c r="C1945" s="413" t="s">
        <v>1017</v>
      </c>
      <c r="D1945" s="414" t="n">
        <v>28.7</v>
      </c>
      <c r="E1945" s="414" t="n">
        <v>24.75</v>
      </c>
      <c r="F1945" s="414" t="n">
        <v>53.45</v>
      </c>
    </row>
    <row r="1946" customFormat="false" ht="30" hidden="false" customHeight="false" outlineLevel="0" collapsed="false">
      <c r="A1946" s="411" t="n">
        <v>101580</v>
      </c>
      <c r="B1946" s="412" t="s">
        <v>2635</v>
      </c>
      <c r="C1946" s="413" t="s">
        <v>1017</v>
      </c>
      <c r="D1946" s="414" t="n">
        <v>24.5</v>
      </c>
      <c r="E1946" s="414" t="n">
        <v>9.82</v>
      </c>
      <c r="F1946" s="414" t="n">
        <v>34.32</v>
      </c>
    </row>
    <row r="1947" customFormat="false" ht="30" hidden="false" customHeight="false" outlineLevel="0" collapsed="false">
      <c r="A1947" s="411" t="n">
        <v>101581</v>
      </c>
      <c r="B1947" s="412" t="s">
        <v>2636</v>
      </c>
      <c r="C1947" s="413" t="s">
        <v>1017</v>
      </c>
      <c r="D1947" s="414" t="n">
        <v>28.7</v>
      </c>
      <c r="E1947" s="414" t="n">
        <v>19.52</v>
      </c>
      <c r="F1947" s="414" t="n">
        <v>48.22</v>
      </c>
    </row>
    <row r="1948" customFormat="false" ht="30" hidden="false" customHeight="false" outlineLevel="0" collapsed="false">
      <c r="A1948" s="411" t="n">
        <v>101582</v>
      </c>
      <c r="B1948" s="412" t="s">
        <v>2637</v>
      </c>
      <c r="C1948" s="413" t="s">
        <v>1017</v>
      </c>
      <c r="D1948" s="414" t="n">
        <v>47.46</v>
      </c>
      <c r="E1948" s="414" t="n">
        <v>32.04</v>
      </c>
      <c r="F1948" s="414" t="n">
        <v>79.5</v>
      </c>
    </row>
    <row r="1949" customFormat="false" ht="30" hidden="false" customHeight="false" outlineLevel="0" collapsed="false">
      <c r="A1949" s="411" t="n">
        <v>101583</v>
      </c>
      <c r="B1949" s="412" t="s">
        <v>2638</v>
      </c>
      <c r="C1949" s="413" t="s">
        <v>1017</v>
      </c>
      <c r="D1949" s="414" t="n">
        <v>53.42</v>
      </c>
      <c r="E1949" s="414" t="n">
        <v>47.41</v>
      </c>
      <c r="F1949" s="414" t="n">
        <v>100.83</v>
      </c>
    </row>
    <row r="1950" customFormat="false" ht="30" hidden="false" customHeight="false" outlineLevel="0" collapsed="false">
      <c r="A1950" s="411" t="n">
        <v>101584</v>
      </c>
      <c r="B1950" s="412" t="s">
        <v>2639</v>
      </c>
      <c r="C1950" s="413" t="s">
        <v>1017</v>
      </c>
      <c r="D1950" s="414" t="n">
        <v>40.91</v>
      </c>
      <c r="E1950" s="414" t="n">
        <v>23.79</v>
      </c>
      <c r="F1950" s="414" t="n">
        <v>64.7</v>
      </c>
    </row>
    <row r="1951" customFormat="false" ht="30" hidden="false" customHeight="false" outlineLevel="0" collapsed="false">
      <c r="A1951" s="411" t="n">
        <v>101585</v>
      </c>
      <c r="B1951" s="412" t="s">
        <v>2640</v>
      </c>
      <c r="C1951" s="413" t="s">
        <v>1017</v>
      </c>
      <c r="D1951" s="414" t="n">
        <v>46.85</v>
      </c>
      <c r="E1951" s="414" t="n">
        <v>39.17</v>
      </c>
      <c r="F1951" s="414" t="n">
        <v>86.02</v>
      </c>
    </row>
    <row r="1952" customFormat="false" ht="30" hidden="false" customHeight="false" outlineLevel="0" collapsed="false">
      <c r="A1952" s="411" t="n">
        <v>101586</v>
      </c>
      <c r="B1952" s="412" t="s">
        <v>2641</v>
      </c>
      <c r="C1952" s="413" t="s">
        <v>1017</v>
      </c>
      <c r="D1952" s="414" t="n">
        <v>39.09</v>
      </c>
      <c r="E1952" s="414" t="n">
        <v>15.54</v>
      </c>
      <c r="F1952" s="414" t="n">
        <v>54.63</v>
      </c>
    </row>
    <row r="1953" customFormat="false" ht="30" hidden="false" customHeight="false" outlineLevel="0" collapsed="false">
      <c r="A1953" s="411" t="n">
        <v>101587</v>
      </c>
      <c r="B1953" s="412" t="s">
        <v>2642</v>
      </c>
      <c r="C1953" s="413" t="s">
        <v>1017</v>
      </c>
      <c r="D1953" s="414" t="n">
        <v>45.24</v>
      </c>
      <c r="E1953" s="414" t="n">
        <v>30.93</v>
      </c>
      <c r="F1953" s="414" t="n">
        <v>76.17</v>
      </c>
    </row>
    <row r="1954" customFormat="false" ht="30" hidden="false" customHeight="false" outlineLevel="0" collapsed="false">
      <c r="A1954" s="411" t="n">
        <v>101588</v>
      </c>
      <c r="B1954" s="412" t="s">
        <v>2643</v>
      </c>
      <c r="C1954" s="413" t="s">
        <v>1017</v>
      </c>
      <c r="D1954" s="414" t="n">
        <v>65.59</v>
      </c>
      <c r="E1954" s="414" t="n">
        <v>37.24</v>
      </c>
      <c r="F1954" s="414" t="n">
        <v>102.83</v>
      </c>
    </row>
    <row r="1955" customFormat="false" ht="30" hidden="false" customHeight="false" outlineLevel="0" collapsed="false">
      <c r="A1955" s="411" t="n">
        <v>101589</v>
      </c>
      <c r="B1955" s="412" t="s">
        <v>2644</v>
      </c>
      <c r="C1955" s="413" t="s">
        <v>1017</v>
      </c>
      <c r="D1955" s="414" t="n">
        <v>94.93</v>
      </c>
      <c r="E1955" s="414" t="n">
        <v>55.11</v>
      </c>
      <c r="F1955" s="414" t="n">
        <v>150.04</v>
      </c>
    </row>
    <row r="1956" customFormat="false" ht="30" hidden="false" customHeight="false" outlineLevel="0" collapsed="false">
      <c r="A1956" s="411" t="n">
        <v>101590</v>
      </c>
      <c r="B1956" s="412" t="s">
        <v>2645</v>
      </c>
      <c r="C1956" s="413" t="s">
        <v>1017</v>
      </c>
      <c r="D1956" s="414" t="n">
        <v>50.13</v>
      </c>
      <c r="E1956" s="414" t="n">
        <v>27.65</v>
      </c>
      <c r="F1956" s="414" t="n">
        <v>77.78</v>
      </c>
    </row>
    <row r="1957" customFormat="false" ht="30" hidden="false" customHeight="false" outlineLevel="0" collapsed="false">
      <c r="A1957" s="411" t="n">
        <v>101591</v>
      </c>
      <c r="B1957" s="412" t="s">
        <v>2646</v>
      </c>
      <c r="C1957" s="413" t="s">
        <v>1017</v>
      </c>
      <c r="D1957" s="414" t="n">
        <v>79.48</v>
      </c>
      <c r="E1957" s="414" t="n">
        <v>45.52</v>
      </c>
      <c r="F1957" s="414" t="n">
        <v>125</v>
      </c>
    </row>
    <row r="1958" customFormat="false" ht="30" hidden="false" customHeight="false" outlineLevel="0" collapsed="false">
      <c r="A1958" s="411" t="n">
        <v>101592</v>
      </c>
      <c r="B1958" s="412" t="s">
        <v>2647</v>
      </c>
      <c r="C1958" s="413" t="s">
        <v>1017</v>
      </c>
      <c r="D1958" s="414" t="n">
        <v>36.42</v>
      </c>
      <c r="E1958" s="414" t="n">
        <v>18.08</v>
      </c>
      <c r="F1958" s="414" t="n">
        <v>54.5</v>
      </c>
    </row>
    <row r="1959" customFormat="false" ht="30" hidden="false" customHeight="false" outlineLevel="0" collapsed="false">
      <c r="A1959" s="411" t="n">
        <v>101593</v>
      </c>
      <c r="B1959" s="412" t="s">
        <v>2648</v>
      </c>
      <c r="C1959" s="413" t="s">
        <v>1017</v>
      </c>
      <c r="D1959" s="414" t="n">
        <v>65.95</v>
      </c>
      <c r="E1959" s="414" t="n">
        <v>35.95</v>
      </c>
      <c r="F1959" s="414" t="n">
        <v>101.9</v>
      </c>
    </row>
    <row r="1960" customFormat="false" ht="30" hidden="false" customHeight="false" outlineLevel="0" collapsed="false">
      <c r="A1960" s="411" t="n">
        <v>101600</v>
      </c>
      <c r="B1960" s="412" t="s">
        <v>2649</v>
      </c>
      <c r="C1960" s="413" t="s">
        <v>1017</v>
      </c>
      <c r="D1960" s="414" t="n">
        <v>11.89</v>
      </c>
      <c r="E1960" s="414" t="n">
        <v>7.44</v>
      </c>
      <c r="F1960" s="414" t="n">
        <v>19.33</v>
      </c>
    </row>
    <row r="1961" customFormat="false" ht="30" hidden="false" customHeight="false" outlineLevel="0" collapsed="false">
      <c r="A1961" s="411" t="n">
        <v>101601</v>
      </c>
      <c r="B1961" s="412" t="s">
        <v>2650</v>
      </c>
      <c r="C1961" s="413" t="s">
        <v>1017</v>
      </c>
      <c r="D1961" s="414" t="n">
        <v>17.62</v>
      </c>
      <c r="E1961" s="414" t="n">
        <v>10.98</v>
      </c>
      <c r="F1961" s="414" t="n">
        <v>28.6</v>
      </c>
    </row>
    <row r="1962" customFormat="false" ht="30" hidden="false" customHeight="false" outlineLevel="0" collapsed="false">
      <c r="A1962" s="411" t="n">
        <v>101602</v>
      </c>
      <c r="B1962" s="412" t="s">
        <v>2651</v>
      </c>
      <c r="C1962" s="413" t="s">
        <v>1017</v>
      </c>
      <c r="D1962" s="414" t="n">
        <v>8.8</v>
      </c>
      <c r="E1962" s="414" t="n">
        <v>5.53</v>
      </c>
      <c r="F1962" s="414" t="n">
        <v>14.33</v>
      </c>
    </row>
    <row r="1963" customFormat="false" ht="30" hidden="false" customHeight="false" outlineLevel="0" collapsed="false">
      <c r="A1963" s="411" t="n">
        <v>101603</v>
      </c>
      <c r="B1963" s="412" t="s">
        <v>2652</v>
      </c>
      <c r="C1963" s="413" t="s">
        <v>1017</v>
      </c>
      <c r="D1963" s="414" t="n">
        <v>14.53</v>
      </c>
      <c r="E1963" s="414" t="n">
        <v>9.09</v>
      </c>
      <c r="F1963" s="414" t="n">
        <v>23.62</v>
      </c>
    </row>
    <row r="1964" customFormat="false" ht="30" hidden="false" customHeight="false" outlineLevel="0" collapsed="false">
      <c r="A1964" s="411" t="n">
        <v>101604</v>
      </c>
      <c r="B1964" s="412" t="s">
        <v>2653</v>
      </c>
      <c r="C1964" s="413" t="s">
        <v>1017</v>
      </c>
      <c r="D1964" s="414" t="n">
        <v>5.74</v>
      </c>
      <c r="E1964" s="414" t="n">
        <v>3.63</v>
      </c>
      <c r="F1964" s="414" t="n">
        <v>9.37</v>
      </c>
    </row>
    <row r="1965" customFormat="false" ht="30" hidden="false" customHeight="false" outlineLevel="0" collapsed="false">
      <c r="A1965" s="411" t="n">
        <v>101605</v>
      </c>
      <c r="B1965" s="412" t="s">
        <v>2654</v>
      </c>
      <c r="C1965" s="413" t="s">
        <v>1017</v>
      </c>
      <c r="D1965" s="414" t="n">
        <v>11.5</v>
      </c>
      <c r="E1965" s="414" t="n">
        <v>7.17</v>
      </c>
      <c r="F1965" s="414" t="n">
        <v>18.67</v>
      </c>
    </row>
    <row r="1966" customFormat="false" ht="45" hidden="false" customHeight="false" outlineLevel="0" collapsed="false">
      <c r="A1966" s="411" t="n">
        <v>90788</v>
      </c>
      <c r="B1966" s="412" t="s">
        <v>2655</v>
      </c>
      <c r="C1966" s="413" t="s">
        <v>754</v>
      </c>
      <c r="D1966" s="414" t="n">
        <v>810.95</v>
      </c>
      <c r="E1966" s="414" t="n">
        <v>15.56</v>
      </c>
      <c r="F1966" s="414" t="n">
        <v>826.51</v>
      </c>
    </row>
    <row r="1967" customFormat="false" ht="45" hidden="false" customHeight="false" outlineLevel="0" collapsed="false">
      <c r="A1967" s="411" t="n">
        <v>90789</v>
      </c>
      <c r="B1967" s="412" t="s">
        <v>2656</v>
      </c>
      <c r="C1967" s="413" t="s">
        <v>754</v>
      </c>
      <c r="D1967" s="414" t="n">
        <v>811.56</v>
      </c>
      <c r="E1967" s="414" t="n">
        <v>17.18</v>
      </c>
      <c r="F1967" s="414" t="n">
        <v>828.74</v>
      </c>
    </row>
    <row r="1968" customFormat="false" ht="45" hidden="false" customHeight="false" outlineLevel="0" collapsed="false">
      <c r="A1968" s="411" t="n">
        <v>90790</v>
      </c>
      <c r="B1968" s="412" t="s">
        <v>2657</v>
      </c>
      <c r="C1968" s="413" t="s">
        <v>754</v>
      </c>
      <c r="D1968" s="414" t="n">
        <v>836.36</v>
      </c>
      <c r="E1968" s="414" t="n">
        <v>18.79</v>
      </c>
      <c r="F1968" s="414" t="n">
        <v>855.15</v>
      </c>
    </row>
    <row r="1969" customFormat="false" ht="45" hidden="false" customHeight="false" outlineLevel="0" collapsed="false">
      <c r="A1969" s="411" t="n">
        <v>90791</v>
      </c>
      <c r="B1969" s="412" t="s">
        <v>2658</v>
      </c>
      <c r="C1969" s="413" t="s">
        <v>754</v>
      </c>
      <c r="D1969" s="414" t="n">
        <v>978.24</v>
      </c>
      <c r="E1969" s="414" t="n">
        <v>25.41</v>
      </c>
      <c r="F1969" s="414" t="n">
        <v>1003.65</v>
      </c>
    </row>
    <row r="1970" customFormat="false" ht="45" hidden="false" customHeight="false" outlineLevel="0" collapsed="false">
      <c r="A1970" s="411" t="n">
        <v>90793</v>
      </c>
      <c r="B1970" s="412" t="s">
        <v>2659</v>
      </c>
      <c r="C1970" s="413" t="s">
        <v>754</v>
      </c>
      <c r="D1970" s="414" t="n">
        <v>1027.75</v>
      </c>
      <c r="E1970" s="414" t="n">
        <v>31.46</v>
      </c>
      <c r="F1970" s="414" t="n">
        <v>1059.21</v>
      </c>
    </row>
    <row r="1971" customFormat="false" ht="45" hidden="false" customHeight="false" outlineLevel="0" collapsed="false">
      <c r="A1971" s="411" t="n">
        <v>90794</v>
      </c>
      <c r="B1971" s="412" t="s">
        <v>2660</v>
      </c>
      <c r="C1971" s="413" t="s">
        <v>754</v>
      </c>
      <c r="D1971" s="414" t="n">
        <v>665.97</v>
      </c>
      <c r="E1971" s="414" t="n">
        <v>66.18</v>
      </c>
      <c r="F1971" s="414" t="n">
        <v>732.15</v>
      </c>
    </row>
    <row r="1972" customFormat="false" ht="45" hidden="false" customHeight="false" outlineLevel="0" collapsed="false">
      <c r="A1972" s="411" t="n">
        <v>90795</v>
      </c>
      <c r="B1972" s="412" t="s">
        <v>2661</v>
      </c>
      <c r="C1972" s="413" t="s">
        <v>754</v>
      </c>
      <c r="D1972" s="414" t="n">
        <v>668.53</v>
      </c>
      <c r="E1972" s="414" t="n">
        <v>73.03</v>
      </c>
      <c r="F1972" s="414" t="n">
        <v>741.56</v>
      </c>
    </row>
    <row r="1973" customFormat="false" ht="45" hidden="false" customHeight="false" outlineLevel="0" collapsed="false">
      <c r="A1973" s="411" t="n">
        <v>90796</v>
      </c>
      <c r="B1973" s="412" t="s">
        <v>2662</v>
      </c>
      <c r="C1973" s="413" t="s">
        <v>754</v>
      </c>
      <c r="D1973" s="414" t="n">
        <v>671.12</v>
      </c>
      <c r="E1973" s="414" t="n">
        <v>79.88</v>
      </c>
      <c r="F1973" s="414" t="n">
        <v>751</v>
      </c>
    </row>
    <row r="1974" customFormat="false" ht="45" hidden="false" customHeight="false" outlineLevel="0" collapsed="false">
      <c r="A1974" s="411" t="n">
        <v>90797</v>
      </c>
      <c r="B1974" s="412" t="s">
        <v>2663</v>
      </c>
      <c r="C1974" s="413" t="s">
        <v>754</v>
      </c>
      <c r="D1974" s="414" t="n">
        <v>673.71</v>
      </c>
      <c r="E1974" s="414" t="n">
        <v>86.71</v>
      </c>
      <c r="F1974" s="414" t="n">
        <v>760.42</v>
      </c>
    </row>
    <row r="1975" customFormat="false" ht="45" hidden="false" customHeight="false" outlineLevel="0" collapsed="false">
      <c r="A1975" s="411" t="n">
        <v>90798</v>
      </c>
      <c r="B1975" s="412" t="s">
        <v>2664</v>
      </c>
      <c r="C1975" s="413" t="s">
        <v>754</v>
      </c>
      <c r="D1975" s="414" t="n">
        <v>1000.88</v>
      </c>
      <c r="E1975" s="414" t="n">
        <v>89.88</v>
      </c>
      <c r="F1975" s="414" t="n">
        <v>1090.76</v>
      </c>
    </row>
    <row r="1976" customFormat="false" ht="45" hidden="false" customHeight="false" outlineLevel="0" collapsed="false">
      <c r="A1976" s="411" t="n">
        <v>90799</v>
      </c>
      <c r="B1976" s="412" t="s">
        <v>2665</v>
      </c>
      <c r="C1976" s="413" t="s">
        <v>754</v>
      </c>
      <c r="D1976" s="414" t="n">
        <v>1029.72</v>
      </c>
      <c r="E1976" s="414" t="n">
        <v>97.58</v>
      </c>
      <c r="F1976" s="414" t="n">
        <v>1127.3</v>
      </c>
    </row>
    <row r="1977" customFormat="false" ht="30" hidden="false" customHeight="false" outlineLevel="0" collapsed="false">
      <c r="A1977" s="411" t="n">
        <v>90801</v>
      </c>
      <c r="B1977" s="412" t="s">
        <v>2666</v>
      </c>
      <c r="C1977" s="413" t="s">
        <v>754</v>
      </c>
      <c r="D1977" s="414" t="n">
        <v>314.63</v>
      </c>
      <c r="E1977" s="414" t="n">
        <v>92.57</v>
      </c>
      <c r="F1977" s="414" t="n">
        <v>407.2</v>
      </c>
    </row>
    <row r="1978" customFormat="false" ht="30" hidden="false" customHeight="false" outlineLevel="0" collapsed="false">
      <c r="A1978" s="411" t="n">
        <v>90806</v>
      </c>
      <c r="B1978" s="412" t="s">
        <v>2667</v>
      </c>
      <c r="C1978" s="413" t="s">
        <v>754</v>
      </c>
      <c r="D1978" s="414" t="n">
        <v>355.18</v>
      </c>
      <c r="E1978" s="414" t="n">
        <v>163.3</v>
      </c>
      <c r="F1978" s="414" t="n">
        <v>518.48</v>
      </c>
    </row>
    <row r="1979" customFormat="false" ht="30" hidden="false" customHeight="false" outlineLevel="0" collapsed="false">
      <c r="A1979" s="411" t="n">
        <v>90820</v>
      </c>
      <c r="B1979" s="412" t="s">
        <v>2668</v>
      </c>
      <c r="C1979" s="413" t="s">
        <v>754</v>
      </c>
      <c r="D1979" s="414" t="n">
        <v>305.22</v>
      </c>
      <c r="E1979" s="414" t="n">
        <v>43.4</v>
      </c>
      <c r="F1979" s="414" t="n">
        <v>348.62</v>
      </c>
    </row>
    <row r="1980" customFormat="false" ht="30" hidden="false" customHeight="false" outlineLevel="0" collapsed="false">
      <c r="A1980" s="411" t="n">
        <v>90821</v>
      </c>
      <c r="B1980" s="412" t="s">
        <v>2669</v>
      </c>
      <c r="C1980" s="413" t="s">
        <v>754</v>
      </c>
      <c r="D1980" s="414" t="n">
        <v>308.69</v>
      </c>
      <c r="E1980" s="414" t="n">
        <v>47.87</v>
      </c>
      <c r="F1980" s="414" t="n">
        <v>356.56</v>
      </c>
    </row>
    <row r="1981" customFormat="false" ht="30" hidden="false" customHeight="false" outlineLevel="0" collapsed="false">
      <c r="A1981" s="411" t="n">
        <v>90822</v>
      </c>
      <c r="B1981" s="412" t="s">
        <v>2670</v>
      </c>
      <c r="C1981" s="413" t="s">
        <v>754</v>
      </c>
      <c r="D1981" s="414" t="n">
        <v>329.18</v>
      </c>
      <c r="E1981" s="414" t="n">
        <v>52.35</v>
      </c>
      <c r="F1981" s="414" t="n">
        <v>381.53</v>
      </c>
    </row>
    <row r="1982" customFormat="false" ht="30" hidden="false" customHeight="false" outlineLevel="0" collapsed="false">
      <c r="A1982" s="411" t="n">
        <v>90823</v>
      </c>
      <c r="B1982" s="412" t="s">
        <v>2671</v>
      </c>
      <c r="C1982" s="413" t="s">
        <v>754</v>
      </c>
      <c r="D1982" s="414" t="n">
        <v>405.69</v>
      </c>
      <c r="E1982" s="414" t="n">
        <v>56.81</v>
      </c>
      <c r="F1982" s="414" t="n">
        <v>462.5</v>
      </c>
    </row>
    <row r="1983" customFormat="false" ht="30" hidden="false" customHeight="false" outlineLevel="0" collapsed="false">
      <c r="A1983" s="411" t="n">
        <v>90824</v>
      </c>
      <c r="B1983" s="412" t="s">
        <v>2672</v>
      </c>
      <c r="C1983" s="413" t="s">
        <v>754</v>
      </c>
      <c r="D1983" s="414" t="n">
        <v>578.44</v>
      </c>
      <c r="E1983" s="414" t="n">
        <v>72.64</v>
      </c>
      <c r="F1983" s="414" t="n">
        <v>651.08</v>
      </c>
    </row>
    <row r="1984" customFormat="false" ht="30" hidden="false" customHeight="false" outlineLevel="0" collapsed="false">
      <c r="A1984" s="411" t="n">
        <v>90825</v>
      </c>
      <c r="B1984" s="412" t="s">
        <v>2673</v>
      </c>
      <c r="C1984" s="413" t="s">
        <v>754</v>
      </c>
      <c r="D1984" s="414" t="n">
        <v>643.64</v>
      </c>
      <c r="E1984" s="414" t="n">
        <v>78.83</v>
      </c>
      <c r="F1984" s="414" t="n">
        <v>722.47</v>
      </c>
    </row>
    <row r="1985" customFormat="false" ht="30" hidden="false" customHeight="false" outlineLevel="0" collapsed="false">
      <c r="A1985" s="411" t="n">
        <v>90830</v>
      </c>
      <c r="B1985" s="412" t="s">
        <v>2674</v>
      </c>
      <c r="C1985" s="413" t="s">
        <v>754</v>
      </c>
      <c r="D1985" s="414" t="n">
        <v>141.09</v>
      </c>
      <c r="E1985" s="414" t="n">
        <v>33.92</v>
      </c>
      <c r="F1985" s="414" t="n">
        <v>175.01</v>
      </c>
    </row>
    <row r="1986" customFormat="false" ht="30" hidden="false" customHeight="false" outlineLevel="0" collapsed="false">
      <c r="A1986" s="411" t="n">
        <v>90831</v>
      </c>
      <c r="B1986" s="412" t="s">
        <v>2675</v>
      </c>
      <c r="C1986" s="413" t="s">
        <v>754</v>
      </c>
      <c r="D1986" s="414" t="n">
        <v>126.09</v>
      </c>
      <c r="E1986" s="414" t="n">
        <v>25.97</v>
      </c>
      <c r="F1986" s="414" t="n">
        <v>152.06</v>
      </c>
    </row>
    <row r="1987" customFormat="false" ht="60" hidden="false" customHeight="false" outlineLevel="0" collapsed="false">
      <c r="A1987" s="411" t="n">
        <v>90841</v>
      </c>
      <c r="B1987" s="412" t="s">
        <v>2676</v>
      </c>
      <c r="C1987" s="413" t="s">
        <v>754</v>
      </c>
      <c r="D1987" s="414" t="n">
        <v>909.15</v>
      </c>
      <c r="E1987" s="414" t="n">
        <v>254.68</v>
      </c>
      <c r="F1987" s="414" t="n">
        <v>1163.83</v>
      </c>
    </row>
    <row r="1988" customFormat="false" ht="60" hidden="false" customHeight="false" outlineLevel="0" collapsed="false">
      <c r="A1988" s="411" t="n">
        <v>90842</v>
      </c>
      <c r="B1988" s="412" t="s">
        <v>2677</v>
      </c>
      <c r="C1988" s="413" t="s">
        <v>754</v>
      </c>
      <c r="D1988" s="414" t="n">
        <v>915.18</v>
      </c>
      <c r="E1988" s="414" t="n">
        <v>259.6</v>
      </c>
      <c r="F1988" s="414" t="n">
        <v>1174.78</v>
      </c>
    </row>
    <row r="1989" customFormat="false" ht="60" hidden="false" customHeight="false" outlineLevel="0" collapsed="false">
      <c r="A1989" s="411" t="n">
        <v>90843</v>
      </c>
      <c r="B1989" s="412" t="s">
        <v>2678</v>
      </c>
      <c r="C1989" s="413" t="s">
        <v>754</v>
      </c>
      <c r="D1989" s="414" t="n">
        <v>953.22</v>
      </c>
      <c r="E1989" s="414" t="n">
        <v>272.5</v>
      </c>
      <c r="F1989" s="414" t="n">
        <v>1225.72</v>
      </c>
    </row>
    <row r="1990" customFormat="false" ht="60" hidden="false" customHeight="false" outlineLevel="0" collapsed="false">
      <c r="A1990" s="411" t="n">
        <v>90844</v>
      </c>
      <c r="B1990" s="412" t="s">
        <v>2679</v>
      </c>
      <c r="C1990" s="413" t="s">
        <v>754</v>
      </c>
      <c r="D1990" s="414" t="n">
        <v>1032.29</v>
      </c>
      <c r="E1990" s="414" t="n">
        <v>277.41</v>
      </c>
      <c r="F1990" s="414" t="n">
        <v>1309.7</v>
      </c>
    </row>
    <row r="1991" customFormat="false" ht="60" hidden="false" customHeight="false" outlineLevel="0" collapsed="false">
      <c r="A1991" s="411" t="n">
        <v>90845</v>
      </c>
      <c r="B1991" s="412" t="s">
        <v>2680</v>
      </c>
      <c r="C1991" s="413" t="s">
        <v>754</v>
      </c>
      <c r="D1991" s="414" t="n">
        <v>1202.5</v>
      </c>
      <c r="E1991" s="414" t="n">
        <v>292.77</v>
      </c>
      <c r="F1991" s="414" t="n">
        <v>1495.27</v>
      </c>
    </row>
    <row r="1992" customFormat="false" ht="60" hidden="false" customHeight="false" outlineLevel="0" collapsed="false">
      <c r="A1992" s="411" t="n">
        <v>90846</v>
      </c>
      <c r="B1992" s="412" t="s">
        <v>2681</v>
      </c>
      <c r="C1992" s="413" t="s">
        <v>754</v>
      </c>
      <c r="D1992" s="414" t="n">
        <v>1270.26</v>
      </c>
      <c r="E1992" s="414" t="n">
        <v>299.41</v>
      </c>
      <c r="F1992" s="414" t="n">
        <v>1569.67</v>
      </c>
    </row>
    <row r="1993" customFormat="false" ht="45" hidden="false" customHeight="false" outlineLevel="0" collapsed="false">
      <c r="A1993" s="411" t="n">
        <v>90847</v>
      </c>
      <c r="B1993" s="412" t="s">
        <v>2682</v>
      </c>
      <c r="C1993" s="413" t="s">
        <v>754</v>
      </c>
      <c r="D1993" s="414" t="n">
        <v>783.06</v>
      </c>
      <c r="E1993" s="414" t="n">
        <v>228.71</v>
      </c>
      <c r="F1993" s="414" t="n">
        <v>1011.77</v>
      </c>
    </row>
    <row r="1994" customFormat="false" ht="45" hidden="false" customHeight="false" outlineLevel="0" collapsed="false">
      <c r="A1994" s="411" t="n">
        <v>90848</v>
      </c>
      <c r="B1994" s="412" t="s">
        <v>2683</v>
      </c>
      <c r="C1994" s="413" t="s">
        <v>754</v>
      </c>
      <c r="D1994" s="414" t="n">
        <v>789.09</v>
      </c>
      <c r="E1994" s="414" t="n">
        <v>233.63</v>
      </c>
      <c r="F1994" s="414" t="n">
        <v>1022.72</v>
      </c>
    </row>
    <row r="1995" customFormat="false" ht="45" hidden="false" customHeight="false" outlineLevel="0" collapsed="false">
      <c r="A1995" s="411" t="n">
        <v>90849</v>
      </c>
      <c r="B1995" s="412" t="s">
        <v>2684</v>
      </c>
      <c r="C1995" s="413" t="s">
        <v>754</v>
      </c>
      <c r="D1995" s="414" t="n">
        <v>812.14</v>
      </c>
      <c r="E1995" s="414" t="n">
        <v>238.57</v>
      </c>
      <c r="F1995" s="414" t="n">
        <v>1050.71</v>
      </c>
    </row>
    <row r="1996" customFormat="false" ht="45" hidden="false" customHeight="false" outlineLevel="0" collapsed="false">
      <c r="A1996" s="411" t="n">
        <v>90850</v>
      </c>
      <c r="B1996" s="412" t="s">
        <v>2685</v>
      </c>
      <c r="C1996" s="413" t="s">
        <v>754</v>
      </c>
      <c r="D1996" s="414" t="n">
        <v>891.21</v>
      </c>
      <c r="E1996" s="414" t="n">
        <v>243.48</v>
      </c>
      <c r="F1996" s="414" t="n">
        <v>1134.69</v>
      </c>
    </row>
    <row r="1997" customFormat="false" ht="45" hidden="false" customHeight="false" outlineLevel="0" collapsed="false">
      <c r="A1997" s="411" t="n">
        <v>90851</v>
      </c>
      <c r="B1997" s="412" t="s">
        <v>2686</v>
      </c>
      <c r="C1997" s="413" t="s">
        <v>754</v>
      </c>
      <c r="D1997" s="414" t="n">
        <v>1061.42</v>
      </c>
      <c r="E1997" s="414" t="n">
        <v>258.84</v>
      </c>
      <c r="F1997" s="414" t="n">
        <v>1320.26</v>
      </c>
    </row>
    <row r="1998" customFormat="false" ht="45" hidden="false" customHeight="false" outlineLevel="0" collapsed="false">
      <c r="A1998" s="411" t="n">
        <v>90852</v>
      </c>
      <c r="B1998" s="412" t="s">
        <v>2687</v>
      </c>
      <c r="C1998" s="413" t="s">
        <v>754</v>
      </c>
      <c r="D1998" s="414" t="n">
        <v>1129.17</v>
      </c>
      <c r="E1998" s="414" t="n">
        <v>265.49</v>
      </c>
      <c r="F1998" s="414" t="n">
        <v>1394.66</v>
      </c>
    </row>
    <row r="1999" customFormat="false" ht="30" hidden="false" customHeight="false" outlineLevel="0" collapsed="false">
      <c r="A1999" s="411" t="n">
        <v>91009</v>
      </c>
      <c r="B1999" s="412" t="s">
        <v>2688</v>
      </c>
      <c r="C1999" s="413" t="s">
        <v>754</v>
      </c>
      <c r="D1999" s="414" t="n">
        <v>316.43</v>
      </c>
      <c r="E1999" s="414" t="n">
        <v>43.4</v>
      </c>
      <c r="F1999" s="414" t="n">
        <v>359.83</v>
      </c>
    </row>
    <row r="2000" customFormat="false" ht="30" hidden="false" customHeight="false" outlineLevel="0" collapsed="false">
      <c r="A2000" s="411" t="n">
        <v>91010</v>
      </c>
      <c r="B2000" s="412" t="s">
        <v>2689</v>
      </c>
      <c r="C2000" s="413" t="s">
        <v>754</v>
      </c>
      <c r="D2000" s="414" t="n">
        <v>320.43</v>
      </c>
      <c r="E2000" s="414" t="n">
        <v>47.87</v>
      </c>
      <c r="F2000" s="414" t="n">
        <v>368.3</v>
      </c>
    </row>
    <row r="2001" customFormat="false" ht="30" hidden="false" customHeight="false" outlineLevel="0" collapsed="false">
      <c r="A2001" s="411" t="n">
        <v>91011</v>
      </c>
      <c r="B2001" s="412" t="s">
        <v>2690</v>
      </c>
      <c r="C2001" s="413" t="s">
        <v>754</v>
      </c>
      <c r="D2001" s="414" t="n">
        <v>374.7</v>
      </c>
      <c r="E2001" s="414" t="n">
        <v>52.35</v>
      </c>
      <c r="F2001" s="414" t="n">
        <v>427.05</v>
      </c>
    </row>
    <row r="2002" customFormat="false" ht="30" hidden="false" customHeight="false" outlineLevel="0" collapsed="false">
      <c r="A2002" s="411" t="n">
        <v>91012</v>
      </c>
      <c r="B2002" s="412" t="s">
        <v>2691</v>
      </c>
      <c r="C2002" s="413" t="s">
        <v>754</v>
      </c>
      <c r="D2002" s="414" t="n">
        <v>415.62</v>
      </c>
      <c r="E2002" s="414" t="n">
        <v>56.81</v>
      </c>
      <c r="F2002" s="414" t="n">
        <v>472.43</v>
      </c>
    </row>
    <row r="2003" customFormat="false" ht="45" hidden="false" customHeight="false" outlineLevel="0" collapsed="false">
      <c r="A2003" s="411" t="n">
        <v>91013</v>
      </c>
      <c r="B2003" s="412" t="s">
        <v>2692</v>
      </c>
      <c r="C2003" s="413" t="s">
        <v>754</v>
      </c>
      <c r="D2003" s="414" t="n">
        <v>794.27</v>
      </c>
      <c r="E2003" s="414" t="n">
        <v>228.71</v>
      </c>
      <c r="F2003" s="414" t="n">
        <v>1022.98</v>
      </c>
    </row>
    <row r="2004" customFormat="false" ht="45" hidden="false" customHeight="false" outlineLevel="0" collapsed="false">
      <c r="A2004" s="411" t="n">
        <v>91014</v>
      </c>
      <c r="B2004" s="412" t="s">
        <v>2693</v>
      </c>
      <c r="C2004" s="413" t="s">
        <v>754</v>
      </c>
      <c r="D2004" s="414" t="n">
        <v>800.83</v>
      </c>
      <c r="E2004" s="414" t="n">
        <v>233.63</v>
      </c>
      <c r="F2004" s="414" t="n">
        <v>1034.46</v>
      </c>
    </row>
    <row r="2005" customFormat="false" ht="45" hidden="false" customHeight="false" outlineLevel="0" collapsed="false">
      <c r="A2005" s="411" t="n">
        <v>91015</v>
      </c>
      <c r="B2005" s="412" t="s">
        <v>2694</v>
      </c>
      <c r="C2005" s="413" t="s">
        <v>754</v>
      </c>
      <c r="D2005" s="414" t="n">
        <v>857.66</v>
      </c>
      <c r="E2005" s="414" t="n">
        <v>238.57</v>
      </c>
      <c r="F2005" s="414" t="n">
        <v>1096.23</v>
      </c>
    </row>
    <row r="2006" customFormat="false" ht="45" hidden="false" customHeight="false" outlineLevel="0" collapsed="false">
      <c r="A2006" s="411" t="n">
        <v>91016</v>
      </c>
      <c r="B2006" s="412" t="s">
        <v>2695</v>
      </c>
      <c r="C2006" s="413" t="s">
        <v>754</v>
      </c>
      <c r="D2006" s="414" t="n">
        <v>901.14</v>
      </c>
      <c r="E2006" s="414" t="n">
        <v>243.48</v>
      </c>
      <c r="F2006" s="414" t="n">
        <v>1144.62</v>
      </c>
    </row>
    <row r="2007" customFormat="false" ht="30" hidden="false" customHeight="false" outlineLevel="0" collapsed="false">
      <c r="A2007" s="411" t="n">
        <v>91287</v>
      </c>
      <c r="B2007" s="412" t="s">
        <v>2696</v>
      </c>
      <c r="C2007" s="413" t="s">
        <v>754</v>
      </c>
      <c r="D2007" s="414" t="n">
        <v>208.17</v>
      </c>
      <c r="E2007" s="414" t="n">
        <v>92.92</v>
      </c>
      <c r="F2007" s="414" t="n">
        <v>301.09</v>
      </c>
    </row>
    <row r="2008" customFormat="false" ht="30" hidden="false" customHeight="false" outlineLevel="0" collapsed="false">
      <c r="A2008" s="411" t="n">
        <v>91292</v>
      </c>
      <c r="B2008" s="412" t="s">
        <v>2697</v>
      </c>
      <c r="C2008" s="413" t="s">
        <v>754</v>
      </c>
      <c r="D2008" s="414" t="n">
        <v>248.72</v>
      </c>
      <c r="E2008" s="414" t="n">
        <v>163.65</v>
      </c>
      <c r="F2008" s="414" t="n">
        <v>412.37</v>
      </c>
    </row>
    <row r="2009" customFormat="false" ht="30" hidden="false" customHeight="false" outlineLevel="0" collapsed="false">
      <c r="A2009" s="411" t="n">
        <v>91295</v>
      </c>
      <c r="B2009" s="412" t="s">
        <v>2698</v>
      </c>
      <c r="C2009" s="413" t="s">
        <v>754</v>
      </c>
      <c r="D2009" s="414" t="n">
        <v>326.13</v>
      </c>
      <c r="E2009" s="414" t="n">
        <v>43.4</v>
      </c>
      <c r="F2009" s="414" t="n">
        <v>369.53</v>
      </c>
    </row>
    <row r="2010" customFormat="false" ht="30" hidden="false" customHeight="false" outlineLevel="0" collapsed="false">
      <c r="A2010" s="411" t="n">
        <v>91296</v>
      </c>
      <c r="B2010" s="412" t="s">
        <v>2699</v>
      </c>
      <c r="C2010" s="413" t="s">
        <v>754</v>
      </c>
      <c r="D2010" s="414" t="n">
        <v>347.55</v>
      </c>
      <c r="E2010" s="414" t="n">
        <v>47.87</v>
      </c>
      <c r="F2010" s="414" t="n">
        <v>395.42</v>
      </c>
    </row>
    <row r="2011" customFormat="false" ht="30" hidden="false" customHeight="false" outlineLevel="0" collapsed="false">
      <c r="A2011" s="411" t="n">
        <v>91297</v>
      </c>
      <c r="B2011" s="412" t="s">
        <v>2700</v>
      </c>
      <c r="C2011" s="413" t="s">
        <v>754</v>
      </c>
      <c r="D2011" s="414" t="n">
        <v>381.17</v>
      </c>
      <c r="E2011" s="414" t="n">
        <v>52.35</v>
      </c>
      <c r="F2011" s="414" t="n">
        <v>433.52</v>
      </c>
    </row>
    <row r="2012" customFormat="false" ht="30" hidden="false" customHeight="false" outlineLevel="0" collapsed="false">
      <c r="A2012" s="411" t="n">
        <v>91298</v>
      </c>
      <c r="B2012" s="412" t="s">
        <v>2701</v>
      </c>
      <c r="C2012" s="413" t="s">
        <v>754</v>
      </c>
      <c r="D2012" s="414" t="n">
        <v>996.95</v>
      </c>
      <c r="E2012" s="414" t="n">
        <v>52.35</v>
      </c>
      <c r="F2012" s="414" t="n">
        <v>1049.3</v>
      </c>
    </row>
    <row r="2013" customFormat="false" ht="30" hidden="false" customHeight="false" outlineLevel="0" collapsed="false">
      <c r="A2013" s="411" t="n">
        <v>91299</v>
      </c>
      <c r="B2013" s="412" t="s">
        <v>2702</v>
      </c>
      <c r="C2013" s="413" t="s">
        <v>754</v>
      </c>
      <c r="D2013" s="414" t="n">
        <v>1395.36</v>
      </c>
      <c r="E2013" s="414" t="n">
        <v>72.64</v>
      </c>
      <c r="F2013" s="414" t="n">
        <v>1468</v>
      </c>
    </row>
    <row r="2014" customFormat="false" ht="30" hidden="false" customHeight="false" outlineLevel="0" collapsed="false">
      <c r="A2014" s="411" t="n">
        <v>91304</v>
      </c>
      <c r="B2014" s="412" t="s">
        <v>2703</v>
      </c>
      <c r="C2014" s="413" t="s">
        <v>754</v>
      </c>
      <c r="D2014" s="414" t="n">
        <v>77.48</v>
      </c>
      <c r="E2014" s="414" t="n">
        <v>33.93</v>
      </c>
      <c r="F2014" s="414" t="n">
        <v>111.41</v>
      </c>
    </row>
    <row r="2015" customFormat="false" ht="30" hidden="false" customHeight="false" outlineLevel="0" collapsed="false">
      <c r="A2015" s="411" t="n">
        <v>91305</v>
      </c>
      <c r="B2015" s="412" t="s">
        <v>2704</v>
      </c>
      <c r="C2015" s="413" t="s">
        <v>754</v>
      </c>
      <c r="D2015" s="414" t="n">
        <v>82.33</v>
      </c>
      <c r="E2015" s="414" t="n">
        <v>25.97</v>
      </c>
      <c r="F2015" s="414" t="n">
        <v>108.3</v>
      </c>
    </row>
    <row r="2016" customFormat="false" ht="30" hidden="false" customHeight="false" outlineLevel="0" collapsed="false">
      <c r="A2016" s="411" t="n">
        <v>91306</v>
      </c>
      <c r="B2016" s="412" t="s">
        <v>2705</v>
      </c>
      <c r="C2016" s="413" t="s">
        <v>754</v>
      </c>
      <c r="D2016" s="414" t="n">
        <v>126.09</v>
      </c>
      <c r="E2016" s="414" t="n">
        <v>25.97</v>
      </c>
      <c r="F2016" s="414" t="n">
        <v>152.06</v>
      </c>
    </row>
    <row r="2017" customFormat="false" ht="30" hidden="false" customHeight="false" outlineLevel="0" collapsed="false">
      <c r="A2017" s="411" t="n">
        <v>91307</v>
      </c>
      <c r="B2017" s="412" t="s">
        <v>2706</v>
      </c>
      <c r="C2017" s="413" t="s">
        <v>754</v>
      </c>
      <c r="D2017" s="414" t="n">
        <v>67.57</v>
      </c>
      <c r="E2017" s="414" t="n">
        <v>25.97</v>
      </c>
      <c r="F2017" s="414" t="n">
        <v>93.54</v>
      </c>
    </row>
    <row r="2018" customFormat="false" ht="60" hidden="false" customHeight="false" outlineLevel="0" collapsed="false">
      <c r="A2018" s="411" t="n">
        <v>91312</v>
      </c>
      <c r="B2018" s="412" t="s">
        <v>2707</v>
      </c>
      <c r="C2018" s="413" t="s">
        <v>754</v>
      </c>
      <c r="D2018" s="414" t="n">
        <v>713.01</v>
      </c>
      <c r="E2018" s="414" t="n">
        <v>255.06</v>
      </c>
      <c r="F2018" s="414" t="n">
        <v>968.07</v>
      </c>
    </row>
    <row r="2019" customFormat="false" ht="60" hidden="false" customHeight="false" outlineLevel="0" collapsed="false">
      <c r="A2019" s="411" t="n">
        <v>91313</v>
      </c>
      <c r="B2019" s="412" t="s">
        <v>2708</v>
      </c>
      <c r="C2019" s="413" t="s">
        <v>754</v>
      </c>
      <c r="D2019" s="414" t="n">
        <v>703.32</v>
      </c>
      <c r="E2019" s="414" t="n">
        <v>259.99</v>
      </c>
      <c r="F2019" s="414" t="n">
        <v>963.31</v>
      </c>
    </row>
    <row r="2020" customFormat="false" ht="60" hidden="false" customHeight="false" outlineLevel="0" collapsed="false">
      <c r="A2020" s="411" t="n">
        <v>91314</v>
      </c>
      <c r="B2020" s="412" t="s">
        <v>2709</v>
      </c>
      <c r="C2020" s="413" t="s">
        <v>754</v>
      </c>
      <c r="D2020" s="414" t="n">
        <v>735.33</v>
      </c>
      <c r="E2020" s="414" t="n">
        <v>272.88</v>
      </c>
      <c r="F2020" s="414" t="n">
        <v>1008.21</v>
      </c>
    </row>
    <row r="2021" customFormat="false" ht="60" hidden="false" customHeight="false" outlineLevel="0" collapsed="false">
      <c r="A2021" s="411" t="n">
        <v>91315</v>
      </c>
      <c r="B2021" s="412" t="s">
        <v>2710</v>
      </c>
      <c r="C2021" s="413" t="s">
        <v>754</v>
      </c>
      <c r="D2021" s="414" t="n">
        <v>813.44</v>
      </c>
      <c r="E2021" s="414" t="n">
        <v>277.79</v>
      </c>
      <c r="F2021" s="414" t="n">
        <v>1091.23</v>
      </c>
    </row>
    <row r="2022" customFormat="false" ht="60" hidden="false" customHeight="false" outlineLevel="0" collapsed="false">
      <c r="A2022" s="411" t="n">
        <v>91316</v>
      </c>
      <c r="B2022" s="412" t="s">
        <v>2711</v>
      </c>
      <c r="C2022" s="413" t="s">
        <v>754</v>
      </c>
      <c r="D2022" s="414" t="n">
        <v>984.62</v>
      </c>
      <c r="E2022" s="414" t="n">
        <v>293.14</v>
      </c>
      <c r="F2022" s="414" t="n">
        <v>1277.76</v>
      </c>
    </row>
    <row r="2023" customFormat="false" ht="60" hidden="false" customHeight="false" outlineLevel="0" collapsed="false">
      <c r="A2023" s="411" t="n">
        <v>91317</v>
      </c>
      <c r="B2023" s="412" t="s">
        <v>2712</v>
      </c>
      <c r="C2023" s="413" t="s">
        <v>754</v>
      </c>
      <c r="D2023" s="414" t="n">
        <v>1051.42</v>
      </c>
      <c r="E2023" s="414" t="n">
        <v>299.78</v>
      </c>
      <c r="F2023" s="414" t="n">
        <v>1351.2</v>
      </c>
    </row>
    <row r="2024" customFormat="false" ht="45" hidden="false" customHeight="false" outlineLevel="0" collapsed="false">
      <c r="A2024" s="411" t="n">
        <v>91318</v>
      </c>
      <c r="B2024" s="412" t="s">
        <v>2713</v>
      </c>
      <c r="C2024" s="413" t="s">
        <v>754</v>
      </c>
      <c r="D2024" s="414" t="n">
        <v>630.68</v>
      </c>
      <c r="E2024" s="414" t="n">
        <v>229.09</v>
      </c>
      <c r="F2024" s="414" t="n">
        <v>859.77</v>
      </c>
    </row>
    <row r="2025" customFormat="false" ht="45" hidden="false" customHeight="false" outlineLevel="0" collapsed="false">
      <c r="A2025" s="411" t="n">
        <v>91319</v>
      </c>
      <c r="B2025" s="412" t="s">
        <v>2714</v>
      </c>
      <c r="C2025" s="413" t="s">
        <v>754</v>
      </c>
      <c r="D2025" s="414" t="n">
        <v>635.76</v>
      </c>
      <c r="E2025" s="414" t="n">
        <v>234.01</v>
      </c>
      <c r="F2025" s="414" t="n">
        <v>869.77</v>
      </c>
    </row>
    <row r="2026" customFormat="false" ht="45" hidden="false" customHeight="false" outlineLevel="0" collapsed="false">
      <c r="A2026" s="411" t="n">
        <v>91320</v>
      </c>
      <c r="B2026" s="412" t="s">
        <v>2715</v>
      </c>
      <c r="C2026" s="413" t="s">
        <v>754</v>
      </c>
      <c r="D2026" s="414" t="n">
        <v>657.85</v>
      </c>
      <c r="E2026" s="414" t="n">
        <v>238.95</v>
      </c>
      <c r="F2026" s="414" t="n">
        <v>896.8</v>
      </c>
    </row>
    <row r="2027" customFormat="false" ht="45" hidden="false" customHeight="false" outlineLevel="0" collapsed="false">
      <c r="A2027" s="411" t="n">
        <v>91321</v>
      </c>
      <c r="B2027" s="412" t="s">
        <v>2716</v>
      </c>
      <c r="C2027" s="413" t="s">
        <v>754</v>
      </c>
      <c r="D2027" s="414" t="n">
        <v>735.97</v>
      </c>
      <c r="E2027" s="414" t="n">
        <v>243.85</v>
      </c>
      <c r="F2027" s="414" t="n">
        <v>979.82</v>
      </c>
    </row>
    <row r="2028" customFormat="false" ht="45" hidden="false" customHeight="false" outlineLevel="0" collapsed="false">
      <c r="A2028" s="411" t="n">
        <v>91322</v>
      </c>
      <c r="B2028" s="412" t="s">
        <v>2717</v>
      </c>
      <c r="C2028" s="413" t="s">
        <v>754</v>
      </c>
      <c r="D2028" s="414" t="n">
        <v>907.15</v>
      </c>
      <c r="E2028" s="414" t="n">
        <v>259.2</v>
      </c>
      <c r="F2028" s="414" t="n">
        <v>1166.35</v>
      </c>
    </row>
    <row r="2029" customFormat="false" ht="45" hidden="false" customHeight="false" outlineLevel="0" collapsed="false">
      <c r="A2029" s="411" t="n">
        <v>91323</v>
      </c>
      <c r="B2029" s="412" t="s">
        <v>2718</v>
      </c>
      <c r="C2029" s="413" t="s">
        <v>754</v>
      </c>
      <c r="D2029" s="414" t="n">
        <v>973.94</v>
      </c>
      <c r="E2029" s="414" t="n">
        <v>265.85</v>
      </c>
      <c r="F2029" s="414" t="n">
        <v>1239.79</v>
      </c>
    </row>
    <row r="2030" customFormat="false" ht="45" hidden="false" customHeight="false" outlineLevel="0" collapsed="false">
      <c r="A2030" s="411" t="n">
        <v>91324</v>
      </c>
      <c r="B2030" s="412" t="s">
        <v>2719</v>
      </c>
      <c r="C2030" s="413" t="s">
        <v>754</v>
      </c>
      <c r="D2030" s="414" t="n">
        <v>641.9</v>
      </c>
      <c r="E2030" s="414" t="n">
        <v>229.08</v>
      </c>
      <c r="F2030" s="414" t="n">
        <v>870.98</v>
      </c>
    </row>
    <row r="2031" customFormat="false" ht="45" hidden="false" customHeight="false" outlineLevel="0" collapsed="false">
      <c r="A2031" s="411" t="n">
        <v>91325</v>
      </c>
      <c r="B2031" s="412" t="s">
        <v>2720</v>
      </c>
      <c r="C2031" s="413" t="s">
        <v>754</v>
      </c>
      <c r="D2031" s="414" t="n">
        <v>647.51</v>
      </c>
      <c r="E2031" s="414" t="n">
        <v>234</v>
      </c>
      <c r="F2031" s="414" t="n">
        <v>881.51</v>
      </c>
    </row>
    <row r="2032" customFormat="false" ht="45" hidden="false" customHeight="false" outlineLevel="0" collapsed="false">
      <c r="A2032" s="411" t="n">
        <v>91326</v>
      </c>
      <c r="B2032" s="412" t="s">
        <v>2721</v>
      </c>
      <c r="C2032" s="413" t="s">
        <v>754</v>
      </c>
      <c r="D2032" s="414" t="n">
        <v>703.38</v>
      </c>
      <c r="E2032" s="414" t="n">
        <v>238.94</v>
      </c>
      <c r="F2032" s="414" t="n">
        <v>942.32</v>
      </c>
    </row>
    <row r="2033" customFormat="false" ht="45" hidden="false" customHeight="false" outlineLevel="0" collapsed="false">
      <c r="A2033" s="411" t="n">
        <v>91327</v>
      </c>
      <c r="B2033" s="412" t="s">
        <v>2722</v>
      </c>
      <c r="C2033" s="413" t="s">
        <v>754</v>
      </c>
      <c r="D2033" s="414" t="n">
        <v>745.9</v>
      </c>
      <c r="E2033" s="414" t="n">
        <v>243.85</v>
      </c>
      <c r="F2033" s="414" t="n">
        <v>989.75</v>
      </c>
    </row>
    <row r="2034" customFormat="false" ht="45" hidden="false" customHeight="false" outlineLevel="0" collapsed="false">
      <c r="A2034" s="411" t="n">
        <v>91328</v>
      </c>
      <c r="B2034" s="412" t="s">
        <v>2723</v>
      </c>
      <c r="C2034" s="413" t="s">
        <v>754</v>
      </c>
      <c r="D2034" s="414" t="n">
        <v>803.97</v>
      </c>
      <c r="E2034" s="414" t="n">
        <v>228.71</v>
      </c>
      <c r="F2034" s="414" t="n">
        <v>1032.68</v>
      </c>
    </row>
    <row r="2035" customFormat="false" ht="45" hidden="false" customHeight="false" outlineLevel="0" collapsed="false">
      <c r="A2035" s="411" t="n">
        <v>91329</v>
      </c>
      <c r="B2035" s="412" t="s">
        <v>2724</v>
      </c>
      <c r="C2035" s="413" t="s">
        <v>754</v>
      </c>
      <c r="D2035" s="414" t="n">
        <v>651.6</v>
      </c>
      <c r="E2035" s="414" t="n">
        <v>229.08</v>
      </c>
      <c r="F2035" s="414" t="n">
        <v>880.68</v>
      </c>
    </row>
    <row r="2036" customFormat="false" ht="45" hidden="false" customHeight="false" outlineLevel="0" collapsed="false">
      <c r="A2036" s="411" t="n">
        <v>91330</v>
      </c>
      <c r="B2036" s="412" t="s">
        <v>2725</v>
      </c>
      <c r="C2036" s="413" t="s">
        <v>754</v>
      </c>
      <c r="D2036" s="414" t="n">
        <v>827.96</v>
      </c>
      <c r="E2036" s="414" t="n">
        <v>233.62</v>
      </c>
      <c r="F2036" s="414" t="n">
        <v>1061.58</v>
      </c>
    </row>
    <row r="2037" customFormat="false" ht="45" hidden="false" customHeight="false" outlineLevel="0" collapsed="false">
      <c r="A2037" s="411" t="n">
        <v>91331</v>
      </c>
      <c r="B2037" s="412" t="s">
        <v>2726</v>
      </c>
      <c r="C2037" s="413" t="s">
        <v>754</v>
      </c>
      <c r="D2037" s="414" t="n">
        <v>674.63</v>
      </c>
      <c r="E2037" s="414" t="n">
        <v>234</v>
      </c>
      <c r="F2037" s="414" t="n">
        <v>908.63</v>
      </c>
    </row>
    <row r="2038" customFormat="false" ht="45" hidden="false" customHeight="false" outlineLevel="0" collapsed="false">
      <c r="A2038" s="411" t="n">
        <v>91332</v>
      </c>
      <c r="B2038" s="412" t="s">
        <v>2727</v>
      </c>
      <c r="C2038" s="413" t="s">
        <v>754</v>
      </c>
      <c r="D2038" s="414" t="n">
        <v>864.13</v>
      </c>
      <c r="E2038" s="414" t="n">
        <v>238.57</v>
      </c>
      <c r="F2038" s="414" t="n">
        <v>1102.7</v>
      </c>
    </row>
    <row r="2039" customFormat="false" ht="45" hidden="false" customHeight="false" outlineLevel="0" collapsed="false">
      <c r="A2039" s="411" t="n">
        <v>91333</v>
      </c>
      <c r="B2039" s="412" t="s">
        <v>2728</v>
      </c>
      <c r="C2039" s="413" t="s">
        <v>754</v>
      </c>
      <c r="D2039" s="414" t="n">
        <v>709.86</v>
      </c>
      <c r="E2039" s="414" t="n">
        <v>238.93</v>
      </c>
      <c r="F2039" s="414" t="n">
        <v>948.79</v>
      </c>
    </row>
    <row r="2040" customFormat="false" ht="45" hidden="false" customHeight="false" outlineLevel="0" collapsed="false">
      <c r="A2040" s="411" t="n">
        <v>91334</v>
      </c>
      <c r="B2040" s="412" t="s">
        <v>2729</v>
      </c>
      <c r="C2040" s="413" t="s">
        <v>754</v>
      </c>
      <c r="D2040" s="414" t="n">
        <v>1479.98</v>
      </c>
      <c r="E2040" s="414" t="n">
        <v>238.5</v>
      </c>
      <c r="F2040" s="414" t="n">
        <v>1718.48</v>
      </c>
    </row>
    <row r="2041" customFormat="false" ht="45" hidden="false" customHeight="false" outlineLevel="0" collapsed="false">
      <c r="A2041" s="411" t="n">
        <v>91335</v>
      </c>
      <c r="B2041" s="412" t="s">
        <v>2730</v>
      </c>
      <c r="C2041" s="413" t="s">
        <v>754</v>
      </c>
      <c r="D2041" s="414" t="n">
        <v>1325.72</v>
      </c>
      <c r="E2041" s="414" t="n">
        <v>238.85</v>
      </c>
      <c r="F2041" s="414" t="n">
        <v>1564.57</v>
      </c>
    </row>
    <row r="2042" customFormat="false" ht="45" hidden="false" customHeight="false" outlineLevel="0" collapsed="false">
      <c r="A2042" s="411" t="n">
        <v>91336</v>
      </c>
      <c r="B2042" s="412" t="s">
        <v>2731</v>
      </c>
      <c r="C2042" s="413" t="s">
        <v>754</v>
      </c>
      <c r="D2042" s="414" t="n">
        <v>1878.41</v>
      </c>
      <c r="E2042" s="414" t="n">
        <v>258.77</v>
      </c>
      <c r="F2042" s="414" t="n">
        <v>2137.18</v>
      </c>
    </row>
    <row r="2043" customFormat="false" ht="45" hidden="false" customHeight="false" outlineLevel="0" collapsed="false">
      <c r="A2043" s="411" t="n">
        <v>91337</v>
      </c>
      <c r="B2043" s="412" t="s">
        <v>2732</v>
      </c>
      <c r="C2043" s="413" t="s">
        <v>754</v>
      </c>
      <c r="D2043" s="414" t="n">
        <v>1724.15</v>
      </c>
      <c r="E2043" s="414" t="n">
        <v>259.12</v>
      </c>
      <c r="F2043" s="414" t="n">
        <v>1983.27</v>
      </c>
    </row>
    <row r="2044" customFormat="false" ht="30" hidden="false" customHeight="false" outlineLevel="0" collapsed="false">
      <c r="A2044" s="411" t="n">
        <v>100659</v>
      </c>
      <c r="B2044" s="412" t="s">
        <v>2733</v>
      </c>
      <c r="C2044" s="413" t="s">
        <v>687</v>
      </c>
      <c r="D2044" s="414" t="n">
        <v>12.79</v>
      </c>
      <c r="E2044" s="414" t="n">
        <v>2.28</v>
      </c>
      <c r="F2044" s="414" t="n">
        <v>15.07</v>
      </c>
    </row>
    <row r="2045" customFormat="false" ht="30" hidden="false" customHeight="false" outlineLevel="0" collapsed="false">
      <c r="A2045" s="411" t="n">
        <v>100660</v>
      </c>
      <c r="B2045" s="412" t="s">
        <v>2734</v>
      </c>
      <c r="C2045" s="413" t="s">
        <v>687</v>
      </c>
      <c r="D2045" s="414" t="n">
        <v>8</v>
      </c>
      <c r="E2045" s="414" t="n">
        <v>2.29</v>
      </c>
      <c r="F2045" s="414" t="n">
        <v>10.29</v>
      </c>
    </row>
    <row r="2046" customFormat="false" ht="45" hidden="false" customHeight="false" outlineLevel="0" collapsed="false">
      <c r="A2046" s="411" t="n">
        <v>100675</v>
      </c>
      <c r="B2046" s="412" t="s">
        <v>2735</v>
      </c>
      <c r="C2046" s="413" t="s">
        <v>754</v>
      </c>
      <c r="D2046" s="414" t="n">
        <v>918.72</v>
      </c>
      <c r="E2046" s="414" t="n">
        <v>23.07</v>
      </c>
      <c r="F2046" s="414" t="n">
        <v>941.79</v>
      </c>
    </row>
    <row r="2047" customFormat="false" ht="15" hidden="false" customHeight="false" outlineLevel="0" collapsed="false">
      <c r="A2047" s="411" t="n">
        <v>100676</v>
      </c>
      <c r="B2047" s="412" t="s">
        <v>2736</v>
      </c>
      <c r="C2047" s="413" t="s">
        <v>754</v>
      </c>
      <c r="D2047" s="414" t="n">
        <v>174.31</v>
      </c>
      <c r="E2047" s="414" t="n">
        <v>73.74</v>
      </c>
      <c r="F2047" s="414" t="n">
        <v>248.05</v>
      </c>
    </row>
    <row r="2048" customFormat="false" ht="45" hidden="false" customHeight="false" outlineLevel="0" collapsed="false">
      <c r="A2048" s="411" t="n">
        <v>100678</v>
      </c>
      <c r="B2048" s="412" t="s">
        <v>2737</v>
      </c>
      <c r="C2048" s="413" t="s">
        <v>754</v>
      </c>
      <c r="D2048" s="414" t="n">
        <v>920.36</v>
      </c>
      <c r="E2048" s="414" t="n">
        <v>254.68</v>
      </c>
      <c r="F2048" s="414" t="n">
        <v>1175.04</v>
      </c>
    </row>
    <row r="2049" customFormat="false" ht="45" hidden="false" customHeight="false" outlineLevel="0" collapsed="false">
      <c r="A2049" s="411" t="n">
        <v>100679</v>
      </c>
      <c r="B2049" s="412" t="s">
        <v>2738</v>
      </c>
      <c r="C2049" s="413" t="s">
        <v>754</v>
      </c>
      <c r="D2049" s="414" t="n">
        <v>724.22</v>
      </c>
      <c r="E2049" s="414" t="n">
        <v>255.06</v>
      </c>
      <c r="F2049" s="414" t="n">
        <v>979.28</v>
      </c>
    </row>
    <row r="2050" customFormat="false" ht="45" hidden="false" customHeight="false" outlineLevel="0" collapsed="false">
      <c r="A2050" s="411" t="n">
        <v>100680</v>
      </c>
      <c r="B2050" s="412" t="s">
        <v>2739</v>
      </c>
      <c r="C2050" s="413" t="s">
        <v>754</v>
      </c>
      <c r="D2050" s="414" t="n">
        <v>926.92</v>
      </c>
      <c r="E2050" s="414" t="n">
        <v>259.6</v>
      </c>
      <c r="F2050" s="414" t="n">
        <v>1186.52</v>
      </c>
    </row>
    <row r="2051" customFormat="false" ht="45" hidden="false" customHeight="false" outlineLevel="0" collapsed="false">
      <c r="A2051" s="411" t="n">
        <v>100681</v>
      </c>
      <c r="B2051" s="412" t="s">
        <v>2740</v>
      </c>
      <c r="C2051" s="413" t="s">
        <v>754</v>
      </c>
      <c r="D2051" s="414" t="n">
        <v>954.05</v>
      </c>
      <c r="E2051" s="414" t="n">
        <v>259.59</v>
      </c>
      <c r="F2051" s="414" t="n">
        <v>1213.64</v>
      </c>
    </row>
    <row r="2052" customFormat="false" ht="45" hidden="false" customHeight="false" outlineLevel="0" collapsed="false">
      <c r="A2052" s="411" t="n">
        <v>100682</v>
      </c>
      <c r="B2052" s="412" t="s">
        <v>2741</v>
      </c>
      <c r="C2052" s="413" t="s">
        <v>754</v>
      </c>
      <c r="D2052" s="414" t="n">
        <v>742.19</v>
      </c>
      <c r="E2052" s="414" t="n">
        <v>259.98</v>
      </c>
      <c r="F2052" s="414" t="n">
        <v>1002.17</v>
      </c>
    </row>
    <row r="2053" customFormat="false" ht="45" hidden="false" customHeight="false" outlineLevel="0" collapsed="false">
      <c r="A2053" s="411" t="n">
        <v>100683</v>
      </c>
      <c r="B2053" s="412" t="s">
        <v>2742</v>
      </c>
      <c r="C2053" s="413" t="s">
        <v>754</v>
      </c>
      <c r="D2053" s="414" t="n">
        <v>998.75</v>
      </c>
      <c r="E2053" s="414" t="n">
        <v>272.49</v>
      </c>
      <c r="F2053" s="414" t="n">
        <v>1271.24</v>
      </c>
    </row>
    <row r="2054" customFormat="false" ht="45" hidden="false" customHeight="false" outlineLevel="0" collapsed="false">
      <c r="A2054" s="411" t="n">
        <v>100684</v>
      </c>
      <c r="B2054" s="412" t="s">
        <v>2743</v>
      </c>
      <c r="C2054" s="413" t="s">
        <v>754</v>
      </c>
      <c r="D2054" s="414" t="n">
        <v>780.86</v>
      </c>
      <c r="E2054" s="414" t="n">
        <v>272.87</v>
      </c>
      <c r="F2054" s="414" t="n">
        <v>1053.73</v>
      </c>
    </row>
    <row r="2055" customFormat="false" ht="45" hidden="false" customHeight="false" outlineLevel="0" collapsed="false">
      <c r="A2055" s="411" t="n">
        <v>100685</v>
      </c>
      <c r="B2055" s="412" t="s">
        <v>2744</v>
      </c>
      <c r="C2055" s="413" t="s">
        <v>754</v>
      </c>
      <c r="D2055" s="414" t="n">
        <v>1042.22</v>
      </c>
      <c r="E2055" s="414" t="n">
        <v>277.41</v>
      </c>
      <c r="F2055" s="414" t="n">
        <v>1319.63</v>
      </c>
    </row>
    <row r="2056" customFormat="false" ht="45" hidden="false" customHeight="false" outlineLevel="0" collapsed="false">
      <c r="A2056" s="411" t="n">
        <v>100686</v>
      </c>
      <c r="B2056" s="412" t="s">
        <v>2745</v>
      </c>
      <c r="C2056" s="413" t="s">
        <v>754</v>
      </c>
      <c r="D2056" s="414" t="n">
        <v>823.38</v>
      </c>
      <c r="E2056" s="414" t="n">
        <v>277.78</v>
      </c>
      <c r="F2056" s="414" t="n">
        <v>1101.16</v>
      </c>
    </row>
    <row r="2057" customFormat="false" ht="45" hidden="false" customHeight="false" outlineLevel="0" collapsed="false">
      <c r="A2057" s="411" t="n">
        <v>100687</v>
      </c>
      <c r="B2057" s="412" t="s">
        <v>2746</v>
      </c>
      <c r="C2057" s="413" t="s">
        <v>754</v>
      </c>
      <c r="D2057" s="414" t="n">
        <v>930.06</v>
      </c>
      <c r="E2057" s="414" t="n">
        <v>254.68</v>
      </c>
      <c r="F2057" s="414" t="n">
        <v>1184.74</v>
      </c>
    </row>
    <row r="2058" customFormat="false" ht="45" hidden="false" customHeight="false" outlineLevel="0" collapsed="false">
      <c r="A2058" s="411" t="n">
        <v>100688</v>
      </c>
      <c r="B2058" s="412" t="s">
        <v>2747</v>
      </c>
      <c r="C2058" s="413" t="s">
        <v>754</v>
      </c>
      <c r="D2058" s="414" t="n">
        <v>733.92</v>
      </c>
      <c r="E2058" s="414" t="n">
        <v>255.06</v>
      </c>
      <c r="F2058" s="414" t="n">
        <v>988.98</v>
      </c>
    </row>
    <row r="2059" customFormat="false" ht="45" hidden="false" customHeight="false" outlineLevel="0" collapsed="false">
      <c r="A2059" s="411" t="n">
        <v>100689</v>
      </c>
      <c r="B2059" s="412" t="s">
        <v>2748</v>
      </c>
      <c r="C2059" s="413" t="s">
        <v>754</v>
      </c>
      <c r="D2059" s="414" t="n">
        <v>1005.22</v>
      </c>
      <c r="E2059" s="414" t="n">
        <v>272.49</v>
      </c>
      <c r="F2059" s="414" t="n">
        <v>1277.71</v>
      </c>
    </row>
    <row r="2060" customFormat="false" ht="45" hidden="false" customHeight="false" outlineLevel="0" collapsed="false">
      <c r="A2060" s="411" t="n">
        <v>100690</v>
      </c>
      <c r="B2060" s="412" t="s">
        <v>2749</v>
      </c>
      <c r="C2060" s="413" t="s">
        <v>754</v>
      </c>
      <c r="D2060" s="414" t="n">
        <v>787.33</v>
      </c>
      <c r="E2060" s="414" t="n">
        <v>272.87</v>
      </c>
      <c r="F2060" s="414" t="n">
        <v>1060.2</v>
      </c>
    </row>
    <row r="2061" customFormat="false" ht="45" hidden="false" customHeight="false" outlineLevel="0" collapsed="false">
      <c r="A2061" s="411" t="n">
        <v>100691</v>
      </c>
      <c r="B2061" s="412" t="s">
        <v>2750</v>
      </c>
      <c r="C2061" s="413" t="s">
        <v>754</v>
      </c>
      <c r="D2061" s="414" t="n">
        <v>1621.06</v>
      </c>
      <c r="E2061" s="414" t="n">
        <v>272.43</v>
      </c>
      <c r="F2061" s="414" t="n">
        <v>1893.49</v>
      </c>
    </row>
    <row r="2062" customFormat="false" ht="45" hidden="false" customHeight="false" outlineLevel="0" collapsed="false">
      <c r="A2062" s="411" t="n">
        <v>100692</v>
      </c>
      <c r="B2062" s="412" t="s">
        <v>2751</v>
      </c>
      <c r="C2062" s="413" t="s">
        <v>754</v>
      </c>
      <c r="D2062" s="414" t="n">
        <v>1403.2</v>
      </c>
      <c r="E2062" s="414" t="n">
        <v>272.78</v>
      </c>
      <c r="F2062" s="414" t="n">
        <v>1675.98</v>
      </c>
    </row>
    <row r="2063" customFormat="false" ht="60" hidden="false" customHeight="false" outlineLevel="0" collapsed="false">
      <c r="A2063" s="411" t="n">
        <v>100693</v>
      </c>
      <c r="B2063" s="412" t="s">
        <v>2752</v>
      </c>
      <c r="C2063" s="413" t="s">
        <v>754</v>
      </c>
      <c r="D2063" s="414" t="n">
        <v>2019.49</v>
      </c>
      <c r="E2063" s="414" t="n">
        <v>292.7</v>
      </c>
      <c r="F2063" s="414" t="n">
        <v>2312.19</v>
      </c>
    </row>
    <row r="2064" customFormat="false" ht="60" hidden="false" customHeight="false" outlineLevel="0" collapsed="false">
      <c r="A2064" s="411" t="n">
        <v>100694</v>
      </c>
      <c r="B2064" s="412" t="s">
        <v>2753</v>
      </c>
      <c r="C2064" s="413" t="s">
        <v>754</v>
      </c>
      <c r="D2064" s="414" t="n">
        <v>1801.62</v>
      </c>
      <c r="E2064" s="414" t="n">
        <v>293.06</v>
      </c>
      <c r="F2064" s="414" t="n">
        <v>2094.68</v>
      </c>
    </row>
    <row r="2065" customFormat="false" ht="30" hidden="false" customHeight="false" outlineLevel="0" collapsed="false">
      <c r="A2065" s="411" t="n">
        <v>100695</v>
      </c>
      <c r="B2065" s="412" t="s">
        <v>2754</v>
      </c>
      <c r="C2065" s="413" t="s">
        <v>754</v>
      </c>
      <c r="D2065" s="414" t="n">
        <v>21</v>
      </c>
      <c r="E2065" s="414" t="n">
        <v>53.88</v>
      </c>
      <c r="F2065" s="414" t="n">
        <v>74.88</v>
      </c>
    </row>
    <row r="2066" customFormat="false" ht="30" hidden="false" customHeight="false" outlineLevel="0" collapsed="false">
      <c r="A2066" s="411" t="n">
        <v>100696</v>
      </c>
      <c r="B2066" s="412" t="s">
        <v>2755</v>
      </c>
      <c r="C2066" s="413" t="s">
        <v>754</v>
      </c>
      <c r="D2066" s="414" t="n">
        <v>23.32</v>
      </c>
      <c r="E2066" s="414" t="n">
        <v>60.07</v>
      </c>
      <c r="F2066" s="414" t="n">
        <v>83.39</v>
      </c>
    </row>
    <row r="2067" customFormat="false" ht="30" hidden="false" customHeight="false" outlineLevel="0" collapsed="false">
      <c r="A2067" s="411" t="n">
        <v>100697</v>
      </c>
      <c r="B2067" s="412" t="s">
        <v>2756</v>
      </c>
      <c r="C2067" s="413" t="s">
        <v>754</v>
      </c>
      <c r="D2067" s="414" t="n">
        <v>25.66</v>
      </c>
      <c r="E2067" s="414" t="n">
        <v>66.29</v>
      </c>
      <c r="F2067" s="414" t="n">
        <v>91.95</v>
      </c>
    </row>
    <row r="2068" customFormat="false" ht="30" hidden="false" customHeight="false" outlineLevel="0" collapsed="false">
      <c r="A2068" s="411" t="n">
        <v>100698</v>
      </c>
      <c r="B2068" s="412" t="s">
        <v>2757</v>
      </c>
      <c r="C2068" s="413" t="s">
        <v>754</v>
      </c>
      <c r="D2068" s="414" t="n">
        <v>27.98</v>
      </c>
      <c r="E2068" s="414" t="n">
        <v>72.51</v>
      </c>
      <c r="F2068" s="414" t="n">
        <v>100.49</v>
      </c>
    </row>
    <row r="2069" customFormat="false" ht="30" hidden="false" customHeight="false" outlineLevel="0" collapsed="false">
      <c r="A2069" s="411" t="n">
        <v>100699</v>
      </c>
      <c r="B2069" s="412" t="s">
        <v>2758</v>
      </c>
      <c r="C2069" s="413" t="s">
        <v>754</v>
      </c>
      <c r="D2069" s="414" t="n">
        <v>33.13</v>
      </c>
      <c r="E2069" s="414" t="n">
        <v>86.56</v>
      </c>
      <c r="F2069" s="414" t="n">
        <v>119.69</v>
      </c>
    </row>
    <row r="2070" customFormat="false" ht="30" hidden="false" customHeight="false" outlineLevel="0" collapsed="false">
      <c r="A2070" s="411" t="n">
        <v>100700</v>
      </c>
      <c r="B2070" s="412" t="s">
        <v>2759</v>
      </c>
      <c r="C2070" s="413" t="s">
        <v>754</v>
      </c>
      <c r="D2070" s="414" t="n">
        <v>784.81</v>
      </c>
      <c r="E2070" s="414" t="n">
        <v>170.61</v>
      </c>
      <c r="F2070" s="414" t="n">
        <v>955.42</v>
      </c>
    </row>
    <row r="2071" customFormat="false" ht="45" hidden="false" customHeight="false" outlineLevel="0" collapsed="false">
      <c r="A2071" s="411" t="n">
        <v>100712</v>
      </c>
      <c r="B2071" s="412" t="s">
        <v>2760</v>
      </c>
      <c r="C2071" s="413" t="s">
        <v>754</v>
      </c>
      <c r="D2071" s="414" t="n">
        <v>715.07</v>
      </c>
      <c r="E2071" s="414" t="n">
        <v>259.98</v>
      </c>
      <c r="F2071" s="414" t="n">
        <v>975.05</v>
      </c>
    </row>
    <row r="2072" customFormat="false" ht="60" hidden="false" customHeight="false" outlineLevel="0" collapsed="false">
      <c r="A2072" s="411" t="n">
        <v>100665</v>
      </c>
      <c r="B2072" s="412" t="s">
        <v>2761</v>
      </c>
      <c r="C2072" s="413" t="s">
        <v>1017</v>
      </c>
      <c r="D2072" s="414" t="n">
        <v>762.73</v>
      </c>
      <c r="E2072" s="414" t="n">
        <v>58.68</v>
      </c>
      <c r="F2072" s="414" t="n">
        <v>821.41</v>
      </c>
    </row>
    <row r="2073" customFormat="false" ht="45" hidden="false" customHeight="false" outlineLevel="0" collapsed="false">
      <c r="A2073" s="411" t="n">
        <v>100666</v>
      </c>
      <c r="B2073" s="412" t="s">
        <v>2762</v>
      </c>
      <c r="C2073" s="413" t="s">
        <v>1017</v>
      </c>
      <c r="D2073" s="414" t="n">
        <v>600.55</v>
      </c>
      <c r="E2073" s="414" t="n">
        <v>58.68</v>
      </c>
      <c r="F2073" s="414" t="n">
        <v>659.23</v>
      </c>
    </row>
    <row r="2074" customFormat="false" ht="45" hidden="false" customHeight="false" outlineLevel="0" collapsed="false">
      <c r="A2074" s="411" t="n">
        <v>100667</v>
      </c>
      <c r="B2074" s="412" t="s">
        <v>2763</v>
      </c>
      <c r="C2074" s="413" t="s">
        <v>1017</v>
      </c>
      <c r="D2074" s="414" t="n">
        <v>992</v>
      </c>
      <c r="E2074" s="414" t="n">
        <v>58.68</v>
      </c>
      <c r="F2074" s="414" t="n">
        <v>1050.68</v>
      </c>
    </row>
    <row r="2075" customFormat="false" ht="45" hidden="false" customHeight="false" outlineLevel="0" collapsed="false">
      <c r="A2075" s="411" t="n">
        <v>100668</v>
      </c>
      <c r="B2075" s="412" t="s">
        <v>2764</v>
      </c>
      <c r="C2075" s="413" t="s">
        <v>1017</v>
      </c>
      <c r="D2075" s="414" t="n">
        <v>1198.23</v>
      </c>
      <c r="E2075" s="414" t="n">
        <v>132.01</v>
      </c>
      <c r="F2075" s="414" t="n">
        <v>1330.24</v>
      </c>
    </row>
    <row r="2076" customFormat="false" ht="45" hidden="false" customHeight="false" outlineLevel="0" collapsed="false">
      <c r="A2076" s="411" t="n">
        <v>100669</v>
      </c>
      <c r="B2076" s="412" t="s">
        <v>2765</v>
      </c>
      <c r="C2076" s="413" t="s">
        <v>1017</v>
      </c>
      <c r="D2076" s="414" t="n">
        <v>700.83</v>
      </c>
      <c r="E2076" s="414" t="n">
        <v>84.5</v>
      </c>
      <c r="F2076" s="414" t="n">
        <v>785.33</v>
      </c>
    </row>
    <row r="2077" customFormat="false" ht="60" hidden="false" customHeight="false" outlineLevel="0" collapsed="false">
      <c r="A2077" s="411" t="n">
        <v>100670</v>
      </c>
      <c r="B2077" s="412" t="s">
        <v>2766</v>
      </c>
      <c r="C2077" s="413" t="s">
        <v>1017</v>
      </c>
      <c r="D2077" s="414" t="n">
        <v>959.08</v>
      </c>
      <c r="E2077" s="414" t="n">
        <v>65.21</v>
      </c>
      <c r="F2077" s="414" t="n">
        <v>1024.29</v>
      </c>
    </row>
    <row r="2078" customFormat="false" ht="60" hidden="false" customHeight="false" outlineLevel="0" collapsed="false">
      <c r="A2078" s="411" t="n">
        <v>100671</v>
      </c>
      <c r="B2078" s="412" t="s">
        <v>2767</v>
      </c>
      <c r="C2078" s="413" t="s">
        <v>1017</v>
      </c>
      <c r="D2078" s="414" t="n">
        <v>1192.35</v>
      </c>
      <c r="E2078" s="414" t="n">
        <v>65.21</v>
      </c>
      <c r="F2078" s="414" t="n">
        <v>1257.56</v>
      </c>
    </row>
    <row r="2079" customFormat="false" ht="60" hidden="false" customHeight="false" outlineLevel="0" collapsed="false">
      <c r="A2079" s="411" t="n">
        <v>100672</v>
      </c>
      <c r="B2079" s="412" t="s">
        <v>2768</v>
      </c>
      <c r="C2079" s="413" t="s">
        <v>1017</v>
      </c>
      <c r="D2079" s="414" t="n">
        <v>767.15</v>
      </c>
      <c r="E2079" s="414" t="n">
        <v>65.21</v>
      </c>
      <c r="F2079" s="414" t="n">
        <v>832.36</v>
      </c>
    </row>
    <row r="2080" customFormat="false" ht="15" hidden="false" customHeight="false" outlineLevel="0" collapsed="false">
      <c r="A2080" s="411" t="n">
        <v>100701</v>
      </c>
      <c r="B2080" s="412" t="s">
        <v>2769</v>
      </c>
      <c r="C2080" s="413" t="s">
        <v>1017</v>
      </c>
      <c r="D2080" s="414" t="n">
        <v>1032.38</v>
      </c>
      <c r="E2080" s="414" t="n">
        <v>18.21</v>
      </c>
      <c r="F2080" s="414" t="n">
        <v>1050.59</v>
      </c>
    </row>
    <row r="2081" customFormat="false" ht="45" hidden="false" customHeight="false" outlineLevel="0" collapsed="false">
      <c r="A2081" s="411" t="n">
        <v>94559</v>
      </c>
      <c r="B2081" s="412" t="s">
        <v>2770</v>
      </c>
      <c r="C2081" s="413" t="s">
        <v>1017</v>
      </c>
      <c r="D2081" s="414" t="n">
        <v>517.2</v>
      </c>
      <c r="E2081" s="414" t="n">
        <v>166.34</v>
      </c>
      <c r="F2081" s="414" t="n">
        <v>683.54</v>
      </c>
    </row>
    <row r="2082" customFormat="false" ht="45" hidden="false" customHeight="false" outlineLevel="0" collapsed="false">
      <c r="A2082" s="411" t="n">
        <v>94562</v>
      </c>
      <c r="B2082" s="412" t="s">
        <v>2771</v>
      </c>
      <c r="C2082" s="413" t="s">
        <v>1017</v>
      </c>
      <c r="D2082" s="414" t="n">
        <v>526.2</v>
      </c>
      <c r="E2082" s="414" t="n">
        <v>75.94</v>
      </c>
      <c r="F2082" s="414" t="n">
        <v>602.14</v>
      </c>
    </row>
    <row r="2083" customFormat="false" ht="30" hidden="false" customHeight="false" outlineLevel="0" collapsed="false">
      <c r="A2083" s="411" t="n">
        <v>94587</v>
      </c>
      <c r="B2083" s="412" t="s">
        <v>2772</v>
      </c>
      <c r="C2083" s="413" t="s">
        <v>687</v>
      </c>
      <c r="D2083" s="414" t="n">
        <v>45.99</v>
      </c>
      <c r="E2083" s="414" t="n">
        <v>23.77</v>
      </c>
      <c r="F2083" s="414" t="n">
        <v>69.76</v>
      </c>
    </row>
    <row r="2084" customFormat="false" ht="30" hidden="false" customHeight="false" outlineLevel="0" collapsed="false">
      <c r="A2084" s="411" t="n">
        <v>94588</v>
      </c>
      <c r="B2084" s="412" t="s">
        <v>2773</v>
      </c>
      <c r="C2084" s="413" t="s">
        <v>687</v>
      </c>
      <c r="D2084" s="414" t="n">
        <v>46.43</v>
      </c>
      <c r="E2084" s="414" t="n">
        <v>12.34</v>
      </c>
      <c r="F2084" s="414" t="n">
        <v>58.77</v>
      </c>
    </row>
    <row r="2085" customFormat="false" ht="45" hidden="false" customHeight="false" outlineLevel="0" collapsed="false">
      <c r="A2085" s="411" t="n">
        <v>99837</v>
      </c>
      <c r="B2085" s="412" t="s">
        <v>2774</v>
      </c>
      <c r="C2085" s="413" t="s">
        <v>687</v>
      </c>
      <c r="D2085" s="414" t="n">
        <v>368.05</v>
      </c>
      <c r="E2085" s="414" t="n">
        <v>233.47</v>
      </c>
      <c r="F2085" s="414" t="n">
        <v>601.52</v>
      </c>
    </row>
    <row r="2086" customFormat="false" ht="45" hidden="false" customHeight="false" outlineLevel="0" collapsed="false">
      <c r="A2086" s="411" t="n">
        <v>99839</v>
      </c>
      <c r="B2086" s="412" t="s">
        <v>2775</v>
      </c>
      <c r="C2086" s="413" t="s">
        <v>687</v>
      </c>
      <c r="D2086" s="414" t="n">
        <v>283.95</v>
      </c>
      <c r="E2086" s="414" t="n">
        <v>244.93</v>
      </c>
      <c r="F2086" s="414" t="n">
        <v>528.88</v>
      </c>
    </row>
    <row r="2087" customFormat="false" ht="30" hidden="false" customHeight="false" outlineLevel="0" collapsed="false">
      <c r="A2087" s="411" t="n">
        <v>99841</v>
      </c>
      <c r="B2087" s="412" t="s">
        <v>2776</v>
      </c>
      <c r="C2087" s="413" t="s">
        <v>687</v>
      </c>
      <c r="D2087" s="414" t="n">
        <v>903.85</v>
      </c>
      <c r="E2087" s="414" t="n">
        <v>142.06</v>
      </c>
      <c r="F2087" s="414" t="n">
        <v>1045.91</v>
      </c>
    </row>
    <row r="2088" customFormat="false" ht="15" hidden="false" customHeight="false" outlineLevel="0" collapsed="false">
      <c r="A2088" s="411" t="n">
        <v>99855</v>
      </c>
      <c r="B2088" s="412" t="s">
        <v>2777</v>
      </c>
      <c r="C2088" s="413" t="s">
        <v>687</v>
      </c>
      <c r="D2088" s="414" t="n">
        <v>67.57</v>
      </c>
      <c r="E2088" s="414" t="n">
        <v>40.16</v>
      </c>
      <c r="F2088" s="414" t="n">
        <v>107.73</v>
      </c>
    </row>
    <row r="2089" customFormat="false" ht="15" hidden="false" customHeight="false" outlineLevel="0" collapsed="false">
      <c r="A2089" s="411" t="n">
        <v>99857</v>
      </c>
      <c r="B2089" s="412" t="s">
        <v>2778</v>
      </c>
      <c r="C2089" s="413" t="s">
        <v>687</v>
      </c>
      <c r="D2089" s="414" t="n">
        <v>49.06</v>
      </c>
      <c r="E2089" s="414" t="n">
        <v>56.39</v>
      </c>
      <c r="F2089" s="414" t="n">
        <v>105.45</v>
      </c>
    </row>
    <row r="2090" customFormat="false" ht="30" hidden="false" customHeight="false" outlineLevel="0" collapsed="false">
      <c r="A2090" s="411" t="n">
        <v>99861</v>
      </c>
      <c r="B2090" s="412" t="s">
        <v>2779</v>
      </c>
      <c r="C2090" s="413" t="s">
        <v>1017</v>
      </c>
      <c r="D2090" s="414" t="n">
        <v>334.22</v>
      </c>
      <c r="E2090" s="414" t="n">
        <v>360.6</v>
      </c>
      <c r="F2090" s="414" t="n">
        <v>694.82</v>
      </c>
    </row>
    <row r="2091" customFormat="false" ht="30" hidden="false" customHeight="false" outlineLevel="0" collapsed="false">
      <c r="A2091" s="411" t="n">
        <v>99862</v>
      </c>
      <c r="B2091" s="412" t="s">
        <v>2780</v>
      </c>
      <c r="C2091" s="413" t="s">
        <v>1017</v>
      </c>
      <c r="D2091" s="414" t="n">
        <v>339.91</v>
      </c>
      <c r="E2091" s="414" t="n">
        <v>374.47</v>
      </c>
      <c r="F2091" s="414" t="n">
        <v>714.38</v>
      </c>
    </row>
    <row r="2092" customFormat="false" ht="15" hidden="false" customHeight="false" outlineLevel="0" collapsed="false">
      <c r="A2092" s="411" t="n">
        <v>90838</v>
      </c>
      <c r="B2092" s="412" t="s">
        <v>2781</v>
      </c>
      <c r="C2092" s="413" t="s">
        <v>754</v>
      </c>
      <c r="D2092" s="414" t="n">
        <v>2475.38</v>
      </c>
      <c r="E2092" s="414" t="n">
        <v>129.93</v>
      </c>
      <c r="F2092" s="414" t="n">
        <v>2605.31</v>
      </c>
    </row>
    <row r="2093" customFormat="false" ht="30" hidden="false" customHeight="false" outlineLevel="0" collapsed="false">
      <c r="A2093" s="411" t="n">
        <v>91338</v>
      </c>
      <c r="B2093" s="412" t="s">
        <v>2782</v>
      </c>
      <c r="C2093" s="413" t="s">
        <v>1017</v>
      </c>
      <c r="D2093" s="414" t="n">
        <v>1537.94</v>
      </c>
      <c r="E2093" s="414" t="n">
        <v>12.65</v>
      </c>
      <c r="F2093" s="414" t="n">
        <v>1550.59</v>
      </c>
    </row>
    <row r="2094" customFormat="false" ht="30" hidden="false" customHeight="false" outlineLevel="0" collapsed="false">
      <c r="A2094" s="411" t="n">
        <v>91341</v>
      </c>
      <c r="B2094" s="412" t="s">
        <v>2783</v>
      </c>
      <c r="C2094" s="413" t="s">
        <v>1017</v>
      </c>
      <c r="D2094" s="414" t="n">
        <v>1199.26</v>
      </c>
      <c r="E2094" s="414" t="n">
        <v>13.59</v>
      </c>
      <c r="F2094" s="414" t="n">
        <v>1212.85</v>
      </c>
    </row>
    <row r="2095" customFormat="false" ht="30" hidden="false" customHeight="false" outlineLevel="0" collapsed="false">
      <c r="A2095" s="411" t="n">
        <v>94805</v>
      </c>
      <c r="B2095" s="412" t="s">
        <v>2784</v>
      </c>
      <c r="C2095" s="413" t="s">
        <v>754</v>
      </c>
      <c r="D2095" s="414" t="n">
        <v>1431.06</v>
      </c>
      <c r="E2095" s="414" t="n">
        <v>23.14</v>
      </c>
      <c r="F2095" s="414" t="n">
        <v>1454.2</v>
      </c>
    </row>
    <row r="2096" customFormat="false" ht="30" hidden="false" customHeight="false" outlineLevel="0" collapsed="false">
      <c r="A2096" s="411" t="n">
        <v>94806</v>
      </c>
      <c r="B2096" s="412" t="s">
        <v>2785</v>
      </c>
      <c r="C2096" s="413" t="s">
        <v>754</v>
      </c>
      <c r="D2096" s="414" t="n">
        <v>1161.65</v>
      </c>
      <c r="E2096" s="414" t="n">
        <v>32.69</v>
      </c>
      <c r="F2096" s="414" t="n">
        <v>1194.34</v>
      </c>
    </row>
    <row r="2097" customFormat="false" ht="30" hidden="false" customHeight="false" outlineLevel="0" collapsed="false">
      <c r="A2097" s="411" t="n">
        <v>94807</v>
      </c>
      <c r="B2097" s="412" t="s">
        <v>2786</v>
      </c>
      <c r="C2097" s="413" t="s">
        <v>754</v>
      </c>
      <c r="D2097" s="414" t="n">
        <v>1049.1</v>
      </c>
      <c r="E2097" s="414" t="n">
        <v>34.42</v>
      </c>
      <c r="F2097" s="414" t="n">
        <v>1083.52</v>
      </c>
    </row>
    <row r="2098" customFormat="false" ht="30" hidden="false" customHeight="false" outlineLevel="0" collapsed="false">
      <c r="A2098" s="411" t="n">
        <v>100702</v>
      </c>
      <c r="B2098" s="412" t="s">
        <v>2787</v>
      </c>
      <c r="C2098" s="413" t="s">
        <v>1017</v>
      </c>
      <c r="D2098" s="414" t="n">
        <v>841.19</v>
      </c>
      <c r="E2098" s="414" t="n">
        <v>10.01</v>
      </c>
      <c r="F2098" s="414" t="n">
        <v>851.2</v>
      </c>
    </row>
    <row r="2099" customFormat="false" ht="15" hidden="false" customHeight="false" outlineLevel="0" collapsed="false">
      <c r="A2099" s="411" t="n">
        <v>102188</v>
      </c>
      <c r="B2099" s="412" t="s">
        <v>2788</v>
      </c>
      <c r="C2099" s="413" t="s">
        <v>754</v>
      </c>
      <c r="D2099" s="414" t="n">
        <v>837.43</v>
      </c>
      <c r="E2099" s="414" t="n">
        <v>80.95</v>
      </c>
      <c r="F2099" s="414" t="n">
        <v>918.38</v>
      </c>
    </row>
    <row r="2100" customFormat="false" ht="45" hidden="false" customHeight="false" outlineLevel="0" collapsed="false">
      <c r="A2100" s="411" t="n">
        <v>102189</v>
      </c>
      <c r="B2100" s="412" t="s">
        <v>2789</v>
      </c>
      <c r="C2100" s="413" t="s">
        <v>754</v>
      </c>
      <c r="D2100" s="414" t="n">
        <v>183.23</v>
      </c>
      <c r="E2100" s="414" t="n">
        <v>89.87</v>
      </c>
      <c r="F2100" s="414" t="n">
        <v>273.1</v>
      </c>
    </row>
    <row r="2101" customFormat="false" ht="15" hidden="false" customHeight="false" outlineLevel="0" collapsed="false">
      <c r="A2101" s="411" t="n">
        <v>100703</v>
      </c>
      <c r="B2101" s="412" t="s">
        <v>2790</v>
      </c>
      <c r="C2101" s="413" t="s">
        <v>754</v>
      </c>
      <c r="D2101" s="414" t="n">
        <v>24.33</v>
      </c>
      <c r="E2101" s="414" t="n">
        <v>11.24</v>
      </c>
      <c r="F2101" s="414" t="n">
        <v>35.57</v>
      </c>
    </row>
    <row r="2102" customFormat="false" ht="30" hidden="false" customHeight="false" outlineLevel="0" collapsed="false">
      <c r="A2102" s="411" t="n">
        <v>100704</v>
      </c>
      <c r="B2102" s="412" t="s">
        <v>2791</v>
      </c>
      <c r="C2102" s="413" t="s">
        <v>754</v>
      </c>
      <c r="D2102" s="414" t="n">
        <v>55.64</v>
      </c>
      <c r="E2102" s="414" t="n">
        <v>17.96</v>
      </c>
      <c r="F2102" s="414" t="n">
        <v>73.6</v>
      </c>
    </row>
    <row r="2103" customFormat="false" ht="15" hidden="false" customHeight="false" outlineLevel="0" collapsed="false">
      <c r="A2103" s="411" t="n">
        <v>100705</v>
      </c>
      <c r="B2103" s="412" t="s">
        <v>2792</v>
      </c>
      <c r="C2103" s="413" t="s">
        <v>754</v>
      </c>
      <c r="D2103" s="414" t="n">
        <v>56.98</v>
      </c>
      <c r="E2103" s="414" t="n">
        <v>30.97</v>
      </c>
      <c r="F2103" s="414" t="n">
        <v>87.95</v>
      </c>
    </row>
    <row r="2104" customFormat="false" ht="15" hidden="false" customHeight="false" outlineLevel="0" collapsed="false">
      <c r="A2104" s="411" t="n">
        <v>100706</v>
      </c>
      <c r="B2104" s="412" t="s">
        <v>2793</v>
      </c>
      <c r="C2104" s="413" t="s">
        <v>754</v>
      </c>
      <c r="D2104" s="414" t="n">
        <v>42.16</v>
      </c>
      <c r="E2104" s="414" t="n">
        <v>40.16</v>
      </c>
      <c r="F2104" s="414" t="n">
        <v>82.32</v>
      </c>
    </row>
    <row r="2105" customFormat="false" ht="15" hidden="false" customHeight="false" outlineLevel="0" collapsed="false">
      <c r="A2105" s="411" t="n">
        <v>100707</v>
      </c>
      <c r="B2105" s="412" t="s">
        <v>2794</v>
      </c>
      <c r="C2105" s="413" t="s">
        <v>754</v>
      </c>
      <c r="D2105" s="414" t="n">
        <v>117.63</v>
      </c>
      <c r="E2105" s="414" t="n">
        <v>38.13</v>
      </c>
      <c r="F2105" s="414" t="n">
        <v>155.76</v>
      </c>
    </row>
    <row r="2106" customFormat="false" ht="15" hidden="false" customHeight="false" outlineLevel="0" collapsed="false">
      <c r="A2106" s="411" t="n">
        <v>100708</v>
      </c>
      <c r="B2106" s="412" t="s">
        <v>2795</v>
      </c>
      <c r="C2106" s="413" t="s">
        <v>754</v>
      </c>
      <c r="D2106" s="414" t="n">
        <v>151.06</v>
      </c>
      <c r="E2106" s="414" t="n">
        <v>42.28</v>
      </c>
      <c r="F2106" s="414" t="n">
        <v>193.34</v>
      </c>
    </row>
    <row r="2107" customFormat="false" ht="30" hidden="false" customHeight="false" outlineLevel="0" collapsed="false">
      <c r="A2107" s="411" t="n">
        <v>100709</v>
      </c>
      <c r="B2107" s="412" t="s">
        <v>2796</v>
      </c>
      <c r="C2107" s="413" t="s">
        <v>754</v>
      </c>
      <c r="D2107" s="414" t="n">
        <v>27.23</v>
      </c>
      <c r="E2107" s="414" t="n">
        <v>31.06</v>
      </c>
      <c r="F2107" s="414" t="n">
        <v>58.29</v>
      </c>
    </row>
    <row r="2108" customFormat="false" ht="15" hidden="false" customHeight="false" outlineLevel="0" collapsed="false">
      <c r="A2108" s="411" t="n">
        <v>100710</v>
      </c>
      <c r="B2108" s="412" t="s">
        <v>2797</v>
      </c>
      <c r="C2108" s="413" t="s">
        <v>754</v>
      </c>
      <c r="D2108" s="414" t="n">
        <v>99.27</v>
      </c>
      <c r="E2108" s="414" t="n">
        <v>41.39</v>
      </c>
      <c r="F2108" s="414" t="n">
        <v>140.66</v>
      </c>
    </row>
    <row r="2109" customFormat="false" ht="30" hidden="false" customHeight="false" outlineLevel="0" collapsed="false">
      <c r="A2109" s="411" t="n">
        <v>102151</v>
      </c>
      <c r="B2109" s="412" t="s">
        <v>2798</v>
      </c>
      <c r="C2109" s="413" t="s">
        <v>1017</v>
      </c>
      <c r="D2109" s="414" t="n">
        <v>137.67</v>
      </c>
      <c r="E2109" s="414" t="n">
        <v>28.77</v>
      </c>
      <c r="F2109" s="414" t="n">
        <v>166.44</v>
      </c>
    </row>
    <row r="2110" customFormat="false" ht="30" hidden="false" customHeight="false" outlineLevel="0" collapsed="false">
      <c r="A2110" s="411" t="n">
        <v>102152</v>
      </c>
      <c r="B2110" s="412" t="s">
        <v>2799</v>
      </c>
      <c r="C2110" s="413" t="s">
        <v>1017</v>
      </c>
      <c r="D2110" s="414" t="n">
        <v>153.75</v>
      </c>
      <c r="E2110" s="414" t="n">
        <v>28.76</v>
      </c>
      <c r="F2110" s="414" t="n">
        <v>182.51</v>
      </c>
    </row>
    <row r="2111" customFormat="false" ht="30" hidden="false" customHeight="false" outlineLevel="0" collapsed="false">
      <c r="A2111" s="411" t="n">
        <v>102153</v>
      </c>
      <c r="B2111" s="412" t="s">
        <v>2800</v>
      </c>
      <c r="C2111" s="413" t="s">
        <v>1017</v>
      </c>
      <c r="D2111" s="414" t="n">
        <v>196.58</v>
      </c>
      <c r="E2111" s="414" t="n">
        <v>28.76</v>
      </c>
      <c r="F2111" s="414" t="n">
        <v>225.34</v>
      </c>
    </row>
    <row r="2112" customFormat="false" ht="30" hidden="false" customHeight="false" outlineLevel="0" collapsed="false">
      <c r="A2112" s="411" t="n">
        <v>102154</v>
      </c>
      <c r="B2112" s="412" t="s">
        <v>2801</v>
      </c>
      <c r="C2112" s="413" t="s">
        <v>1017</v>
      </c>
      <c r="D2112" s="414" t="n">
        <v>170.34</v>
      </c>
      <c r="E2112" s="414" t="n">
        <v>22.97</v>
      </c>
      <c r="F2112" s="414" t="n">
        <v>193.31</v>
      </c>
    </row>
    <row r="2113" customFormat="false" ht="30" hidden="false" customHeight="false" outlineLevel="0" collapsed="false">
      <c r="A2113" s="411" t="n">
        <v>102155</v>
      </c>
      <c r="B2113" s="412" t="s">
        <v>2802</v>
      </c>
      <c r="C2113" s="413" t="s">
        <v>1017</v>
      </c>
      <c r="D2113" s="414" t="n">
        <v>205.38</v>
      </c>
      <c r="E2113" s="414" t="n">
        <v>22.97</v>
      </c>
      <c r="F2113" s="414" t="n">
        <v>228.35</v>
      </c>
    </row>
    <row r="2114" customFormat="false" ht="30" hidden="false" customHeight="false" outlineLevel="0" collapsed="false">
      <c r="A2114" s="411" t="n">
        <v>102156</v>
      </c>
      <c r="B2114" s="412" t="s">
        <v>2803</v>
      </c>
      <c r="C2114" s="413" t="s">
        <v>1017</v>
      </c>
      <c r="D2114" s="414" t="n">
        <v>197.78</v>
      </c>
      <c r="E2114" s="414" t="n">
        <v>17.52</v>
      </c>
      <c r="F2114" s="414" t="n">
        <v>215.3</v>
      </c>
    </row>
    <row r="2115" customFormat="false" ht="30" hidden="false" customHeight="false" outlineLevel="0" collapsed="false">
      <c r="A2115" s="411" t="n">
        <v>102157</v>
      </c>
      <c r="B2115" s="412" t="s">
        <v>2804</v>
      </c>
      <c r="C2115" s="413" t="s">
        <v>1017</v>
      </c>
      <c r="D2115" s="414" t="n">
        <v>272.74</v>
      </c>
      <c r="E2115" s="414" t="n">
        <v>17.52</v>
      </c>
      <c r="F2115" s="414" t="n">
        <v>290.26</v>
      </c>
    </row>
    <row r="2116" customFormat="false" ht="30" hidden="false" customHeight="false" outlineLevel="0" collapsed="false">
      <c r="A2116" s="411" t="n">
        <v>102158</v>
      </c>
      <c r="B2116" s="412" t="s">
        <v>2805</v>
      </c>
      <c r="C2116" s="413" t="s">
        <v>1017</v>
      </c>
      <c r="D2116" s="414" t="n">
        <v>277.25</v>
      </c>
      <c r="E2116" s="414" t="n">
        <v>13.02</v>
      </c>
      <c r="F2116" s="414" t="n">
        <v>290.27</v>
      </c>
    </row>
    <row r="2117" customFormat="false" ht="30" hidden="false" customHeight="false" outlineLevel="0" collapsed="false">
      <c r="A2117" s="411" t="n">
        <v>102159</v>
      </c>
      <c r="B2117" s="412" t="s">
        <v>2806</v>
      </c>
      <c r="C2117" s="413" t="s">
        <v>1017</v>
      </c>
      <c r="D2117" s="414" t="n">
        <v>331.45</v>
      </c>
      <c r="E2117" s="414" t="n">
        <v>11.44</v>
      </c>
      <c r="F2117" s="414" t="n">
        <v>342.89</v>
      </c>
    </row>
    <row r="2118" customFormat="false" ht="30" hidden="false" customHeight="false" outlineLevel="0" collapsed="false">
      <c r="A2118" s="411" t="n">
        <v>102160</v>
      </c>
      <c r="B2118" s="412" t="s">
        <v>2807</v>
      </c>
      <c r="C2118" s="413" t="s">
        <v>1017</v>
      </c>
      <c r="D2118" s="414" t="n">
        <v>132.32</v>
      </c>
      <c r="E2118" s="414" t="n">
        <v>28.77</v>
      </c>
      <c r="F2118" s="414" t="n">
        <v>161.09</v>
      </c>
    </row>
    <row r="2119" customFormat="false" ht="30" hidden="false" customHeight="false" outlineLevel="0" collapsed="false">
      <c r="A2119" s="411" t="n">
        <v>102161</v>
      </c>
      <c r="B2119" s="412" t="s">
        <v>2808</v>
      </c>
      <c r="C2119" s="413" t="s">
        <v>1017</v>
      </c>
      <c r="D2119" s="414" t="n">
        <v>237.06</v>
      </c>
      <c r="E2119" s="414" t="n">
        <v>34.85</v>
      </c>
      <c r="F2119" s="414" t="n">
        <v>271.91</v>
      </c>
    </row>
    <row r="2120" customFormat="false" ht="30" hidden="false" customHeight="false" outlineLevel="0" collapsed="false">
      <c r="A2120" s="411" t="n">
        <v>102162</v>
      </c>
      <c r="B2120" s="412" t="s">
        <v>2809</v>
      </c>
      <c r="C2120" s="413" t="s">
        <v>1017</v>
      </c>
      <c r="D2120" s="414" t="n">
        <v>253.13</v>
      </c>
      <c r="E2120" s="414" t="n">
        <v>34.85</v>
      </c>
      <c r="F2120" s="414" t="n">
        <v>287.98</v>
      </c>
    </row>
    <row r="2121" customFormat="false" ht="30" hidden="false" customHeight="false" outlineLevel="0" collapsed="false">
      <c r="A2121" s="411" t="n">
        <v>102163</v>
      </c>
      <c r="B2121" s="412" t="s">
        <v>2810</v>
      </c>
      <c r="C2121" s="413" t="s">
        <v>1017</v>
      </c>
      <c r="D2121" s="414" t="n">
        <v>295.96</v>
      </c>
      <c r="E2121" s="414" t="n">
        <v>34.85</v>
      </c>
      <c r="F2121" s="414" t="n">
        <v>330.81</v>
      </c>
    </row>
    <row r="2122" customFormat="false" ht="30" hidden="false" customHeight="false" outlineLevel="0" collapsed="false">
      <c r="A2122" s="411" t="n">
        <v>102164</v>
      </c>
      <c r="B2122" s="412" t="s">
        <v>2811</v>
      </c>
      <c r="C2122" s="413" t="s">
        <v>1017</v>
      </c>
      <c r="D2122" s="414" t="n">
        <v>251.47</v>
      </c>
      <c r="E2122" s="414" t="n">
        <v>27.89</v>
      </c>
      <c r="F2122" s="414" t="n">
        <v>279.36</v>
      </c>
    </row>
    <row r="2123" customFormat="false" ht="30" hidden="false" customHeight="false" outlineLevel="0" collapsed="false">
      <c r="A2123" s="411" t="n">
        <v>102165</v>
      </c>
      <c r="B2123" s="412" t="s">
        <v>2812</v>
      </c>
      <c r="C2123" s="413" t="s">
        <v>1017</v>
      </c>
      <c r="D2123" s="414" t="n">
        <v>286.51</v>
      </c>
      <c r="E2123" s="414" t="n">
        <v>27.89</v>
      </c>
      <c r="F2123" s="414" t="n">
        <v>314.4</v>
      </c>
    </row>
    <row r="2124" customFormat="false" ht="30" hidden="false" customHeight="false" outlineLevel="0" collapsed="false">
      <c r="A2124" s="411" t="n">
        <v>102166</v>
      </c>
      <c r="B2124" s="412" t="s">
        <v>2813</v>
      </c>
      <c r="C2124" s="413" t="s">
        <v>1017</v>
      </c>
      <c r="D2124" s="414" t="n">
        <v>260.58</v>
      </c>
      <c r="E2124" s="414" t="n">
        <v>21.33</v>
      </c>
      <c r="F2124" s="414" t="n">
        <v>281.91</v>
      </c>
    </row>
    <row r="2125" customFormat="false" ht="30" hidden="false" customHeight="false" outlineLevel="0" collapsed="false">
      <c r="A2125" s="411" t="n">
        <v>102167</v>
      </c>
      <c r="B2125" s="412" t="s">
        <v>2814</v>
      </c>
      <c r="C2125" s="413" t="s">
        <v>1017</v>
      </c>
      <c r="D2125" s="414" t="n">
        <v>335.54</v>
      </c>
      <c r="E2125" s="414" t="n">
        <v>21.33</v>
      </c>
      <c r="F2125" s="414" t="n">
        <v>356.87</v>
      </c>
    </row>
    <row r="2126" customFormat="false" ht="30" hidden="false" customHeight="false" outlineLevel="0" collapsed="false">
      <c r="A2126" s="411" t="n">
        <v>102168</v>
      </c>
      <c r="B2126" s="412" t="s">
        <v>2815</v>
      </c>
      <c r="C2126" s="413" t="s">
        <v>1017</v>
      </c>
      <c r="D2126" s="414" t="n">
        <v>323.79</v>
      </c>
      <c r="E2126" s="414" t="n">
        <v>15.84</v>
      </c>
      <c r="F2126" s="414" t="n">
        <v>339.63</v>
      </c>
    </row>
    <row r="2127" customFormat="false" ht="30" hidden="false" customHeight="false" outlineLevel="0" collapsed="false">
      <c r="A2127" s="411" t="n">
        <v>102169</v>
      </c>
      <c r="B2127" s="412" t="s">
        <v>2816</v>
      </c>
      <c r="C2127" s="413" t="s">
        <v>1017</v>
      </c>
      <c r="D2127" s="414" t="n">
        <v>372</v>
      </c>
      <c r="E2127" s="414" t="n">
        <v>13.87</v>
      </c>
      <c r="F2127" s="414" t="n">
        <v>385.87</v>
      </c>
    </row>
    <row r="2128" customFormat="false" ht="30" hidden="false" customHeight="false" outlineLevel="0" collapsed="false">
      <c r="A2128" s="411" t="n">
        <v>102170</v>
      </c>
      <c r="B2128" s="412" t="s">
        <v>2817</v>
      </c>
      <c r="C2128" s="413" t="s">
        <v>1017</v>
      </c>
      <c r="D2128" s="414" t="n">
        <v>231.71</v>
      </c>
      <c r="E2128" s="414" t="n">
        <v>34.85</v>
      </c>
      <c r="F2128" s="414" t="n">
        <v>266.56</v>
      </c>
    </row>
    <row r="2129" customFormat="false" ht="30" hidden="false" customHeight="false" outlineLevel="0" collapsed="false">
      <c r="A2129" s="411" t="n">
        <v>102171</v>
      </c>
      <c r="B2129" s="412" t="s">
        <v>2818</v>
      </c>
      <c r="C2129" s="413" t="s">
        <v>1017</v>
      </c>
      <c r="D2129" s="414" t="n">
        <v>422.81</v>
      </c>
      <c r="E2129" s="414" t="n">
        <v>27.89</v>
      </c>
      <c r="F2129" s="414" t="n">
        <v>450.7</v>
      </c>
    </row>
    <row r="2130" customFormat="false" ht="30" hidden="false" customHeight="false" outlineLevel="0" collapsed="false">
      <c r="A2130" s="411" t="n">
        <v>102172</v>
      </c>
      <c r="B2130" s="412" t="s">
        <v>2819</v>
      </c>
      <c r="C2130" s="413" t="s">
        <v>1017</v>
      </c>
      <c r="D2130" s="414" t="n">
        <v>410.49</v>
      </c>
      <c r="E2130" s="414" t="n">
        <v>21.33</v>
      </c>
      <c r="F2130" s="414" t="n">
        <v>431.82</v>
      </c>
    </row>
    <row r="2131" customFormat="false" ht="15" hidden="false" customHeight="false" outlineLevel="0" collapsed="false">
      <c r="A2131" s="411" t="n">
        <v>102176</v>
      </c>
      <c r="B2131" s="412" t="s">
        <v>2820</v>
      </c>
      <c r="C2131" s="413" t="s">
        <v>1017</v>
      </c>
      <c r="D2131" s="414" t="n">
        <v>739.37</v>
      </c>
      <c r="E2131" s="414" t="n">
        <v>74.18</v>
      </c>
      <c r="F2131" s="414" t="n">
        <v>813.55</v>
      </c>
    </row>
    <row r="2132" customFormat="false" ht="15" hidden="false" customHeight="false" outlineLevel="0" collapsed="false">
      <c r="A2132" s="411" t="n">
        <v>102177</v>
      </c>
      <c r="B2132" s="412" t="s">
        <v>2821</v>
      </c>
      <c r="C2132" s="413" t="s">
        <v>1017</v>
      </c>
      <c r="D2132" s="414" t="n">
        <v>1501.26</v>
      </c>
      <c r="E2132" s="414" t="n">
        <v>67.47</v>
      </c>
      <c r="F2132" s="414" t="n">
        <v>1568.73</v>
      </c>
    </row>
    <row r="2133" customFormat="false" ht="15" hidden="false" customHeight="false" outlineLevel="0" collapsed="false">
      <c r="A2133" s="411" t="n">
        <v>102178</v>
      </c>
      <c r="B2133" s="412" t="s">
        <v>2822</v>
      </c>
      <c r="C2133" s="413" t="s">
        <v>1017</v>
      </c>
      <c r="D2133" s="414" t="n">
        <v>1725.6</v>
      </c>
      <c r="E2133" s="414" t="n">
        <v>61.81</v>
      </c>
      <c r="F2133" s="414" t="n">
        <v>1787.41</v>
      </c>
    </row>
    <row r="2134" customFormat="false" ht="15" hidden="false" customHeight="false" outlineLevel="0" collapsed="false">
      <c r="A2134" s="411" t="n">
        <v>102179</v>
      </c>
      <c r="B2134" s="412" t="s">
        <v>2823</v>
      </c>
      <c r="C2134" s="413" t="s">
        <v>1017</v>
      </c>
      <c r="D2134" s="414" t="n">
        <v>328.68</v>
      </c>
      <c r="E2134" s="414" t="n">
        <v>70.63</v>
      </c>
      <c r="F2134" s="414" t="n">
        <v>399.31</v>
      </c>
    </row>
    <row r="2135" customFormat="false" ht="15" hidden="false" customHeight="false" outlineLevel="0" collapsed="false">
      <c r="A2135" s="411" t="n">
        <v>102180</v>
      </c>
      <c r="B2135" s="412" t="s">
        <v>2824</v>
      </c>
      <c r="C2135" s="413" t="s">
        <v>1017</v>
      </c>
      <c r="D2135" s="414" t="n">
        <v>392.67</v>
      </c>
      <c r="E2135" s="414" t="n">
        <v>67.29</v>
      </c>
      <c r="F2135" s="414" t="n">
        <v>459.96</v>
      </c>
    </row>
    <row r="2136" customFormat="false" ht="15" hidden="false" customHeight="false" outlineLevel="0" collapsed="false">
      <c r="A2136" s="411" t="n">
        <v>102181</v>
      </c>
      <c r="B2136" s="412" t="s">
        <v>2825</v>
      </c>
      <c r="C2136" s="413" t="s">
        <v>1017</v>
      </c>
      <c r="D2136" s="414" t="n">
        <v>478.7</v>
      </c>
      <c r="E2136" s="414" t="n">
        <v>63.13</v>
      </c>
      <c r="F2136" s="414" t="n">
        <v>541.83</v>
      </c>
    </row>
    <row r="2137" customFormat="false" ht="30" hidden="false" customHeight="false" outlineLevel="0" collapsed="false">
      <c r="A2137" s="411" t="n">
        <v>102182</v>
      </c>
      <c r="B2137" s="412" t="s">
        <v>2826</v>
      </c>
      <c r="C2137" s="413" t="s">
        <v>754</v>
      </c>
      <c r="D2137" s="414" t="n">
        <v>1013.16</v>
      </c>
      <c r="E2137" s="414" t="n">
        <v>85.51</v>
      </c>
      <c r="F2137" s="414" t="n">
        <v>1098.67</v>
      </c>
    </row>
    <row r="2138" customFormat="false" ht="30" hidden="false" customHeight="false" outlineLevel="0" collapsed="false">
      <c r="A2138" s="411" t="n">
        <v>102183</v>
      </c>
      <c r="B2138" s="412" t="s">
        <v>2827</v>
      </c>
      <c r="C2138" s="413" t="s">
        <v>754</v>
      </c>
      <c r="D2138" s="414" t="n">
        <v>2030.61</v>
      </c>
      <c r="E2138" s="414" t="n">
        <v>182.65</v>
      </c>
      <c r="F2138" s="414" t="n">
        <v>2213.26</v>
      </c>
    </row>
    <row r="2139" customFormat="false" ht="30" hidden="false" customHeight="false" outlineLevel="0" collapsed="false">
      <c r="A2139" s="411" t="n">
        <v>102184</v>
      </c>
      <c r="B2139" s="412" t="s">
        <v>2828</v>
      </c>
      <c r="C2139" s="413" t="s">
        <v>754</v>
      </c>
      <c r="D2139" s="414" t="n">
        <v>1842.55</v>
      </c>
      <c r="E2139" s="414" t="n">
        <v>144.87</v>
      </c>
      <c r="F2139" s="414" t="n">
        <v>1987.42</v>
      </c>
    </row>
    <row r="2140" customFormat="false" ht="30" hidden="false" customHeight="false" outlineLevel="0" collapsed="false">
      <c r="A2140" s="411" t="n">
        <v>102185</v>
      </c>
      <c r="B2140" s="412" t="s">
        <v>2829</v>
      </c>
      <c r="C2140" s="413" t="s">
        <v>754</v>
      </c>
      <c r="D2140" s="414" t="n">
        <v>3689.28</v>
      </c>
      <c r="E2140" s="414" t="n">
        <v>301.06</v>
      </c>
      <c r="F2140" s="414" t="n">
        <v>3990.34</v>
      </c>
    </row>
    <row r="2141" customFormat="false" ht="15" hidden="false" customHeight="false" outlineLevel="0" collapsed="false">
      <c r="A2141" s="411" t="n">
        <v>102190</v>
      </c>
      <c r="B2141" s="412" t="s">
        <v>2830</v>
      </c>
      <c r="C2141" s="413" t="s">
        <v>1017</v>
      </c>
      <c r="D2141" s="414" t="n">
        <v>6.58</v>
      </c>
      <c r="E2141" s="414" t="n">
        <v>17.91</v>
      </c>
      <c r="F2141" s="414" t="n">
        <v>24.49</v>
      </c>
    </row>
    <row r="2142" customFormat="false" ht="30" hidden="false" customHeight="false" outlineLevel="0" collapsed="false">
      <c r="A2142" s="411" t="n">
        <v>102191</v>
      </c>
      <c r="B2142" s="412" t="s">
        <v>2831</v>
      </c>
      <c r="C2142" s="413" t="s">
        <v>1017</v>
      </c>
      <c r="D2142" s="414" t="n">
        <v>8</v>
      </c>
      <c r="E2142" s="414" t="n">
        <v>21.75</v>
      </c>
      <c r="F2142" s="414" t="n">
        <v>29.75</v>
      </c>
    </row>
    <row r="2143" customFormat="false" ht="15" hidden="false" customHeight="false" outlineLevel="0" collapsed="false">
      <c r="A2143" s="411" t="n">
        <v>102192</v>
      </c>
      <c r="B2143" s="412" t="s">
        <v>2832</v>
      </c>
      <c r="C2143" s="413" t="s">
        <v>1017</v>
      </c>
      <c r="D2143" s="414" t="n">
        <v>5.7</v>
      </c>
      <c r="E2143" s="414" t="n">
        <v>15.54</v>
      </c>
      <c r="F2143" s="414" t="n">
        <v>21.24</v>
      </c>
    </row>
    <row r="2144" customFormat="false" ht="30" hidden="false" customHeight="false" outlineLevel="0" collapsed="false">
      <c r="A2144" s="411" t="n">
        <v>94569</v>
      </c>
      <c r="B2144" s="412" t="s">
        <v>2833</v>
      </c>
      <c r="C2144" s="413" t="s">
        <v>1017</v>
      </c>
      <c r="D2144" s="414" t="n">
        <v>1268.09</v>
      </c>
      <c r="E2144" s="414" t="n">
        <v>60.7</v>
      </c>
      <c r="F2144" s="414" t="n">
        <v>1328.79</v>
      </c>
    </row>
    <row r="2145" customFormat="false" ht="45" hidden="false" customHeight="false" outlineLevel="0" collapsed="false">
      <c r="A2145" s="411" t="n">
        <v>94570</v>
      </c>
      <c r="B2145" s="412" t="s">
        <v>2834</v>
      </c>
      <c r="C2145" s="413" t="s">
        <v>1017</v>
      </c>
      <c r="D2145" s="414" t="n">
        <v>681.68</v>
      </c>
      <c r="E2145" s="414" t="n">
        <v>18.44</v>
      </c>
      <c r="F2145" s="414" t="n">
        <v>700.12</v>
      </c>
    </row>
    <row r="2146" customFormat="false" ht="45" hidden="false" customHeight="false" outlineLevel="0" collapsed="false">
      <c r="A2146" s="411" t="n">
        <v>94572</v>
      </c>
      <c r="B2146" s="412" t="s">
        <v>2835</v>
      </c>
      <c r="C2146" s="413" t="s">
        <v>1017</v>
      </c>
      <c r="D2146" s="414" t="n">
        <v>981</v>
      </c>
      <c r="E2146" s="414" t="n">
        <v>24.78</v>
      </c>
      <c r="F2146" s="414" t="n">
        <v>1005.78</v>
      </c>
    </row>
    <row r="2147" customFormat="false" ht="45" hidden="false" customHeight="false" outlineLevel="0" collapsed="false">
      <c r="A2147" s="411" t="n">
        <v>94573</v>
      </c>
      <c r="B2147" s="412" t="s">
        <v>2836</v>
      </c>
      <c r="C2147" s="413" t="s">
        <v>1017</v>
      </c>
      <c r="D2147" s="414" t="n">
        <v>771.22</v>
      </c>
      <c r="E2147" s="414" t="n">
        <v>34.14</v>
      </c>
      <c r="F2147" s="414" t="n">
        <v>805.36</v>
      </c>
    </row>
    <row r="2148" customFormat="false" ht="45" hidden="false" customHeight="false" outlineLevel="0" collapsed="false">
      <c r="A2148" s="411" t="n">
        <v>94580</v>
      </c>
      <c r="B2148" s="412" t="s">
        <v>2837</v>
      </c>
      <c r="C2148" s="413" t="s">
        <v>1017</v>
      </c>
      <c r="D2148" s="414" t="n">
        <v>1074.97</v>
      </c>
      <c r="E2148" s="414" t="n">
        <v>39.83</v>
      </c>
      <c r="F2148" s="414" t="n">
        <v>1114.8</v>
      </c>
    </row>
    <row r="2149" customFormat="false" ht="30" hidden="false" customHeight="false" outlineLevel="0" collapsed="false">
      <c r="A2149" s="411" t="n">
        <v>94589</v>
      </c>
      <c r="B2149" s="412" t="s">
        <v>2838</v>
      </c>
      <c r="C2149" s="413" t="s">
        <v>687</v>
      </c>
      <c r="D2149" s="414" t="n">
        <v>20.6</v>
      </c>
      <c r="E2149" s="414" t="n">
        <v>12.68</v>
      </c>
      <c r="F2149" s="414" t="n">
        <v>33.28</v>
      </c>
    </row>
    <row r="2150" customFormat="false" ht="30" hidden="false" customHeight="false" outlineLevel="0" collapsed="false">
      <c r="A2150" s="411" t="n">
        <v>94590</v>
      </c>
      <c r="B2150" s="412" t="s">
        <v>2839</v>
      </c>
      <c r="C2150" s="413" t="s">
        <v>687</v>
      </c>
      <c r="D2150" s="414" t="n">
        <v>22.49</v>
      </c>
      <c r="E2150" s="414" t="n">
        <v>5.4</v>
      </c>
      <c r="F2150" s="414" t="n">
        <v>27.89</v>
      </c>
    </row>
    <row r="2151" customFormat="false" ht="30" hidden="false" customHeight="false" outlineLevel="0" collapsed="false">
      <c r="A2151" s="411" t="n">
        <v>100674</v>
      </c>
      <c r="B2151" s="412" t="s">
        <v>2840</v>
      </c>
      <c r="C2151" s="413" t="s">
        <v>1017</v>
      </c>
      <c r="D2151" s="414" t="n">
        <v>1462.99</v>
      </c>
      <c r="E2151" s="414" t="n">
        <v>25.6</v>
      </c>
      <c r="F2151" s="414" t="n">
        <v>1488.59</v>
      </c>
    </row>
    <row r="2152" customFormat="false" ht="30" hidden="false" customHeight="false" outlineLevel="0" collapsed="false">
      <c r="A2152" s="411" t="n">
        <v>101096</v>
      </c>
      <c r="B2152" s="412" t="s">
        <v>2841</v>
      </c>
      <c r="C2152" s="413" t="s">
        <v>2156</v>
      </c>
      <c r="D2152" s="414" t="n">
        <v>734.79</v>
      </c>
      <c r="E2152" s="414" t="n">
        <v>583.2</v>
      </c>
      <c r="F2152" s="414" t="n">
        <v>1317.99</v>
      </c>
    </row>
    <row r="2153" customFormat="false" ht="30" hidden="false" customHeight="false" outlineLevel="0" collapsed="false">
      <c r="A2153" s="411" t="n">
        <v>101097</v>
      </c>
      <c r="B2153" s="412" t="s">
        <v>2842</v>
      </c>
      <c r="C2153" s="413" t="s">
        <v>2156</v>
      </c>
      <c r="D2153" s="414" t="n">
        <v>717.78</v>
      </c>
      <c r="E2153" s="414" t="n">
        <v>522.89</v>
      </c>
      <c r="F2153" s="414" t="n">
        <v>1240.67</v>
      </c>
    </row>
    <row r="2154" customFormat="false" ht="30" hidden="false" customHeight="false" outlineLevel="0" collapsed="false">
      <c r="A2154" s="411" t="n">
        <v>101098</v>
      </c>
      <c r="B2154" s="412" t="s">
        <v>2843</v>
      </c>
      <c r="C2154" s="413" t="s">
        <v>2156</v>
      </c>
      <c r="D2154" s="414" t="n">
        <v>700.89</v>
      </c>
      <c r="E2154" s="414" t="n">
        <v>438.7</v>
      </c>
      <c r="F2154" s="414" t="n">
        <v>1139.59</v>
      </c>
    </row>
    <row r="2155" customFormat="false" ht="30" hidden="false" customHeight="false" outlineLevel="0" collapsed="false">
      <c r="A2155" s="411" t="n">
        <v>101099</v>
      </c>
      <c r="B2155" s="412" t="s">
        <v>2844</v>
      </c>
      <c r="C2155" s="413" t="s">
        <v>2156</v>
      </c>
      <c r="D2155" s="414" t="n">
        <v>658.02</v>
      </c>
      <c r="E2155" s="414" t="n">
        <v>382.95</v>
      </c>
      <c r="F2155" s="414" t="n">
        <v>1040.97</v>
      </c>
    </row>
    <row r="2156" customFormat="false" ht="30" hidden="false" customHeight="false" outlineLevel="0" collapsed="false">
      <c r="A2156" s="411" t="n">
        <v>101100</v>
      </c>
      <c r="B2156" s="412" t="s">
        <v>2845</v>
      </c>
      <c r="C2156" s="413" t="s">
        <v>2156</v>
      </c>
      <c r="D2156" s="414" t="n">
        <v>737.05</v>
      </c>
      <c r="E2156" s="414" t="n">
        <v>188.04</v>
      </c>
      <c r="F2156" s="414" t="n">
        <v>925.09</v>
      </c>
    </row>
    <row r="2157" customFormat="false" ht="45" hidden="false" customHeight="false" outlineLevel="0" collapsed="false">
      <c r="A2157" s="411" t="n">
        <v>101101</v>
      </c>
      <c r="B2157" s="412" t="s">
        <v>2846</v>
      </c>
      <c r="C2157" s="413" t="s">
        <v>2156</v>
      </c>
      <c r="D2157" s="414" t="n">
        <v>722.34</v>
      </c>
      <c r="E2157" s="414" t="n">
        <v>178.49</v>
      </c>
      <c r="F2157" s="414" t="n">
        <v>900.83</v>
      </c>
    </row>
    <row r="2158" customFormat="false" ht="45" hidden="false" customHeight="false" outlineLevel="0" collapsed="false">
      <c r="A2158" s="411" t="n">
        <v>101102</v>
      </c>
      <c r="B2158" s="412" t="s">
        <v>2847</v>
      </c>
      <c r="C2158" s="413" t="s">
        <v>2156</v>
      </c>
      <c r="D2158" s="414" t="n">
        <v>709.33</v>
      </c>
      <c r="E2158" s="414" t="n">
        <v>163.58</v>
      </c>
      <c r="F2158" s="414" t="n">
        <v>872.91</v>
      </c>
    </row>
    <row r="2159" customFormat="false" ht="45" hidden="false" customHeight="false" outlineLevel="0" collapsed="false">
      <c r="A2159" s="411" t="n">
        <v>101103</v>
      </c>
      <c r="B2159" s="412" t="s">
        <v>2848</v>
      </c>
      <c r="C2159" s="413" t="s">
        <v>2156</v>
      </c>
      <c r="D2159" s="414" t="n">
        <v>669</v>
      </c>
      <c r="E2159" s="414" t="n">
        <v>152.79</v>
      </c>
      <c r="F2159" s="414" t="n">
        <v>821.79</v>
      </c>
    </row>
    <row r="2160" customFormat="false" ht="45" hidden="false" customHeight="false" outlineLevel="0" collapsed="false">
      <c r="A2160" s="411" t="n">
        <v>101104</v>
      </c>
      <c r="B2160" s="412" t="s">
        <v>2849</v>
      </c>
      <c r="C2160" s="413" t="s">
        <v>2156</v>
      </c>
      <c r="D2160" s="414" t="n">
        <v>793.1</v>
      </c>
      <c r="E2160" s="414" t="n">
        <v>473.89</v>
      </c>
      <c r="F2160" s="414" t="n">
        <v>1266.99</v>
      </c>
    </row>
    <row r="2161" customFormat="false" ht="45" hidden="false" customHeight="false" outlineLevel="0" collapsed="false">
      <c r="A2161" s="411" t="n">
        <v>101105</v>
      </c>
      <c r="B2161" s="412" t="s">
        <v>2850</v>
      </c>
      <c r="C2161" s="413" t="s">
        <v>2156</v>
      </c>
      <c r="D2161" s="414" t="n">
        <v>775.22</v>
      </c>
      <c r="E2161" s="414" t="n">
        <v>415.52</v>
      </c>
      <c r="F2161" s="414" t="n">
        <v>1190.74</v>
      </c>
    </row>
    <row r="2162" customFormat="false" ht="45" hidden="false" customHeight="false" outlineLevel="0" collapsed="false">
      <c r="A2162" s="411" t="n">
        <v>101106</v>
      </c>
      <c r="B2162" s="412" t="s">
        <v>2851</v>
      </c>
      <c r="C2162" s="413" t="s">
        <v>2156</v>
      </c>
      <c r="D2162" s="414" t="n">
        <v>757.24</v>
      </c>
      <c r="E2162" s="414" t="n">
        <v>334.63</v>
      </c>
      <c r="F2162" s="414" t="n">
        <v>1091.87</v>
      </c>
    </row>
    <row r="2163" customFormat="false" ht="45" hidden="false" customHeight="false" outlineLevel="0" collapsed="false">
      <c r="A2163" s="411" t="n">
        <v>101107</v>
      </c>
      <c r="B2163" s="412" t="s">
        <v>2852</v>
      </c>
      <c r="C2163" s="413" t="s">
        <v>2156</v>
      </c>
      <c r="D2163" s="414" t="n">
        <v>712.62</v>
      </c>
      <c r="E2163" s="414" t="n">
        <v>282.8</v>
      </c>
      <c r="F2163" s="414" t="n">
        <v>995.42</v>
      </c>
    </row>
    <row r="2164" customFormat="false" ht="45" hidden="false" customHeight="false" outlineLevel="0" collapsed="false">
      <c r="A2164" s="411" t="n">
        <v>101108</v>
      </c>
      <c r="B2164" s="412" t="s">
        <v>2853</v>
      </c>
      <c r="C2164" s="413" t="s">
        <v>2156</v>
      </c>
      <c r="D2164" s="414" t="n">
        <v>795.13</v>
      </c>
      <c r="E2164" s="414" t="n">
        <v>72.55</v>
      </c>
      <c r="F2164" s="414" t="n">
        <v>867.68</v>
      </c>
    </row>
    <row r="2165" customFormat="false" ht="45" hidden="false" customHeight="false" outlineLevel="0" collapsed="false">
      <c r="A2165" s="411" t="n">
        <v>101109</v>
      </c>
      <c r="B2165" s="412" t="s">
        <v>2854</v>
      </c>
      <c r="C2165" s="413" t="s">
        <v>2156</v>
      </c>
      <c r="D2165" s="414" t="n">
        <v>779.59</v>
      </c>
      <c r="E2165" s="414" t="n">
        <v>65.24</v>
      </c>
      <c r="F2165" s="414" t="n">
        <v>844.83</v>
      </c>
    </row>
    <row r="2166" customFormat="false" ht="45" hidden="false" customHeight="false" outlineLevel="0" collapsed="false">
      <c r="A2166" s="411" t="n">
        <v>101110</v>
      </c>
      <c r="B2166" s="412" t="s">
        <v>2855</v>
      </c>
      <c r="C2166" s="413" t="s">
        <v>2156</v>
      </c>
      <c r="D2166" s="414" t="n">
        <v>765.52</v>
      </c>
      <c r="E2166" s="414" t="n">
        <v>54.33</v>
      </c>
      <c r="F2166" s="414" t="n">
        <v>819.85</v>
      </c>
    </row>
    <row r="2167" customFormat="false" ht="45" hidden="false" customHeight="false" outlineLevel="0" collapsed="false">
      <c r="A2167" s="411" t="n">
        <v>101111</v>
      </c>
      <c r="B2167" s="412" t="s">
        <v>2856</v>
      </c>
      <c r="C2167" s="413" t="s">
        <v>2156</v>
      </c>
      <c r="D2167" s="414" t="n">
        <v>723.46</v>
      </c>
      <c r="E2167" s="414" t="n">
        <v>48.17</v>
      </c>
      <c r="F2167" s="414" t="n">
        <v>771.63</v>
      </c>
    </row>
    <row r="2168" customFormat="false" ht="30" hidden="false" customHeight="false" outlineLevel="0" collapsed="false">
      <c r="A2168" s="411" t="n">
        <v>101112</v>
      </c>
      <c r="B2168" s="412" t="s">
        <v>2857</v>
      </c>
      <c r="C2168" s="413" t="s">
        <v>2156</v>
      </c>
      <c r="D2168" s="414" t="n">
        <v>578.94</v>
      </c>
      <c r="E2168" s="414" t="n">
        <v>357.5</v>
      </c>
      <c r="F2168" s="414" t="n">
        <v>936.44</v>
      </c>
    </row>
    <row r="2169" customFormat="false" ht="45" hidden="false" customHeight="false" outlineLevel="0" collapsed="false">
      <c r="A2169" s="411" t="n">
        <v>101113</v>
      </c>
      <c r="B2169" s="412" t="s">
        <v>2858</v>
      </c>
      <c r="C2169" s="413" t="s">
        <v>2156</v>
      </c>
      <c r="D2169" s="414" t="n">
        <v>639.77</v>
      </c>
      <c r="E2169" s="414" t="n">
        <v>250.58</v>
      </c>
      <c r="F2169" s="414" t="n">
        <v>890.35</v>
      </c>
    </row>
    <row r="2170" customFormat="false" ht="30" hidden="false" customHeight="false" outlineLevel="0" collapsed="false">
      <c r="A2170" s="411" t="n">
        <v>95601</v>
      </c>
      <c r="B2170" s="412" t="s">
        <v>2859</v>
      </c>
      <c r="C2170" s="413" t="s">
        <v>754</v>
      </c>
      <c r="D2170" s="414" t="n">
        <v>6.18</v>
      </c>
      <c r="E2170" s="414" t="n">
        <v>15.03</v>
      </c>
      <c r="F2170" s="414" t="n">
        <v>21.21</v>
      </c>
    </row>
    <row r="2171" customFormat="false" ht="30" hidden="false" customHeight="false" outlineLevel="0" collapsed="false">
      <c r="A2171" s="411" t="n">
        <v>95602</v>
      </c>
      <c r="B2171" s="412" t="s">
        <v>2860</v>
      </c>
      <c r="C2171" s="413" t="s">
        <v>754</v>
      </c>
      <c r="D2171" s="414" t="n">
        <v>9.93</v>
      </c>
      <c r="E2171" s="414" t="n">
        <v>24.01</v>
      </c>
      <c r="F2171" s="414" t="n">
        <v>33.94</v>
      </c>
    </row>
    <row r="2172" customFormat="false" ht="30" hidden="false" customHeight="false" outlineLevel="0" collapsed="false">
      <c r="A2172" s="411" t="n">
        <v>95603</v>
      </c>
      <c r="B2172" s="412" t="s">
        <v>2861</v>
      </c>
      <c r="C2172" s="413" t="s">
        <v>754</v>
      </c>
      <c r="D2172" s="414" t="n">
        <v>17.01</v>
      </c>
      <c r="E2172" s="414" t="n">
        <v>40.9</v>
      </c>
      <c r="F2172" s="414" t="n">
        <v>57.91</v>
      </c>
    </row>
    <row r="2173" customFormat="false" ht="30" hidden="false" customHeight="false" outlineLevel="0" collapsed="false">
      <c r="A2173" s="411" t="n">
        <v>95604</v>
      </c>
      <c r="B2173" s="412" t="s">
        <v>2862</v>
      </c>
      <c r="C2173" s="413" t="s">
        <v>754</v>
      </c>
      <c r="D2173" s="414" t="n">
        <v>26.45</v>
      </c>
      <c r="E2173" s="414" t="n">
        <v>63.41</v>
      </c>
      <c r="F2173" s="414" t="n">
        <v>89.86</v>
      </c>
    </row>
    <row r="2174" customFormat="false" ht="30" hidden="false" customHeight="false" outlineLevel="0" collapsed="false">
      <c r="A2174" s="411" t="n">
        <v>95605</v>
      </c>
      <c r="B2174" s="412" t="s">
        <v>2863</v>
      </c>
      <c r="C2174" s="413" t="s">
        <v>754</v>
      </c>
      <c r="D2174" s="414" t="n">
        <v>48.66</v>
      </c>
      <c r="E2174" s="414" t="n">
        <v>116.34</v>
      </c>
      <c r="F2174" s="414" t="n">
        <v>165</v>
      </c>
    </row>
    <row r="2175" customFormat="false" ht="15" hidden="false" customHeight="false" outlineLevel="0" collapsed="false">
      <c r="A2175" s="411" t="n">
        <v>95607</v>
      </c>
      <c r="B2175" s="412" t="s">
        <v>2864</v>
      </c>
      <c r="C2175" s="413" t="s">
        <v>754</v>
      </c>
      <c r="D2175" s="414" t="n">
        <v>15.69</v>
      </c>
      <c r="E2175" s="414" t="n">
        <v>10.93</v>
      </c>
      <c r="F2175" s="414" t="n">
        <v>26.62</v>
      </c>
    </row>
    <row r="2176" customFormat="false" ht="30" hidden="false" customHeight="false" outlineLevel="0" collapsed="false">
      <c r="A2176" s="411" t="n">
        <v>95608</v>
      </c>
      <c r="B2176" s="412" t="s">
        <v>2865</v>
      </c>
      <c r="C2176" s="413" t="s">
        <v>754</v>
      </c>
      <c r="D2176" s="414" t="n">
        <v>22.78</v>
      </c>
      <c r="E2176" s="414" t="n">
        <v>15.84</v>
      </c>
      <c r="F2176" s="414" t="n">
        <v>38.62</v>
      </c>
    </row>
    <row r="2177" customFormat="false" ht="30" hidden="false" customHeight="false" outlineLevel="0" collapsed="false">
      <c r="A2177" s="411" t="n">
        <v>95609</v>
      </c>
      <c r="B2177" s="412" t="s">
        <v>2866</v>
      </c>
      <c r="C2177" s="413" t="s">
        <v>754</v>
      </c>
      <c r="D2177" s="414" t="n">
        <v>28.88</v>
      </c>
      <c r="E2177" s="414" t="n">
        <v>20.1</v>
      </c>
      <c r="F2177" s="414" t="n">
        <v>48.98</v>
      </c>
    </row>
    <row r="2178" customFormat="false" ht="30" hidden="false" customHeight="false" outlineLevel="0" collapsed="false">
      <c r="A2178" s="411" t="n">
        <v>100651</v>
      </c>
      <c r="B2178" s="412" t="s">
        <v>2867</v>
      </c>
      <c r="C2178" s="413" t="s">
        <v>687</v>
      </c>
      <c r="D2178" s="414" t="n">
        <v>116.63</v>
      </c>
      <c r="E2178" s="414" t="n">
        <v>13.85</v>
      </c>
      <c r="F2178" s="414" t="n">
        <v>130.48</v>
      </c>
    </row>
    <row r="2179" customFormat="false" ht="45" hidden="false" customHeight="false" outlineLevel="0" collapsed="false">
      <c r="A2179" s="411" t="n">
        <v>100652</v>
      </c>
      <c r="B2179" s="412" t="s">
        <v>2868</v>
      </c>
      <c r="C2179" s="413" t="s">
        <v>687</v>
      </c>
      <c r="D2179" s="414" t="n">
        <v>224.9</v>
      </c>
      <c r="E2179" s="414" t="n">
        <v>18.36</v>
      </c>
      <c r="F2179" s="414" t="n">
        <v>243.26</v>
      </c>
    </row>
    <row r="2180" customFormat="false" ht="30" hidden="false" customHeight="false" outlineLevel="0" collapsed="false">
      <c r="A2180" s="411" t="n">
        <v>100653</v>
      </c>
      <c r="B2180" s="412" t="s">
        <v>2869</v>
      </c>
      <c r="C2180" s="413" t="s">
        <v>687</v>
      </c>
      <c r="D2180" s="414" t="n">
        <v>375.98</v>
      </c>
      <c r="E2180" s="414" t="n">
        <v>23.1</v>
      </c>
      <c r="F2180" s="414" t="n">
        <v>399.08</v>
      </c>
    </row>
    <row r="2181" customFormat="false" ht="30" hidden="false" customHeight="false" outlineLevel="0" collapsed="false">
      <c r="A2181" s="411" t="n">
        <v>100654</v>
      </c>
      <c r="B2181" s="412" t="s">
        <v>2870</v>
      </c>
      <c r="C2181" s="413" t="s">
        <v>687</v>
      </c>
      <c r="D2181" s="414" t="n">
        <v>506.04</v>
      </c>
      <c r="E2181" s="414" t="n">
        <v>26.37</v>
      </c>
      <c r="F2181" s="414" t="n">
        <v>532.41</v>
      </c>
    </row>
    <row r="2182" customFormat="false" ht="30" hidden="false" customHeight="false" outlineLevel="0" collapsed="false">
      <c r="A2182" s="411" t="n">
        <v>100655</v>
      </c>
      <c r="B2182" s="412" t="s">
        <v>2871</v>
      </c>
      <c r="C2182" s="413" t="s">
        <v>687</v>
      </c>
      <c r="D2182" s="414" t="n">
        <v>592.97</v>
      </c>
      <c r="E2182" s="414" t="n">
        <v>22.76</v>
      </c>
      <c r="F2182" s="414" t="n">
        <v>615.73</v>
      </c>
    </row>
    <row r="2183" customFormat="false" ht="30" hidden="false" customHeight="false" outlineLevel="0" collapsed="false">
      <c r="A2183" s="411" t="n">
        <v>100656</v>
      </c>
      <c r="B2183" s="412" t="s">
        <v>2872</v>
      </c>
      <c r="C2183" s="413" t="s">
        <v>687</v>
      </c>
      <c r="D2183" s="414" t="n">
        <v>101.31</v>
      </c>
      <c r="E2183" s="414" t="n">
        <v>14.78</v>
      </c>
      <c r="F2183" s="414" t="n">
        <v>116.09</v>
      </c>
    </row>
    <row r="2184" customFormat="false" ht="30" hidden="false" customHeight="false" outlineLevel="0" collapsed="false">
      <c r="A2184" s="411" t="n">
        <v>100657</v>
      </c>
      <c r="B2184" s="412" t="s">
        <v>2873</v>
      </c>
      <c r="C2184" s="413" t="s">
        <v>687</v>
      </c>
      <c r="D2184" s="414" t="n">
        <v>133.44</v>
      </c>
      <c r="E2184" s="414" t="n">
        <v>15.58</v>
      </c>
      <c r="F2184" s="414" t="n">
        <v>149.02</v>
      </c>
    </row>
    <row r="2185" customFormat="false" ht="30" hidden="false" customHeight="false" outlineLevel="0" collapsed="false">
      <c r="A2185" s="411" t="n">
        <v>100658</v>
      </c>
      <c r="B2185" s="412" t="s">
        <v>2874</v>
      </c>
      <c r="C2185" s="413" t="s">
        <v>687</v>
      </c>
      <c r="D2185" s="414" t="n">
        <v>319.38</v>
      </c>
      <c r="E2185" s="414" t="n">
        <v>21.05</v>
      </c>
      <c r="F2185" s="414" t="n">
        <v>340.43</v>
      </c>
    </row>
    <row r="2186" customFormat="false" ht="30" hidden="false" customHeight="false" outlineLevel="0" collapsed="false">
      <c r="A2186" s="411" t="n">
        <v>100889</v>
      </c>
      <c r="B2186" s="412" t="s">
        <v>2875</v>
      </c>
      <c r="C2186" s="413" t="s">
        <v>2147</v>
      </c>
      <c r="D2186" s="414" t="n">
        <v>12.64</v>
      </c>
      <c r="E2186" s="414" t="n">
        <v>0.45</v>
      </c>
      <c r="F2186" s="414" t="n">
        <v>13.09</v>
      </c>
    </row>
    <row r="2187" customFormat="false" ht="30" hidden="false" customHeight="false" outlineLevel="0" collapsed="false">
      <c r="A2187" s="411" t="n">
        <v>100890</v>
      </c>
      <c r="B2187" s="412" t="s">
        <v>2876</v>
      </c>
      <c r="C2187" s="413" t="s">
        <v>2147</v>
      </c>
      <c r="D2187" s="414" t="n">
        <v>12.52</v>
      </c>
      <c r="E2187" s="414" t="n">
        <v>0.37</v>
      </c>
      <c r="F2187" s="414" t="n">
        <v>12.89</v>
      </c>
    </row>
    <row r="2188" customFormat="false" ht="30" hidden="false" customHeight="false" outlineLevel="0" collapsed="false">
      <c r="A2188" s="411" t="n">
        <v>100892</v>
      </c>
      <c r="B2188" s="412" t="s">
        <v>2877</v>
      </c>
      <c r="C2188" s="413" t="s">
        <v>2147</v>
      </c>
      <c r="D2188" s="414" t="n">
        <v>11.87</v>
      </c>
      <c r="E2188" s="414" t="n">
        <v>0.74</v>
      </c>
      <c r="F2188" s="414" t="n">
        <v>12.61</v>
      </c>
    </row>
    <row r="2189" customFormat="false" ht="30" hidden="false" customHeight="false" outlineLevel="0" collapsed="false">
      <c r="A2189" s="411" t="n">
        <v>100893</v>
      </c>
      <c r="B2189" s="412" t="s">
        <v>2878</v>
      </c>
      <c r="C2189" s="413" t="s">
        <v>2147</v>
      </c>
      <c r="D2189" s="414" t="n">
        <v>11.77</v>
      </c>
      <c r="E2189" s="414" t="n">
        <v>0.63</v>
      </c>
      <c r="F2189" s="414" t="n">
        <v>12.4</v>
      </c>
    </row>
    <row r="2190" customFormat="false" ht="30" hidden="false" customHeight="false" outlineLevel="0" collapsed="false">
      <c r="A2190" s="411" t="n">
        <v>100894</v>
      </c>
      <c r="B2190" s="412" t="s">
        <v>2879</v>
      </c>
      <c r="C2190" s="413" t="s">
        <v>2147</v>
      </c>
      <c r="D2190" s="414" t="n">
        <v>11.72</v>
      </c>
      <c r="E2190" s="414" t="n">
        <v>0.54</v>
      </c>
      <c r="F2190" s="414" t="n">
        <v>12.26</v>
      </c>
    </row>
    <row r="2191" customFormat="false" ht="45" hidden="false" customHeight="false" outlineLevel="0" collapsed="false">
      <c r="A2191" s="411" t="n">
        <v>100896</v>
      </c>
      <c r="B2191" s="412" t="s">
        <v>2880</v>
      </c>
      <c r="C2191" s="413" t="s">
        <v>687</v>
      </c>
      <c r="D2191" s="414" t="n">
        <v>52.31</v>
      </c>
      <c r="E2191" s="414" t="n">
        <v>7.38</v>
      </c>
      <c r="F2191" s="414" t="n">
        <v>59.69</v>
      </c>
    </row>
    <row r="2192" customFormat="false" ht="45" hidden="false" customHeight="false" outlineLevel="0" collapsed="false">
      <c r="A2192" s="411" t="n">
        <v>100897</v>
      </c>
      <c r="B2192" s="412" t="s">
        <v>2881</v>
      </c>
      <c r="C2192" s="413" t="s">
        <v>687</v>
      </c>
      <c r="D2192" s="414" t="n">
        <v>103.14</v>
      </c>
      <c r="E2192" s="414" t="n">
        <v>9.3</v>
      </c>
      <c r="F2192" s="414" t="n">
        <v>112.44</v>
      </c>
    </row>
    <row r="2193" customFormat="false" ht="45" hidden="false" customHeight="false" outlineLevel="0" collapsed="false">
      <c r="A2193" s="411" t="n">
        <v>100898</v>
      </c>
      <c r="B2193" s="412" t="s">
        <v>2882</v>
      </c>
      <c r="C2193" s="413" t="s">
        <v>687</v>
      </c>
      <c r="D2193" s="414" t="n">
        <v>199.94</v>
      </c>
      <c r="E2193" s="414" t="n">
        <v>11.46</v>
      </c>
      <c r="F2193" s="414" t="n">
        <v>211.4</v>
      </c>
    </row>
    <row r="2194" customFormat="false" ht="45" hidden="false" customHeight="false" outlineLevel="0" collapsed="false">
      <c r="A2194" s="411" t="n">
        <v>100899</v>
      </c>
      <c r="B2194" s="412" t="s">
        <v>2883</v>
      </c>
      <c r="C2194" s="413" t="s">
        <v>687</v>
      </c>
      <c r="D2194" s="414" t="n">
        <v>61.55</v>
      </c>
      <c r="E2194" s="414" t="n">
        <v>29.05</v>
      </c>
      <c r="F2194" s="414" t="n">
        <v>90.6</v>
      </c>
    </row>
    <row r="2195" customFormat="false" ht="45" hidden="false" customHeight="false" outlineLevel="0" collapsed="false">
      <c r="A2195" s="411" t="n">
        <v>100900</v>
      </c>
      <c r="B2195" s="412" t="s">
        <v>2884</v>
      </c>
      <c r="C2195" s="413" t="s">
        <v>687</v>
      </c>
      <c r="D2195" s="414" t="n">
        <v>227.78</v>
      </c>
      <c r="E2195" s="414" t="n">
        <v>15.42</v>
      </c>
      <c r="F2195" s="414" t="n">
        <v>243.2</v>
      </c>
    </row>
    <row r="2196" customFormat="false" ht="30" hidden="false" customHeight="false" outlineLevel="0" collapsed="false">
      <c r="A2196" s="411" t="n">
        <v>101173</v>
      </c>
      <c r="B2196" s="412" t="s">
        <v>2885</v>
      </c>
      <c r="C2196" s="413" t="s">
        <v>687</v>
      </c>
      <c r="D2196" s="414" t="n">
        <v>36.95</v>
      </c>
      <c r="E2196" s="414" t="n">
        <v>28.44</v>
      </c>
      <c r="F2196" s="414" t="n">
        <v>65.39</v>
      </c>
    </row>
    <row r="2197" customFormat="false" ht="30" hidden="false" customHeight="false" outlineLevel="0" collapsed="false">
      <c r="A2197" s="411" t="n">
        <v>101174</v>
      </c>
      <c r="B2197" s="412" t="s">
        <v>2886</v>
      </c>
      <c r="C2197" s="413" t="s">
        <v>687</v>
      </c>
      <c r="D2197" s="414" t="n">
        <v>49.52</v>
      </c>
      <c r="E2197" s="414" t="n">
        <v>44.04</v>
      </c>
      <c r="F2197" s="414" t="n">
        <v>93.56</v>
      </c>
    </row>
    <row r="2198" customFormat="false" ht="30" hidden="false" customHeight="false" outlineLevel="0" collapsed="false">
      <c r="A2198" s="411" t="n">
        <v>101175</v>
      </c>
      <c r="B2198" s="412" t="s">
        <v>2887</v>
      </c>
      <c r="C2198" s="413" t="s">
        <v>687</v>
      </c>
      <c r="D2198" s="414" t="n">
        <v>67.78</v>
      </c>
      <c r="E2198" s="414" t="n">
        <v>59.91</v>
      </c>
      <c r="F2198" s="414" t="n">
        <v>127.69</v>
      </c>
    </row>
    <row r="2199" customFormat="false" ht="30" hidden="false" customHeight="false" outlineLevel="0" collapsed="false">
      <c r="A2199" s="411" t="n">
        <v>101176</v>
      </c>
      <c r="B2199" s="412" t="s">
        <v>2888</v>
      </c>
      <c r="C2199" s="413" t="s">
        <v>687</v>
      </c>
      <c r="D2199" s="414" t="n">
        <v>89.43</v>
      </c>
      <c r="E2199" s="414" t="n">
        <v>66.35</v>
      </c>
      <c r="F2199" s="414" t="n">
        <v>155.78</v>
      </c>
    </row>
    <row r="2200" customFormat="false" ht="30" hidden="false" customHeight="false" outlineLevel="0" collapsed="false">
      <c r="A2200" s="411" t="n">
        <v>102521</v>
      </c>
      <c r="B2200" s="412" t="s">
        <v>2889</v>
      </c>
      <c r="C2200" s="413" t="s">
        <v>754</v>
      </c>
      <c r="D2200" s="414" t="n">
        <v>40.14</v>
      </c>
      <c r="E2200" s="414" t="n">
        <v>95.98</v>
      </c>
      <c r="F2200" s="414" t="n">
        <v>136.12</v>
      </c>
    </row>
    <row r="2201" customFormat="false" ht="30" hidden="false" customHeight="false" outlineLevel="0" collapsed="false">
      <c r="A2201" s="411" t="n">
        <v>102522</v>
      </c>
      <c r="B2201" s="412" t="s">
        <v>2890</v>
      </c>
      <c r="C2201" s="413" t="s">
        <v>754</v>
      </c>
      <c r="D2201" s="414" t="n">
        <v>58.89</v>
      </c>
      <c r="E2201" s="414" t="n">
        <v>140.8</v>
      </c>
      <c r="F2201" s="414" t="n">
        <v>199.69</v>
      </c>
    </row>
    <row r="2202" customFormat="false" ht="30" hidden="false" customHeight="false" outlineLevel="0" collapsed="false">
      <c r="A2202" s="411" t="n">
        <v>102523</v>
      </c>
      <c r="B2202" s="412" t="s">
        <v>2891</v>
      </c>
      <c r="C2202" s="413" t="s">
        <v>754</v>
      </c>
      <c r="D2202" s="414" t="n">
        <v>77.68</v>
      </c>
      <c r="E2202" s="414" t="n">
        <v>185.57</v>
      </c>
      <c r="F2202" s="414" t="n">
        <v>263.25</v>
      </c>
    </row>
    <row r="2203" customFormat="false" ht="30" hidden="false" customHeight="false" outlineLevel="0" collapsed="false">
      <c r="A2203" s="411" t="n">
        <v>95240</v>
      </c>
      <c r="B2203" s="412" t="s">
        <v>2892</v>
      </c>
      <c r="C2203" s="413" t="s">
        <v>1017</v>
      </c>
      <c r="D2203" s="414" t="n">
        <v>12.29</v>
      </c>
      <c r="E2203" s="414" t="n">
        <v>7.54</v>
      </c>
      <c r="F2203" s="414" t="n">
        <v>19.83</v>
      </c>
    </row>
    <row r="2204" customFormat="false" ht="30" hidden="false" customHeight="false" outlineLevel="0" collapsed="false">
      <c r="A2204" s="411" t="n">
        <v>95241</v>
      </c>
      <c r="B2204" s="412" t="s">
        <v>2893</v>
      </c>
      <c r="C2204" s="413" t="s">
        <v>1017</v>
      </c>
      <c r="D2204" s="414" t="n">
        <v>24.43</v>
      </c>
      <c r="E2204" s="414" t="n">
        <v>13.29</v>
      </c>
      <c r="F2204" s="414" t="n">
        <v>37.72</v>
      </c>
    </row>
    <row r="2205" customFormat="false" ht="30" hidden="false" customHeight="false" outlineLevel="0" collapsed="false">
      <c r="A2205" s="411" t="n">
        <v>96616</v>
      </c>
      <c r="B2205" s="412" t="s">
        <v>2894</v>
      </c>
      <c r="C2205" s="413" t="s">
        <v>2156</v>
      </c>
      <c r="D2205" s="414" t="n">
        <v>508.66</v>
      </c>
      <c r="E2205" s="414" t="n">
        <v>321.45</v>
      </c>
      <c r="F2205" s="414" t="n">
        <v>830.11</v>
      </c>
    </row>
    <row r="2206" customFormat="false" ht="30" hidden="false" customHeight="false" outlineLevel="0" collapsed="false">
      <c r="A2206" s="411" t="n">
        <v>96617</v>
      </c>
      <c r="B2206" s="412" t="s">
        <v>2895</v>
      </c>
      <c r="C2206" s="413" t="s">
        <v>1017</v>
      </c>
      <c r="D2206" s="414" t="n">
        <v>12.53</v>
      </c>
      <c r="E2206" s="414" t="n">
        <v>8.28</v>
      </c>
      <c r="F2206" s="414" t="n">
        <v>20.81</v>
      </c>
    </row>
    <row r="2207" customFormat="false" ht="30" hidden="false" customHeight="false" outlineLevel="0" collapsed="false">
      <c r="A2207" s="411" t="n">
        <v>96619</v>
      </c>
      <c r="B2207" s="412" t="s">
        <v>2896</v>
      </c>
      <c r="C2207" s="413" t="s">
        <v>1017</v>
      </c>
      <c r="D2207" s="414" t="n">
        <v>25.39</v>
      </c>
      <c r="E2207" s="414" t="n">
        <v>16.1</v>
      </c>
      <c r="F2207" s="414" t="n">
        <v>41.49</v>
      </c>
    </row>
    <row r="2208" customFormat="false" ht="30" hidden="false" customHeight="false" outlineLevel="0" collapsed="false">
      <c r="A2208" s="411" t="n">
        <v>96620</v>
      </c>
      <c r="B2208" s="412" t="s">
        <v>2897</v>
      </c>
      <c r="C2208" s="413" t="s">
        <v>2156</v>
      </c>
      <c r="D2208" s="414" t="n">
        <v>489.22</v>
      </c>
      <c r="E2208" s="414" t="n">
        <v>265.38</v>
      </c>
      <c r="F2208" s="414" t="n">
        <v>754.6</v>
      </c>
    </row>
    <row r="2209" customFormat="false" ht="30" hidden="false" customHeight="false" outlineLevel="0" collapsed="false">
      <c r="A2209" s="411" t="n">
        <v>96621</v>
      </c>
      <c r="B2209" s="412" t="s">
        <v>2898</v>
      </c>
      <c r="C2209" s="413" t="s">
        <v>2156</v>
      </c>
      <c r="D2209" s="414" t="n">
        <v>119.16</v>
      </c>
      <c r="E2209" s="414" t="n">
        <v>78.25</v>
      </c>
      <c r="F2209" s="414" t="n">
        <v>197.41</v>
      </c>
    </row>
    <row r="2210" customFormat="false" ht="30" hidden="false" customHeight="false" outlineLevel="0" collapsed="false">
      <c r="A2210" s="411" t="n">
        <v>96622</v>
      </c>
      <c r="B2210" s="412" t="s">
        <v>2899</v>
      </c>
      <c r="C2210" s="413" t="s">
        <v>2156</v>
      </c>
      <c r="D2210" s="414" t="n">
        <v>114.13</v>
      </c>
      <c r="E2210" s="414" t="n">
        <v>65.27</v>
      </c>
      <c r="F2210" s="414" t="n">
        <v>179.4</v>
      </c>
    </row>
    <row r="2211" customFormat="false" ht="30" hidden="false" customHeight="false" outlineLevel="0" collapsed="false">
      <c r="A2211" s="411" t="n">
        <v>96623</v>
      </c>
      <c r="B2211" s="412" t="s">
        <v>2900</v>
      </c>
      <c r="C2211" s="413" t="s">
        <v>2156</v>
      </c>
      <c r="D2211" s="414" t="n">
        <v>102.48</v>
      </c>
      <c r="E2211" s="414" t="n">
        <v>66.25</v>
      </c>
      <c r="F2211" s="414" t="n">
        <v>168.73</v>
      </c>
    </row>
    <row r="2212" customFormat="false" ht="30" hidden="false" customHeight="false" outlineLevel="0" collapsed="false">
      <c r="A2212" s="411" t="n">
        <v>96624</v>
      </c>
      <c r="B2212" s="412" t="s">
        <v>2901</v>
      </c>
      <c r="C2212" s="413" t="s">
        <v>2156</v>
      </c>
      <c r="D2212" s="414" t="n">
        <v>97.43</v>
      </c>
      <c r="E2212" s="414" t="n">
        <v>53.3</v>
      </c>
      <c r="F2212" s="414" t="n">
        <v>150.73</v>
      </c>
    </row>
    <row r="2213" customFormat="false" ht="15" hidden="false" customHeight="false" outlineLevel="0" collapsed="false">
      <c r="A2213" s="411" t="n">
        <v>97082</v>
      </c>
      <c r="B2213" s="412" t="s">
        <v>2902</v>
      </c>
      <c r="C2213" s="413" t="s">
        <v>2156</v>
      </c>
      <c r="D2213" s="414" t="n">
        <v>24.14</v>
      </c>
      <c r="E2213" s="414" t="n">
        <v>53.97</v>
      </c>
      <c r="F2213" s="414" t="n">
        <v>78.11</v>
      </c>
    </row>
    <row r="2214" customFormat="false" ht="30" hidden="false" customHeight="false" outlineLevel="0" collapsed="false">
      <c r="A2214" s="411" t="n">
        <v>97083</v>
      </c>
      <c r="B2214" s="412" t="s">
        <v>2903</v>
      </c>
      <c r="C2214" s="413" t="s">
        <v>1017</v>
      </c>
      <c r="D2214" s="414" t="n">
        <v>1.24</v>
      </c>
      <c r="E2214" s="414" t="n">
        <v>2.89</v>
      </c>
      <c r="F2214" s="414" t="n">
        <v>4.13</v>
      </c>
    </row>
    <row r="2215" customFormat="false" ht="30" hidden="false" customHeight="false" outlineLevel="0" collapsed="false">
      <c r="A2215" s="411" t="n">
        <v>97084</v>
      </c>
      <c r="B2215" s="412" t="s">
        <v>2904</v>
      </c>
      <c r="C2215" s="413" t="s">
        <v>1017</v>
      </c>
      <c r="D2215" s="414" t="n">
        <v>0.23</v>
      </c>
      <c r="E2215" s="414" t="n">
        <v>0.63</v>
      </c>
      <c r="F2215" s="414" t="n">
        <v>0.86</v>
      </c>
    </row>
    <row r="2216" customFormat="false" ht="30" hidden="false" customHeight="false" outlineLevel="0" collapsed="false">
      <c r="A2216" s="411" t="n">
        <v>97086</v>
      </c>
      <c r="B2216" s="412" t="s">
        <v>2905</v>
      </c>
      <c r="C2216" s="413" t="s">
        <v>1017</v>
      </c>
      <c r="D2216" s="414" t="n">
        <v>65.06</v>
      </c>
      <c r="E2216" s="414" t="n">
        <v>90.2</v>
      </c>
      <c r="F2216" s="414" t="n">
        <v>155.26</v>
      </c>
    </row>
    <row r="2217" customFormat="false" ht="30" hidden="false" customHeight="false" outlineLevel="0" collapsed="false">
      <c r="A2217" s="411" t="n">
        <v>97087</v>
      </c>
      <c r="B2217" s="412" t="s">
        <v>2906</v>
      </c>
      <c r="C2217" s="413" t="s">
        <v>1017</v>
      </c>
      <c r="D2217" s="414" t="n">
        <v>2.1</v>
      </c>
      <c r="E2217" s="414" t="n">
        <v>0.45</v>
      </c>
      <c r="F2217" s="414" t="n">
        <v>2.55</v>
      </c>
    </row>
    <row r="2218" customFormat="false" ht="30" hidden="false" customHeight="false" outlineLevel="0" collapsed="false">
      <c r="A2218" s="411" t="n">
        <v>97088</v>
      </c>
      <c r="B2218" s="412" t="s">
        <v>2907</v>
      </c>
      <c r="C2218" s="413" t="s">
        <v>2147</v>
      </c>
      <c r="D2218" s="414" t="n">
        <v>15.06</v>
      </c>
      <c r="E2218" s="414" t="n">
        <v>1.37</v>
      </c>
      <c r="F2218" s="414" t="n">
        <v>16.43</v>
      </c>
    </row>
    <row r="2219" customFormat="false" ht="30" hidden="false" customHeight="false" outlineLevel="0" collapsed="false">
      <c r="A2219" s="411" t="n">
        <v>97089</v>
      </c>
      <c r="B2219" s="412" t="s">
        <v>2908</v>
      </c>
      <c r="C2219" s="413" t="s">
        <v>2147</v>
      </c>
      <c r="D2219" s="414" t="n">
        <v>13.82</v>
      </c>
      <c r="E2219" s="414" t="n">
        <v>1.18</v>
      </c>
      <c r="F2219" s="414" t="n">
        <v>15</v>
      </c>
    </row>
    <row r="2220" customFormat="false" ht="30" hidden="false" customHeight="false" outlineLevel="0" collapsed="false">
      <c r="A2220" s="411" t="n">
        <v>97090</v>
      </c>
      <c r="B2220" s="412" t="s">
        <v>2909</v>
      </c>
      <c r="C2220" s="413" t="s">
        <v>2147</v>
      </c>
      <c r="D2220" s="414" t="n">
        <v>13.65</v>
      </c>
      <c r="E2220" s="414" t="n">
        <v>1.01</v>
      </c>
      <c r="F2220" s="414" t="n">
        <v>14.66</v>
      </c>
    </row>
    <row r="2221" customFormat="false" ht="30" hidden="false" customHeight="false" outlineLevel="0" collapsed="false">
      <c r="A2221" s="411" t="n">
        <v>97091</v>
      </c>
      <c r="B2221" s="412" t="s">
        <v>2910</v>
      </c>
      <c r="C2221" s="413" t="s">
        <v>2147</v>
      </c>
      <c r="D2221" s="414" t="n">
        <v>13.28</v>
      </c>
      <c r="E2221" s="414" t="n">
        <v>0.9</v>
      </c>
      <c r="F2221" s="414" t="n">
        <v>14.18</v>
      </c>
    </row>
    <row r="2222" customFormat="false" ht="30" hidden="false" customHeight="false" outlineLevel="0" collapsed="false">
      <c r="A2222" s="411" t="n">
        <v>97092</v>
      </c>
      <c r="B2222" s="412" t="s">
        <v>2911</v>
      </c>
      <c r="C2222" s="413" t="s">
        <v>2147</v>
      </c>
      <c r="D2222" s="414" t="n">
        <v>12.89</v>
      </c>
      <c r="E2222" s="414" t="n">
        <v>0.76</v>
      </c>
      <c r="F2222" s="414" t="n">
        <v>13.65</v>
      </c>
    </row>
    <row r="2223" customFormat="false" ht="30" hidden="false" customHeight="false" outlineLevel="0" collapsed="false">
      <c r="A2223" s="411" t="n">
        <v>97093</v>
      </c>
      <c r="B2223" s="412" t="s">
        <v>2912</v>
      </c>
      <c r="C2223" s="413" t="s">
        <v>2147</v>
      </c>
      <c r="D2223" s="414" t="n">
        <v>12.16</v>
      </c>
      <c r="E2223" s="414" t="n">
        <v>0.59</v>
      </c>
      <c r="F2223" s="414" t="n">
        <v>12.75</v>
      </c>
    </row>
    <row r="2224" customFormat="false" ht="30" hidden="false" customHeight="false" outlineLevel="0" collapsed="false">
      <c r="A2224" s="411" t="n">
        <v>97096</v>
      </c>
      <c r="B2224" s="412" t="s">
        <v>2913</v>
      </c>
      <c r="C2224" s="413" t="s">
        <v>2156</v>
      </c>
      <c r="D2224" s="414" t="n">
        <v>528.45</v>
      </c>
      <c r="E2224" s="414" t="n">
        <v>18.43</v>
      </c>
      <c r="F2224" s="414" t="n">
        <v>546.88</v>
      </c>
    </row>
    <row r="2225" customFormat="false" ht="30" hidden="false" customHeight="false" outlineLevel="0" collapsed="false">
      <c r="A2225" s="411" t="n">
        <v>97097</v>
      </c>
      <c r="B2225" s="412" t="s">
        <v>2914</v>
      </c>
      <c r="C2225" s="413" t="s">
        <v>1017</v>
      </c>
      <c r="D2225" s="414" t="n">
        <v>39.37</v>
      </c>
      <c r="E2225" s="414" t="n">
        <v>2.3</v>
      </c>
      <c r="F2225" s="414" t="n">
        <v>41.67</v>
      </c>
    </row>
    <row r="2226" customFormat="false" ht="30" hidden="false" customHeight="false" outlineLevel="0" collapsed="false">
      <c r="A2226" s="411" t="n">
        <v>97101</v>
      </c>
      <c r="B2226" s="412" t="s">
        <v>2915</v>
      </c>
      <c r="C2226" s="413" t="s">
        <v>1017</v>
      </c>
      <c r="D2226" s="414" t="n">
        <v>140.77</v>
      </c>
      <c r="E2226" s="414" t="n">
        <v>24.56</v>
      </c>
      <c r="F2226" s="414" t="n">
        <v>165.33</v>
      </c>
    </row>
    <row r="2227" customFormat="false" ht="30" hidden="false" customHeight="false" outlineLevel="0" collapsed="false">
      <c r="A2227" s="411" t="n">
        <v>97102</v>
      </c>
      <c r="B2227" s="412" t="s">
        <v>2916</v>
      </c>
      <c r="C2227" s="413" t="s">
        <v>1017</v>
      </c>
      <c r="D2227" s="414" t="n">
        <v>178.81</v>
      </c>
      <c r="E2227" s="414" t="n">
        <v>27.47</v>
      </c>
      <c r="F2227" s="414" t="n">
        <v>206.28</v>
      </c>
    </row>
    <row r="2228" customFormat="false" ht="30" hidden="false" customHeight="false" outlineLevel="0" collapsed="false">
      <c r="A2228" s="411" t="n">
        <v>97103</v>
      </c>
      <c r="B2228" s="412" t="s">
        <v>2917</v>
      </c>
      <c r="C2228" s="413" t="s">
        <v>1017</v>
      </c>
      <c r="D2228" s="414" t="n">
        <v>213.41</v>
      </c>
      <c r="E2228" s="414" t="n">
        <v>30.28</v>
      </c>
      <c r="F2228" s="414" t="n">
        <v>243.69</v>
      </c>
    </row>
    <row r="2229" customFormat="false" ht="30" hidden="false" customHeight="false" outlineLevel="0" collapsed="false">
      <c r="A2229" s="411" t="n">
        <v>100322</v>
      </c>
      <c r="B2229" s="412" t="s">
        <v>2918</v>
      </c>
      <c r="C2229" s="413" t="s">
        <v>2156</v>
      </c>
      <c r="D2229" s="414" t="n">
        <v>92.68</v>
      </c>
      <c r="E2229" s="414" t="n">
        <v>53.3</v>
      </c>
      <c r="F2229" s="414" t="n">
        <v>145.98</v>
      </c>
    </row>
    <row r="2230" customFormat="false" ht="30" hidden="false" customHeight="false" outlineLevel="0" collapsed="false">
      <c r="A2230" s="411" t="n">
        <v>100323</v>
      </c>
      <c r="B2230" s="412" t="s">
        <v>2919</v>
      </c>
      <c r="C2230" s="413" t="s">
        <v>2156</v>
      </c>
      <c r="D2230" s="414" t="n">
        <v>161.7</v>
      </c>
      <c r="E2230" s="414" t="n">
        <v>53.29</v>
      </c>
      <c r="F2230" s="414" t="n">
        <v>214.99</v>
      </c>
    </row>
    <row r="2231" customFormat="false" ht="30" hidden="false" customHeight="false" outlineLevel="0" collapsed="false">
      <c r="A2231" s="411" t="n">
        <v>100324</v>
      </c>
      <c r="B2231" s="412" t="s">
        <v>2920</v>
      </c>
      <c r="C2231" s="413" t="s">
        <v>2156</v>
      </c>
      <c r="D2231" s="414" t="n">
        <v>97.22</v>
      </c>
      <c r="E2231" s="414" t="n">
        <v>53.3</v>
      </c>
      <c r="F2231" s="414" t="n">
        <v>150.52</v>
      </c>
    </row>
    <row r="2232" customFormat="false" ht="30" hidden="false" customHeight="false" outlineLevel="0" collapsed="false">
      <c r="A2232" s="411" t="n">
        <v>103072</v>
      </c>
      <c r="B2232" s="412" t="s">
        <v>2921</v>
      </c>
      <c r="C2232" s="413" t="s">
        <v>1017</v>
      </c>
      <c r="D2232" s="414" t="n">
        <v>254.36</v>
      </c>
      <c r="E2232" s="414" t="n">
        <v>33.22</v>
      </c>
      <c r="F2232" s="414" t="n">
        <v>287.58</v>
      </c>
    </row>
    <row r="2233" customFormat="false" ht="30" hidden="false" customHeight="false" outlineLevel="0" collapsed="false">
      <c r="A2233" s="411" t="n">
        <v>103073</v>
      </c>
      <c r="B2233" s="412" t="s">
        <v>2922</v>
      </c>
      <c r="C2233" s="413" t="s">
        <v>1017</v>
      </c>
      <c r="D2233" s="414" t="n">
        <v>310.85</v>
      </c>
      <c r="E2233" s="414" t="n">
        <v>36.52</v>
      </c>
      <c r="F2233" s="414" t="n">
        <v>347.37</v>
      </c>
    </row>
    <row r="2234" customFormat="false" ht="30" hidden="false" customHeight="false" outlineLevel="0" collapsed="false">
      <c r="A2234" s="411" t="n">
        <v>103074</v>
      </c>
      <c r="B2234" s="412" t="s">
        <v>2923</v>
      </c>
      <c r="C2234" s="413" t="s">
        <v>1017</v>
      </c>
      <c r="D2234" s="414" t="n">
        <v>139</v>
      </c>
      <c r="E2234" s="414" t="n">
        <v>22.75</v>
      </c>
      <c r="F2234" s="414" t="n">
        <v>161.75</v>
      </c>
    </row>
    <row r="2235" customFormat="false" ht="30" hidden="false" customHeight="false" outlineLevel="0" collapsed="false">
      <c r="A2235" s="411" t="n">
        <v>103075</v>
      </c>
      <c r="B2235" s="412" t="s">
        <v>2924</v>
      </c>
      <c r="C2235" s="413" t="s">
        <v>1017</v>
      </c>
      <c r="D2235" s="414" t="n">
        <v>178.38</v>
      </c>
      <c r="E2235" s="414" t="n">
        <v>25.04</v>
      </c>
      <c r="F2235" s="414" t="n">
        <v>203.42</v>
      </c>
    </row>
    <row r="2236" customFormat="false" ht="30" hidden="false" customHeight="false" outlineLevel="0" collapsed="false">
      <c r="A2236" s="411" t="n">
        <v>103076</v>
      </c>
      <c r="B2236" s="412" t="s">
        <v>2925</v>
      </c>
      <c r="C2236" s="413" t="s">
        <v>1017</v>
      </c>
      <c r="D2236" s="414" t="n">
        <v>120.92</v>
      </c>
      <c r="E2236" s="414" t="n">
        <v>21.93</v>
      </c>
      <c r="F2236" s="414" t="n">
        <v>142.85</v>
      </c>
    </row>
    <row r="2237" customFormat="false" ht="30" hidden="false" customHeight="false" outlineLevel="0" collapsed="false">
      <c r="A2237" s="411" t="n">
        <v>103077</v>
      </c>
      <c r="B2237" s="412" t="s">
        <v>2926</v>
      </c>
      <c r="C2237" s="413" t="s">
        <v>1017</v>
      </c>
      <c r="D2237" s="414" t="n">
        <v>158.97</v>
      </c>
      <c r="E2237" s="414" t="n">
        <v>24.83</v>
      </c>
      <c r="F2237" s="414" t="n">
        <v>183.8</v>
      </c>
    </row>
    <row r="2238" customFormat="false" ht="30" hidden="false" customHeight="false" outlineLevel="0" collapsed="false">
      <c r="A2238" s="411" t="n">
        <v>103078</v>
      </c>
      <c r="B2238" s="412" t="s">
        <v>2927</v>
      </c>
      <c r="C2238" s="413" t="s">
        <v>1017</v>
      </c>
      <c r="D2238" s="414" t="n">
        <v>193.55</v>
      </c>
      <c r="E2238" s="414" t="n">
        <v>27.66</v>
      </c>
      <c r="F2238" s="414" t="n">
        <v>221.21</v>
      </c>
    </row>
    <row r="2239" customFormat="false" ht="30" hidden="false" customHeight="false" outlineLevel="0" collapsed="false">
      <c r="A2239" s="411" t="n">
        <v>103079</v>
      </c>
      <c r="B2239" s="412" t="s">
        <v>2928</v>
      </c>
      <c r="C2239" s="413" t="s">
        <v>1017</v>
      </c>
      <c r="D2239" s="414" t="n">
        <v>234.52</v>
      </c>
      <c r="E2239" s="414" t="n">
        <v>30.58</v>
      </c>
      <c r="F2239" s="414" t="n">
        <v>265.1</v>
      </c>
    </row>
    <row r="2240" customFormat="false" ht="30" hidden="false" customHeight="false" outlineLevel="0" collapsed="false">
      <c r="A2240" s="411" t="n">
        <v>103080</v>
      </c>
      <c r="B2240" s="412" t="s">
        <v>2929</v>
      </c>
      <c r="C2240" s="413" t="s">
        <v>1017</v>
      </c>
      <c r="D2240" s="414" t="n">
        <v>291.01</v>
      </c>
      <c r="E2240" s="414" t="n">
        <v>33.88</v>
      </c>
      <c r="F2240" s="414" t="n">
        <v>324.89</v>
      </c>
    </row>
    <row r="2241" customFormat="false" ht="30" hidden="false" customHeight="false" outlineLevel="0" collapsed="false">
      <c r="A2241" s="411" t="n">
        <v>92263</v>
      </c>
      <c r="B2241" s="412" t="s">
        <v>2930</v>
      </c>
      <c r="C2241" s="413" t="s">
        <v>1017</v>
      </c>
      <c r="D2241" s="414" t="n">
        <v>113.8</v>
      </c>
      <c r="E2241" s="414" t="n">
        <v>43.82</v>
      </c>
      <c r="F2241" s="414" t="n">
        <v>157.62</v>
      </c>
    </row>
    <row r="2242" customFormat="false" ht="30" hidden="false" customHeight="false" outlineLevel="0" collapsed="false">
      <c r="A2242" s="411" t="n">
        <v>92264</v>
      </c>
      <c r="B2242" s="412" t="s">
        <v>2931</v>
      </c>
      <c r="C2242" s="413" t="s">
        <v>1017</v>
      </c>
      <c r="D2242" s="414" t="n">
        <v>154.51</v>
      </c>
      <c r="E2242" s="414" t="n">
        <v>43.81</v>
      </c>
      <c r="F2242" s="414" t="n">
        <v>198.32</v>
      </c>
    </row>
    <row r="2243" customFormat="false" ht="30" hidden="false" customHeight="false" outlineLevel="0" collapsed="false">
      <c r="A2243" s="411" t="n">
        <v>92265</v>
      </c>
      <c r="B2243" s="412" t="s">
        <v>2932</v>
      </c>
      <c r="C2243" s="413" t="s">
        <v>1017</v>
      </c>
      <c r="D2243" s="414" t="n">
        <v>81.81</v>
      </c>
      <c r="E2243" s="414" t="n">
        <v>35.06</v>
      </c>
      <c r="F2243" s="414" t="n">
        <v>116.87</v>
      </c>
    </row>
    <row r="2244" customFormat="false" ht="30" hidden="false" customHeight="false" outlineLevel="0" collapsed="false">
      <c r="A2244" s="411" t="n">
        <v>92266</v>
      </c>
      <c r="B2244" s="412" t="s">
        <v>2933</v>
      </c>
      <c r="C2244" s="413" t="s">
        <v>1017</v>
      </c>
      <c r="D2244" s="414" t="n">
        <v>116.74</v>
      </c>
      <c r="E2244" s="414" t="n">
        <v>35.05</v>
      </c>
      <c r="F2244" s="414" t="n">
        <v>151.79</v>
      </c>
    </row>
    <row r="2245" customFormat="false" ht="30" hidden="false" customHeight="false" outlineLevel="0" collapsed="false">
      <c r="A2245" s="411" t="n">
        <v>92267</v>
      </c>
      <c r="B2245" s="412" t="s">
        <v>2934</v>
      </c>
      <c r="C2245" s="413" t="s">
        <v>1017</v>
      </c>
      <c r="D2245" s="414" t="n">
        <v>46.43</v>
      </c>
      <c r="E2245" s="414" t="n">
        <v>0.88</v>
      </c>
      <c r="F2245" s="414" t="n">
        <v>47.31</v>
      </c>
    </row>
    <row r="2246" customFormat="false" ht="30" hidden="false" customHeight="false" outlineLevel="0" collapsed="false">
      <c r="A2246" s="411" t="n">
        <v>92268</v>
      </c>
      <c r="B2246" s="412" t="s">
        <v>2935</v>
      </c>
      <c r="C2246" s="413" t="s">
        <v>1017</v>
      </c>
      <c r="D2246" s="414" t="n">
        <v>78.43</v>
      </c>
      <c r="E2246" s="414" t="n">
        <v>0.88</v>
      </c>
      <c r="F2246" s="414" t="n">
        <v>79.31</v>
      </c>
    </row>
    <row r="2247" customFormat="false" ht="30" hidden="false" customHeight="false" outlineLevel="0" collapsed="false">
      <c r="A2247" s="411" t="n">
        <v>92269</v>
      </c>
      <c r="B2247" s="412" t="s">
        <v>2936</v>
      </c>
      <c r="C2247" s="413" t="s">
        <v>1017</v>
      </c>
      <c r="D2247" s="414" t="n">
        <v>93.68</v>
      </c>
      <c r="E2247" s="414" t="n">
        <v>25.05</v>
      </c>
      <c r="F2247" s="414" t="n">
        <v>118.73</v>
      </c>
    </row>
    <row r="2248" customFormat="false" ht="15" hidden="false" customHeight="false" outlineLevel="0" collapsed="false">
      <c r="A2248" s="411" t="n">
        <v>92270</v>
      </c>
      <c r="B2248" s="412" t="s">
        <v>2937</v>
      </c>
      <c r="C2248" s="413" t="s">
        <v>1017</v>
      </c>
      <c r="D2248" s="414" t="n">
        <v>156.03</v>
      </c>
      <c r="E2248" s="414" t="n">
        <v>31.31</v>
      </c>
      <c r="F2248" s="414" t="n">
        <v>187.34</v>
      </c>
    </row>
    <row r="2249" customFormat="false" ht="15" hidden="false" customHeight="false" outlineLevel="0" collapsed="false">
      <c r="A2249" s="411" t="n">
        <v>92271</v>
      </c>
      <c r="B2249" s="412" t="s">
        <v>2938</v>
      </c>
      <c r="C2249" s="413" t="s">
        <v>1017</v>
      </c>
      <c r="D2249" s="414" t="n">
        <v>116.16</v>
      </c>
      <c r="E2249" s="414" t="n">
        <v>0.45</v>
      </c>
      <c r="F2249" s="414" t="n">
        <v>116.61</v>
      </c>
    </row>
    <row r="2250" customFormat="false" ht="15" hidden="false" customHeight="false" outlineLevel="0" collapsed="false">
      <c r="A2250" s="411" t="n">
        <v>92272</v>
      </c>
      <c r="B2250" s="412" t="s">
        <v>2939</v>
      </c>
      <c r="C2250" s="413" t="s">
        <v>687</v>
      </c>
      <c r="D2250" s="414" t="n">
        <v>28.01</v>
      </c>
      <c r="E2250" s="414" t="n">
        <v>5.59</v>
      </c>
      <c r="F2250" s="414" t="n">
        <v>33.6</v>
      </c>
    </row>
    <row r="2251" customFormat="false" ht="30" hidden="false" customHeight="false" outlineLevel="0" collapsed="false">
      <c r="A2251" s="411" t="n">
        <v>92273</v>
      </c>
      <c r="B2251" s="412" t="s">
        <v>2940</v>
      </c>
      <c r="C2251" s="413" t="s">
        <v>687</v>
      </c>
      <c r="D2251" s="414" t="n">
        <v>10.47</v>
      </c>
      <c r="E2251" s="414" t="n">
        <v>3.72</v>
      </c>
      <c r="F2251" s="414" t="n">
        <v>14.19</v>
      </c>
    </row>
    <row r="2252" customFormat="false" ht="30" hidden="false" customHeight="false" outlineLevel="0" collapsed="false">
      <c r="A2252" s="411" t="n">
        <v>92409</v>
      </c>
      <c r="B2252" s="412" t="s">
        <v>2941</v>
      </c>
      <c r="C2252" s="413" t="s">
        <v>1017</v>
      </c>
      <c r="D2252" s="414" t="n">
        <v>125.78</v>
      </c>
      <c r="E2252" s="414" t="n">
        <v>115.32</v>
      </c>
      <c r="F2252" s="414" t="n">
        <v>241.1</v>
      </c>
    </row>
    <row r="2253" customFormat="false" ht="30" hidden="false" customHeight="false" outlineLevel="0" collapsed="false">
      <c r="A2253" s="411" t="n">
        <v>92411</v>
      </c>
      <c r="B2253" s="412" t="s">
        <v>2942</v>
      </c>
      <c r="C2253" s="413" t="s">
        <v>1017</v>
      </c>
      <c r="D2253" s="414" t="n">
        <v>76.36</v>
      </c>
      <c r="E2253" s="414" t="n">
        <v>92.54</v>
      </c>
      <c r="F2253" s="414" t="n">
        <v>168.9</v>
      </c>
    </row>
    <row r="2254" customFormat="false" ht="30" hidden="false" customHeight="false" outlineLevel="0" collapsed="false">
      <c r="A2254" s="411" t="n">
        <v>92413</v>
      </c>
      <c r="B2254" s="412" t="s">
        <v>2943</v>
      </c>
      <c r="C2254" s="413" t="s">
        <v>1017</v>
      </c>
      <c r="D2254" s="414" t="n">
        <v>46.43</v>
      </c>
      <c r="E2254" s="414" t="n">
        <v>67.87</v>
      </c>
      <c r="F2254" s="414" t="n">
        <v>114.3</v>
      </c>
    </row>
    <row r="2255" customFormat="false" ht="45" hidden="false" customHeight="false" outlineLevel="0" collapsed="false">
      <c r="A2255" s="411" t="n">
        <v>92415</v>
      </c>
      <c r="B2255" s="412" t="s">
        <v>2944</v>
      </c>
      <c r="C2255" s="413" t="s">
        <v>1017</v>
      </c>
      <c r="D2255" s="414" t="n">
        <v>86.09</v>
      </c>
      <c r="E2255" s="414" t="n">
        <v>56.42</v>
      </c>
      <c r="F2255" s="414" t="n">
        <v>142.51</v>
      </c>
    </row>
    <row r="2256" customFormat="false" ht="45" hidden="false" customHeight="false" outlineLevel="0" collapsed="false">
      <c r="A2256" s="411" t="n">
        <v>92417</v>
      </c>
      <c r="B2256" s="412" t="s">
        <v>2945</v>
      </c>
      <c r="C2256" s="413" t="s">
        <v>1017</v>
      </c>
      <c r="D2256" s="414" t="n">
        <v>93.22</v>
      </c>
      <c r="E2256" s="414" t="n">
        <v>78.03</v>
      </c>
      <c r="F2256" s="414" t="n">
        <v>171.25</v>
      </c>
    </row>
    <row r="2257" customFormat="false" ht="45" hidden="false" customHeight="false" outlineLevel="0" collapsed="false">
      <c r="A2257" s="411" t="n">
        <v>92419</v>
      </c>
      <c r="B2257" s="412" t="s">
        <v>2946</v>
      </c>
      <c r="C2257" s="413" t="s">
        <v>1017</v>
      </c>
      <c r="D2257" s="414" t="n">
        <v>53.73</v>
      </c>
      <c r="E2257" s="414" t="n">
        <v>37.27</v>
      </c>
      <c r="F2257" s="414" t="n">
        <v>91</v>
      </c>
    </row>
    <row r="2258" customFormat="false" ht="45" hidden="false" customHeight="false" outlineLevel="0" collapsed="false">
      <c r="A2258" s="411" t="n">
        <v>92421</v>
      </c>
      <c r="B2258" s="412" t="s">
        <v>2947</v>
      </c>
      <c r="C2258" s="413" t="s">
        <v>1017</v>
      </c>
      <c r="D2258" s="414" t="n">
        <v>59.18</v>
      </c>
      <c r="E2258" s="414" t="n">
        <v>53.85</v>
      </c>
      <c r="F2258" s="414" t="n">
        <v>113.03</v>
      </c>
    </row>
    <row r="2259" customFormat="false" ht="45" hidden="false" customHeight="false" outlineLevel="0" collapsed="false">
      <c r="A2259" s="411" t="n">
        <v>92423</v>
      </c>
      <c r="B2259" s="412" t="s">
        <v>2948</v>
      </c>
      <c r="C2259" s="413" t="s">
        <v>1017</v>
      </c>
      <c r="D2259" s="414" t="n">
        <v>44.06</v>
      </c>
      <c r="E2259" s="414" t="n">
        <v>30.62</v>
      </c>
      <c r="F2259" s="414" t="n">
        <v>74.68</v>
      </c>
    </row>
    <row r="2260" customFormat="false" ht="45" hidden="false" customHeight="false" outlineLevel="0" collapsed="false">
      <c r="A2260" s="411" t="n">
        <v>92425</v>
      </c>
      <c r="B2260" s="412" t="s">
        <v>2949</v>
      </c>
      <c r="C2260" s="413" t="s">
        <v>1017</v>
      </c>
      <c r="D2260" s="414" t="n">
        <v>48.8</v>
      </c>
      <c r="E2260" s="414" t="n">
        <v>45.04</v>
      </c>
      <c r="F2260" s="414" t="n">
        <v>93.84</v>
      </c>
    </row>
    <row r="2261" customFormat="false" ht="45" hidden="false" customHeight="false" outlineLevel="0" collapsed="false">
      <c r="A2261" s="411" t="n">
        <v>92427</v>
      </c>
      <c r="B2261" s="412" t="s">
        <v>2950</v>
      </c>
      <c r="C2261" s="413" t="s">
        <v>1017</v>
      </c>
      <c r="D2261" s="414" t="n">
        <v>39.18</v>
      </c>
      <c r="E2261" s="414" t="n">
        <v>27.24</v>
      </c>
      <c r="F2261" s="414" t="n">
        <v>66.42</v>
      </c>
    </row>
    <row r="2262" customFormat="false" ht="45" hidden="false" customHeight="false" outlineLevel="0" collapsed="false">
      <c r="A2262" s="411" t="n">
        <v>92429</v>
      </c>
      <c r="B2262" s="412" t="s">
        <v>2951</v>
      </c>
      <c r="C2262" s="413" t="s">
        <v>1017</v>
      </c>
      <c r="D2262" s="414" t="n">
        <v>43.58</v>
      </c>
      <c r="E2262" s="414" t="n">
        <v>40.6</v>
      </c>
      <c r="F2262" s="414" t="n">
        <v>84.18</v>
      </c>
    </row>
    <row r="2263" customFormat="false" ht="45" hidden="false" customHeight="false" outlineLevel="0" collapsed="false">
      <c r="A2263" s="411" t="n">
        <v>92431</v>
      </c>
      <c r="B2263" s="412" t="s">
        <v>2952</v>
      </c>
      <c r="C2263" s="413" t="s">
        <v>1017</v>
      </c>
      <c r="D2263" s="414" t="n">
        <v>37.96</v>
      </c>
      <c r="E2263" s="414" t="n">
        <v>24.26</v>
      </c>
      <c r="F2263" s="414" t="n">
        <v>62.22</v>
      </c>
    </row>
    <row r="2264" customFormat="false" ht="45" hidden="false" customHeight="false" outlineLevel="0" collapsed="false">
      <c r="A2264" s="411" t="n">
        <v>92433</v>
      </c>
      <c r="B2264" s="412" t="s">
        <v>2953</v>
      </c>
      <c r="C2264" s="413" t="s">
        <v>1017</v>
      </c>
      <c r="D2264" s="414" t="n">
        <v>42.13</v>
      </c>
      <c r="E2264" s="414" t="n">
        <v>36.94</v>
      </c>
      <c r="F2264" s="414" t="n">
        <v>79.07</v>
      </c>
    </row>
    <row r="2265" customFormat="false" ht="45" hidden="false" customHeight="false" outlineLevel="0" collapsed="false">
      <c r="A2265" s="411" t="n">
        <v>92435</v>
      </c>
      <c r="B2265" s="412" t="s">
        <v>2954</v>
      </c>
      <c r="C2265" s="413" t="s">
        <v>1017</v>
      </c>
      <c r="D2265" s="414" t="n">
        <v>36.05</v>
      </c>
      <c r="E2265" s="414" t="n">
        <v>23.08</v>
      </c>
      <c r="F2265" s="414" t="n">
        <v>59.13</v>
      </c>
    </row>
    <row r="2266" customFormat="false" ht="45" hidden="false" customHeight="false" outlineLevel="0" collapsed="false">
      <c r="A2266" s="411" t="n">
        <v>92437</v>
      </c>
      <c r="B2266" s="412" t="s">
        <v>2955</v>
      </c>
      <c r="C2266" s="413" t="s">
        <v>1017</v>
      </c>
      <c r="D2266" s="414" t="n">
        <v>40.07</v>
      </c>
      <c r="E2266" s="414" t="n">
        <v>35.35</v>
      </c>
      <c r="F2266" s="414" t="n">
        <v>75.42</v>
      </c>
    </row>
    <row r="2267" customFormat="false" ht="45" hidden="false" customHeight="false" outlineLevel="0" collapsed="false">
      <c r="A2267" s="411" t="n">
        <v>92439</v>
      </c>
      <c r="B2267" s="412" t="s">
        <v>2956</v>
      </c>
      <c r="C2267" s="413" t="s">
        <v>1017</v>
      </c>
      <c r="D2267" s="414" t="n">
        <v>34.65</v>
      </c>
      <c r="E2267" s="414" t="n">
        <v>22.27</v>
      </c>
      <c r="F2267" s="414" t="n">
        <v>56.92</v>
      </c>
    </row>
    <row r="2268" customFormat="false" ht="45" hidden="false" customHeight="false" outlineLevel="0" collapsed="false">
      <c r="A2268" s="411" t="n">
        <v>92441</v>
      </c>
      <c r="B2268" s="412" t="s">
        <v>2957</v>
      </c>
      <c r="C2268" s="413" t="s">
        <v>1017</v>
      </c>
      <c r="D2268" s="414" t="n">
        <v>38.59</v>
      </c>
      <c r="E2268" s="414" t="n">
        <v>34.21</v>
      </c>
      <c r="F2268" s="414" t="n">
        <v>72.8</v>
      </c>
    </row>
    <row r="2269" customFormat="false" ht="45" hidden="false" customHeight="false" outlineLevel="0" collapsed="false">
      <c r="A2269" s="411" t="n">
        <v>92443</v>
      </c>
      <c r="B2269" s="412" t="s">
        <v>2958</v>
      </c>
      <c r="C2269" s="413" t="s">
        <v>1017</v>
      </c>
      <c r="D2269" s="414" t="n">
        <v>31.49</v>
      </c>
      <c r="E2269" s="414" t="n">
        <v>20.79</v>
      </c>
      <c r="F2269" s="414" t="n">
        <v>52.28</v>
      </c>
    </row>
    <row r="2270" customFormat="false" ht="45" hidden="false" customHeight="false" outlineLevel="0" collapsed="false">
      <c r="A2270" s="411" t="n">
        <v>92445</v>
      </c>
      <c r="B2270" s="412" t="s">
        <v>2959</v>
      </c>
      <c r="C2270" s="413" t="s">
        <v>1017</v>
      </c>
      <c r="D2270" s="414" t="n">
        <v>35.29</v>
      </c>
      <c r="E2270" s="414" t="n">
        <v>32.31</v>
      </c>
      <c r="F2270" s="414" t="n">
        <v>67.6</v>
      </c>
    </row>
    <row r="2271" customFormat="false" ht="30" hidden="false" customHeight="false" outlineLevel="0" collapsed="false">
      <c r="A2271" s="411" t="n">
        <v>92446</v>
      </c>
      <c r="B2271" s="412" t="s">
        <v>2960</v>
      </c>
      <c r="C2271" s="413" t="s">
        <v>1017</v>
      </c>
      <c r="D2271" s="414" t="n">
        <v>221.18</v>
      </c>
      <c r="E2271" s="414" t="n">
        <v>111.92</v>
      </c>
      <c r="F2271" s="414" t="n">
        <v>333.1</v>
      </c>
    </row>
    <row r="2272" customFormat="false" ht="30" hidden="false" customHeight="false" outlineLevel="0" collapsed="false">
      <c r="A2272" s="411" t="n">
        <v>92447</v>
      </c>
      <c r="B2272" s="412" t="s">
        <v>2961</v>
      </c>
      <c r="C2272" s="413" t="s">
        <v>1017</v>
      </c>
      <c r="D2272" s="414" t="n">
        <v>145.73</v>
      </c>
      <c r="E2272" s="414" t="n">
        <v>86.25</v>
      </c>
      <c r="F2272" s="414" t="n">
        <v>231.98</v>
      </c>
    </row>
    <row r="2273" customFormat="false" ht="30" hidden="false" customHeight="false" outlineLevel="0" collapsed="false">
      <c r="A2273" s="411" t="n">
        <v>92448</v>
      </c>
      <c r="B2273" s="412" t="s">
        <v>2962</v>
      </c>
      <c r="C2273" s="413" t="s">
        <v>1017</v>
      </c>
      <c r="D2273" s="414" t="n">
        <v>109.62</v>
      </c>
      <c r="E2273" s="414" t="n">
        <v>70.23</v>
      </c>
      <c r="F2273" s="414" t="n">
        <v>179.85</v>
      </c>
    </row>
    <row r="2274" customFormat="false" ht="30" hidden="false" customHeight="false" outlineLevel="0" collapsed="false">
      <c r="A2274" s="411" t="n">
        <v>92449</v>
      </c>
      <c r="B2274" s="412" t="s">
        <v>2963</v>
      </c>
      <c r="C2274" s="413" t="s">
        <v>1017</v>
      </c>
      <c r="D2274" s="414" t="n">
        <v>184.47</v>
      </c>
      <c r="E2274" s="414" t="n">
        <v>91.53</v>
      </c>
      <c r="F2274" s="414" t="n">
        <v>276</v>
      </c>
    </row>
    <row r="2275" customFormat="false" ht="30" hidden="false" customHeight="false" outlineLevel="0" collapsed="false">
      <c r="A2275" s="411" t="n">
        <v>92450</v>
      </c>
      <c r="B2275" s="412" t="s">
        <v>2964</v>
      </c>
      <c r="C2275" s="413" t="s">
        <v>1017</v>
      </c>
      <c r="D2275" s="414" t="n">
        <v>214.36</v>
      </c>
      <c r="E2275" s="414" t="n">
        <v>91.9</v>
      </c>
      <c r="F2275" s="414" t="n">
        <v>306.26</v>
      </c>
    </row>
    <row r="2276" customFormat="false" ht="30" hidden="false" customHeight="false" outlineLevel="0" collapsed="false">
      <c r="A2276" s="411" t="n">
        <v>92451</v>
      </c>
      <c r="B2276" s="412" t="s">
        <v>2965</v>
      </c>
      <c r="C2276" s="413" t="s">
        <v>1017</v>
      </c>
      <c r="D2276" s="414" t="n">
        <v>123.71</v>
      </c>
      <c r="E2276" s="414" t="n">
        <v>65.42</v>
      </c>
      <c r="F2276" s="414" t="n">
        <v>189.13</v>
      </c>
    </row>
    <row r="2277" customFormat="false" ht="30" hidden="false" customHeight="false" outlineLevel="0" collapsed="false">
      <c r="A2277" s="411" t="n">
        <v>92452</v>
      </c>
      <c r="B2277" s="412" t="s">
        <v>2966</v>
      </c>
      <c r="C2277" s="413" t="s">
        <v>1017</v>
      </c>
      <c r="D2277" s="414" t="n">
        <v>112.73</v>
      </c>
      <c r="E2277" s="414" t="n">
        <v>74.49</v>
      </c>
      <c r="F2277" s="414" t="n">
        <v>187.22</v>
      </c>
    </row>
    <row r="2278" customFormat="false" ht="30" hidden="false" customHeight="false" outlineLevel="0" collapsed="false">
      <c r="A2278" s="411" t="n">
        <v>92453</v>
      </c>
      <c r="B2278" s="412" t="s">
        <v>2967</v>
      </c>
      <c r="C2278" s="413" t="s">
        <v>1017</v>
      </c>
      <c r="D2278" s="414" t="n">
        <v>156.6</v>
      </c>
      <c r="E2278" s="414" t="n">
        <v>79.4</v>
      </c>
      <c r="F2278" s="414" t="n">
        <v>236</v>
      </c>
    </row>
    <row r="2279" customFormat="false" ht="30" hidden="false" customHeight="false" outlineLevel="0" collapsed="false">
      <c r="A2279" s="411" t="n">
        <v>92454</v>
      </c>
      <c r="B2279" s="412" t="s">
        <v>2968</v>
      </c>
      <c r="C2279" s="413" t="s">
        <v>1017</v>
      </c>
      <c r="D2279" s="414" t="n">
        <v>195.27</v>
      </c>
      <c r="E2279" s="414" t="n">
        <v>79.2</v>
      </c>
      <c r="F2279" s="414" t="n">
        <v>274.47</v>
      </c>
    </row>
    <row r="2280" customFormat="false" ht="30" hidden="false" customHeight="false" outlineLevel="0" collapsed="false">
      <c r="A2280" s="411" t="n">
        <v>92455</v>
      </c>
      <c r="B2280" s="412" t="s">
        <v>2969</v>
      </c>
      <c r="C2280" s="413" t="s">
        <v>1017</v>
      </c>
      <c r="D2280" s="414" t="n">
        <v>100.12</v>
      </c>
      <c r="E2280" s="414" t="n">
        <v>54.98</v>
      </c>
      <c r="F2280" s="414" t="n">
        <v>155.1</v>
      </c>
    </row>
    <row r="2281" customFormat="false" ht="30" hidden="false" customHeight="false" outlineLevel="0" collapsed="false">
      <c r="A2281" s="411" t="n">
        <v>92456</v>
      </c>
      <c r="B2281" s="412" t="s">
        <v>2970</v>
      </c>
      <c r="C2281" s="413" t="s">
        <v>1017</v>
      </c>
      <c r="D2281" s="414" t="n">
        <v>92.67</v>
      </c>
      <c r="E2281" s="414" t="n">
        <v>63.08</v>
      </c>
      <c r="F2281" s="414" t="n">
        <v>155.75</v>
      </c>
    </row>
    <row r="2282" customFormat="false" ht="30" hidden="false" customHeight="false" outlineLevel="0" collapsed="false">
      <c r="A2282" s="411" t="n">
        <v>92457</v>
      </c>
      <c r="B2282" s="412" t="s">
        <v>2971</v>
      </c>
      <c r="C2282" s="413" t="s">
        <v>1017</v>
      </c>
      <c r="D2282" s="414" t="n">
        <v>135.92</v>
      </c>
      <c r="E2282" s="414" t="n">
        <v>69.85</v>
      </c>
      <c r="F2282" s="414" t="n">
        <v>205.77</v>
      </c>
    </row>
    <row r="2283" customFormat="false" ht="30" hidden="false" customHeight="false" outlineLevel="0" collapsed="false">
      <c r="A2283" s="411" t="n">
        <v>92458</v>
      </c>
      <c r="B2283" s="412" t="s">
        <v>2972</v>
      </c>
      <c r="C2283" s="413" t="s">
        <v>1017</v>
      </c>
      <c r="D2283" s="414" t="n">
        <v>184.09</v>
      </c>
      <c r="E2283" s="414" t="n">
        <v>70.17</v>
      </c>
      <c r="F2283" s="414" t="n">
        <v>254.26</v>
      </c>
    </row>
    <row r="2284" customFormat="false" ht="30" hidden="false" customHeight="false" outlineLevel="0" collapsed="false">
      <c r="A2284" s="411" t="n">
        <v>92459</v>
      </c>
      <c r="B2284" s="412" t="s">
        <v>2973</v>
      </c>
      <c r="C2284" s="413" t="s">
        <v>1017</v>
      </c>
      <c r="D2284" s="414" t="n">
        <v>84.79</v>
      </c>
      <c r="E2284" s="414" t="n">
        <v>47.56</v>
      </c>
      <c r="F2284" s="414" t="n">
        <v>132.35</v>
      </c>
    </row>
    <row r="2285" customFormat="false" ht="30" hidden="false" customHeight="false" outlineLevel="0" collapsed="false">
      <c r="A2285" s="411" t="n">
        <v>92460</v>
      </c>
      <c r="B2285" s="412" t="s">
        <v>2974</v>
      </c>
      <c r="C2285" s="413" t="s">
        <v>1017</v>
      </c>
      <c r="D2285" s="414" t="n">
        <v>76.32</v>
      </c>
      <c r="E2285" s="414" t="n">
        <v>55.29</v>
      </c>
      <c r="F2285" s="414" t="n">
        <v>131.61</v>
      </c>
    </row>
    <row r="2286" customFormat="false" ht="30" hidden="false" customHeight="false" outlineLevel="0" collapsed="false">
      <c r="A2286" s="411" t="n">
        <v>92461</v>
      </c>
      <c r="B2286" s="412" t="s">
        <v>2975</v>
      </c>
      <c r="C2286" s="413" t="s">
        <v>1017</v>
      </c>
      <c r="D2286" s="414" t="n">
        <v>126.03</v>
      </c>
      <c r="E2286" s="414" t="n">
        <v>63.77</v>
      </c>
      <c r="F2286" s="414" t="n">
        <v>189.8</v>
      </c>
    </row>
    <row r="2287" customFormat="false" ht="30" hidden="false" customHeight="false" outlineLevel="0" collapsed="false">
      <c r="A2287" s="411" t="n">
        <v>92462</v>
      </c>
      <c r="B2287" s="412" t="s">
        <v>2976</v>
      </c>
      <c r="C2287" s="413" t="s">
        <v>1017</v>
      </c>
      <c r="D2287" s="414" t="n">
        <v>177.59</v>
      </c>
      <c r="E2287" s="414" t="n">
        <v>63.5</v>
      </c>
      <c r="F2287" s="414" t="n">
        <v>241.09</v>
      </c>
    </row>
    <row r="2288" customFormat="false" ht="30" hidden="false" customHeight="false" outlineLevel="0" collapsed="false">
      <c r="A2288" s="411" t="n">
        <v>92463</v>
      </c>
      <c r="B2288" s="412" t="s">
        <v>2977</v>
      </c>
      <c r="C2288" s="413" t="s">
        <v>1017</v>
      </c>
      <c r="D2288" s="414" t="n">
        <v>77.15</v>
      </c>
      <c r="E2288" s="414" t="n">
        <v>42.88</v>
      </c>
      <c r="F2288" s="414" t="n">
        <v>120.03</v>
      </c>
    </row>
    <row r="2289" customFormat="false" ht="30" hidden="false" customHeight="false" outlineLevel="0" collapsed="false">
      <c r="A2289" s="411" t="n">
        <v>92464</v>
      </c>
      <c r="B2289" s="412" t="s">
        <v>2978</v>
      </c>
      <c r="C2289" s="413" t="s">
        <v>1017</v>
      </c>
      <c r="D2289" s="414" t="n">
        <v>74.25</v>
      </c>
      <c r="E2289" s="414" t="n">
        <v>49.78</v>
      </c>
      <c r="F2289" s="414" t="n">
        <v>124.03</v>
      </c>
    </row>
    <row r="2290" customFormat="false" ht="30" hidden="false" customHeight="false" outlineLevel="0" collapsed="false">
      <c r="A2290" s="411" t="n">
        <v>92465</v>
      </c>
      <c r="B2290" s="412" t="s">
        <v>2979</v>
      </c>
      <c r="C2290" s="413" t="s">
        <v>1017</v>
      </c>
      <c r="D2290" s="414" t="n">
        <v>100.09</v>
      </c>
      <c r="E2290" s="414" t="n">
        <v>53.37</v>
      </c>
      <c r="F2290" s="414" t="n">
        <v>153.46</v>
      </c>
    </row>
    <row r="2291" customFormat="false" ht="30" hidden="false" customHeight="false" outlineLevel="0" collapsed="false">
      <c r="A2291" s="411" t="n">
        <v>92466</v>
      </c>
      <c r="B2291" s="412" t="s">
        <v>2980</v>
      </c>
      <c r="C2291" s="413" t="s">
        <v>1017</v>
      </c>
      <c r="D2291" s="414" t="n">
        <v>176.13</v>
      </c>
      <c r="E2291" s="414" t="n">
        <v>56.83</v>
      </c>
      <c r="F2291" s="414" t="n">
        <v>232.96</v>
      </c>
    </row>
    <row r="2292" customFormat="false" ht="30" hidden="false" customHeight="false" outlineLevel="0" collapsed="false">
      <c r="A2292" s="411" t="n">
        <v>92467</v>
      </c>
      <c r="B2292" s="412" t="s">
        <v>2981</v>
      </c>
      <c r="C2292" s="413" t="s">
        <v>1017</v>
      </c>
      <c r="D2292" s="414" t="n">
        <v>64</v>
      </c>
      <c r="E2292" s="414" t="n">
        <v>35.89</v>
      </c>
      <c r="F2292" s="414" t="n">
        <v>99.89</v>
      </c>
    </row>
    <row r="2293" customFormat="false" ht="30" hidden="false" customHeight="false" outlineLevel="0" collapsed="false">
      <c r="A2293" s="411" t="n">
        <v>92468</v>
      </c>
      <c r="B2293" s="412" t="s">
        <v>2982</v>
      </c>
      <c r="C2293" s="413" t="s">
        <v>1017</v>
      </c>
      <c r="D2293" s="414" t="n">
        <v>72.53</v>
      </c>
      <c r="E2293" s="414" t="n">
        <v>44.14</v>
      </c>
      <c r="F2293" s="414" t="n">
        <v>116.67</v>
      </c>
    </row>
    <row r="2294" customFormat="false" ht="30" hidden="false" customHeight="false" outlineLevel="0" collapsed="false">
      <c r="A2294" s="411" t="n">
        <v>92469</v>
      </c>
      <c r="B2294" s="412" t="s">
        <v>2983</v>
      </c>
      <c r="C2294" s="413" t="s">
        <v>1017</v>
      </c>
      <c r="D2294" s="414" t="n">
        <v>91.19</v>
      </c>
      <c r="E2294" s="414" t="n">
        <v>48.84</v>
      </c>
      <c r="F2294" s="414" t="n">
        <v>140.03</v>
      </c>
    </row>
    <row r="2295" customFormat="false" ht="30" hidden="false" customHeight="false" outlineLevel="0" collapsed="false">
      <c r="A2295" s="411" t="n">
        <v>92470</v>
      </c>
      <c r="B2295" s="412" t="s">
        <v>2984</v>
      </c>
      <c r="C2295" s="413" t="s">
        <v>1017</v>
      </c>
      <c r="D2295" s="414" t="n">
        <v>172.86</v>
      </c>
      <c r="E2295" s="414" t="n">
        <v>52.39</v>
      </c>
      <c r="F2295" s="414" t="n">
        <v>225.25</v>
      </c>
    </row>
    <row r="2296" customFormat="false" ht="30" hidden="false" customHeight="false" outlineLevel="0" collapsed="false">
      <c r="A2296" s="411" t="n">
        <v>92471</v>
      </c>
      <c r="B2296" s="412" t="s">
        <v>2985</v>
      </c>
      <c r="C2296" s="413" t="s">
        <v>1017</v>
      </c>
      <c r="D2296" s="414" t="n">
        <v>58.39</v>
      </c>
      <c r="E2296" s="414" t="n">
        <v>32.89</v>
      </c>
      <c r="F2296" s="414" t="n">
        <v>91.28</v>
      </c>
    </row>
    <row r="2297" customFormat="false" ht="30" hidden="false" customHeight="false" outlineLevel="0" collapsed="false">
      <c r="A2297" s="411" t="n">
        <v>92472</v>
      </c>
      <c r="B2297" s="412" t="s">
        <v>2986</v>
      </c>
      <c r="C2297" s="413" t="s">
        <v>1017</v>
      </c>
      <c r="D2297" s="414" t="n">
        <v>69.41</v>
      </c>
      <c r="E2297" s="414" t="n">
        <v>40.66</v>
      </c>
      <c r="F2297" s="414" t="n">
        <v>110.07</v>
      </c>
    </row>
    <row r="2298" customFormat="false" ht="30" hidden="false" customHeight="false" outlineLevel="0" collapsed="false">
      <c r="A2298" s="411" t="n">
        <v>92473</v>
      </c>
      <c r="B2298" s="412" t="s">
        <v>2987</v>
      </c>
      <c r="C2298" s="413" t="s">
        <v>1017</v>
      </c>
      <c r="D2298" s="414" t="n">
        <v>84.16</v>
      </c>
      <c r="E2298" s="414" t="n">
        <v>44.92</v>
      </c>
      <c r="F2298" s="414" t="n">
        <v>129.08</v>
      </c>
    </row>
    <row r="2299" customFormat="false" ht="30" hidden="false" customHeight="false" outlineLevel="0" collapsed="false">
      <c r="A2299" s="411" t="n">
        <v>92474</v>
      </c>
      <c r="B2299" s="412" t="s">
        <v>2988</v>
      </c>
      <c r="C2299" s="413" t="s">
        <v>1017</v>
      </c>
      <c r="D2299" s="414" t="n">
        <v>170.19</v>
      </c>
      <c r="E2299" s="414" t="n">
        <v>48.34</v>
      </c>
      <c r="F2299" s="414" t="n">
        <v>218.53</v>
      </c>
    </row>
    <row r="2300" customFormat="false" ht="30" hidden="false" customHeight="false" outlineLevel="0" collapsed="false">
      <c r="A2300" s="411" t="n">
        <v>92475</v>
      </c>
      <c r="B2300" s="412" t="s">
        <v>2989</v>
      </c>
      <c r="C2300" s="413" t="s">
        <v>1017</v>
      </c>
      <c r="D2300" s="414" t="n">
        <v>53.96</v>
      </c>
      <c r="E2300" s="414" t="n">
        <v>30.25</v>
      </c>
      <c r="F2300" s="414" t="n">
        <v>84.21</v>
      </c>
    </row>
    <row r="2301" customFormat="false" ht="30" hidden="false" customHeight="false" outlineLevel="0" collapsed="false">
      <c r="A2301" s="411" t="n">
        <v>92476</v>
      </c>
      <c r="B2301" s="412" t="s">
        <v>2990</v>
      </c>
      <c r="C2301" s="413" t="s">
        <v>1017</v>
      </c>
      <c r="D2301" s="414" t="n">
        <v>66.92</v>
      </c>
      <c r="E2301" s="414" t="n">
        <v>37.5</v>
      </c>
      <c r="F2301" s="414" t="n">
        <v>104.42</v>
      </c>
    </row>
    <row r="2302" customFormat="false" ht="30" hidden="false" customHeight="false" outlineLevel="0" collapsed="false">
      <c r="A2302" s="411" t="n">
        <v>92477</v>
      </c>
      <c r="B2302" s="412" t="s">
        <v>2991</v>
      </c>
      <c r="C2302" s="413" t="s">
        <v>1017</v>
      </c>
      <c r="D2302" s="414" t="n">
        <v>68.69</v>
      </c>
      <c r="E2302" s="414" t="n">
        <v>37.3</v>
      </c>
      <c r="F2302" s="414" t="n">
        <v>105.99</v>
      </c>
    </row>
    <row r="2303" customFormat="false" ht="30" hidden="false" customHeight="false" outlineLevel="0" collapsed="false">
      <c r="A2303" s="411" t="n">
        <v>92478</v>
      </c>
      <c r="B2303" s="412" t="s">
        <v>2992</v>
      </c>
      <c r="C2303" s="413" t="s">
        <v>1017</v>
      </c>
      <c r="D2303" s="414" t="n">
        <v>164.56</v>
      </c>
      <c r="E2303" s="414" t="n">
        <v>40.9</v>
      </c>
      <c r="F2303" s="414" t="n">
        <v>205.46</v>
      </c>
    </row>
    <row r="2304" customFormat="false" ht="30" hidden="false" customHeight="false" outlineLevel="0" collapsed="false">
      <c r="A2304" s="411" t="n">
        <v>92479</v>
      </c>
      <c r="B2304" s="412" t="s">
        <v>2993</v>
      </c>
      <c r="C2304" s="413" t="s">
        <v>1017</v>
      </c>
      <c r="D2304" s="414" t="n">
        <v>44.19</v>
      </c>
      <c r="E2304" s="414" t="n">
        <v>25.11</v>
      </c>
      <c r="F2304" s="414" t="n">
        <v>69.3</v>
      </c>
    </row>
    <row r="2305" customFormat="false" ht="30" hidden="false" customHeight="false" outlineLevel="0" collapsed="false">
      <c r="A2305" s="411" t="n">
        <v>92480</v>
      </c>
      <c r="B2305" s="412" t="s">
        <v>2994</v>
      </c>
      <c r="C2305" s="413" t="s">
        <v>1017</v>
      </c>
      <c r="D2305" s="414" t="n">
        <v>61.59</v>
      </c>
      <c r="E2305" s="414" t="n">
        <v>31.67</v>
      </c>
      <c r="F2305" s="414" t="n">
        <v>93.26</v>
      </c>
    </row>
    <row r="2306" customFormat="false" ht="30" hidden="false" customHeight="false" outlineLevel="0" collapsed="false">
      <c r="A2306" s="411" t="n">
        <v>92482</v>
      </c>
      <c r="B2306" s="412" t="s">
        <v>2995</v>
      </c>
      <c r="C2306" s="413" t="s">
        <v>1017</v>
      </c>
      <c r="D2306" s="414" t="n">
        <v>252.08</v>
      </c>
      <c r="E2306" s="414" t="n">
        <v>123.63</v>
      </c>
      <c r="F2306" s="414" t="n">
        <v>375.71</v>
      </c>
    </row>
    <row r="2307" customFormat="false" ht="30" hidden="false" customHeight="false" outlineLevel="0" collapsed="false">
      <c r="A2307" s="411" t="n">
        <v>92484</v>
      </c>
      <c r="B2307" s="412" t="s">
        <v>2996</v>
      </c>
      <c r="C2307" s="413" t="s">
        <v>1017</v>
      </c>
      <c r="D2307" s="414" t="n">
        <v>159.35</v>
      </c>
      <c r="E2307" s="414" t="n">
        <v>102.21</v>
      </c>
      <c r="F2307" s="414" t="n">
        <v>261.56</v>
      </c>
    </row>
    <row r="2308" customFormat="false" ht="30" hidden="false" customHeight="false" outlineLevel="0" collapsed="false">
      <c r="A2308" s="411" t="n">
        <v>92486</v>
      </c>
      <c r="B2308" s="412" t="s">
        <v>2997</v>
      </c>
      <c r="C2308" s="413" t="s">
        <v>1017</v>
      </c>
      <c r="D2308" s="414" t="n">
        <v>103.65</v>
      </c>
      <c r="E2308" s="414" t="n">
        <v>84.46</v>
      </c>
      <c r="F2308" s="414" t="n">
        <v>188.11</v>
      </c>
    </row>
    <row r="2309" customFormat="false" ht="30" hidden="false" customHeight="false" outlineLevel="0" collapsed="false">
      <c r="A2309" s="411" t="n">
        <v>92488</v>
      </c>
      <c r="B2309" s="412" t="s">
        <v>2998</v>
      </c>
      <c r="C2309" s="413" t="s">
        <v>1017</v>
      </c>
      <c r="D2309" s="414" t="n">
        <v>65.93</v>
      </c>
      <c r="E2309" s="414" t="n">
        <v>45.95</v>
      </c>
      <c r="F2309" s="414" t="n">
        <v>111.88</v>
      </c>
    </row>
    <row r="2310" customFormat="false" ht="30" hidden="false" customHeight="false" outlineLevel="0" collapsed="false">
      <c r="A2310" s="411" t="n">
        <v>92490</v>
      </c>
      <c r="B2310" s="412" t="s">
        <v>2999</v>
      </c>
      <c r="C2310" s="413" t="s">
        <v>1017</v>
      </c>
      <c r="D2310" s="414" t="n">
        <v>42.28</v>
      </c>
      <c r="E2310" s="414" t="n">
        <v>32.88</v>
      </c>
      <c r="F2310" s="414" t="n">
        <v>75.16</v>
      </c>
    </row>
    <row r="2311" customFormat="false" ht="30" hidden="false" customHeight="false" outlineLevel="0" collapsed="false">
      <c r="A2311" s="411" t="n">
        <v>92492</v>
      </c>
      <c r="B2311" s="412" t="s">
        <v>3000</v>
      </c>
      <c r="C2311" s="413" t="s">
        <v>1017</v>
      </c>
      <c r="D2311" s="414" t="n">
        <v>63.11</v>
      </c>
      <c r="E2311" s="414" t="n">
        <v>42.44</v>
      </c>
      <c r="F2311" s="414" t="n">
        <v>105.55</v>
      </c>
    </row>
    <row r="2312" customFormat="false" ht="45" hidden="false" customHeight="false" outlineLevel="0" collapsed="false">
      <c r="A2312" s="411" t="n">
        <v>92494</v>
      </c>
      <c r="B2312" s="412" t="s">
        <v>3001</v>
      </c>
      <c r="C2312" s="413" t="s">
        <v>1017</v>
      </c>
      <c r="D2312" s="414" t="n">
        <v>39.82</v>
      </c>
      <c r="E2312" s="414" t="n">
        <v>30.37</v>
      </c>
      <c r="F2312" s="414" t="n">
        <v>70.19</v>
      </c>
    </row>
    <row r="2313" customFormat="false" ht="30" hidden="false" customHeight="false" outlineLevel="0" collapsed="false">
      <c r="A2313" s="411" t="n">
        <v>92496</v>
      </c>
      <c r="B2313" s="412" t="s">
        <v>3002</v>
      </c>
      <c r="C2313" s="413" t="s">
        <v>1017</v>
      </c>
      <c r="D2313" s="414" t="n">
        <v>60.91</v>
      </c>
      <c r="E2313" s="414" t="n">
        <v>39.25</v>
      </c>
      <c r="F2313" s="414" t="n">
        <v>100.16</v>
      </c>
    </row>
    <row r="2314" customFormat="false" ht="45" hidden="false" customHeight="false" outlineLevel="0" collapsed="false">
      <c r="A2314" s="411" t="n">
        <v>92498</v>
      </c>
      <c r="B2314" s="412" t="s">
        <v>3003</v>
      </c>
      <c r="C2314" s="413" t="s">
        <v>1017</v>
      </c>
      <c r="D2314" s="414" t="n">
        <v>37.9</v>
      </c>
      <c r="E2314" s="414" t="n">
        <v>28.07</v>
      </c>
      <c r="F2314" s="414" t="n">
        <v>65.97</v>
      </c>
    </row>
    <row r="2315" customFormat="false" ht="30" hidden="false" customHeight="false" outlineLevel="0" collapsed="false">
      <c r="A2315" s="411" t="n">
        <v>92500</v>
      </c>
      <c r="B2315" s="412" t="s">
        <v>3004</v>
      </c>
      <c r="C2315" s="413" t="s">
        <v>1017</v>
      </c>
      <c r="D2315" s="414" t="n">
        <v>59.42</v>
      </c>
      <c r="E2315" s="414" t="n">
        <v>36.24</v>
      </c>
      <c r="F2315" s="414" t="n">
        <v>95.66</v>
      </c>
    </row>
    <row r="2316" customFormat="false" ht="45" hidden="false" customHeight="false" outlineLevel="0" collapsed="false">
      <c r="A2316" s="411" t="n">
        <v>92502</v>
      </c>
      <c r="B2316" s="412" t="s">
        <v>3005</v>
      </c>
      <c r="C2316" s="413" t="s">
        <v>1017</v>
      </c>
      <c r="D2316" s="414" t="n">
        <v>36.68</v>
      </c>
      <c r="E2316" s="414" t="n">
        <v>25.93</v>
      </c>
      <c r="F2316" s="414" t="n">
        <v>62.61</v>
      </c>
    </row>
    <row r="2317" customFormat="false" ht="30" hidden="false" customHeight="false" outlineLevel="0" collapsed="false">
      <c r="A2317" s="411" t="n">
        <v>92504</v>
      </c>
      <c r="B2317" s="412" t="s">
        <v>3006</v>
      </c>
      <c r="C2317" s="413" t="s">
        <v>1017</v>
      </c>
      <c r="D2317" s="414" t="n">
        <v>56.58</v>
      </c>
      <c r="E2317" s="414" t="n">
        <v>30.97</v>
      </c>
      <c r="F2317" s="414" t="n">
        <v>87.55</v>
      </c>
    </row>
    <row r="2318" customFormat="false" ht="45" hidden="false" customHeight="false" outlineLevel="0" collapsed="false">
      <c r="A2318" s="411" t="n">
        <v>92506</v>
      </c>
      <c r="B2318" s="412" t="s">
        <v>3007</v>
      </c>
      <c r="C2318" s="413" t="s">
        <v>1017</v>
      </c>
      <c r="D2318" s="414" t="n">
        <v>34.33</v>
      </c>
      <c r="E2318" s="414" t="n">
        <v>22.14</v>
      </c>
      <c r="F2318" s="414" t="n">
        <v>56.47</v>
      </c>
    </row>
    <row r="2319" customFormat="false" ht="30" hidden="false" customHeight="false" outlineLevel="0" collapsed="false">
      <c r="A2319" s="411" t="n">
        <v>92508</v>
      </c>
      <c r="B2319" s="412" t="s">
        <v>3008</v>
      </c>
      <c r="C2319" s="413" t="s">
        <v>1017</v>
      </c>
      <c r="D2319" s="414" t="n">
        <v>70.15</v>
      </c>
      <c r="E2319" s="414" t="n">
        <v>35.78</v>
      </c>
      <c r="F2319" s="414" t="n">
        <v>105.93</v>
      </c>
    </row>
    <row r="2320" customFormat="false" ht="30" hidden="false" customHeight="false" outlineLevel="0" collapsed="false">
      <c r="A2320" s="411" t="n">
        <v>92510</v>
      </c>
      <c r="B2320" s="412" t="s">
        <v>3009</v>
      </c>
      <c r="C2320" s="413" t="s">
        <v>1017</v>
      </c>
      <c r="D2320" s="414" t="n">
        <v>45.94</v>
      </c>
      <c r="E2320" s="414" t="n">
        <v>20.9</v>
      </c>
      <c r="F2320" s="414" t="n">
        <v>66.84</v>
      </c>
    </row>
    <row r="2321" customFormat="false" ht="30" hidden="false" customHeight="false" outlineLevel="0" collapsed="false">
      <c r="A2321" s="411" t="n">
        <v>92512</v>
      </c>
      <c r="B2321" s="412" t="s">
        <v>3010</v>
      </c>
      <c r="C2321" s="413" t="s">
        <v>1017</v>
      </c>
      <c r="D2321" s="414" t="n">
        <v>58.28</v>
      </c>
      <c r="E2321" s="414" t="n">
        <v>32.95</v>
      </c>
      <c r="F2321" s="414" t="n">
        <v>91.23</v>
      </c>
    </row>
    <row r="2322" customFormat="false" ht="30" hidden="false" customHeight="false" outlineLevel="0" collapsed="false">
      <c r="A2322" s="411" t="n">
        <v>92514</v>
      </c>
      <c r="B2322" s="412" t="s">
        <v>3011</v>
      </c>
      <c r="C2322" s="413" t="s">
        <v>1017</v>
      </c>
      <c r="D2322" s="414" t="n">
        <v>34.44</v>
      </c>
      <c r="E2322" s="414" t="n">
        <v>19.17</v>
      </c>
      <c r="F2322" s="414" t="n">
        <v>53.61</v>
      </c>
    </row>
    <row r="2323" customFormat="false" ht="30" hidden="false" customHeight="false" outlineLevel="0" collapsed="false">
      <c r="A2323" s="411" t="n">
        <v>92515</v>
      </c>
      <c r="B2323" s="412" t="s">
        <v>3012</v>
      </c>
      <c r="C2323" s="413" t="s">
        <v>1017</v>
      </c>
      <c r="D2323" s="414" t="n">
        <v>53.04</v>
      </c>
      <c r="E2323" s="414" t="n">
        <v>30.38</v>
      </c>
      <c r="F2323" s="414" t="n">
        <v>83.42</v>
      </c>
    </row>
    <row r="2324" customFormat="false" ht="30" hidden="false" customHeight="false" outlineLevel="0" collapsed="false">
      <c r="A2324" s="411" t="n">
        <v>92518</v>
      </c>
      <c r="B2324" s="412" t="s">
        <v>3013</v>
      </c>
      <c r="C2324" s="413" t="s">
        <v>1017</v>
      </c>
      <c r="D2324" s="414" t="n">
        <v>29.54</v>
      </c>
      <c r="E2324" s="414" t="n">
        <v>17.65</v>
      </c>
      <c r="F2324" s="414" t="n">
        <v>47.19</v>
      </c>
    </row>
    <row r="2325" customFormat="false" ht="30" hidden="false" customHeight="false" outlineLevel="0" collapsed="false">
      <c r="A2325" s="411" t="n">
        <v>92520</v>
      </c>
      <c r="B2325" s="412" t="s">
        <v>3014</v>
      </c>
      <c r="C2325" s="413" t="s">
        <v>1017</v>
      </c>
      <c r="D2325" s="414" t="n">
        <v>49.96</v>
      </c>
      <c r="E2325" s="414" t="n">
        <v>28.05</v>
      </c>
      <c r="F2325" s="414" t="n">
        <v>78.01</v>
      </c>
    </row>
    <row r="2326" customFormat="false" ht="30" hidden="false" customHeight="false" outlineLevel="0" collapsed="false">
      <c r="A2326" s="411" t="n">
        <v>92522</v>
      </c>
      <c r="B2326" s="412" t="s">
        <v>3015</v>
      </c>
      <c r="C2326" s="413" t="s">
        <v>1017</v>
      </c>
      <c r="D2326" s="414" t="n">
        <v>26.79</v>
      </c>
      <c r="E2326" s="414" t="n">
        <v>16.28</v>
      </c>
      <c r="F2326" s="414" t="n">
        <v>43.07</v>
      </c>
    </row>
    <row r="2327" customFormat="false" ht="30" hidden="false" customHeight="false" outlineLevel="0" collapsed="false">
      <c r="A2327" s="411" t="n">
        <v>92524</v>
      </c>
      <c r="B2327" s="412" t="s">
        <v>3016</v>
      </c>
      <c r="C2327" s="413" t="s">
        <v>1017</v>
      </c>
      <c r="D2327" s="414" t="n">
        <v>50.86</v>
      </c>
      <c r="E2327" s="414" t="n">
        <v>25.87</v>
      </c>
      <c r="F2327" s="414" t="n">
        <v>76.73</v>
      </c>
    </row>
    <row r="2328" customFormat="false" ht="30" hidden="false" customHeight="false" outlineLevel="0" collapsed="false">
      <c r="A2328" s="411" t="n">
        <v>92526</v>
      </c>
      <c r="B2328" s="412" t="s">
        <v>3017</v>
      </c>
      <c r="C2328" s="413" t="s">
        <v>1017</v>
      </c>
      <c r="D2328" s="414" t="n">
        <v>27.97</v>
      </c>
      <c r="E2328" s="414" t="n">
        <v>15.01</v>
      </c>
      <c r="F2328" s="414" t="n">
        <v>42.98</v>
      </c>
    </row>
    <row r="2329" customFormat="false" ht="30" hidden="false" customHeight="false" outlineLevel="0" collapsed="false">
      <c r="A2329" s="411" t="n">
        <v>92528</v>
      </c>
      <c r="B2329" s="412" t="s">
        <v>3018</v>
      </c>
      <c r="C2329" s="413" t="s">
        <v>1017</v>
      </c>
      <c r="D2329" s="414" t="n">
        <v>49.11</v>
      </c>
      <c r="E2329" s="414" t="n">
        <v>23.9</v>
      </c>
      <c r="F2329" s="414" t="n">
        <v>73.01</v>
      </c>
    </row>
    <row r="2330" customFormat="false" ht="30" hidden="false" customHeight="false" outlineLevel="0" collapsed="false">
      <c r="A2330" s="411" t="n">
        <v>92530</v>
      </c>
      <c r="B2330" s="412" t="s">
        <v>3019</v>
      </c>
      <c r="C2330" s="413" t="s">
        <v>1017</v>
      </c>
      <c r="D2330" s="414" t="n">
        <v>26.49</v>
      </c>
      <c r="E2330" s="414" t="n">
        <v>13.87</v>
      </c>
      <c r="F2330" s="414" t="n">
        <v>40.36</v>
      </c>
    </row>
    <row r="2331" customFormat="false" ht="30" hidden="false" customHeight="false" outlineLevel="0" collapsed="false">
      <c r="A2331" s="411" t="n">
        <v>92532</v>
      </c>
      <c r="B2331" s="412" t="s">
        <v>3020</v>
      </c>
      <c r="C2331" s="413" t="s">
        <v>1017</v>
      </c>
      <c r="D2331" s="414" t="n">
        <v>47.66</v>
      </c>
      <c r="E2331" s="414" t="n">
        <v>22.11</v>
      </c>
      <c r="F2331" s="414" t="n">
        <v>69.77</v>
      </c>
    </row>
    <row r="2332" customFormat="false" ht="30" hidden="false" customHeight="false" outlineLevel="0" collapsed="false">
      <c r="A2332" s="411" t="n">
        <v>92534</v>
      </c>
      <c r="B2332" s="412" t="s">
        <v>3021</v>
      </c>
      <c r="C2332" s="413" t="s">
        <v>1017</v>
      </c>
      <c r="D2332" s="414" t="n">
        <v>25.29</v>
      </c>
      <c r="E2332" s="414" t="n">
        <v>12.83</v>
      </c>
      <c r="F2332" s="414" t="n">
        <v>38.12</v>
      </c>
    </row>
    <row r="2333" customFormat="false" ht="30" hidden="false" customHeight="false" outlineLevel="0" collapsed="false">
      <c r="A2333" s="411" t="n">
        <v>92536</v>
      </c>
      <c r="B2333" s="412" t="s">
        <v>3022</v>
      </c>
      <c r="C2333" s="413" t="s">
        <v>1017</v>
      </c>
      <c r="D2333" s="414" t="n">
        <v>44.72</v>
      </c>
      <c r="E2333" s="414" t="n">
        <v>18.88</v>
      </c>
      <c r="F2333" s="414" t="n">
        <v>63.6</v>
      </c>
    </row>
    <row r="2334" customFormat="false" ht="30" hidden="false" customHeight="false" outlineLevel="0" collapsed="false">
      <c r="A2334" s="411" t="n">
        <v>92538</v>
      </c>
      <c r="B2334" s="412" t="s">
        <v>3023</v>
      </c>
      <c r="C2334" s="413" t="s">
        <v>1017</v>
      </c>
      <c r="D2334" s="414" t="n">
        <v>22.78</v>
      </c>
      <c r="E2334" s="414" t="n">
        <v>10.93</v>
      </c>
      <c r="F2334" s="414" t="n">
        <v>33.71</v>
      </c>
    </row>
    <row r="2335" customFormat="false" ht="30" hidden="false" customHeight="false" outlineLevel="0" collapsed="false">
      <c r="A2335" s="411" t="n">
        <v>96252</v>
      </c>
      <c r="B2335" s="412" t="s">
        <v>3024</v>
      </c>
      <c r="C2335" s="413" t="s">
        <v>1017</v>
      </c>
      <c r="D2335" s="414" t="n">
        <v>179.82</v>
      </c>
      <c r="E2335" s="414" t="n">
        <v>69.49</v>
      </c>
      <c r="F2335" s="414" t="n">
        <v>249.31</v>
      </c>
    </row>
    <row r="2336" customFormat="false" ht="45" hidden="false" customHeight="false" outlineLevel="0" collapsed="false">
      <c r="A2336" s="411" t="n">
        <v>96257</v>
      </c>
      <c r="B2336" s="412" t="s">
        <v>3025</v>
      </c>
      <c r="C2336" s="413" t="s">
        <v>1017</v>
      </c>
      <c r="D2336" s="414" t="n">
        <v>122.73</v>
      </c>
      <c r="E2336" s="414" t="n">
        <v>97.74</v>
      </c>
      <c r="F2336" s="414" t="n">
        <v>220.47</v>
      </c>
    </row>
    <row r="2337" customFormat="false" ht="30" hidden="false" customHeight="false" outlineLevel="0" collapsed="false">
      <c r="A2337" s="411" t="n">
        <v>96258</v>
      </c>
      <c r="B2337" s="412" t="s">
        <v>3026</v>
      </c>
      <c r="C2337" s="413" t="s">
        <v>1017</v>
      </c>
      <c r="D2337" s="414" t="n">
        <v>116.89</v>
      </c>
      <c r="E2337" s="414" t="n">
        <v>88.49</v>
      </c>
      <c r="F2337" s="414" t="n">
        <v>205.38</v>
      </c>
    </row>
    <row r="2338" customFormat="false" ht="45" hidden="false" customHeight="false" outlineLevel="0" collapsed="false">
      <c r="A2338" s="411" t="n">
        <v>96259</v>
      </c>
      <c r="B2338" s="412" t="s">
        <v>3027</v>
      </c>
      <c r="C2338" s="413" t="s">
        <v>1017</v>
      </c>
      <c r="D2338" s="414" t="n">
        <v>128.13</v>
      </c>
      <c r="E2338" s="414" t="n">
        <v>123</v>
      </c>
      <c r="F2338" s="414" t="n">
        <v>251.13</v>
      </c>
    </row>
    <row r="2339" customFormat="false" ht="30" hidden="false" customHeight="false" outlineLevel="0" collapsed="false">
      <c r="A2339" s="411" t="n">
        <v>96529</v>
      </c>
      <c r="B2339" s="412" t="s">
        <v>3028</v>
      </c>
      <c r="C2339" s="413" t="s">
        <v>1017</v>
      </c>
      <c r="D2339" s="414" t="n">
        <v>132.49</v>
      </c>
      <c r="E2339" s="414" t="n">
        <v>138.22</v>
      </c>
      <c r="F2339" s="414" t="n">
        <v>270.71</v>
      </c>
    </row>
    <row r="2340" customFormat="false" ht="30" hidden="false" customHeight="false" outlineLevel="0" collapsed="false">
      <c r="A2340" s="411" t="n">
        <v>96530</v>
      </c>
      <c r="B2340" s="412" t="s">
        <v>3029</v>
      </c>
      <c r="C2340" s="413" t="s">
        <v>1017</v>
      </c>
      <c r="D2340" s="414" t="n">
        <v>87.84</v>
      </c>
      <c r="E2340" s="414" t="n">
        <v>52.61</v>
      </c>
      <c r="F2340" s="414" t="n">
        <v>140.45</v>
      </c>
    </row>
    <row r="2341" customFormat="false" ht="30" hidden="false" customHeight="false" outlineLevel="0" collapsed="false">
      <c r="A2341" s="411" t="n">
        <v>96531</v>
      </c>
      <c r="B2341" s="412" t="s">
        <v>3030</v>
      </c>
      <c r="C2341" s="413" t="s">
        <v>1017</v>
      </c>
      <c r="D2341" s="414" t="n">
        <v>56.88</v>
      </c>
      <c r="E2341" s="414" t="n">
        <v>51.99</v>
      </c>
      <c r="F2341" s="414" t="n">
        <v>108.87</v>
      </c>
    </row>
    <row r="2342" customFormat="false" ht="30" hidden="false" customHeight="false" outlineLevel="0" collapsed="false">
      <c r="A2342" s="411" t="n">
        <v>96532</v>
      </c>
      <c r="B2342" s="412" t="s">
        <v>3031</v>
      </c>
      <c r="C2342" s="413" t="s">
        <v>1017</v>
      </c>
      <c r="D2342" s="414" t="n">
        <v>81.84</v>
      </c>
      <c r="E2342" s="414" t="n">
        <v>108.4</v>
      </c>
      <c r="F2342" s="414" t="n">
        <v>190.24</v>
      </c>
    </row>
    <row r="2343" customFormat="false" ht="30" hidden="false" customHeight="false" outlineLevel="0" collapsed="false">
      <c r="A2343" s="411" t="n">
        <v>96533</v>
      </c>
      <c r="B2343" s="412" t="s">
        <v>3032</v>
      </c>
      <c r="C2343" s="413" t="s">
        <v>1017</v>
      </c>
      <c r="D2343" s="414" t="n">
        <v>51.87</v>
      </c>
      <c r="E2343" s="414" t="n">
        <v>44.04</v>
      </c>
      <c r="F2343" s="414" t="n">
        <v>95.91</v>
      </c>
    </row>
    <row r="2344" customFormat="false" ht="30" hidden="false" customHeight="false" outlineLevel="0" collapsed="false">
      <c r="A2344" s="411" t="n">
        <v>96534</v>
      </c>
      <c r="B2344" s="412" t="s">
        <v>3033</v>
      </c>
      <c r="C2344" s="413" t="s">
        <v>1017</v>
      </c>
      <c r="D2344" s="414" t="n">
        <v>36.95</v>
      </c>
      <c r="E2344" s="414" t="n">
        <v>47.9</v>
      </c>
      <c r="F2344" s="414" t="n">
        <v>84.85</v>
      </c>
    </row>
    <row r="2345" customFormat="false" ht="30" hidden="false" customHeight="false" outlineLevel="0" collapsed="false">
      <c r="A2345" s="411" t="n">
        <v>96535</v>
      </c>
      <c r="B2345" s="412" t="s">
        <v>3034</v>
      </c>
      <c r="C2345" s="413" t="s">
        <v>1017</v>
      </c>
      <c r="D2345" s="414" t="n">
        <v>55.5</v>
      </c>
      <c r="E2345" s="414" t="n">
        <v>92.89</v>
      </c>
      <c r="F2345" s="414" t="n">
        <v>148.39</v>
      </c>
    </row>
    <row r="2346" customFormat="false" ht="30" hidden="false" customHeight="false" outlineLevel="0" collapsed="false">
      <c r="A2346" s="411" t="n">
        <v>96536</v>
      </c>
      <c r="B2346" s="412" t="s">
        <v>3035</v>
      </c>
      <c r="C2346" s="413" t="s">
        <v>1017</v>
      </c>
      <c r="D2346" s="414" t="n">
        <v>33.17</v>
      </c>
      <c r="E2346" s="414" t="n">
        <v>39.55</v>
      </c>
      <c r="F2346" s="414" t="n">
        <v>72.72</v>
      </c>
    </row>
    <row r="2347" customFormat="false" ht="30" hidden="false" customHeight="false" outlineLevel="0" collapsed="false">
      <c r="A2347" s="411" t="n">
        <v>96537</v>
      </c>
      <c r="B2347" s="412" t="s">
        <v>3036</v>
      </c>
      <c r="C2347" s="413" t="s">
        <v>1017</v>
      </c>
      <c r="D2347" s="414" t="n">
        <v>100.69</v>
      </c>
      <c r="E2347" s="414" t="n">
        <v>89.77</v>
      </c>
      <c r="F2347" s="414" t="n">
        <v>190.46</v>
      </c>
    </row>
    <row r="2348" customFormat="false" ht="30" hidden="false" customHeight="false" outlineLevel="0" collapsed="false">
      <c r="A2348" s="411" t="n">
        <v>96538</v>
      </c>
      <c r="B2348" s="412" t="s">
        <v>3037</v>
      </c>
      <c r="C2348" s="413" t="s">
        <v>1017</v>
      </c>
      <c r="D2348" s="414" t="n">
        <v>116.51</v>
      </c>
      <c r="E2348" s="414" t="n">
        <v>149.83</v>
      </c>
      <c r="F2348" s="414" t="n">
        <v>266.34</v>
      </c>
    </row>
    <row r="2349" customFormat="false" ht="30" hidden="false" customHeight="false" outlineLevel="0" collapsed="false">
      <c r="A2349" s="411" t="n">
        <v>96539</v>
      </c>
      <c r="B2349" s="412" t="s">
        <v>3038</v>
      </c>
      <c r="C2349" s="413" t="s">
        <v>1017</v>
      </c>
      <c r="D2349" s="414" t="n">
        <v>68.98</v>
      </c>
      <c r="E2349" s="414" t="n">
        <v>68.49</v>
      </c>
      <c r="F2349" s="414" t="n">
        <v>137.47</v>
      </c>
    </row>
    <row r="2350" customFormat="false" ht="30" hidden="false" customHeight="false" outlineLevel="0" collapsed="false">
      <c r="A2350" s="411" t="n">
        <v>96540</v>
      </c>
      <c r="B2350" s="412" t="s">
        <v>3039</v>
      </c>
      <c r="C2350" s="413" t="s">
        <v>1017</v>
      </c>
      <c r="D2350" s="414" t="n">
        <v>63.66</v>
      </c>
      <c r="E2350" s="414" t="n">
        <v>76.5</v>
      </c>
      <c r="F2350" s="414" t="n">
        <v>140.16</v>
      </c>
    </row>
    <row r="2351" customFormat="false" ht="30" hidden="false" customHeight="false" outlineLevel="0" collapsed="false">
      <c r="A2351" s="411" t="n">
        <v>96541</v>
      </c>
      <c r="B2351" s="412" t="s">
        <v>3040</v>
      </c>
      <c r="C2351" s="413" t="s">
        <v>1017</v>
      </c>
      <c r="D2351" s="414" t="n">
        <v>78.08</v>
      </c>
      <c r="E2351" s="414" t="n">
        <v>123.73</v>
      </c>
      <c r="F2351" s="414" t="n">
        <v>201.81</v>
      </c>
    </row>
    <row r="2352" customFormat="false" ht="30" hidden="false" customHeight="false" outlineLevel="0" collapsed="false">
      <c r="A2352" s="411" t="n">
        <v>96542</v>
      </c>
      <c r="B2352" s="412" t="s">
        <v>3041</v>
      </c>
      <c r="C2352" s="413" t="s">
        <v>1017</v>
      </c>
      <c r="D2352" s="414" t="n">
        <v>45.23</v>
      </c>
      <c r="E2352" s="414" t="n">
        <v>61.14</v>
      </c>
      <c r="F2352" s="414" t="n">
        <v>106.37</v>
      </c>
    </row>
    <row r="2353" customFormat="false" ht="15" hidden="false" customHeight="false" outlineLevel="0" collapsed="false">
      <c r="A2353" s="411" t="n">
        <v>96543</v>
      </c>
      <c r="B2353" s="412" t="s">
        <v>3042</v>
      </c>
      <c r="C2353" s="413" t="s">
        <v>2147</v>
      </c>
      <c r="D2353" s="414" t="n">
        <v>11.78</v>
      </c>
      <c r="E2353" s="414" t="n">
        <v>10.2</v>
      </c>
      <c r="F2353" s="414" t="n">
        <v>21.98</v>
      </c>
    </row>
    <row r="2354" customFormat="false" ht="30" hidden="false" customHeight="false" outlineLevel="0" collapsed="false">
      <c r="A2354" s="411" t="n">
        <v>97747</v>
      </c>
      <c r="B2354" s="412" t="s">
        <v>3043</v>
      </c>
      <c r="C2354" s="413" t="s">
        <v>1017</v>
      </c>
      <c r="D2354" s="414" t="n">
        <v>122.1</v>
      </c>
      <c r="E2354" s="414" t="n">
        <v>109.57</v>
      </c>
      <c r="F2354" s="414" t="n">
        <v>231.67</v>
      </c>
    </row>
    <row r="2355" customFormat="false" ht="30" hidden="false" customHeight="false" outlineLevel="0" collapsed="false">
      <c r="A2355" s="411" t="n">
        <v>101791</v>
      </c>
      <c r="B2355" s="412" t="s">
        <v>3044</v>
      </c>
      <c r="C2355" s="413" t="s">
        <v>687</v>
      </c>
      <c r="D2355" s="414" t="n">
        <v>20.33</v>
      </c>
      <c r="E2355" s="414" t="n">
        <v>2.08</v>
      </c>
      <c r="F2355" s="414" t="n">
        <v>22.41</v>
      </c>
    </row>
    <row r="2356" customFormat="false" ht="30" hidden="false" customHeight="false" outlineLevel="0" collapsed="false">
      <c r="A2356" s="411" t="n">
        <v>101792</v>
      </c>
      <c r="B2356" s="412" t="s">
        <v>3045</v>
      </c>
      <c r="C2356" s="413" t="s">
        <v>2156</v>
      </c>
      <c r="D2356" s="414" t="n">
        <v>10.63</v>
      </c>
      <c r="E2356" s="414" t="n">
        <v>7.13</v>
      </c>
      <c r="F2356" s="414" t="n">
        <v>17.76</v>
      </c>
    </row>
    <row r="2357" customFormat="false" ht="30" hidden="false" customHeight="false" outlineLevel="0" collapsed="false">
      <c r="A2357" s="411" t="n">
        <v>101793</v>
      </c>
      <c r="B2357" s="412" t="s">
        <v>3046</v>
      </c>
      <c r="C2357" s="413" t="s">
        <v>2156</v>
      </c>
      <c r="D2357" s="414" t="n">
        <v>16.44</v>
      </c>
      <c r="E2357" s="414" t="n">
        <v>9.67</v>
      </c>
      <c r="F2357" s="414" t="n">
        <v>26.11</v>
      </c>
    </row>
    <row r="2358" customFormat="false" ht="30" hidden="false" customHeight="false" outlineLevel="0" collapsed="false">
      <c r="A2358" s="411" t="n">
        <v>101969</v>
      </c>
      <c r="B2358" s="412" t="s">
        <v>3047</v>
      </c>
      <c r="C2358" s="413" t="s">
        <v>1017</v>
      </c>
      <c r="D2358" s="414" t="n">
        <v>147.58</v>
      </c>
      <c r="E2358" s="414" t="n">
        <v>27.37</v>
      </c>
      <c r="F2358" s="414" t="n">
        <v>174.95</v>
      </c>
    </row>
    <row r="2359" customFormat="false" ht="30" hidden="false" customHeight="false" outlineLevel="0" collapsed="false">
      <c r="A2359" s="411" t="n">
        <v>101971</v>
      </c>
      <c r="B2359" s="412" t="s">
        <v>3048</v>
      </c>
      <c r="C2359" s="413" t="s">
        <v>1017</v>
      </c>
      <c r="D2359" s="414" t="n">
        <v>111.06</v>
      </c>
      <c r="E2359" s="414" t="n">
        <v>27.38</v>
      </c>
      <c r="F2359" s="414" t="n">
        <v>138.44</v>
      </c>
    </row>
    <row r="2360" customFormat="false" ht="30" hidden="false" customHeight="false" outlineLevel="0" collapsed="false">
      <c r="A2360" s="411" t="n">
        <v>101973</v>
      </c>
      <c r="B2360" s="412" t="s">
        <v>3049</v>
      </c>
      <c r="C2360" s="413" t="s">
        <v>1017</v>
      </c>
      <c r="D2360" s="414" t="n">
        <v>196.45</v>
      </c>
      <c r="E2360" s="414" t="n">
        <v>29.77</v>
      </c>
      <c r="F2360" s="414" t="n">
        <v>226.22</v>
      </c>
    </row>
    <row r="2361" customFormat="false" ht="30" hidden="false" customHeight="false" outlineLevel="0" collapsed="false">
      <c r="A2361" s="411" t="n">
        <v>101974</v>
      </c>
      <c r="B2361" s="412" t="s">
        <v>3050</v>
      </c>
      <c r="C2361" s="413" t="s">
        <v>1017</v>
      </c>
      <c r="D2361" s="414" t="n">
        <v>316.52</v>
      </c>
      <c r="E2361" s="414" t="n">
        <v>230.37</v>
      </c>
      <c r="F2361" s="414" t="n">
        <v>546.89</v>
      </c>
    </row>
    <row r="2362" customFormat="false" ht="30" hidden="false" customHeight="false" outlineLevel="0" collapsed="false">
      <c r="A2362" s="411" t="n">
        <v>101975</v>
      </c>
      <c r="B2362" s="412" t="s">
        <v>3051</v>
      </c>
      <c r="C2362" s="413" t="s">
        <v>1017</v>
      </c>
      <c r="D2362" s="414" t="n">
        <v>277.91</v>
      </c>
      <c r="E2362" s="414" t="n">
        <v>183.31</v>
      </c>
      <c r="F2362" s="414" t="n">
        <v>461.22</v>
      </c>
    </row>
    <row r="2363" customFormat="false" ht="30" hidden="false" customHeight="false" outlineLevel="0" collapsed="false">
      <c r="A2363" s="411" t="n">
        <v>101977</v>
      </c>
      <c r="B2363" s="412" t="s">
        <v>3052</v>
      </c>
      <c r="C2363" s="413" t="s">
        <v>1017</v>
      </c>
      <c r="D2363" s="414" t="n">
        <v>171.21</v>
      </c>
      <c r="E2363" s="414" t="n">
        <v>158.28</v>
      </c>
      <c r="F2363" s="414" t="n">
        <v>329.49</v>
      </c>
    </row>
    <row r="2364" customFormat="false" ht="30" hidden="false" customHeight="false" outlineLevel="0" collapsed="false">
      <c r="A2364" s="411" t="n">
        <v>101980</v>
      </c>
      <c r="B2364" s="412" t="s">
        <v>3053</v>
      </c>
      <c r="C2364" s="413" t="s">
        <v>1017</v>
      </c>
      <c r="D2364" s="414" t="n">
        <v>170.58</v>
      </c>
      <c r="E2364" s="414" t="n">
        <v>127.05</v>
      </c>
      <c r="F2364" s="414" t="n">
        <v>297.63</v>
      </c>
    </row>
    <row r="2365" customFormat="false" ht="30" hidden="false" customHeight="false" outlineLevel="0" collapsed="false">
      <c r="A2365" s="411" t="n">
        <v>101981</v>
      </c>
      <c r="B2365" s="412" t="s">
        <v>3054</v>
      </c>
      <c r="C2365" s="413" t="s">
        <v>1017</v>
      </c>
      <c r="D2365" s="414" t="n">
        <v>149.84</v>
      </c>
      <c r="E2365" s="414" t="n">
        <v>107.41</v>
      </c>
      <c r="F2365" s="414" t="n">
        <v>257.25</v>
      </c>
    </row>
    <row r="2366" customFormat="false" ht="30" hidden="false" customHeight="false" outlineLevel="0" collapsed="false">
      <c r="A2366" s="411" t="n">
        <v>101982</v>
      </c>
      <c r="B2366" s="412" t="s">
        <v>3055</v>
      </c>
      <c r="C2366" s="413" t="s">
        <v>1017</v>
      </c>
      <c r="D2366" s="414" t="n">
        <v>131.91</v>
      </c>
      <c r="E2366" s="414" t="n">
        <v>99.24</v>
      </c>
      <c r="F2366" s="414" t="n">
        <v>231.15</v>
      </c>
    </row>
    <row r="2367" customFormat="false" ht="30" hidden="false" customHeight="false" outlineLevel="0" collapsed="false">
      <c r="A2367" s="411" t="n">
        <v>101983</v>
      </c>
      <c r="B2367" s="412" t="s">
        <v>3056</v>
      </c>
      <c r="C2367" s="413" t="s">
        <v>1017</v>
      </c>
      <c r="D2367" s="414" t="n">
        <v>120.54</v>
      </c>
      <c r="E2367" s="414" t="n">
        <v>94.25</v>
      </c>
      <c r="F2367" s="414" t="n">
        <v>214.79</v>
      </c>
    </row>
    <row r="2368" customFormat="false" ht="30" hidden="false" customHeight="false" outlineLevel="0" collapsed="false">
      <c r="A2368" s="411" t="n">
        <v>101985</v>
      </c>
      <c r="B2368" s="412" t="s">
        <v>3057</v>
      </c>
      <c r="C2368" s="413" t="s">
        <v>1017</v>
      </c>
      <c r="D2368" s="414" t="n">
        <v>153.35</v>
      </c>
      <c r="E2368" s="414" t="n">
        <v>32.12</v>
      </c>
      <c r="F2368" s="414" t="n">
        <v>185.47</v>
      </c>
    </row>
    <row r="2369" customFormat="false" ht="30" hidden="false" customHeight="false" outlineLevel="0" collapsed="false">
      <c r="A2369" s="411" t="n">
        <v>101986</v>
      </c>
      <c r="B2369" s="412" t="s">
        <v>3058</v>
      </c>
      <c r="C2369" s="413" t="s">
        <v>1017</v>
      </c>
      <c r="D2369" s="414" t="n">
        <v>106.93</v>
      </c>
      <c r="E2369" s="414" t="n">
        <v>32.13</v>
      </c>
      <c r="F2369" s="414" t="n">
        <v>139.06</v>
      </c>
    </row>
    <row r="2370" customFormat="false" ht="30" hidden="false" customHeight="false" outlineLevel="0" collapsed="false">
      <c r="A2370" s="411" t="n">
        <v>101987</v>
      </c>
      <c r="B2370" s="412" t="s">
        <v>3059</v>
      </c>
      <c r="C2370" s="413" t="s">
        <v>1017</v>
      </c>
      <c r="D2370" s="414" t="n">
        <v>236.28</v>
      </c>
      <c r="E2370" s="414" t="n">
        <v>31.3</v>
      </c>
      <c r="F2370" s="414" t="n">
        <v>267.58</v>
      </c>
    </row>
    <row r="2371" customFormat="false" ht="30" hidden="false" customHeight="false" outlineLevel="0" collapsed="false">
      <c r="A2371" s="411" t="n">
        <v>101988</v>
      </c>
      <c r="B2371" s="412" t="s">
        <v>3060</v>
      </c>
      <c r="C2371" s="413" t="s">
        <v>1017</v>
      </c>
      <c r="D2371" s="414" t="n">
        <v>150.66</v>
      </c>
      <c r="E2371" s="414" t="n">
        <v>32.87</v>
      </c>
      <c r="F2371" s="414" t="n">
        <v>183.53</v>
      </c>
    </row>
    <row r="2372" customFormat="false" ht="30" hidden="false" customHeight="false" outlineLevel="0" collapsed="false">
      <c r="A2372" s="411" t="n">
        <v>101989</v>
      </c>
      <c r="B2372" s="412" t="s">
        <v>3061</v>
      </c>
      <c r="C2372" s="413" t="s">
        <v>1017</v>
      </c>
      <c r="D2372" s="414" t="n">
        <v>114.6</v>
      </c>
      <c r="E2372" s="414" t="n">
        <v>32.88</v>
      </c>
      <c r="F2372" s="414" t="n">
        <v>147.48</v>
      </c>
    </row>
    <row r="2373" customFormat="false" ht="30" hidden="false" customHeight="false" outlineLevel="0" collapsed="false">
      <c r="A2373" s="411" t="n">
        <v>101990</v>
      </c>
      <c r="B2373" s="412" t="s">
        <v>3062</v>
      </c>
      <c r="C2373" s="413" t="s">
        <v>1017</v>
      </c>
      <c r="D2373" s="414" t="n">
        <v>211.27</v>
      </c>
      <c r="E2373" s="414" t="n">
        <v>32.38</v>
      </c>
      <c r="F2373" s="414" t="n">
        <v>243.65</v>
      </c>
    </row>
    <row r="2374" customFormat="false" ht="30" hidden="false" customHeight="false" outlineLevel="0" collapsed="false">
      <c r="A2374" s="411" t="n">
        <v>101991</v>
      </c>
      <c r="B2374" s="412" t="s">
        <v>3063</v>
      </c>
      <c r="C2374" s="413" t="s">
        <v>1017</v>
      </c>
      <c r="D2374" s="414" t="n">
        <v>150.76</v>
      </c>
      <c r="E2374" s="414" t="n">
        <v>36.86</v>
      </c>
      <c r="F2374" s="414" t="n">
        <v>187.62</v>
      </c>
    </row>
    <row r="2375" customFormat="false" ht="30" hidden="false" customHeight="false" outlineLevel="0" collapsed="false">
      <c r="A2375" s="411" t="n">
        <v>101992</v>
      </c>
      <c r="B2375" s="412" t="s">
        <v>3064</v>
      </c>
      <c r="C2375" s="413" t="s">
        <v>1017</v>
      </c>
      <c r="D2375" s="414" t="n">
        <v>106.39</v>
      </c>
      <c r="E2375" s="414" t="n">
        <v>36.87</v>
      </c>
      <c r="F2375" s="414" t="n">
        <v>143.26</v>
      </c>
    </row>
    <row r="2376" customFormat="false" ht="30" hidden="false" customHeight="false" outlineLevel="0" collapsed="false">
      <c r="A2376" s="411" t="n">
        <v>101993</v>
      </c>
      <c r="B2376" s="412" t="s">
        <v>3065</v>
      </c>
      <c r="C2376" s="413" t="s">
        <v>1017</v>
      </c>
      <c r="D2376" s="414" t="n">
        <v>280.23</v>
      </c>
      <c r="E2376" s="414" t="n">
        <v>33.79</v>
      </c>
      <c r="F2376" s="414" t="n">
        <v>314.02</v>
      </c>
    </row>
    <row r="2377" customFormat="false" ht="30" hidden="false" customHeight="false" outlineLevel="0" collapsed="false">
      <c r="A2377" s="411" t="n">
        <v>101994</v>
      </c>
      <c r="B2377" s="412" t="s">
        <v>3066</v>
      </c>
      <c r="C2377" s="413" t="s">
        <v>1017</v>
      </c>
      <c r="D2377" s="414" t="n">
        <v>162.46</v>
      </c>
      <c r="E2377" s="414" t="n">
        <v>30.59</v>
      </c>
      <c r="F2377" s="414" t="n">
        <v>193.05</v>
      </c>
    </row>
    <row r="2378" customFormat="false" ht="30" hidden="false" customHeight="false" outlineLevel="0" collapsed="false">
      <c r="A2378" s="411" t="n">
        <v>101995</v>
      </c>
      <c r="B2378" s="412" t="s">
        <v>3067</v>
      </c>
      <c r="C2378" s="413" t="s">
        <v>1017</v>
      </c>
      <c r="D2378" s="414" t="n">
        <v>121.98</v>
      </c>
      <c r="E2378" s="414" t="n">
        <v>30.6</v>
      </c>
      <c r="F2378" s="414" t="n">
        <v>152.58</v>
      </c>
    </row>
    <row r="2379" customFormat="false" ht="30" hidden="false" customHeight="false" outlineLevel="0" collapsed="false">
      <c r="A2379" s="411" t="n">
        <v>101996</v>
      </c>
      <c r="B2379" s="412" t="s">
        <v>3068</v>
      </c>
      <c r="C2379" s="413" t="s">
        <v>1017</v>
      </c>
      <c r="D2379" s="414" t="n">
        <v>229.31</v>
      </c>
      <c r="E2379" s="414" t="n">
        <v>32.26</v>
      </c>
      <c r="F2379" s="414" t="n">
        <v>261.57</v>
      </c>
    </row>
    <row r="2380" customFormat="false" ht="30" hidden="false" customHeight="false" outlineLevel="0" collapsed="false">
      <c r="A2380" s="411" t="n">
        <v>101997</v>
      </c>
      <c r="B2380" s="412" t="s">
        <v>3069</v>
      </c>
      <c r="C2380" s="413" t="s">
        <v>1017</v>
      </c>
      <c r="D2380" s="414" t="n">
        <v>150.87</v>
      </c>
      <c r="E2380" s="414" t="n">
        <v>36.48</v>
      </c>
      <c r="F2380" s="414" t="n">
        <v>187.35</v>
      </c>
    </row>
    <row r="2381" customFormat="false" ht="30" hidden="false" customHeight="false" outlineLevel="0" collapsed="false">
      <c r="A2381" s="411" t="n">
        <v>101998</v>
      </c>
      <c r="B2381" s="412" t="s">
        <v>3070</v>
      </c>
      <c r="C2381" s="413" t="s">
        <v>1017</v>
      </c>
      <c r="D2381" s="414" t="n">
        <v>105.49</v>
      </c>
      <c r="E2381" s="414" t="n">
        <v>36.49</v>
      </c>
      <c r="F2381" s="414" t="n">
        <v>141.98</v>
      </c>
    </row>
    <row r="2382" customFormat="false" ht="30" hidden="false" customHeight="false" outlineLevel="0" collapsed="false">
      <c r="A2382" s="411" t="n">
        <v>101999</v>
      </c>
      <c r="B2382" s="412" t="s">
        <v>3071</v>
      </c>
      <c r="C2382" s="413" t="s">
        <v>1017</v>
      </c>
      <c r="D2382" s="414" t="n">
        <v>301.82</v>
      </c>
      <c r="E2382" s="414" t="n">
        <v>34.57</v>
      </c>
      <c r="F2382" s="414" t="n">
        <v>336.39</v>
      </c>
    </row>
    <row r="2383" customFormat="false" ht="30" hidden="false" customHeight="false" outlineLevel="0" collapsed="false">
      <c r="A2383" s="411" t="n">
        <v>102000</v>
      </c>
      <c r="B2383" s="412" t="s">
        <v>3072</v>
      </c>
      <c r="C2383" s="413" t="s">
        <v>1017</v>
      </c>
      <c r="D2383" s="414" t="n">
        <v>339.55</v>
      </c>
      <c r="E2383" s="414" t="n">
        <v>224.72</v>
      </c>
      <c r="F2383" s="414" t="n">
        <v>564.27</v>
      </c>
    </row>
    <row r="2384" customFormat="false" ht="30" hidden="false" customHeight="false" outlineLevel="0" collapsed="false">
      <c r="A2384" s="411" t="n">
        <v>102001</v>
      </c>
      <c r="B2384" s="412" t="s">
        <v>3073</v>
      </c>
      <c r="C2384" s="413" t="s">
        <v>1017</v>
      </c>
      <c r="D2384" s="414" t="n">
        <v>303.31</v>
      </c>
      <c r="E2384" s="414" t="n">
        <v>178.78</v>
      </c>
      <c r="F2384" s="414" t="n">
        <v>482.09</v>
      </c>
    </row>
    <row r="2385" customFormat="false" ht="30" hidden="false" customHeight="false" outlineLevel="0" collapsed="false">
      <c r="A2385" s="411" t="n">
        <v>102002</v>
      </c>
      <c r="B2385" s="412" t="s">
        <v>3074</v>
      </c>
      <c r="C2385" s="413" t="s">
        <v>1017</v>
      </c>
      <c r="D2385" s="414" t="n">
        <v>161.35</v>
      </c>
      <c r="E2385" s="414" t="n">
        <v>163.26</v>
      </c>
      <c r="F2385" s="414" t="n">
        <v>324.61</v>
      </c>
    </row>
    <row r="2386" customFormat="false" ht="30" hidden="false" customHeight="false" outlineLevel="0" collapsed="false">
      <c r="A2386" s="411" t="n">
        <v>102003</v>
      </c>
      <c r="B2386" s="412" t="s">
        <v>3075</v>
      </c>
      <c r="C2386" s="413" t="s">
        <v>1017</v>
      </c>
      <c r="D2386" s="414" t="n">
        <v>159.26</v>
      </c>
      <c r="E2386" s="414" t="n">
        <v>132.64</v>
      </c>
      <c r="F2386" s="414" t="n">
        <v>291.9</v>
      </c>
    </row>
    <row r="2387" customFormat="false" ht="30" hidden="false" customHeight="false" outlineLevel="0" collapsed="false">
      <c r="A2387" s="411" t="n">
        <v>102004</v>
      </c>
      <c r="B2387" s="412" t="s">
        <v>3076</v>
      </c>
      <c r="C2387" s="413" t="s">
        <v>1017</v>
      </c>
      <c r="D2387" s="414" t="n">
        <v>144.28</v>
      </c>
      <c r="E2387" s="414" t="n">
        <v>110.72</v>
      </c>
      <c r="F2387" s="414" t="n">
        <v>255</v>
      </c>
    </row>
    <row r="2388" customFormat="false" ht="30" hidden="false" customHeight="false" outlineLevel="0" collapsed="false">
      <c r="A2388" s="411" t="n">
        <v>102005</v>
      </c>
      <c r="B2388" s="412" t="s">
        <v>3077</v>
      </c>
      <c r="C2388" s="413" t="s">
        <v>1017</v>
      </c>
      <c r="D2388" s="414" t="n">
        <v>125.73</v>
      </c>
      <c r="E2388" s="414" t="n">
        <v>102.02</v>
      </c>
      <c r="F2388" s="414" t="n">
        <v>227.75</v>
      </c>
    </row>
    <row r="2389" customFormat="false" ht="30" hidden="false" customHeight="false" outlineLevel="0" collapsed="false">
      <c r="A2389" s="411" t="n">
        <v>102006</v>
      </c>
      <c r="B2389" s="412" t="s">
        <v>3078</v>
      </c>
      <c r="C2389" s="413" t="s">
        <v>1017</v>
      </c>
      <c r="D2389" s="414" t="n">
        <v>113.96</v>
      </c>
      <c r="E2389" s="414" t="n">
        <v>96.68</v>
      </c>
      <c r="F2389" s="414" t="n">
        <v>210.64</v>
      </c>
    </row>
    <row r="2390" customFormat="false" ht="30" hidden="false" customHeight="false" outlineLevel="0" collapsed="false">
      <c r="A2390" s="411" t="n">
        <v>102007</v>
      </c>
      <c r="B2390" s="412" t="s">
        <v>3079</v>
      </c>
      <c r="C2390" s="413" t="s">
        <v>1017</v>
      </c>
      <c r="D2390" s="414" t="n">
        <v>313.52</v>
      </c>
      <c r="E2390" s="414" t="n">
        <v>229.56</v>
      </c>
      <c r="F2390" s="414" t="n">
        <v>543.08</v>
      </c>
    </row>
    <row r="2391" customFormat="false" ht="30" hidden="false" customHeight="false" outlineLevel="0" collapsed="false">
      <c r="A2391" s="411" t="n">
        <v>102008</v>
      </c>
      <c r="B2391" s="412" t="s">
        <v>3080</v>
      </c>
      <c r="C2391" s="413" t="s">
        <v>1017</v>
      </c>
      <c r="D2391" s="414" t="n">
        <v>268.8</v>
      </c>
      <c r="E2391" s="414" t="n">
        <v>181.54</v>
      </c>
      <c r="F2391" s="414" t="n">
        <v>450.34</v>
      </c>
    </row>
    <row r="2392" customFormat="false" ht="30" hidden="false" customHeight="false" outlineLevel="0" collapsed="false">
      <c r="A2392" s="411" t="n">
        <v>102009</v>
      </c>
      <c r="B2392" s="412" t="s">
        <v>3081</v>
      </c>
      <c r="C2392" s="413" t="s">
        <v>1017</v>
      </c>
      <c r="D2392" s="414" t="n">
        <v>169.74</v>
      </c>
      <c r="E2392" s="414" t="n">
        <v>162.62</v>
      </c>
      <c r="F2392" s="414" t="n">
        <v>332.36</v>
      </c>
    </row>
    <row r="2393" customFormat="false" ht="30" hidden="false" customHeight="false" outlineLevel="0" collapsed="false">
      <c r="A2393" s="411" t="n">
        <v>102010</v>
      </c>
      <c r="B2393" s="412" t="s">
        <v>3082</v>
      </c>
      <c r="C2393" s="413" t="s">
        <v>1017</v>
      </c>
      <c r="D2393" s="414" t="n">
        <v>166.8</v>
      </c>
      <c r="E2393" s="414" t="n">
        <v>131.03</v>
      </c>
      <c r="F2393" s="414" t="n">
        <v>297.83</v>
      </c>
    </row>
    <row r="2394" customFormat="false" ht="30" hidden="false" customHeight="false" outlineLevel="0" collapsed="false">
      <c r="A2394" s="411" t="n">
        <v>102011</v>
      </c>
      <c r="B2394" s="412" t="s">
        <v>3083</v>
      </c>
      <c r="C2394" s="413" t="s">
        <v>1017</v>
      </c>
      <c r="D2394" s="414" t="n">
        <v>145.03</v>
      </c>
      <c r="E2394" s="414" t="n">
        <v>109.84</v>
      </c>
      <c r="F2394" s="414" t="n">
        <v>254.87</v>
      </c>
    </row>
    <row r="2395" customFormat="false" ht="30" hidden="false" customHeight="false" outlineLevel="0" collapsed="false">
      <c r="A2395" s="411" t="n">
        <v>102012</v>
      </c>
      <c r="B2395" s="412" t="s">
        <v>3084</v>
      </c>
      <c r="C2395" s="413" t="s">
        <v>1017</v>
      </c>
      <c r="D2395" s="414" t="n">
        <v>126.77</v>
      </c>
      <c r="E2395" s="414" t="n">
        <v>101.06</v>
      </c>
      <c r="F2395" s="414" t="n">
        <v>227.83</v>
      </c>
    </row>
    <row r="2396" customFormat="false" ht="30" hidden="false" customHeight="false" outlineLevel="0" collapsed="false">
      <c r="A2396" s="411" t="n">
        <v>102013</v>
      </c>
      <c r="B2396" s="412" t="s">
        <v>3085</v>
      </c>
      <c r="C2396" s="413" t="s">
        <v>1017</v>
      </c>
      <c r="D2396" s="414" t="n">
        <v>116.69</v>
      </c>
      <c r="E2396" s="414" t="n">
        <v>96.01</v>
      </c>
      <c r="F2396" s="414" t="n">
        <v>212.7</v>
      </c>
    </row>
    <row r="2397" customFormat="false" ht="30" hidden="false" customHeight="false" outlineLevel="0" collapsed="false">
      <c r="A2397" s="411" t="n">
        <v>102014</v>
      </c>
      <c r="B2397" s="412" t="s">
        <v>3086</v>
      </c>
      <c r="C2397" s="413" t="s">
        <v>1017</v>
      </c>
      <c r="D2397" s="414" t="n">
        <v>383.92</v>
      </c>
      <c r="E2397" s="414" t="n">
        <v>226.9</v>
      </c>
      <c r="F2397" s="414" t="n">
        <v>610.82</v>
      </c>
    </row>
    <row r="2398" customFormat="false" ht="30" hidden="false" customHeight="false" outlineLevel="0" collapsed="false">
      <c r="A2398" s="411" t="n">
        <v>102015</v>
      </c>
      <c r="B2398" s="412" t="s">
        <v>3087</v>
      </c>
      <c r="C2398" s="413" t="s">
        <v>1017</v>
      </c>
      <c r="D2398" s="414" t="n">
        <v>328.62</v>
      </c>
      <c r="E2398" s="414" t="n">
        <v>180.1</v>
      </c>
      <c r="F2398" s="414" t="n">
        <v>508.72</v>
      </c>
    </row>
    <row r="2399" customFormat="false" ht="30" hidden="false" customHeight="false" outlineLevel="0" collapsed="false">
      <c r="A2399" s="411" t="n">
        <v>102016</v>
      </c>
      <c r="B2399" s="412" t="s">
        <v>3088</v>
      </c>
      <c r="C2399" s="413" t="s">
        <v>1017</v>
      </c>
      <c r="D2399" s="414" t="n">
        <v>157.46</v>
      </c>
      <c r="E2399" s="414" t="n">
        <v>166.91</v>
      </c>
      <c r="F2399" s="414" t="n">
        <v>324.37</v>
      </c>
    </row>
    <row r="2400" customFormat="false" ht="30" hidden="false" customHeight="false" outlineLevel="0" collapsed="false">
      <c r="A2400" s="411" t="n">
        <v>102017</v>
      </c>
      <c r="B2400" s="412" t="s">
        <v>3089</v>
      </c>
      <c r="C2400" s="413" t="s">
        <v>1017</v>
      </c>
      <c r="D2400" s="414" t="n">
        <v>153.69</v>
      </c>
      <c r="E2400" s="414" t="n">
        <v>135.97</v>
      </c>
      <c r="F2400" s="414" t="n">
        <v>289.66</v>
      </c>
    </row>
    <row r="2401" customFormat="false" ht="30" hidden="false" customHeight="false" outlineLevel="0" collapsed="false">
      <c r="A2401" s="411" t="n">
        <v>102036</v>
      </c>
      <c r="B2401" s="412" t="s">
        <v>3090</v>
      </c>
      <c r="C2401" s="413" t="s">
        <v>1017</v>
      </c>
      <c r="D2401" s="414" t="n">
        <v>137.88</v>
      </c>
      <c r="E2401" s="414" t="n">
        <v>112.72</v>
      </c>
      <c r="F2401" s="414" t="n">
        <v>250.6</v>
      </c>
    </row>
    <row r="2402" customFormat="false" ht="30" hidden="false" customHeight="false" outlineLevel="0" collapsed="false">
      <c r="A2402" s="411" t="n">
        <v>102037</v>
      </c>
      <c r="B2402" s="412" t="s">
        <v>3091</v>
      </c>
      <c r="C2402" s="413" t="s">
        <v>1017</v>
      </c>
      <c r="D2402" s="414" t="n">
        <v>119.59</v>
      </c>
      <c r="E2402" s="414" t="n">
        <v>103.52</v>
      </c>
      <c r="F2402" s="414" t="n">
        <v>223.11</v>
      </c>
    </row>
    <row r="2403" customFormat="false" ht="30" hidden="false" customHeight="false" outlineLevel="0" collapsed="false">
      <c r="A2403" s="411" t="n">
        <v>102038</v>
      </c>
      <c r="B2403" s="412" t="s">
        <v>3092</v>
      </c>
      <c r="C2403" s="413" t="s">
        <v>1017</v>
      </c>
      <c r="D2403" s="414" t="n">
        <v>109.5</v>
      </c>
      <c r="E2403" s="414" t="n">
        <v>98.24</v>
      </c>
      <c r="F2403" s="414" t="n">
        <v>207.74</v>
      </c>
    </row>
    <row r="2404" customFormat="false" ht="30" hidden="false" customHeight="false" outlineLevel="0" collapsed="false">
      <c r="A2404" s="411" t="n">
        <v>102039</v>
      </c>
      <c r="B2404" s="412" t="s">
        <v>3093</v>
      </c>
      <c r="C2404" s="413" t="s">
        <v>1017</v>
      </c>
      <c r="D2404" s="414" t="n">
        <v>337.66</v>
      </c>
      <c r="E2404" s="414" t="n">
        <v>229.27</v>
      </c>
      <c r="F2404" s="414" t="n">
        <v>566.93</v>
      </c>
    </row>
    <row r="2405" customFormat="false" ht="30" hidden="false" customHeight="false" outlineLevel="0" collapsed="false">
      <c r="A2405" s="411" t="n">
        <v>102040</v>
      </c>
      <c r="B2405" s="412" t="s">
        <v>3094</v>
      </c>
      <c r="C2405" s="413" t="s">
        <v>1017</v>
      </c>
      <c r="D2405" s="414" t="n">
        <v>287.92</v>
      </c>
      <c r="E2405" s="414" t="n">
        <v>180.97</v>
      </c>
      <c r="F2405" s="414" t="n">
        <v>468.89</v>
      </c>
    </row>
    <row r="2406" customFormat="false" ht="30" hidden="false" customHeight="false" outlineLevel="0" collapsed="false">
      <c r="A2406" s="411" t="n">
        <v>102041</v>
      </c>
      <c r="B2406" s="412" t="s">
        <v>3095</v>
      </c>
      <c r="C2406" s="413" t="s">
        <v>1017</v>
      </c>
      <c r="D2406" s="414" t="n">
        <v>171.58</v>
      </c>
      <c r="E2406" s="414" t="n">
        <v>160</v>
      </c>
      <c r="F2406" s="414" t="n">
        <v>331.58</v>
      </c>
    </row>
    <row r="2407" customFormat="false" ht="30" hidden="false" customHeight="false" outlineLevel="0" collapsed="false">
      <c r="A2407" s="411" t="n">
        <v>102042</v>
      </c>
      <c r="B2407" s="412" t="s">
        <v>3096</v>
      </c>
      <c r="C2407" s="413" t="s">
        <v>1017</v>
      </c>
      <c r="D2407" s="414" t="n">
        <v>166.24</v>
      </c>
      <c r="E2407" s="414" t="n">
        <v>128.11</v>
      </c>
      <c r="F2407" s="414" t="n">
        <v>294.35</v>
      </c>
    </row>
    <row r="2408" customFormat="false" ht="30" hidden="false" customHeight="false" outlineLevel="0" collapsed="false">
      <c r="A2408" s="411" t="n">
        <v>102043</v>
      </c>
      <c r="B2408" s="412" t="s">
        <v>3097</v>
      </c>
      <c r="C2408" s="413" t="s">
        <v>1017</v>
      </c>
      <c r="D2408" s="414" t="n">
        <v>144.83</v>
      </c>
      <c r="E2408" s="414" t="n">
        <v>107.98</v>
      </c>
      <c r="F2408" s="414" t="n">
        <v>252.81</v>
      </c>
    </row>
    <row r="2409" customFormat="false" ht="30" hidden="false" customHeight="false" outlineLevel="0" collapsed="false">
      <c r="A2409" s="411" t="n">
        <v>102044</v>
      </c>
      <c r="B2409" s="412" t="s">
        <v>3098</v>
      </c>
      <c r="C2409" s="413" t="s">
        <v>1017</v>
      </c>
      <c r="D2409" s="414" t="n">
        <v>126.88</v>
      </c>
      <c r="E2409" s="414" t="n">
        <v>99.78</v>
      </c>
      <c r="F2409" s="414" t="n">
        <v>226.66</v>
      </c>
    </row>
    <row r="2410" customFormat="false" ht="30" hidden="false" customHeight="false" outlineLevel="0" collapsed="false">
      <c r="A2410" s="411" t="n">
        <v>102045</v>
      </c>
      <c r="B2410" s="412" t="s">
        <v>3099</v>
      </c>
      <c r="C2410" s="413" t="s">
        <v>1017</v>
      </c>
      <c r="D2410" s="414" t="n">
        <v>116.09</v>
      </c>
      <c r="E2410" s="414" t="n">
        <v>94.86</v>
      </c>
      <c r="F2410" s="414" t="n">
        <v>210.95</v>
      </c>
    </row>
    <row r="2411" customFormat="false" ht="30" hidden="false" customHeight="false" outlineLevel="0" collapsed="false">
      <c r="A2411" s="411" t="n">
        <v>102046</v>
      </c>
      <c r="B2411" s="412" t="s">
        <v>3100</v>
      </c>
      <c r="C2411" s="413" t="s">
        <v>1017</v>
      </c>
      <c r="D2411" s="414" t="n">
        <v>397.93</v>
      </c>
      <c r="E2411" s="414" t="n">
        <v>225.48</v>
      </c>
      <c r="F2411" s="414" t="n">
        <v>623.41</v>
      </c>
    </row>
    <row r="2412" customFormat="false" ht="30" hidden="false" customHeight="false" outlineLevel="0" collapsed="false">
      <c r="A2412" s="411" t="n">
        <v>102047</v>
      </c>
      <c r="B2412" s="412" t="s">
        <v>3101</v>
      </c>
      <c r="C2412" s="413" t="s">
        <v>1017</v>
      </c>
      <c r="D2412" s="414" t="n">
        <v>349.58</v>
      </c>
      <c r="E2412" s="414" t="n">
        <v>178.44</v>
      </c>
      <c r="F2412" s="414" t="n">
        <v>528.02</v>
      </c>
    </row>
    <row r="2413" customFormat="false" ht="30" hidden="false" customHeight="false" outlineLevel="0" collapsed="false">
      <c r="A2413" s="411" t="n">
        <v>102048</v>
      </c>
      <c r="B2413" s="412" t="s">
        <v>3102</v>
      </c>
      <c r="C2413" s="413" t="s">
        <v>1017</v>
      </c>
      <c r="D2413" s="414" t="n">
        <v>151.03</v>
      </c>
      <c r="E2413" s="414" t="n">
        <v>166.2</v>
      </c>
      <c r="F2413" s="414" t="n">
        <v>317.23</v>
      </c>
    </row>
    <row r="2414" customFormat="false" ht="30" hidden="false" customHeight="false" outlineLevel="0" collapsed="false">
      <c r="A2414" s="411" t="n">
        <v>102049</v>
      </c>
      <c r="B2414" s="412" t="s">
        <v>3103</v>
      </c>
      <c r="C2414" s="413" t="s">
        <v>1017</v>
      </c>
      <c r="D2414" s="414" t="n">
        <v>144.12</v>
      </c>
      <c r="E2414" s="414" t="n">
        <v>134.92</v>
      </c>
      <c r="F2414" s="414" t="n">
        <v>279.04</v>
      </c>
    </row>
    <row r="2415" customFormat="false" ht="30" hidden="false" customHeight="false" outlineLevel="0" collapsed="false">
      <c r="A2415" s="411" t="n">
        <v>102050</v>
      </c>
      <c r="B2415" s="412" t="s">
        <v>3104</v>
      </c>
      <c r="C2415" s="413" t="s">
        <v>1017</v>
      </c>
      <c r="D2415" s="414" t="n">
        <v>129.8</v>
      </c>
      <c r="E2415" s="414" t="n">
        <v>112.16</v>
      </c>
      <c r="F2415" s="414" t="n">
        <v>241.96</v>
      </c>
    </row>
    <row r="2416" customFormat="false" ht="30" hidden="false" customHeight="false" outlineLevel="0" collapsed="false">
      <c r="A2416" s="411" t="n">
        <v>102051</v>
      </c>
      <c r="B2416" s="412" t="s">
        <v>3105</v>
      </c>
      <c r="C2416" s="413" t="s">
        <v>1017</v>
      </c>
      <c r="D2416" s="414" t="n">
        <v>111.49</v>
      </c>
      <c r="E2416" s="414" t="n">
        <v>103.01</v>
      </c>
      <c r="F2416" s="414" t="n">
        <v>214.5</v>
      </c>
    </row>
    <row r="2417" customFormat="false" ht="30" hidden="false" customHeight="false" outlineLevel="0" collapsed="false">
      <c r="A2417" s="411" t="n">
        <v>102052</v>
      </c>
      <c r="B2417" s="412" t="s">
        <v>3106</v>
      </c>
      <c r="C2417" s="413" t="s">
        <v>1017</v>
      </c>
      <c r="D2417" s="414" t="n">
        <v>101.41</v>
      </c>
      <c r="E2417" s="414" t="n">
        <v>97.73</v>
      </c>
      <c r="F2417" s="414" t="n">
        <v>199.14</v>
      </c>
    </row>
    <row r="2418" customFormat="false" ht="30" hidden="false" customHeight="false" outlineLevel="0" collapsed="false">
      <c r="A2418" s="411" t="n">
        <v>102059</v>
      </c>
      <c r="B2418" s="412" t="s">
        <v>3107</v>
      </c>
      <c r="C2418" s="413" t="s">
        <v>1017</v>
      </c>
      <c r="D2418" s="414" t="n">
        <v>315.99</v>
      </c>
      <c r="E2418" s="414" t="n">
        <v>208.62</v>
      </c>
      <c r="F2418" s="414" t="n">
        <v>524.61</v>
      </c>
    </row>
    <row r="2419" customFormat="false" ht="30" hidden="false" customHeight="false" outlineLevel="0" collapsed="false">
      <c r="A2419" s="411" t="n">
        <v>102060</v>
      </c>
      <c r="B2419" s="412" t="s">
        <v>3108</v>
      </c>
      <c r="C2419" s="413" t="s">
        <v>1017</v>
      </c>
      <c r="D2419" s="414" t="n">
        <v>272</v>
      </c>
      <c r="E2419" s="414" t="n">
        <v>165.59</v>
      </c>
      <c r="F2419" s="414" t="n">
        <v>437.59</v>
      </c>
    </row>
    <row r="2420" customFormat="false" ht="30" hidden="false" customHeight="false" outlineLevel="0" collapsed="false">
      <c r="A2420" s="411" t="n">
        <v>102061</v>
      </c>
      <c r="B2420" s="412" t="s">
        <v>3109</v>
      </c>
      <c r="C2420" s="413" t="s">
        <v>1017</v>
      </c>
      <c r="D2420" s="414" t="n">
        <v>164.87</v>
      </c>
      <c r="E2420" s="414" t="n">
        <v>139.01</v>
      </c>
      <c r="F2420" s="414" t="n">
        <v>303.88</v>
      </c>
    </row>
    <row r="2421" customFormat="false" ht="30" hidden="false" customHeight="false" outlineLevel="0" collapsed="false">
      <c r="A2421" s="411" t="n">
        <v>102062</v>
      </c>
      <c r="B2421" s="412" t="s">
        <v>3110</v>
      </c>
      <c r="C2421" s="413" t="s">
        <v>1017</v>
      </c>
      <c r="D2421" s="414" t="n">
        <v>163.53</v>
      </c>
      <c r="E2421" s="414" t="n">
        <v>112.49</v>
      </c>
      <c r="F2421" s="414" t="n">
        <v>276.02</v>
      </c>
    </row>
    <row r="2422" customFormat="false" ht="30" hidden="false" customHeight="false" outlineLevel="0" collapsed="false">
      <c r="A2422" s="411" t="n">
        <v>102063</v>
      </c>
      <c r="B2422" s="412" t="s">
        <v>3111</v>
      </c>
      <c r="C2422" s="413" t="s">
        <v>1017</v>
      </c>
      <c r="D2422" s="414" t="n">
        <v>142.48</v>
      </c>
      <c r="E2422" s="414" t="n">
        <v>93.71</v>
      </c>
      <c r="F2422" s="414" t="n">
        <v>236.19</v>
      </c>
    </row>
    <row r="2423" customFormat="false" ht="30" hidden="false" customHeight="false" outlineLevel="0" collapsed="false">
      <c r="A2423" s="411" t="n">
        <v>102064</v>
      </c>
      <c r="B2423" s="412" t="s">
        <v>3112</v>
      </c>
      <c r="C2423" s="413" t="s">
        <v>1017</v>
      </c>
      <c r="D2423" s="414" t="n">
        <v>124.03</v>
      </c>
      <c r="E2423" s="414" t="n">
        <v>85.99</v>
      </c>
      <c r="F2423" s="414" t="n">
        <v>210.02</v>
      </c>
    </row>
    <row r="2424" customFormat="false" ht="30" hidden="false" customHeight="false" outlineLevel="0" collapsed="false">
      <c r="A2424" s="411" t="n">
        <v>102065</v>
      </c>
      <c r="B2424" s="412" t="s">
        <v>3113</v>
      </c>
      <c r="C2424" s="413" t="s">
        <v>1017</v>
      </c>
      <c r="D2424" s="414" t="n">
        <v>113.86</v>
      </c>
      <c r="E2424" s="414" t="n">
        <v>81.57</v>
      </c>
      <c r="F2424" s="414" t="n">
        <v>195.43</v>
      </c>
    </row>
    <row r="2425" customFormat="false" ht="30" hidden="false" customHeight="false" outlineLevel="0" collapsed="false">
      <c r="A2425" s="411" t="n">
        <v>102066</v>
      </c>
      <c r="B2425" s="412" t="s">
        <v>3114</v>
      </c>
      <c r="C2425" s="413" t="s">
        <v>1017</v>
      </c>
      <c r="D2425" s="414" t="n">
        <v>347.35</v>
      </c>
      <c r="E2425" s="414" t="n">
        <v>205.04</v>
      </c>
      <c r="F2425" s="414" t="n">
        <v>552.39</v>
      </c>
    </row>
    <row r="2426" customFormat="false" ht="30" hidden="false" customHeight="false" outlineLevel="0" collapsed="false">
      <c r="A2426" s="411" t="n">
        <v>102067</v>
      </c>
      <c r="B2426" s="412" t="s">
        <v>3115</v>
      </c>
      <c r="C2426" s="413" t="s">
        <v>1017</v>
      </c>
      <c r="D2426" s="414" t="n">
        <v>306.6</v>
      </c>
      <c r="E2426" s="414" t="n">
        <v>163.26</v>
      </c>
      <c r="F2426" s="414" t="n">
        <v>469.86</v>
      </c>
    </row>
    <row r="2427" customFormat="false" ht="30" hidden="false" customHeight="false" outlineLevel="0" collapsed="false">
      <c r="A2427" s="411" t="n">
        <v>102068</v>
      </c>
      <c r="B2427" s="412" t="s">
        <v>3116</v>
      </c>
      <c r="C2427" s="413" t="s">
        <v>1017</v>
      </c>
      <c r="D2427" s="414" t="n">
        <v>145.48</v>
      </c>
      <c r="E2427" s="414" t="n">
        <v>141.95</v>
      </c>
      <c r="F2427" s="414" t="n">
        <v>287.43</v>
      </c>
    </row>
    <row r="2428" customFormat="false" ht="30" hidden="false" customHeight="false" outlineLevel="0" collapsed="false">
      <c r="A2428" s="411" t="n">
        <v>102069</v>
      </c>
      <c r="B2428" s="412" t="s">
        <v>3117</v>
      </c>
      <c r="C2428" s="413" t="s">
        <v>1017</v>
      </c>
      <c r="D2428" s="414" t="n">
        <v>143.38</v>
      </c>
      <c r="E2428" s="414" t="n">
        <v>116.02</v>
      </c>
      <c r="F2428" s="414" t="n">
        <v>259.4</v>
      </c>
    </row>
    <row r="2429" customFormat="false" ht="30" hidden="false" customHeight="false" outlineLevel="0" collapsed="false">
      <c r="A2429" s="411" t="n">
        <v>102070</v>
      </c>
      <c r="B2429" s="412" t="s">
        <v>3118</v>
      </c>
      <c r="C2429" s="413" t="s">
        <v>1017</v>
      </c>
      <c r="D2429" s="414" t="n">
        <v>129.22</v>
      </c>
      <c r="E2429" s="414" t="n">
        <v>95.73</v>
      </c>
      <c r="F2429" s="414" t="n">
        <v>224.95</v>
      </c>
    </row>
    <row r="2430" customFormat="false" ht="30" hidden="false" customHeight="false" outlineLevel="0" collapsed="false">
      <c r="A2430" s="411" t="n">
        <v>102071</v>
      </c>
      <c r="B2430" s="412" t="s">
        <v>3119</v>
      </c>
      <c r="C2430" s="413" t="s">
        <v>1017</v>
      </c>
      <c r="D2430" s="414" t="n">
        <v>111.95</v>
      </c>
      <c r="E2430" s="414" t="n">
        <v>87.75</v>
      </c>
      <c r="F2430" s="414" t="n">
        <v>199.7</v>
      </c>
    </row>
    <row r="2431" customFormat="false" ht="30" hidden="false" customHeight="false" outlineLevel="0" collapsed="false">
      <c r="A2431" s="411" t="n">
        <v>102072</v>
      </c>
      <c r="B2431" s="412" t="s">
        <v>3120</v>
      </c>
      <c r="C2431" s="413" t="s">
        <v>1017</v>
      </c>
      <c r="D2431" s="414" t="n">
        <v>106.61</v>
      </c>
      <c r="E2431" s="414" t="n">
        <v>81.97</v>
      </c>
      <c r="F2431" s="414" t="n">
        <v>188.58</v>
      </c>
    </row>
    <row r="2432" customFormat="false" ht="30" hidden="false" customHeight="false" outlineLevel="0" collapsed="false">
      <c r="A2432" s="411" t="n">
        <v>102073</v>
      </c>
      <c r="B2432" s="412" t="s">
        <v>3121</v>
      </c>
      <c r="C2432" s="413" t="s">
        <v>2156</v>
      </c>
      <c r="D2432" s="414" t="n">
        <v>2446.27</v>
      </c>
      <c r="E2432" s="414" t="n">
        <v>1290.22</v>
      </c>
      <c r="F2432" s="414" t="n">
        <v>3736.49</v>
      </c>
    </row>
    <row r="2433" customFormat="false" ht="30" hidden="false" customHeight="false" outlineLevel="0" collapsed="false">
      <c r="A2433" s="411" t="n">
        <v>102074</v>
      </c>
      <c r="B2433" s="412" t="s">
        <v>3122</v>
      </c>
      <c r="C2433" s="413" t="s">
        <v>2156</v>
      </c>
      <c r="D2433" s="414" t="n">
        <v>3001.21</v>
      </c>
      <c r="E2433" s="414" t="n">
        <v>1444.95</v>
      </c>
      <c r="F2433" s="414" t="n">
        <v>4446.16</v>
      </c>
    </row>
    <row r="2434" customFormat="false" ht="30" hidden="false" customHeight="false" outlineLevel="0" collapsed="false">
      <c r="A2434" s="411" t="n">
        <v>102075</v>
      </c>
      <c r="B2434" s="412" t="s">
        <v>3123</v>
      </c>
      <c r="C2434" s="413" t="s">
        <v>2156</v>
      </c>
      <c r="D2434" s="414" t="n">
        <v>3121.7</v>
      </c>
      <c r="E2434" s="414" t="n">
        <v>1500.19</v>
      </c>
      <c r="F2434" s="414" t="n">
        <v>4621.89</v>
      </c>
    </row>
    <row r="2435" customFormat="false" ht="30" hidden="false" customHeight="false" outlineLevel="0" collapsed="false">
      <c r="A2435" s="411" t="n">
        <v>102076</v>
      </c>
      <c r="B2435" s="412" t="s">
        <v>3124</v>
      </c>
      <c r="C2435" s="413" t="s">
        <v>2156</v>
      </c>
      <c r="D2435" s="414" t="n">
        <v>3249.14</v>
      </c>
      <c r="E2435" s="414" t="n">
        <v>1464.35</v>
      </c>
      <c r="F2435" s="414" t="n">
        <v>4713.49</v>
      </c>
    </row>
    <row r="2436" customFormat="false" ht="30" hidden="false" customHeight="false" outlineLevel="0" collapsed="false">
      <c r="A2436" s="411" t="n">
        <v>102077</v>
      </c>
      <c r="B2436" s="412" t="s">
        <v>3125</v>
      </c>
      <c r="C2436" s="413" t="s">
        <v>2156</v>
      </c>
      <c r="D2436" s="414" t="n">
        <v>3315.59</v>
      </c>
      <c r="E2436" s="414" t="n">
        <v>1938.79</v>
      </c>
      <c r="F2436" s="414" t="n">
        <v>5254.38</v>
      </c>
    </row>
    <row r="2437" customFormat="false" ht="30" hidden="false" customHeight="false" outlineLevel="0" collapsed="false">
      <c r="A2437" s="411" t="n">
        <v>102078</v>
      </c>
      <c r="B2437" s="412" t="s">
        <v>3126</v>
      </c>
      <c r="C2437" s="413" t="s">
        <v>2156</v>
      </c>
      <c r="D2437" s="414" t="n">
        <v>3441.07</v>
      </c>
      <c r="E2437" s="414" t="n">
        <v>1909.54</v>
      </c>
      <c r="F2437" s="414" t="n">
        <v>5350.61</v>
      </c>
    </row>
    <row r="2438" customFormat="false" ht="30" hidden="false" customHeight="false" outlineLevel="0" collapsed="false">
      <c r="A2438" s="411" t="n">
        <v>102079</v>
      </c>
      <c r="B2438" s="412" t="s">
        <v>3127</v>
      </c>
      <c r="C2438" s="413" t="s">
        <v>2156</v>
      </c>
      <c r="D2438" s="414" t="n">
        <v>3306.21</v>
      </c>
      <c r="E2438" s="414" t="n">
        <v>1826.63</v>
      </c>
      <c r="F2438" s="414" t="n">
        <v>5132.84</v>
      </c>
    </row>
    <row r="2439" customFormat="false" ht="30" hidden="false" customHeight="false" outlineLevel="0" collapsed="false">
      <c r="A2439" s="411" t="n">
        <v>102080</v>
      </c>
      <c r="B2439" s="412" t="s">
        <v>3128</v>
      </c>
      <c r="C2439" s="413" t="s">
        <v>2156</v>
      </c>
      <c r="D2439" s="414" t="n">
        <v>2987.95</v>
      </c>
      <c r="E2439" s="414" t="n">
        <v>1460.5</v>
      </c>
      <c r="F2439" s="414" t="n">
        <v>4448.45</v>
      </c>
    </row>
    <row r="2440" customFormat="false" ht="30" hidden="false" customHeight="false" outlineLevel="0" collapsed="false">
      <c r="A2440" s="411" t="n">
        <v>102086</v>
      </c>
      <c r="B2440" s="412" t="s">
        <v>3129</v>
      </c>
      <c r="C2440" s="413" t="s">
        <v>1017</v>
      </c>
      <c r="D2440" s="414" t="n">
        <v>154.92</v>
      </c>
      <c r="E2440" s="414" t="n">
        <v>30.69</v>
      </c>
      <c r="F2440" s="414" t="n">
        <v>185.61</v>
      </c>
    </row>
    <row r="2441" customFormat="false" ht="30" hidden="false" customHeight="false" outlineLevel="0" collapsed="false">
      <c r="A2441" s="411" t="n">
        <v>102087</v>
      </c>
      <c r="B2441" s="412" t="s">
        <v>3130</v>
      </c>
      <c r="C2441" s="413" t="s">
        <v>1017</v>
      </c>
      <c r="D2441" s="414" t="n">
        <v>117.07</v>
      </c>
      <c r="E2441" s="414" t="n">
        <v>30.7</v>
      </c>
      <c r="F2441" s="414" t="n">
        <v>147.77</v>
      </c>
    </row>
    <row r="2442" customFormat="false" ht="30" hidden="false" customHeight="false" outlineLevel="0" collapsed="false">
      <c r="A2442" s="411" t="n">
        <v>102088</v>
      </c>
      <c r="B2442" s="412" t="s">
        <v>3131</v>
      </c>
      <c r="C2442" s="413" t="s">
        <v>1017</v>
      </c>
      <c r="D2442" s="414" t="n">
        <v>211.57</v>
      </c>
      <c r="E2442" s="414" t="n">
        <v>32.15</v>
      </c>
      <c r="F2442" s="414" t="n">
        <v>243.72</v>
      </c>
    </row>
    <row r="2443" customFormat="false" ht="30" hidden="false" customHeight="false" outlineLevel="0" collapsed="false">
      <c r="A2443" s="411" t="n">
        <v>102089</v>
      </c>
      <c r="B2443" s="412" t="s">
        <v>3132</v>
      </c>
      <c r="C2443" s="413" t="s">
        <v>1017</v>
      </c>
      <c r="D2443" s="414" t="n">
        <v>144</v>
      </c>
      <c r="E2443" s="414" t="n">
        <v>33.2</v>
      </c>
      <c r="F2443" s="414" t="n">
        <v>177.2</v>
      </c>
    </row>
    <row r="2444" customFormat="false" ht="30" hidden="false" customHeight="false" outlineLevel="0" collapsed="false">
      <c r="A2444" s="411" t="n">
        <v>102090</v>
      </c>
      <c r="B2444" s="412" t="s">
        <v>3133</v>
      </c>
      <c r="C2444" s="413" t="s">
        <v>1017</v>
      </c>
      <c r="D2444" s="414" t="n">
        <v>101.06</v>
      </c>
      <c r="E2444" s="414" t="n">
        <v>33.21</v>
      </c>
      <c r="F2444" s="414" t="n">
        <v>134.27</v>
      </c>
    </row>
    <row r="2445" customFormat="false" ht="30" hidden="false" customHeight="false" outlineLevel="0" collapsed="false">
      <c r="A2445" s="411" t="n">
        <v>102091</v>
      </c>
      <c r="B2445" s="412" t="s">
        <v>3134</v>
      </c>
      <c r="C2445" s="413" t="s">
        <v>1017</v>
      </c>
      <c r="D2445" s="414" t="n">
        <v>251.48</v>
      </c>
      <c r="E2445" s="414" t="n">
        <v>33.54</v>
      </c>
      <c r="F2445" s="414" t="n">
        <v>285.02</v>
      </c>
    </row>
    <row r="2446" customFormat="false" ht="30" hidden="false" customHeight="false" outlineLevel="0" collapsed="false">
      <c r="A2446" s="411" t="n">
        <v>103760</v>
      </c>
      <c r="B2446" s="412" t="s">
        <v>3135</v>
      </c>
      <c r="C2446" s="413" t="s">
        <v>1017</v>
      </c>
      <c r="D2446" s="414" t="n">
        <v>89.22</v>
      </c>
      <c r="E2446" s="414" t="n">
        <v>33.91</v>
      </c>
      <c r="F2446" s="414" t="n">
        <v>123.13</v>
      </c>
    </row>
    <row r="2447" customFormat="false" ht="30" hidden="false" customHeight="false" outlineLevel="0" collapsed="false">
      <c r="A2447" s="411" t="n">
        <v>103761</v>
      </c>
      <c r="B2447" s="412" t="s">
        <v>3136</v>
      </c>
      <c r="C2447" s="413" t="s">
        <v>1017</v>
      </c>
      <c r="D2447" s="414" t="n">
        <v>53.51</v>
      </c>
      <c r="E2447" s="414" t="n">
        <v>31.33</v>
      </c>
      <c r="F2447" s="414" t="n">
        <v>84.84</v>
      </c>
    </row>
    <row r="2448" customFormat="false" ht="30" hidden="false" customHeight="false" outlineLevel="0" collapsed="false">
      <c r="A2448" s="411" t="n">
        <v>103762</v>
      </c>
      <c r="B2448" s="412" t="s">
        <v>3137</v>
      </c>
      <c r="C2448" s="413" t="s">
        <v>1017</v>
      </c>
      <c r="D2448" s="414" t="n">
        <v>44.34</v>
      </c>
      <c r="E2448" s="414" t="n">
        <v>28.78</v>
      </c>
      <c r="F2448" s="414" t="n">
        <v>73.12</v>
      </c>
    </row>
    <row r="2449" customFormat="false" ht="30" hidden="false" customHeight="false" outlineLevel="0" collapsed="false">
      <c r="A2449" s="411" t="n">
        <v>103763</v>
      </c>
      <c r="B2449" s="412" t="s">
        <v>3138</v>
      </c>
      <c r="C2449" s="413" t="s">
        <v>1017</v>
      </c>
      <c r="D2449" s="414" t="n">
        <v>37.98</v>
      </c>
      <c r="E2449" s="414" t="n">
        <v>26.7</v>
      </c>
      <c r="F2449" s="414" t="n">
        <v>64.68</v>
      </c>
    </row>
    <row r="2450" customFormat="false" ht="30" hidden="false" customHeight="false" outlineLevel="0" collapsed="false">
      <c r="A2450" s="411" t="n">
        <v>104925</v>
      </c>
      <c r="B2450" s="412" t="s">
        <v>3139</v>
      </c>
      <c r="C2450" s="413" t="s">
        <v>1017</v>
      </c>
      <c r="D2450" s="414" t="n">
        <v>99.96</v>
      </c>
      <c r="E2450" s="414" t="n">
        <v>56.23</v>
      </c>
      <c r="F2450" s="414" t="n">
        <v>156.19</v>
      </c>
    </row>
    <row r="2451" customFormat="false" ht="30" hidden="false" customHeight="false" outlineLevel="0" collapsed="false">
      <c r="A2451" s="411" t="n">
        <v>104926</v>
      </c>
      <c r="B2451" s="412" t="s">
        <v>3140</v>
      </c>
      <c r="C2451" s="413" t="s">
        <v>1017</v>
      </c>
      <c r="D2451" s="414" t="n">
        <v>58.46</v>
      </c>
      <c r="E2451" s="414" t="n">
        <v>45.89</v>
      </c>
      <c r="F2451" s="414" t="n">
        <v>104.35</v>
      </c>
    </row>
    <row r="2452" customFormat="false" ht="30" hidden="false" customHeight="false" outlineLevel="0" collapsed="false">
      <c r="A2452" s="411" t="n">
        <v>104927</v>
      </c>
      <c r="B2452" s="412" t="s">
        <v>3141</v>
      </c>
      <c r="C2452" s="413" t="s">
        <v>1017</v>
      </c>
      <c r="D2452" s="414" t="n">
        <v>36.87</v>
      </c>
      <c r="E2452" s="414" t="n">
        <v>40.54</v>
      </c>
      <c r="F2452" s="414" t="n">
        <v>77.41</v>
      </c>
    </row>
    <row r="2453" customFormat="false" ht="30" hidden="false" customHeight="false" outlineLevel="0" collapsed="false">
      <c r="A2453" s="411" t="n">
        <v>104928</v>
      </c>
      <c r="B2453" s="412" t="s">
        <v>3142</v>
      </c>
      <c r="C2453" s="413" t="s">
        <v>1017</v>
      </c>
      <c r="D2453" s="414" t="n">
        <v>77.64</v>
      </c>
      <c r="E2453" s="414" t="n">
        <v>79.85</v>
      </c>
      <c r="F2453" s="414" t="n">
        <v>157.49</v>
      </c>
    </row>
    <row r="2454" customFormat="false" ht="30" hidden="false" customHeight="false" outlineLevel="0" collapsed="false">
      <c r="A2454" s="411" t="n">
        <v>104929</v>
      </c>
      <c r="B2454" s="412" t="s">
        <v>3143</v>
      </c>
      <c r="C2454" s="413" t="s">
        <v>1017</v>
      </c>
      <c r="D2454" s="414" t="n">
        <v>44.68</v>
      </c>
      <c r="E2454" s="414" t="n">
        <v>53.4</v>
      </c>
      <c r="F2454" s="414" t="n">
        <v>98.08</v>
      </c>
    </row>
    <row r="2455" customFormat="false" ht="15" hidden="false" customHeight="false" outlineLevel="0" collapsed="false">
      <c r="A2455" s="411" t="n">
        <v>89996</v>
      </c>
      <c r="B2455" s="412" t="s">
        <v>3144</v>
      </c>
      <c r="C2455" s="413" t="s">
        <v>2147</v>
      </c>
      <c r="D2455" s="414" t="n">
        <v>8.17</v>
      </c>
      <c r="E2455" s="414" t="n">
        <v>2.41</v>
      </c>
      <c r="F2455" s="414" t="n">
        <v>10.58</v>
      </c>
    </row>
    <row r="2456" customFormat="false" ht="15" hidden="false" customHeight="false" outlineLevel="0" collapsed="false">
      <c r="A2456" s="411" t="n">
        <v>89997</v>
      </c>
      <c r="B2456" s="412" t="s">
        <v>3145</v>
      </c>
      <c r="C2456" s="413" t="s">
        <v>2147</v>
      </c>
      <c r="D2456" s="414" t="n">
        <v>6.88</v>
      </c>
      <c r="E2456" s="414" t="n">
        <v>1.54</v>
      </c>
      <c r="F2456" s="414" t="n">
        <v>8.42</v>
      </c>
    </row>
    <row r="2457" customFormat="false" ht="15" hidden="false" customHeight="false" outlineLevel="0" collapsed="false">
      <c r="A2457" s="411" t="n">
        <v>89998</v>
      </c>
      <c r="B2457" s="412" t="s">
        <v>3146</v>
      </c>
      <c r="C2457" s="413" t="s">
        <v>2147</v>
      </c>
      <c r="D2457" s="414" t="n">
        <v>8.01</v>
      </c>
      <c r="E2457" s="414" t="n">
        <v>1.9</v>
      </c>
      <c r="F2457" s="414" t="n">
        <v>9.91</v>
      </c>
    </row>
    <row r="2458" customFormat="false" ht="30" hidden="false" customHeight="false" outlineLevel="0" collapsed="false">
      <c r="A2458" s="411" t="n">
        <v>89999</v>
      </c>
      <c r="B2458" s="412" t="s">
        <v>3147</v>
      </c>
      <c r="C2458" s="413" t="s">
        <v>2147</v>
      </c>
      <c r="D2458" s="414" t="n">
        <v>10.25</v>
      </c>
      <c r="E2458" s="414" t="n">
        <v>7.05</v>
      </c>
      <c r="F2458" s="414" t="n">
        <v>17.3</v>
      </c>
    </row>
    <row r="2459" customFormat="false" ht="30" hidden="false" customHeight="false" outlineLevel="0" collapsed="false">
      <c r="A2459" s="411" t="n">
        <v>90000</v>
      </c>
      <c r="B2459" s="412" t="s">
        <v>3148</v>
      </c>
      <c r="C2459" s="413" t="s">
        <v>2147</v>
      </c>
      <c r="D2459" s="414" t="n">
        <v>8.92</v>
      </c>
      <c r="E2459" s="414" t="n">
        <v>4.5</v>
      </c>
      <c r="F2459" s="414" t="n">
        <v>13.42</v>
      </c>
    </row>
    <row r="2460" customFormat="false" ht="30" hidden="false" customHeight="false" outlineLevel="0" collapsed="false">
      <c r="A2460" s="411" t="n">
        <v>91593</v>
      </c>
      <c r="B2460" s="412" t="s">
        <v>3149</v>
      </c>
      <c r="C2460" s="413" t="s">
        <v>2147</v>
      </c>
      <c r="D2460" s="414" t="n">
        <v>9.6</v>
      </c>
      <c r="E2460" s="414" t="n">
        <v>0.76</v>
      </c>
      <c r="F2460" s="414" t="n">
        <v>10.36</v>
      </c>
    </row>
    <row r="2461" customFormat="false" ht="30" hidden="false" customHeight="false" outlineLevel="0" collapsed="false">
      <c r="A2461" s="411" t="n">
        <v>91594</v>
      </c>
      <c r="B2461" s="412" t="s">
        <v>3150</v>
      </c>
      <c r="C2461" s="413" t="s">
        <v>2147</v>
      </c>
      <c r="D2461" s="414" t="n">
        <v>9.78</v>
      </c>
      <c r="E2461" s="414" t="n">
        <v>1.12</v>
      </c>
      <c r="F2461" s="414" t="n">
        <v>10.9</v>
      </c>
    </row>
    <row r="2462" customFormat="false" ht="30" hidden="false" customHeight="false" outlineLevel="0" collapsed="false">
      <c r="A2462" s="411" t="n">
        <v>91595</v>
      </c>
      <c r="B2462" s="412" t="s">
        <v>3151</v>
      </c>
      <c r="C2462" s="413" t="s">
        <v>2147</v>
      </c>
      <c r="D2462" s="414" t="n">
        <v>10.03</v>
      </c>
      <c r="E2462" s="414" t="n">
        <v>1.8</v>
      </c>
      <c r="F2462" s="414" t="n">
        <v>11.83</v>
      </c>
    </row>
    <row r="2463" customFormat="false" ht="30" hidden="false" customHeight="false" outlineLevel="0" collapsed="false">
      <c r="A2463" s="411" t="n">
        <v>91596</v>
      </c>
      <c r="B2463" s="412" t="s">
        <v>3152</v>
      </c>
      <c r="C2463" s="413" t="s">
        <v>2147</v>
      </c>
      <c r="D2463" s="414" t="n">
        <v>9.71</v>
      </c>
      <c r="E2463" s="414" t="n">
        <v>1.06</v>
      </c>
      <c r="F2463" s="414" t="n">
        <v>10.77</v>
      </c>
    </row>
    <row r="2464" customFormat="false" ht="30" hidden="false" customHeight="false" outlineLevel="0" collapsed="false">
      <c r="A2464" s="411" t="n">
        <v>91597</v>
      </c>
      <c r="B2464" s="412" t="s">
        <v>3153</v>
      </c>
      <c r="C2464" s="413" t="s">
        <v>2147</v>
      </c>
      <c r="D2464" s="414" t="n">
        <v>6.7</v>
      </c>
      <c r="E2464" s="414" t="n">
        <v>1.13</v>
      </c>
      <c r="F2464" s="414" t="n">
        <v>7.83</v>
      </c>
    </row>
    <row r="2465" customFormat="false" ht="30" hidden="false" customHeight="false" outlineLevel="0" collapsed="false">
      <c r="A2465" s="411" t="n">
        <v>91598</v>
      </c>
      <c r="B2465" s="412" t="s">
        <v>3154</v>
      </c>
      <c r="C2465" s="413" t="s">
        <v>2147</v>
      </c>
      <c r="D2465" s="414" t="n">
        <v>9.4</v>
      </c>
      <c r="E2465" s="414" t="n">
        <v>1.29</v>
      </c>
      <c r="F2465" s="414" t="n">
        <v>10.69</v>
      </c>
    </row>
    <row r="2466" customFormat="false" ht="30" hidden="false" customHeight="false" outlineLevel="0" collapsed="false">
      <c r="A2466" s="411" t="n">
        <v>91599</v>
      </c>
      <c r="B2466" s="412" t="s">
        <v>3155</v>
      </c>
      <c r="C2466" s="413" t="s">
        <v>2147</v>
      </c>
      <c r="D2466" s="414" t="n">
        <v>6.88</v>
      </c>
      <c r="E2466" s="414" t="n">
        <v>1.4</v>
      </c>
      <c r="F2466" s="414" t="n">
        <v>8.28</v>
      </c>
    </row>
    <row r="2467" customFormat="false" ht="30" hidden="false" customHeight="false" outlineLevel="0" collapsed="false">
      <c r="A2467" s="411" t="n">
        <v>91600</v>
      </c>
      <c r="B2467" s="412" t="s">
        <v>3156</v>
      </c>
      <c r="C2467" s="413" t="s">
        <v>2147</v>
      </c>
      <c r="D2467" s="414" t="n">
        <v>10.66</v>
      </c>
      <c r="E2467" s="414" t="n">
        <v>3.38</v>
      </c>
      <c r="F2467" s="414" t="n">
        <v>14.04</v>
      </c>
    </row>
    <row r="2468" customFormat="false" ht="30" hidden="false" customHeight="false" outlineLevel="0" collapsed="false">
      <c r="A2468" s="411" t="n">
        <v>91601</v>
      </c>
      <c r="B2468" s="412" t="s">
        <v>3157</v>
      </c>
      <c r="C2468" s="413" t="s">
        <v>2147</v>
      </c>
      <c r="D2468" s="414" t="n">
        <v>9.69</v>
      </c>
      <c r="E2468" s="414" t="n">
        <v>2.5</v>
      </c>
      <c r="F2468" s="414" t="n">
        <v>12.19</v>
      </c>
    </row>
    <row r="2469" customFormat="false" ht="30" hidden="false" customHeight="false" outlineLevel="0" collapsed="false">
      <c r="A2469" s="411" t="n">
        <v>91602</v>
      </c>
      <c r="B2469" s="412" t="s">
        <v>3158</v>
      </c>
      <c r="C2469" s="413" t="s">
        <v>2147</v>
      </c>
      <c r="D2469" s="414" t="n">
        <v>9.41</v>
      </c>
      <c r="E2469" s="414" t="n">
        <v>1.49</v>
      </c>
      <c r="F2469" s="414" t="n">
        <v>10.9</v>
      </c>
    </row>
    <row r="2470" customFormat="false" ht="30" hidden="false" customHeight="false" outlineLevel="0" collapsed="false">
      <c r="A2470" s="411" t="n">
        <v>91603</v>
      </c>
      <c r="B2470" s="412" t="s">
        <v>3159</v>
      </c>
      <c r="C2470" s="413" t="s">
        <v>2147</v>
      </c>
      <c r="D2470" s="414" t="n">
        <v>8.89</v>
      </c>
      <c r="E2470" s="414" t="n">
        <v>1.41</v>
      </c>
      <c r="F2470" s="414" t="n">
        <v>10.3</v>
      </c>
    </row>
    <row r="2471" customFormat="false" ht="30" hidden="false" customHeight="false" outlineLevel="0" collapsed="false">
      <c r="A2471" s="411" t="n">
        <v>92759</v>
      </c>
      <c r="B2471" s="412" t="s">
        <v>3160</v>
      </c>
      <c r="C2471" s="413" t="s">
        <v>2147</v>
      </c>
      <c r="D2471" s="414" t="n">
        <v>9.91</v>
      </c>
      <c r="E2471" s="414" t="n">
        <v>4.82</v>
      </c>
      <c r="F2471" s="414" t="n">
        <v>14.73</v>
      </c>
    </row>
    <row r="2472" customFormat="false" ht="30" hidden="false" customHeight="false" outlineLevel="0" collapsed="false">
      <c r="A2472" s="411" t="n">
        <v>92760</v>
      </c>
      <c r="B2472" s="412" t="s">
        <v>3161</v>
      </c>
      <c r="C2472" s="413" t="s">
        <v>2147</v>
      </c>
      <c r="D2472" s="414" t="n">
        <v>10.17</v>
      </c>
      <c r="E2472" s="414" t="n">
        <v>3.21</v>
      </c>
      <c r="F2472" s="414" t="n">
        <v>13.38</v>
      </c>
    </row>
    <row r="2473" customFormat="false" ht="30" hidden="false" customHeight="false" outlineLevel="0" collapsed="false">
      <c r="A2473" s="411" t="n">
        <v>92761</v>
      </c>
      <c r="B2473" s="412" t="s">
        <v>3162</v>
      </c>
      <c r="C2473" s="413" t="s">
        <v>2147</v>
      </c>
      <c r="D2473" s="414" t="n">
        <v>10.12</v>
      </c>
      <c r="E2473" s="414" t="n">
        <v>2.1</v>
      </c>
      <c r="F2473" s="414" t="n">
        <v>12.22</v>
      </c>
    </row>
    <row r="2474" customFormat="false" ht="30" hidden="false" customHeight="false" outlineLevel="0" collapsed="false">
      <c r="A2474" s="411" t="n">
        <v>92762</v>
      </c>
      <c r="B2474" s="412" t="s">
        <v>3163</v>
      </c>
      <c r="C2474" s="413" t="s">
        <v>2147</v>
      </c>
      <c r="D2474" s="414" t="n">
        <v>9.35</v>
      </c>
      <c r="E2474" s="414" t="n">
        <v>1.38</v>
      </c>
      <c r="F2474" s="414" t="n">
        <v>10.73</v>
      </c>
    </row>
    <row r="2475" customFormat="false" ht="30" hidden="false" customHeight="false" outlineLevel="0" collapsed="false">
      <c r="A2475" s="411" t="n">
        <v>92763</v>
      </c>
      <c r="B2475" s="412" t="s">
        <v>3164</v>
      </c>
      <c r="C2475" s="413" t="s">
        <v>2147</v>
      </c>
      <c r="D2475" s="414" t="n">
        <v>8.06</v>
      </c>
      <c r="E2475" s="414" t="n">
        <v>0.86</v>
      </c>
      <c r="F2475" s="414" t="n">
        <v>8.92</v>
      </c>
    </row>
    <row r="2476" customFormat="false" ht="30" hidden="false" customHeight="false" outlineLevel="0" collapsed="false">
      <c r="A2476" s="411" t="n">
        <v>92764</v>
      </c>
      <c r="B2476" s="412" t="s">
        <v>3165</v>
      </c>
      <c r="C2476" s="413" t="s">
        <v>2147</v>
      </c>
      <c r="D2476" s="414" t="n">
        <v>7.93</v>
      </c>
      <c r="E2476" s="414" t="n">
        <v>0.61</v>
      </c>
      <c r="F2476" s="414" t="n">
        <v>8.54</v>
      </c>
    </row>
    <row r="2477" customFormat="false" ht="30" hidden="false" customHeight="false" outlineLevel="0" collapsed="false">
      <c r="A2477" s="411" t="n">
        <v>92765</v>
      </c>
      <c r="B2477" s="412" t="s">
        <v>3166</v>
      </c>
      <c r="C2477" s="413" t="s">
        <v>2147</v>
      </c>
      <c r="D2477" s="414" t="n">
        <v>9.16</v>
      </c>
      <c r="E2477" s="414" t="n">
        <v>0.46</v>
      </c>
      <c r="F2477" s="414" t="n">
        <v>9.62</v>
      </c>
    </row>
    <row r="2478" customFormat="false" ht="30" hidden="false" customHeight="false" outlineLevel="0" collapsed="false">
      <c r="A2478" s="411" t="n">
        <v>92766</v>
      </c>
      <c r="B2478" s="412" t="s">
        <v>3167</v>
      </c>
      <c r="C2478" s="413" t="s">
        <v>2147</v>
      </c>
      <c r="D2478" s="414" t="n">
        <v>9.12</v>
      </c>
      <c r="E2478" s="414" t="n">
        <v>0.35</v>
      </c>
      <c r="F2478" s="414" t="n">
        <v>9.47</v>
      </c>
    </row>
    <row r="2479" customFormat="false" ht="30" hidden="false" customHeight="false" outlineLevel="0" collapsed="false">
      <c r="A2479" s="411" t="n">
        <v>92767</v>
      </c>
      <c r="B2479" s="412" t="s">
        <v>3168</v>
      </c>
      <c r="C2479" s="413" t="s">
        <v>2147</v>
      </c>
      <c r="D2479" s="414" t="n">
        <v>10.59</v>
      </c>
      <c r="E2479" s="414" t="n">
        <v>5.81</v>
      </c>
      <c r="F2479" s="414" t="n">
        <v>16.4</v>
      </c>
    </row>
    <row r="2480" customFormat="false" ht="30" hidden="false" customHeight="false" outlineLevel="0" collapsed="false">
      <c r="A2480" s="411" t="n">
        <v>92768</v>
      </c>
      <c r="B2480" s="412" t="s">
        <v>3169</v>
      </c>
      <c r="C2480" s="413" t="s">
        <v>2147</v>
      </c>
      <c r="D2480" s="414" t="n">
        <v>9.88</v>
      </c>
      <c r="E2480" s="414" t="n">
        <v>4.14</v>
      </c>
      <c r="F2480" s="414" t="n">
        <v>14.02</v>
      </c>
    </row>
    <row r="2481" customFormat="false" ht="30" hidden="false" customHeight="false" outlineLevel="0" collapsed="false">
      <c r="A2481" s="411" t="n">
        <v>92769</v>
      </c>
      <c r="B2481" s="412" t="s">
        <v>3170</v>
      </c>
      <c r="C2481" s="413" t="s">
        <v>2147</v>
      </c>
      <c r="D2481" s="414" t="n">
        <v>10.04</v>
      </c>
      <c r="E2481" s="414" t="n">
        <v>2.66</v>
      </c>
      <c r="F2481" s="414" t="n">
        <v>12.7</v>
      </c>
    </row>
    <row r="2482" customFormat="false" ht="30" hidden="false" customHeight="false" outlineLevel="0" collapsed="false">
      <c r="A2482" s="411" t="n">
        <v>92770</v>
      </c>
      <c r="B2482" s="412" t="s">
        <v>3171</v>
      </c>
      <c r="C2482" s="413" t="s">
        <v>2147</v>
      </c>
      <c r="D2482" s="414" t="n">
        <v>9.96</v>
      </c>
      <c r="E2482" s="414" t="n">
        <v>1.63</v>
      </c>
      <c r="F2482" s="414" t="n">
        <v>11.59</v>
      </c>
    </row>
    <row r="2483" customFormat="false" ht="30" hidden="false" customHeight="false" outlineLevel="0" collapsed="false">
      <c r="A2483" s="411" t="n">
        <v>92771</v>
      </c>
      <c r="B2483" s="412" t="s">
        <v>3172</v>
      </c>
      <c r="C2483" s="413" t="s">
        <v>2147</v>
      </c>
      <c r="D2483" s="414" t="n">
        <v>9.18</v>
      </c>
      <c r="E2483" s="414" t="n">
        <v>0.98</v>
      </c>
      <c r="F2483" s="414" t="n">
        <v>10.16</v>
      </c>
    </row>
    <row r="2484" customFormat="false" ht="30" hidden="false" customHeight="false" outlineLevel="0" collapsed="false">
      <c r="A2484" s="411" t="n">
        <v>92772</v>
      </c>
      <c r="B2484" s="412" t="s">
        <v>3173</v>
      </c>
      <c r="C2484" s="413" t="s">
        <v>2147</v>
      </c>
      <c r="D2484" s="414" t="n">
        <v>7.9</v>
      </c>
      <c r="E2484" s="414" t="n">
        <v>0.53</v>
      </c>
      <c r="F2484" s="414" t="n">
        <v>8.43</v>
      </c>
    </row>
    <row r="2485" customFormat="false" ht="30" hidden="false" customHeight="false" outlineLevel="0" collapsed="false">
      <c r="A2485" s="411" t="n">
        <v>92773</v>
      </c>
      <c r="B2485" s="412" t="s">
        <v>3174</v>
      </c>
      <c r="C2485" s="413" t="s">
        <v>2147</v>
      </c>
      <c r="D2485" s="414" t="n">
        <v>7.81</v>
      </c>
      <c r="E2485" s="414" t="n">
        <v>0.4</v>
      </c>
      <c r="F2485" s="414" t="n">
        <v>8.21</v>
      </c>
    </row>
    <row r="2486" customFormat="false" ht="30" hidden="false" customHeight="false" outlineLevel="0" collapsed="false">
      <c r="A2486" s="411" t="n">
        <v>92774</v>
      </c>
      <c r="B2486" s="412" t="s">
        <v>3175</v>
      </c>
      <c r="C2486" s="413" t="s">
        <v>2147</v>
      </c>
      <c r="D2486" s="414" t="n">
        <v>9.1</v>
      </c>
      <c r="E2486" s="414" t="n">
        <v>0.33</v>
      </c>
      <c r="F2486" s="414" t="n">
        <v>9.43</v>
      </c>
    </row>
    <row r="2487" customFormat="false" ht="15" hidden="false" customHeight="false" outlineLevel="0" collapsed="false">
      <c r="A2487" s="411" t="n">
        <v>92798</v>
      </c>
      <c r="B2487" s="412" t="s">
        <v>3176</v>
      </c>
      <c r="C2487" s="413" t="s">
        <v>2147</v>
      </c>
      <c r="D2487" s="414" t="n">
        <v>8.33</v>
      </c>
      <c r="E2487" s="414" t="n">
        <v>0.02</v>
      </c>
      <c r="F2487" s="414" t="n">
        <v>8.35</v>
      </c>
    </row>
    <row r="2488" customFormat="false" ht="15" hidden="false" customHeight="false" outlineLevel="0" collapsed="false">
      <c r="A2488" s="411" t="n">
        <v>92799</v>
      </c>
      <c r="B2488" s="412" t="s">
        <v>3177</v>
      </c>
      <c r="C2488" s="413" t="s">
        <v>2147</v>
      </c>
      <c r="D2488" s="414" t="n">
        <v>8.31</v>
      </c>
      <c r="E2488" s="414" t="n">
        <v>2.72</v>
      </c>
      <c r="F2488" s="414" t="n">
        <v>11.03</v>
      </c>
    </row>
    <row r="2489" customFormat="false" ht="15" hidden="false" customHeight="false" outlineLevel="0" collapsed="false">
      <c r="A2489" s="411" t="n">
        <v>92800</v>
      </c>
      <c r="B2489" s="412" t="s">
        <v>3178</v>
      </c>
      <c r="C2489" s="413" t="s">
        <v>2147</v>
      </c>
      <c r="D2489" s="414" t="n">
        <v>7.96</v>
      </c>
      <c r="E2489" s="414" t="n">
        <v>1.69</v>
      </c>
      <c r="F2489" s="414" t="n">
        <v>9.65</v>
      </c>
    </row>
    <row r="2490" customFormat="false" ht="15" hidden="false" customHeight="false" outlineLevel="0" collapsed="false">
      <c r="A2490" s="411" t="n">
        <v>92801</v>
      </c>
      <c r="B2490" s="412" t="s">
        <v>3179</v>
      </c>
      <c r="C2490" s="413" t="s">
        <v>2147</v>
      </c>
      <c r="D2490" s="414" t="n">
        <v>8.54</v>
      </c>
      <c r="E2490" s="414" t="n">
        <v>0.9</v>
      </c>
      <c r="F2490" s="414" t="n">
        <v>9.44</v>
      </c>
    </row>
    <row r="2491" customFormat="false" ht="15" hidden="false" customHeight="false" outlineLevel="0" collapsed="false">
      <c r="A2491" s="411" t="n">
        <v>92802</v>
      </c>
      <c r="B2491" s="412" t="s">
        <v>3180</v>
      </c>
      <c r="C2491" s="413" t="s">
        <v>2147</v>
      </c>
      <c r="D2491" s="414" t="n">
        <v>8.76</v>
      </c>
      <c r="E2491" s="414" t="n">
        <v>0.46</v>
      </c>
      <c r="F2491" s="414" t="n">
        <v>9.22</v>
      </c>
    </row>
    <row r="2492" customFormat="false" ht="15" hidden="false" customHeight="false" outlineLevel="0" collapsed="false">
      <c r="A2492" s="411" t="n">
        <v>92803</v>
      </c>
      <c r="B2492" s="412" t="s">
        <v>3181</v>
      </c>
      <c r="C2492" s="413" t="s">
        <v>2147</v>
      </c>
      <c r="D2492" s="414" t="n">
        <v>8.2</v>
      </c>
      <c r="E2492" s="414" t="n">
        <v>0.24</v>
      </c>
      <c r="F2492" s="414" t="n">
        <v>8.44</v>
      </c>
    </row>
    <row r="2493" customFormat="false" ht="15" hidden="false" customHeight="false" outlineLevel="0" collapsed="false">
      <c r="A2493" s="411" t="n">
        <v>92804</v>
      </c>
      <c r="B2493" s="412" t="s">
        <v>3182</v>
      </c>
      <c r="C2493" s="413" t="s">
        <v>2147</v>
      </c>
      <c r="D2493" s="414" t="n">
        <v>7.07</v>
      </c>
      <c r="E2493" s="414" t="n">
        <v>0.13</v>
      </c>
      <c r="F2493" s="414" t="n">
        <v>7.2</v>
      </c>
    </row>
    <row r="2494" customFormat="false" ht="15" hidden="false" customHeight="false" outlineLevel="0" collapsed="false">
      <c r="A2494" s="411" t="n">
        <v>92805</v>
      </c>
      <c r="B2494" s="412" t="s">
        <v>3183</v>
      </c>
      <c r="C2494" s="413" t="s">
        <v>2147</v>
      </c>
      <c r="D2494" s="414" t="n">
        <v>7.04</v>
      </c>
      <c r="E2494" s="414" t="n">
        <v>0.06</v>
      </c>
      <c r="F2494" s="414" t="n">
        <v>7.1</v>
      </c>
    </row>
    <row r="2495" customFormat="false" ht="15" hidden="false" customHeight="false" outlineLevel="0" collapsed="false">
      <c r="A2495" s="411" t="n">
        <v>92806</v>
      </c>
      <c r="B2495" s="412" t="s">
        <v>3184</v>
      </c>
      <c r="C2495" s="413" t="s">
        <v>2147</v>
      </c>
      <c r="D2495" s="414" t="n">
        <v>8.33</v>
      </c>
      <c r="E2495" s="414" t="n">
        <v>0.03</v>
      </c>
      <c r="F2495" s="414" t="n">
        <v>8.36</v>
      </c>
    </row>
    <row r="2496" customFormat="false" ht="15" hidden="false" customHeight="false" outlineLevel="0" collapsed="false">
      <c r="A2496" s="411" t="n">
        <v>92875</v>
      </c>
      <c r="B2496" s="412" t="s">
        <v>3185</v>
      </c>
      <c r="C2496" s="413" t="s">
        <v>2147</v>
      </c>
      <c r="D2496" s="414" t="n">
        <v>7.91</v>
      </c>
      <c r="E2496" s="414" t="n">
        <v>1.19</v>
      </c>
      <c r="F2496" s="414" t="n">
        <v>9.1</v>
      </c>
    </row>
    <row r="2497" customFormat="false" ht="15" hidden="false" customHeight="false" outlineLevel="0" collapsed="false">
      <c r="A2497" s="411" t="n">
        <v>92876</v>
      </c>
      <c r="B2497" s="412" t="s">
        <v>3186</v>
      </c>
      <c r="C2497" s="413" t="s">
        <v>2147</v>
      </c>
      <c r="D2497" s="414" t="n">
        <v>8.01</v>
      </c>
      <c r="E2497" s="414" t="n">
        <v>0.63</v>
      </c>
      <c r="F2497" s="414" t="n">
        <v>8.64</v>
      </c>
    </row>
    <row r="2498" customFormat="false" ht="15" hidden="false" customHeight="false" outlineLevel="0" collapsed="false">
      <c r="A2498" s="411" t="n">
        <v>92877</v>
      </c>
      <c r="B2498" s="412" t="s">
        <v>3187</v>
      </c>
      <c r="C2498" s="413" t="s">
        <v>2147</v>
      </c>
      <c r="D2498" s="414" t="n">
        <v>8.84</v>
      </c>
      <c r="E2498" s="414" t="n">
        <v>0.35</v>
      </c>
      <c r="F2498" s="414" t="n">
        <v>9.19</v>
      </c>
    </row>
    <row r="2499" customFormat="false" ht="15" hidden="false" customHeight="false" outlineLevel="0" collapsed="false">
      <c r="A2499" s="411" t="n">
        <v>92878</v>
      </c>
      <c r="B2499" s="412" t="s">
        <v>3188</v>
      </c>
      <c r="C2499" s="413" t="s">
        <v>2147</v>
      </c>
      <c r="D2499" s="414" t="n">
        <v>8.79</v>
      </c>
      <c r="E2499" s="414" t="n">
        <v>0.18</v>
      </c>
      <c r="F2499" s="414" t="n">
        <v>8.97</v>
      </c>
    </row>
    <row r="2500" customFormat="false" ht="15" hidden="false" customHeight="false" outlineLevel="0" collapsed="false">
      <c r="A2500" s="411" t="n">
        <v>92879</v>
      </c>
      <c r="B2500" s="412" t="s">
        <v>3189</v>
      </c>
      <c r="C2500" s="413" t="s">
        <v>2147</v>
      </c>
      <c r="D2500" s="414" t="n">
        <v>8.74</v>
      </c>
      <c r="E2500" s="414" t="n">
        <v>0.09</v>
      </c>
      <c r="F2500" s="414" t="n">
        <v>8.83</v>
      </c>
    </row>
    <row r="2501" customFormat="false" ht="15" hidden="false" customHeight="false" outlineLevel="0" collapsed="false">
      <c r="A2501" s="411" t="n">
        <v>92880</v>
      </c>
      <c r="B2501" s="412" t="s">
        <v>3190</v>
      </c>
      <c r="C2501" s="413" t="s">
        <v>2147</v>
      </c>
      <c r="D2501" s="414" t="n">
        <v>8.95</v>
      </c>
      <c r="E2501" s="414" t="n">
        <v>0.05</v>
      </c>
      <c r="F2501" s="414" t="n">
        <v>9</v>
      </c>
    </row>
    <row r="2502" customFormat="false" ht="15" hidden="false" customHeight="false" outlineLevel="0" collapsed="false">
      <c r="A2502" s="411" t="n">
        <v>92881</v>
      </c>
      <c r="B2502" s="412" t="s">
        <v>3191</v>
      </c>
      <c r="C2502" s="413" t="s">
        <v>2147</v>
      </c>
      <c r="D2502" s="414" t="n">
        <v>8.95</v>
      </c>
      <c r="E2502" s="414" t="n">
        <v>0.02</v>
      </c>
      <c r="F2502" s="414" t="n">
        <v>8.97</v>
      </c>
    </row>
    <row r="2503" customFormat="false" ht="15" hidden="false" customHeight="false" outlineLevel="0" collapsed="false">
      <c r="A2503" s="411" t="n">
        <v>92882</v>
      </c>
      <c r="B2503" s="412" t="s">
        <v>3192</v>
      </c>
      <c r="C2503" s="413" t="s">
        <v>2147</v>
      </c>
      <c r="D2503" s="414" t="n">
        <v>9.67</v>
      </c>
      <c r="E2503" s="414" t="n">
        <v>3.98</v>
      </c>
      <c r="F2503" s="414" t="n">
        <v>13.65</v>
      </c>
    </row>
    <row r="2504" customFormat="false" ht="15" hidden="false" customHeight="false" outlineLevel="0" collapsed="false">
      <c r="A2504" s="411" t="n">
        <v>92883</v>
      </c>
      <c r="B2504" s="412" t="s">
        <v>3193</v>
      </c>
      <c r="C2504" s="413" t="s">
        <v>2147</v>
      </c>
      <c r="D2504" s="414" t="n">
        <v>9.5</v>
      </c>
      <c r="E2504" s="414" t="n">
        <v>2.7</v>
      </c>
      <c r="F2504" s="414" t="n">
        <v>12.2</v>
      </c>
    </row>
    <row r="2505" customFormat="false" ht="15" hidden="false" customHeight="false" outlineLevel="0" collapsed="false">
      <c r="A2505" s="411" t="n">
        <v>92884</v>
      </c>
      <c r="B2505" s="412" t="s">
        <v>3194</v>
      </c>
      <c r="C2505" s="413" t="s">
        <v>2147</v>
      </c>
      <c r="D2505" s="414" t="n">
        <v>10.13</v>
      </c>
      <c r="E2505" s="414" t="n">
        <v>1.88</v>
      </c>
      <c r="F2505" s="414" t="n">
        <v>12.01</v>
      </c>
    </row>
    <row r="2506" customFormat="false" ht="15" hidden="false" customHeight="false" outlineLevel="0" collapsed="false">
      <c r="A2506" s="411" t="n">
        <v>92885</v>
      </c>
      <c r="B2506" s="412" t="s">
        <v>3195</v>
      </c>
      <c r="C2506" s="413" t="s">
        <v>2147</v>
      </c>
      <c r="D2506" s="414" t="n">
        <v>9.88</v>
      </c>
      <c r="E2506" s="414" t="n">
        <v>1.31</v>
      </c>
      <c r="F2506" s="414" t="n">
        <v>11.19</v>
      </c>
    </row>
    <row r="2507" customFormat="false" ht="15" hidden="false" customHeight="false" outlineLevel="0" collapsed="false">
      <c r="A2507" s="411" t="n">
        <v>92886</v>
      </c>
      <c r="B2507" s="412" t="s">
        <v>3196</v>
      </c>
      <c r="C2507" s="413" t="s">
        <v>2147</v>
      </c>
      <c r="D2507" s="414" t="n">
        <v>9.7</v>
      </c>
      <c r="E2507" s="414" t="n">
        <v>0.83</v>
      </c>
      <c r="F2507" s="414" t="n">
        <v>10.53</v>
      </c>
    </row>
    <row r="2508" customFormat="false" ht="15" hidden="false" customHeight="false" outlineLevel="0" collapsed="false">
      <c r="A2508" s="411" t="n">
        <v>92887</v>
      </c>
      <c r="B2508" s="412" t="s">
        <v>3197</v>
      </c>
      <c r="C2508" s="413" t="s">
        <v>2147</v>
      </c>
      <c r="D2508" s="414" t="n">
        <v>9.79</v>
      </c>
      <c r="E2508" s="414" t="n">
        <v>0.54</v>
      </c>
      <c r="F2508" s="414" t="n">
        <v>10.33</v>
      </c>
    </row>
    <row r="2509" customFormat="false" ht="15" hidden="false" customHeight="false" outlineLevel="0" collapsed="false">
      <c r="A2509" s="411" t="n">
        <v>92888</v>
      </c>
      <c r="B2509" s="412" t="s">
        <v>3198</v>
      </c>
      <c r="C2509" s="413" t="s">
        <v>2147</v>
      </c>
      <c r="D2509" s="414" t="n">
        <v>9.7</v>
      </c>
      <c r="E2509" s="414" t="n">
        <v>0.3</v>
      </c>
      <c r="F2509" s="414" t="n">
        <v>10</v>
      </c>
    </row>
    <row r="2510" customFormat="false" ht="30" hidden="false" customHeight="false" outlineLevel="0" collapsed="false">
      <c r="A2510" s="411" t="n">
        <v>92915</v>
      </c>
      <c r="B2510" s="412" t="s">
        <v>3199</v>
      </c>
      <c r="C2510" s="413" t="s">
        <v>2147</v>
      </c>
      <c r="D2510" s="414" t="n">
        <v>10.73</v>
      </c>
      <c r="E2510" s="414" t="n">
        <v>7.37</v>
      </c>
      <c r="F2510" s="414" t="n">
        <v>18.1</v>
      </c>
    </row>
    <row r="2511" customFormat="false" ht="30" hidden="false" customHeight="false" outlineLevel="0" collapsed="false">
      <c r="A2511" s="411" t="n">
        <v>92916</v>
      </c>
      <c r="B2511" s="412" t="s">
        <v>3200</v>
      </c>
      <c r="C2511" s="413" t="s">
        <v>2147</v>
      </c>
      <c r="D2511" s="414" t="n">
        <v>10.78</v>
      </c>
      <c r="E2511" s="414" t="n">
        <v>5.09</v>
      </c>
      <c r="F2511" s="414" t="n">
        <v>15.87</v>
      </c>
    </row>
    <row r="2512" customFormat="false" ht="30" hidden="false" customHeight="false" outlineLevel="0" collapsed="false">
      <c r="A2512" s="411" t="n">
        <v>92917</v>
      </c>
      <c r="B2512" s="412" t="s">
        <v>3201</v>
      </c>
      <c r="C2512" s="413" t="s">
        <v>2147</v>
      </c>
      <c r="D2512" s="414" t="n">
        <v>10.56</v>
      </c>
      <c r="E2512" s="414" t="n">
        <v>3.43</v>
      </c>
      <c r="F2512" s="414" t="n">
        <v>13.99</v>
      </c>
    </row>
    <row r="2513" customFormat="false" ht="30" hidden="false" customHeight="false" outlineLevel="0" collapsed="false">
      <c r="A2513" s="411" t="n">
        <v>92919</v>
      </c>
      <c r="B2513" s="412" t="s">
        <v>3202</v>
      </c>
      <c r="C2513" s="413" t="s">
        <v>2147</v>
      </c>
      <c r="D2513" s="414" t="n">
        <v>9.64</v>
      </c>
      <c r="E2513" s="414" t="n">
        <v>2.32</v>
      </c>
      <c r="F2513" s="414" t="n">
        <v>11.96</v>
      </c>
    </row>
    <row r="2514" customFormat="false" ht="30" hidden="false" customHeight="false" outlineLevel="0" collapsed="false">
      <c r="A2514" s="411" t="n">
        <v>92921</v>
      </c>
      <c r="B2514" s="412" t="s">
        <v>3203</v>
      </c>
      <c r="C2514" s="413" t="s">
        <v>2147</v>
      </c>
      <c r="D2514" s="414" t="n">
        <v>8.25</v>
      </c>
      <c r="E2514" s="414" t="n">
        <v>1.48</v>
      </c>
      <c r="F2514" s="414" t="n">
        <v>9.73</v>
      </c>
    </row>
    <row r="2515" customFormat="false" ht="30" hidden="false" customHeight="false" outlineLevel="0" collapsed="false">
      <c r="A2515" s="411" t="n">
        <v>92922</v>
      </c>
      <c r="B2515" s="412" t="s">
        <v>3204</v>
      </c>
      <c r="C2515" s="413" t="s">
        <v>2147</v>
      </c>
      <c r="D2515" s="414" t="n">
        <v>8.07</v>
      </c>
      <c r="E2515" s="414" t="n">
        <v>1.08</v>
      </c>
      <c r="F2515" s="414" t="n">
        <v>9.15</v>
      </c>
    </row>
    <row r="2516" customFormat="false" ht="30" hidden="false" customHeight="false" outlineLevel="0" collapsed="false">
      <c r="A2516" s="411" t="n">
        <v>92923</v>
      </c>
      <c r="B2516" s="412" t="s">
        <v>3205</v>
      </c>
      <c r="C2516" s="413" t="s">
        <v>2147</v>
      </c>
      <c r="D2516" s="414" t="n">
        <v>9.28</v>
      </c>
      <c r="E2516" s="414" t="n">
        <v>0.81</v>
      </c>
      <c r="F2516" s="414" t="n">
        <v>10.09</v>
      </c>
    </row>
    <row r="2517" customFormat="false" ht="30" hidden="false" customHeight="false" outlineLevel="0" collapsed="false">
      <c r="A2517" s="411" t="n">
        <v>92924</v>
      </c>
      <c r="B2517" s="412" t="s">
        <v>3206</v>
      </c>
      <c r="C2517" s="413" t="s">
        <v>2147</v>
      </c>
      <c r="D2517" s="414" t="n">
        <v>9.21</v>
      </c>
      <c r="E2517" s="414" t="n">
        <v>0.63</v>
      </c>
      <c r="F2517" s="414" t="n">
        <v>9.84</v>
      </c>
    </row>
    <row r="2518" customFormat="false" ht="15" hidden="false" customHeight="false" outlineLevel="0" collapsed="false">
      <c r="A2518" s="411" t="n">
        <v>95448</v>
      </c>
      <c r="B2518" s="412" t="s">
        <v>3207</v>
      </c>
      <c r="C2518" s="413" t="s">
        <v>2147</v>
      </c>
      <c r="D2518" s="414" t="n">
        <v>9.15</v>
      </c>
      <c r="E2518" s="414" t="n">
        <v>0.01</v>
      </c>
      <c r="F2518" s="414" t="n">
        <v>9.16</v>
      </c>
    </row>
    <row r="2519" customFormat="false" ht="15" hidden="false" customHeight="false" outlineLevel="0" collapsed="false">
      <c r="A2519" s="411" t="n">
        <v>95576</v>
      </c>
      <c r="B2519" s="412" t="s">
        <v>3208</v>
      </c>
      <c r="C2519" s="413" t="s">
        <v>2147</v>
      </c>
      <c r="D2519" s="414" t="n">
        <v>10.09</v>
      </c>
      <c r="E2519" s="414" t="n">
        <v>2.39</v>
      </c>
      <c r="F2519" s="414" t="n">
        <v>12.48</v>
      </c>
    </row>
    <row r="2520" customFormat="false" ht="15" hidden="false" customHeight="false" outlineLevel="0" collapsed="false">
      <c r="A2520" s="411" t="n">
        <v>95577</v>
      </c>
      <c r="B2520" s="412" t="s">
        <v>3209</v>
      </c>
      <c r="C2520" s="413" t="s">
        <v>2147</v>
      </c>
      <c r="D2520" s="414" t="n">
        <v>9.14</v>
      </c>
      <c r="E2520" s="414" t="n">
        <v>1.15</v>
      </c>
      <c r="F2520" s="414" t="n">
        <v>10.29</v>
      </c>
    </row>
    <row r="2521" customFormat="false" ht="15" hidden="false" customHeight="false" outlineLevel="0" collapsed="false">
      <c r="A2521" s="411" t="n">
        <v>95578</v>
      </c>
      <c r="B2521" s="412" t="s">
        <v>3210</v>
      </c>
      <c r="C2521" s="413" t="s">
        <v>2147</v>
      </c>
      <c r="D2521" s="414" t="n">
        <v>7.85</v>
      </c>
      <c r="E2521" s="414" t="n">
        <v>0.61</v>
      </c>
      <c r="F2521" s="414" t="n">
        <v>8.46</v>
      </c>
    </row>
    <row r="2522" customFormat="false" ht="15" hidden="false" customHeight="false" outlineLevel="0" collapsed="false">
      <c r="A2522" s="411" t="n">
        <v>95579</v>
      </c>
      <c r="B2522" s="412" t="s">
        <v>3211</v>
      </c>
      <c r="C2522" s="413" t="s">
        <v>2147</v>
      </c>
      <c r="D2522" s="414" t="n">
        <v>7.7</v>
      </c>
      <c r="E2522" s="414" t="n">
        <v>0.37</v>
      </c>
      <c r="F2522" s="414" t="n">
        <v>8.07</v>
      </c>
    </row>
    <row r="2523" customFormat="false" ht="15" hidden="false" customHeight="false" outlineLevel="0" collapsed="false">
      <c r="A2523" s="411" t="n">
        <v>95580</v>
      </c>
      <c r="B2523" s="412" t="s">
        <v>3212</v>
      </c>
      <c r="C2523" s="413" t="s">
        <v>2147</v>
      </c>
      <c r="D2523" s="414" t="n">
        <v>8.96</v>
      </c>
      <c r="E2523" s="414" t="n">
        <v>0.27</v>
      </c>
      <c r="F2523" s="414" t="n">
        <v>9.23</v>
      </c>
    </row>
    <row r="2524" customFormat="false" ht="15" hidden="false" customHeight="false" outlineLevel="0" collapsed="false">
      <c r="A2524" s="411" t="n">
        <v>95581</v>
      </c>
      <c r="B2524" s="412" t="s">
        <v>3213</v>
      </c>
      <c r="C2524" s="413" t="s">
        <v>2147</v>
      </c>
      <c r="D2524" s="414" t="n">
        <v>8.95</v>
      </c>
      <c r="E2524" s="414" t="n">
        <v>0.23</v>
      </c>
      <c r="F2524" s="414" t="n">
        <v>9.18</v>
      </c>
    </row>
    <row r="2525" customFormat="false" ht="15" hidden="false" customHeight="false" outlineLevel="0" collapsed="false">
      <c r="A2525" s="411" t="n">
        <v>95582</v>
      </c>
      <c r="B2525" s="412" t="s">
        <v>3214</v>
      </c>
      <c r="C2525" s="413" t="s">
        <v>2147</v>
      </c>
      <c r="D2525" s="414" t="n">
        <v>9.76</v>
      </c>
      <c r="E2525" s="414" t="n">
        <v>0.21</v>
      </c>
      <c r="F2525" s="414" t="n">
        <v>9.97</v>
      </c>
    </row>
    <row r="2526" customFormat="false" ht="30" hidden="false" customHeight="false" outlineLevel="0" collapsed="false">
      <c r="A2526" s="411" t="n">
        <v>95583</v>
      </c>
      <c r="B2526" s="412" t="s">
        <v>3215</v>
      </c>
      <c r="C2526" s="413" t="s">
        <v>2147</v>
      </c>
      <c r="D2526" s="414" t="n">
        <v>10.39</v>
      </c>
      <c r="E2526" s="414" t="n">
        <v>6.66</v>
      </c>
      <c r="F2526" s="414" t="n">
        <v>17.05</v>
      </c>
    </row>
    <row r="2527" customFormat="false" ht="30" hidden="false" customHeight="false" outlineLevel="0" collapsed="false">
      <c r="A2527" s="411" t="n">
        <v>95584</v>
      </c>
      <c r="B2527" s="412" t="s">
        <v>3216</v>
      </c>
      <c r="C2527" s="413" t="s">
        <v>2147</v>
      </c>
      <c r="D2527" s="414" t="n">
        <v>10.31</v>
      </c>
      <c r="E2527" s="414" t="n">
        <v>4.02</v>
      </c>
      <c r="F2527" s="414" t="n">
        <v>14.33</v>
      </c>
    </row>
    <row r="2528" customFormat="false" ht="30" hidden="false" customHeight="false" outlineLevel="0" collapsed="false">
      <c r="A2528" s="411" t="n">
        <v>95592</v>
      </c>
      <c r="B2528" s="412" t="s">
        <v>3217</v>
      </c>
      <c r="C2528" s="413" t="s">
        <v>2147</v>
      </c>
      <c r="D2528" s="414" t="n">
        <v>10.39</v>
      </c>
      <c r="E2528" s="414" t="n">
        <v>6.66</v>
      </c>
      <c r="F2528" s="414" t="n">
        <v>17.05</v>
      </c>
    </row>
    <row r="2529" customFormat="false" ht="30" hidden="false" customHeight="false" outlineLevel="0" collapsed="false">
      <c r="A2529" s="411" t="n">
        <v>95593</v>
      </c>
      <c r="B2529" s="412" t="s">
        <v>3218</v>
      </c>
      <c r="C2529" s="413" t="s">
        <v>2147</v>
      </c>
      <c r="D2529" s="414" t="n">
        <v>10.31</v>
      </c>
      <c r="E2529" s="414" t="n">
        <v>4.02</v>
      </c>
      <c r="F2529" s="414" t="n">
        <v>14.33</v>
      </c>
    </row>
    <row r="2530" customFormat="false" ht="30" hidden="false" customHeight="false" outlineLevel="0" collapsed="false">
      <c r="A2530" s="411" t="n">
        <v>95943</v>
      </c>
      <c r="B2530" s="412" t="s">
        <v>3219</v>
      </c>
      <c r="C2530" s="413" t="s">
        <v>2147</v>
      </c>
      <c r="D2530" s="414" t="n">
        <v>12.35</v>
      </c>
      <c r="E2530" s="414" t="n">
        <v>12.41</v>
      </c>
      <c r="F2530" s="414" t="n">
        <v>24.76</v>
      </c>
    </row>
    <row r="2531" customFormat="false" ht="30" hidden="false" customHeight="false" outlineLevel="0" collapsed="false">
      <c r="A2531" s="411" t="n">
        <v>95944</v>
      </c>
      <c r="B2531" s="412" t="s">
        <v>3220</v>
      </c>
      <c r="C2531" s="413" t="s">
        <v>2147</v>
      </c>
      <c r="D2531" s="414" t="n">
        <v>12.23</v>
      </c>
      <c r="E2531" s="414" t="n">
        <v>9.6</v>
      </c>
      <c r="F2531" s="414" t="n">
        <v>21.83</v>
      </c>
    </row>
    <row r="2532" customFormat="false" ht="30" hidden="false" customHeight="false" outlineLevel="0" collapsed="false">
      <c r="A2532" s="411" t="n">
        <v>95945</v>
      </c>
      <c r="B2532" s="412" t="s">
        <v>3221</v>
      </c>
      <c r="C2532" s="413" t="s">
        <v>2147</v>
      </c>
      <c r="D2532" s="414" t="n">
        <v>11.23</v>
      </c>
      <c r="E2532" s="414" t="n">
        <v>5.58</v>
      </c>
      <c r="F2532" s="414" t="n">
        <v>16.81</v>
      </c>
    </row>
    <row r="2533" customFormat="false" ht="30" hidden="false" customHeight="false" outlineLevel="0" collapsed="false">
      <c r="A2533" s="411" t="n">
        <v>95946</v>
      </c>
      <c r="B2533" s="412" t="s">
        <v>3222</v>
      </c>
      <c r="C2533" s="413" t="s">
        <v>2147</v>
      </c>
      <c r="D2533" s="414" t="n">
        <v>9.84</v>
      </c>
      <c r="E2533" s="414" t="n">
        <v>2.99</v>
      </c>
      <c r="F2533" s="414" t="n">
        <v>12.83</v>
      </c>
    </row>
    <row r="2534" customFormat="false" ht="30" hidden="false" customHeight="false" outlineLevel="0" collapsed="false">
      <c r="A2534" s="411" t="n">
        <v>95947</v>
      </c>
      <c r="B2534" s="412" t="s">
        <v>3223</v>
      </c>
      <c r="C2534" s="413" t="s">
        <v>2147</v>
      </c>
      <c r="D2534" s="414" t="n">
        <v>8.19</v>
      </c>
      <c r="E2534" s="414" t="n">
        <v>1.35</v>
      </c>
      <c r="F2534" s="414" t="n">
        <v>9.54</v>
      </c>
    </row>
    <row r="2535" customFormat="false" ht="30" hidden="false" customHeight="false" outlineLevel="0" collapsed="false">
      <c r="A2535" s="411" t="n">
        <v>95948</v>
      </c>
      <c r="B2535" s="412" t="s">
        <v>3224</v>
      </c>
      <c r="C2535" s="413" t="s">
        <v>2147</v>
      </c>
      <c r="D2535" s="414" t="n">
        <v>7.8</v>
      </c>
      <c r="E2535" s="414" t="n">
        <v>0.24</v>
      </c>
      <c r="F2535" s="414" t="n">
        <v>8.04</v>
      </c>
    </row>
    <row r="2536" customFormat="false" ht="15" hidden="false" customHeight="false" outlineLevel="0" collapsed="false">
      <c r="A2536" s="411" t="n">
        <v>96544</v>
      </c>
      <c r="B2536" s="412" t="s">
        <v>3225</v>
      </c>
      <c r="C2536" s="413" t="s">
        <v>2147</v>
      </c>
      <c r="D2536" s="414" t="n">
        <v>11.64</v>
      </c>
      <c r="E2536" s="414" t="n">
        <v>7.5</v>
      </c>
      <c r="F2536" s="414" t="n">
        <v>19.14</v>
      </c>
    </row>
    <row r="2537" customFormat="false" ht="15" hidden="false" customHeight="false" outlineLevel="0" collapsed="false">
      <c r="A2537" s="411" t="n">
        <v>96545</v>
      </c>
      <c r="B2537" s="412" t="s">
        <v>3226</v>
      </c>
      <c r="C2537" s="413" t="s">
        <v>2147</v>
      </c>
      <c r="D2537" s="414" t="n">
        <v>11.26</v>
      </c>
      <c r="E2537" s="414" t="n">
        <v>5.51</v>
      </c>
      <c r="F2537" s="414" t="n">
        <v>16.77</v>
      </c>
    </row>
    <row r="2538" customFormat="false" ht="15" hidden="false" customHeight="false" outlineLevel="0" collapsed="false">
      <c r="A2538" s="411" t="n">
        <v>96546</v>
      </c>
      <c r="B2538" s="412" t="s">
        <v>3227</v>
      </c>
      <c r="C2538" s="413" t="s">
        <v>2147</v>
      </c>
      <c r="D2538" s="414" t="n">
        <v>10.28</v>
      </c>
      <c r="E2538" s="414" t="n">
        <v>4.14</v>
      </c>
      <c r="F2538" s="414" t="n">
        <v>14.42</v>
      </c>
    </row>
    <row r="2539" customFormat="false" ht="30" hidden="false" customHeight="false" outlineLevel="0" collapsed="false">
      <c r="A2539" s="411" t="n">
        <v>100064</v>
      </c>
      <c r="B2539" s="412" t="s">
        <v>3228</v>
      </c>
      <c r="C2539" s="413" t="s">
        <v>2147</v>
      </c>
      <c r="D2539" s="414" t="n">
        <v>9.76</v>
      </c>
      <c r="E2539" s="414" t="n">
        <v>0.92</v>
      </c>
      <c r="F2539" s="414" t="n">
        <v>10.68</v>
      </c>
    </row>
    <row r="2540" customFormat="false" ht="30" hidden="false" customHeight="false" outlineLevel="0" collapsed="false">
      <c r="A2540" s="411" t="n">
        <v>100066</v>
      </c>
      <c r="B2540" s="412" t="s">
        <v>3229</v>
      </c>
      <c r="C2540" s="413" t="s">
        <v>2147</v>
      </c>
      <c r="D2540" s="414" t="n">
        <v>9.78</v>
      </c>
      <c r="E2540" s="414" t="n">
        <v>0.73</v>
      </c>
      <c r="F2540" s="414" t="n">
        <v>10.51</v>
      </c>
    </row>
    <row r="2541" customFormat="false" ht="30" hidden="false" customHeight="false" outlineLevel="0" collapsed="false">
      <c r="A2541" s="411" t="n">
        <v>100067</v>
      </c>
      <c r="B2541" s="412" t="s">
        <v>3230</v>
      </c>
      <c r="C2541" s="413" t="s">
        <v>2147</v>
      </c>
      <c r="D2541" s="414" t="n">
        <v>9.01</v>
      </c>
      <c r="E2541" s="414" t="n">
        <v>3.14</v>
      </c>
      <c r="F2541" s="414" t="n">
        <v>12.15</v>
      </c>
    </row>
    <row r="2542" customFormat="false" ht="30" hidden="false" customHeight="false" outlineLevel="0" collapsed="false">
      <c r="A2542" s="411" t="n">
        <v>100068</v>
      </c>
      <c r="B2542" s="412" t="s">
        <v>3231</v>
      </c>
      <c r="C2542" s="413" t="s">
        <v>2147</v>
      </c>
      <c r="D2542" s="414" t="n">
        <v>7.68</v>
      </c>
      <c r="E2542" s="414" t="n">
        <v>1.09</v>
      </c>
      <c r="F2542" s="414" t="n">
        <v>8.77</v>
      </c>
    </row>
    <row r="2543" customFormat="false" ht="15" hidden="false" customHeight="false" outlineLevel="0" collapsed="false">
      <c r="A2543" s="411" t="n">
        <v>102920</v>
      </c>
      <c r="B2543" s="412" t="s">
        <v>3232</v>
      </c>
      <c r="C2543" s="413" t="s">
        <v>2147</v>
      </c>
      <c r="D2543" s="414" t="n">
        <v>6.77</v>
      </c>
      <c r="E2543" s="414" t="n">
        <v>1.22</v>
      </c>
      <c r="F2543" s="414" t="n">
        <v>7.99</v>
      </c>
    </row>
    <row r="2544" customFormat="false" ht="15" hidden="false" customHeight="false" outlineLevel="0" collapsed="false">
      <c r="A2544" s="411" t="n">
        <v>102921</v>
      </c>
      <c r="B2544" s="412" t="s">
        <v>3233</v>
      </c>
      <c r="C2544" s="413" t="s">
        <v>2147</v>
      </c>
      <c r="D2544" s="414" t="n">
        <v>6.69</v>
      </c>
      <c r="E2544" s="414" t="n">
        <v>0.92</v>
      </c>
      <c r="F2544" s="414" t="n">
        <v>7.61</v>
      </c>
    </row>
    <row r="2545" customFormat="false" ht="30" hidden="false" customHeight="false" outlineLevel="0" collapsed="false">
      <c r="A2545" s="411" t="n">
        <v>102922</v>
      </c>
      <c r="B2545" s="412" t="s">
        <v>3234</v>
      </c>
      <c r="C2545" s="413" t="s">
        <v>2147</v>
      </c>
      <c r="D2545" s="414" t="n">
        <v>6.96</v>
      </c>
      <c r="E2545" s="414" t="n">
        <v>1.75</v>
      </c>
      <c r="F2545" s="414" t="n">
        <v>8.71</v>
      </c>
    </row>
    <row r="2546" customFormat="false" ht="15" hidden="false" customHeight="false" outlineLevel="0" collapsed="false">
      <c r="A2546" s="411" t="n">
        <v>102923</v>
      </c>
      <c r="B2546" s="412" t="s">
        <v>3235</v>
      </c>
      <c r="C2546" s="413" t="s">
        <v>2147</v>
      </c>
      <c r="D2546" s="414" t="n">
        <v>6.61</v>
      </c>
      <c r="E2546" s="414" t="n">
        <v>0.73</v>
      </c>
      <c r="F2546" s="414" t="n">
        <v>7.34</v>
      </c>
    </row>
    <row r="2547" customFormat="false" ht="30" hidden="false" customHeight="false" outlineLevel="0" collapsed="false">
      <c r="A2547" s="411" t="n">
        <v>103088</v>
      </c>
      <c r="B2547" s="412" t="s">
        <v>3236</v>
      </c>
      <c r="C2547" s="413" t="s">
        <v>2147</v>
      </c>
      <c r="D2547" s="414" t="n">
        <v>7.36</v>
      </c>
      <c r="E2547" s="414" t="n">
        <v>2.88</v>
      </c>
      <c r="F2547" s="414" t="n">
        <v>10.24</v>
      </c>
    </row>
    <row r="2548" customFormat="false" ht="30" hidden="false" customHeight="false" outlineLevel="0" collapsed="false">
      <c r="A2548" s="411" t="n">
        <v>104104</v>
      </c>
      <c r="B2548" s="412" t="s">
        <v>3237</v>
      </c>
      <c r="C2548" s="413" t="s">
        <v>2147</v>
      </c>
      <c r="D2548" s="414" t="n">
        <v>9.9</v>
      </c>
      <c r="E2548" s="414" t="n">
        <v>0.26</v>
      </c>
      <c r="F2548" s="414" t="n">
        <v>10.16</v>
      </c>
    </row>
    <row r="2549" customFormat="false" ht="30" hidden="false" customHeight="false" outlineLevel="0" collapsed="false">
      <c r="A2549" s="411" t="n">
        <v>104105</v>
      </c>
      <c r="B2549" s="412" t="s">
        <v>3238</v>
      </c>
      <c r="C2549" s="413" t="s">
        <v>2147</v>
      </c>
      <c r="D2549" s="414" t="n">
        <v>9.9</v>
      </c>
      <c r="E2549" s="414" t="n">
        <v>0.26</v>
      </c>
      <c r="F2549" s="414" t="n">
        <v>10.16</v>
      </c>
    </row>
    <row r="2550" customFormat="false" ht="30" hidden="false" customHeight="false" outlineLevel="0" collapsed="false">
      <c r="A2550" s="411" t="n">
        <v>104106</v>
      </c>
      <c r="B2550" s="412" t="s">
        <v>3239</v>
      </c>
      <c r="C2550" s="413" t="s">
        <v>2147</v>
      </c>
      <c r="D2550" s="414" t="n">
        <v>8.28</v>
      </c>
      <c r="E2550" s="414" t="n">
        <v>1.7</v>
      </c>
      <c r="F2550" s="414" t="n">
        <v>9.98</v>
      </c>
    </row>
    <row r="2551" customFormat="false" ht="30" hidden="false" customHeight="false" outlineLevel="0" collapsed="false">
      <c r="A2551" s="411" t="n">
        <v>104107</v>
      </c>
      <c r="B2551" s="412" t="s">
        <v>3240</v>
      </c>
      <c r="C2551" s="413" t="s">
        <v>2147</v>
      </c>
      <c r="D2551" s="414" t="n">
        <v>8.52</v>
      </c>
      <c r="E2551" s="414" t="n">
        <v>2.3</v>
      </c>
      <c r="F2551" s="414" t="n">
        <v>10.82</v>
      </c>
    </row>
    <row r="2552" customFormat="false" ht="30" hidden="false" customHeight="false" outlineLevel="0" collapsed="false">
      <c r="A2552" s="411" t="n">
        <v>104108</v>
      </c>
      <c r="B2552" s="412" t="s">
        <v>3241</v>
      </c>
      <c r="C2552" s="413" t="s">
        <v>2147</v>
      </c>
      <c r="D2552" s="414" t="n">
        <v>9.89</v>
      </c>
      <c r="E2552" s="414" t="n">
        <v>3.04</v>
      </c>
      <c r="F2552" s="414" t="n">
        <v>12.93</v>
      </c>
    </row>
    <row r="2553" customFormat="false" ht="30" hidden="false" customHeight="false" outlineLevel="0" collapsed="false">
      <c r="A2553" s="411" t="n">
        <v>104109</v>
      </c>
      <c r="B2553" s="412" t="s">
        <v>3242</v>
      </c>
      <c r="C2553" s="413" t="s">
        <v>2147</v>
      </c>
      <c r="D2553" s="414" t="n">
        <v>11.15</v>
      </c>
      <c r="E2553" s="414" t="n">
        <v>5.22</v>
      </c>
      <c r="F2553" s="414" t="n">
        <v>16.37</v>
      </c>
    </row>
    <row r="2554" customFormat="false" ht="30" hidden="false" customHeight="false" outlineLevel="0" collapsed="false">
      <c r="A2554" s="411" t="n">
        <v>104110</v>
      </c>
      <c r="B2554" s="412" t="s">
        <v>3243</v>
      </c>
      <c r="C2554" s="413" t="s">
        <v>2147</v>
      </c>
      <c r="D2554" s="414" t="n">
        <v>11.61</v>
      </c>
      <c r="E2554" s="414" t="n">
        <v>7.61</v>
      </c>
      <c r="F2554" s="414" t="n">
        <v>19.22</v>
      </c>
    </row>
    <row r="2555" customFormat="false" ht="30" hidden="false" customHeight="false" outlineLevel="0" collapsed="false">
      <c r="A2555" s="411" t="n">
        <v>104111</v>
      </c>
      <c r="B2555" s="412" t="s">
        <v>3244</v>
      </c>
      <c r="C2555" s="413" t="s">
        <v>2147</v>
      </c>
      <c r="D2555" s="414" t="n">
        <v>11.86</v>
      </c>
      <c r="E2555" s="414" t="n">
        <v>10.78</v>
      </c>
      <c r="F2555" s="414" t="n">
        <v>22.64</v>
      </c>
    </row>
    <row r="2556" customFormat="false" ht="15" hidden="false" customHeight="false" outlineLevel="0" collapsed="false">
      <c r="A2556" s="411" t="n">
        <v>104915</v>
      </c>
      <c r="B2556" s="412" t="s">
        <v>3245</v>
      </c>
      <c r="C2556" s="413" t="s">
        <v>2147</v>
      </c>
      <c r="D2556" s="414" t="n">
        <v>9.15</v>
      </c>
      <c r="E2556" s="414" t="n">
        <v>0.41</v>
      </c>
      <c r="F2556" s="414" t="n">
        <v>9.56</v>
      </c>
    </row>
    <row r="2557" customFormat="false" ht="30" hidden="false" customHeight="false" outlineLevel="0" collapsed="false">
      <c r="A2557" s="411" t="n">
        <v>104917</v>
      </c>
      <c r="B2557" s="412" t="s">
        <v>3246</v>
      </c>
      <c r="C2557" s="413" t="s">
        <v>2147</v>
      </c>
      <c r="D2557" s="414" t="n">
        <v>10.83</v>
      </c>
      <c r="E2557" s="414" t="n">
        <v>5.32</v>
      </c>
      <c r="F2557" s="414" t="n">
        <v>16.15</v>
      </c>
    </row>
    <row r="2558" customFormat="false" ht="30" hidden="false" customHeight="false" outlineLevel="0" collapsed="false">
      <c r="A2558" s="411" t="n">
        <v>104918</v>
      </c>
      <c r="B2558" s="412" t="s">
        <v>3247</v>
      </c>
      <c r="C2558" s="413" t="s">
        <v>2147</v>
      </c>
      <c r="D2558" s="414" t="n">
        <v>10.7</v>
      </c>
      <c r="E2558" s="414" t="n">
        <v>3.89</v>
      </c>
      <c r="F2558" s="414" t="n">
        <v>14.59</v>
      </c>
    </row>
    <row r="2559" customFormat="false" ht="30" hidden="false" customHeight="false" outlineLevel="0" collapsed="false">
      <c r="A2559" s="411" t="n">
        <v>104919</v>
      </c>
      <c r="B2559" s="412" t="s">
        <v>3248</v>
      </c>
      <c r="C2559" s="413" t="s">
        <v>2147</v>
      </c>
      <c r="D2559" s="414" t="n">
        <v>9.88</v>
      </c>
      <c r="E2559" s="414" t="n">
        <v>2.95</v>
      </c>
      <c r="F2559" s="414" t="n">
        <v>12.83</v>
      </c>
    </row>
    <row r="2560" customFormat="false" ht="30" hidden="false" customHeight="false" outlineLevel="0" collapsed="false">
      <c r="A2560" s="411" t="n">
        <v>104920</v>
      </c>
      <c r="B2560" s="412" t="s">
        <v>3249</v>
      </c>
      <c r="C2560" s="413" t="s">
        <v>2147</v>
      </c>
      <c r="D2560" s="414" t="n">
        <v>8.52</v>
      </c>
      <c r="E2560" s="414" t="n">
        <v>2.29</v>
      </c>
      <c r="F2560" s="414" t="n">
        <v>10.81</v>
      </c>
    </row>
    <row r="2561" customFormat="false" ht="30" hidden="false" customHeight="false" outlineLevel="0" collapsed="false">
      <c r="A2561" s="411" t="n">
        <v>104921</v>
      </c>
      <c r="B2561" s="412" t="s">
        <v>3250</v>
      </c>
      <c r="C2561" s="413" t="s">
        <v>2147</v>
      </c>
      <c r="D2561" s="414" t="n">
        <v>8.31</v>
      </c>
      <c r="E2561" s="414" t="n">
        <v>1.7</v>
      </c>
      <c r="F2561" s="414" t="n">
        <v>10.01</v>
      </c>
    </row>
    <row r="2562" customFormat="false" ht="30" hidden="false" customHeight="false" outlineLevel="0" collapsed="false">
      <c r="A2562" s="411" t="n">
        <v>104922</v>
      </c>
      <c r="B2562" s="412" t="s">
        <v>3251</v>
      </c>
      <c r="C2562" s="413" t="s">
        <v>2147</v>
      </c>
      <c r="D2562" s="414" t="n">
        <v>9.48</v>
      </c>
      <c r="E2562" s="414" t="n">
        <v>1.33</v>
      </c>
      <c r="F2562" s="414" t="n">
        <v>10.81</v>
      </c>
    </row>
    <row r="2563" customFormat="false" ht="15" hidden="false" customHeight="false" outlineLevel="0" collapsed="false">
      <c r="A2563" s="411" t="n">
        <v>89993</v>
      </c>
      <c r="B2563" s="412" t="s">
        <v>3252</v>
      </c>
      <c r="C2563" s="413" t="s">
        <v>2156</v>
      </c>
      <c r="D2563" s="414" t="n">
        <v>657.12</v>
      </c>
      <c r="E2563" s="414" t="n">
        <v>423.78</v>
      </c>
      <c r="F2563" s="414" t="n">
        <v>1080.9</v>
      </c>
    </row>
    <row r="2564" customFormat="false" ht="30" hidden="false" customHeight="false" outlineLevel="0" collapsed="false">
      <c r="A2564" s="411" t="n">
        <v>89994</v>
      </c>
      <c r="B2564" s="412" t="s">
        <v>3253</v>
      </c>
      <c r="C2564" s="413" t="s">
        <v>2156</v>
      </c>
      <c r="D2564" s="414" t="n">
        <v>608.89</v>
      </c>
      <c r="E2564" s="414" t="n">
        <v>290.31</v>
      </c>
      <c r="F2564" s="414" t="n">
        <v>899.2</v>
      </c>
    </row>
    <row r="2565" customFormat="false" ht="15" hidden="false" customHeight="false" outlineLevel="0" collapsed="false">
      <c r="A2565" s="411" t="n">
        <v>89995</v>
      </c>
      <c r="B2565" s="412" t="s">
        <v>3254</v>
      </c>
      <c r="C2565" s="413" t="s">
        <v>2156</v>
      </c>
      <c r="D2565" s="414" t="n">
        <v>644.8</v>
      </c>
      <c r="E2565" s="414" t="n">
        <v>389.63</v>
      </c>
      <c r="F2565" s="414" t="n">
        <v>1034.43</v>
      </c>
    </row>
    <row r="2566" customFormat="false" ht="30" hidden="false" customHeight="false" outlineLevel="0" collapsed="false">
      <c r="A2566" s="411" t="n">
        <v>90278</v>
      </c>
      <c r="B2566" s="412" t="s">
        <v>3255</v>
      </c>
      <c r="C2566" s="413" t="s">
        <v>2156</v>
      </c>
      <c r="D2566" s="414" t="n">
        <v>407.63</v>
      </c>
      <c r="E2566" s="414" t="n">
        <v>78.02</v>
      </c>
      <c r="F2566" s="414" t="n">
        <v>485.65</v>
      </c>
    </row>
    <row r="2567" customFormat="false" ht="30" hidden="false" customHeight="false" outlineLevel="0" collapsed="false">
      <c r="A2567" s="411" t="n">
        <v>90279</v>
      </c>
      <c r="B2567" s="412" t="s">
        <v>3256</v>
      </c>
      <c r="C2567" s="413" t="s">
        <v>2156</v>
      </c>
      <c r="D2567" s="414" t="n">
        <v>449.83</v>
      </c>
      <c r="E2567" s="414" t="n">
        <v>85.46</v>
      </c>
      <c r="F2567" s="414" t="n">
        <v>535.29</v>
      </c>
    </row>
    <row r="2568" customFormat="false" ht="30" hidden="false" customHeight="false" outlineLevel="0" collapsed="false">
      <c r="A2568" s="411" t="n">
        <v>90280</v>
      </c>
      <c r="B2568" s="412" t="s">
        <v>3257</v>
      </c>
      <c r="C2568" s="413" t="s">
        <v>2156</v>
      </c>
      <c r="D2568" s="414" t="n">
        <v>503.67</v>
      </c>
      <c r="E2568" s="414" t="n">
        <v>85.48</v>
      </c>
      <c r="F2568" s="414" t="n">
        <v>589.15</v>
      </c>
    </row>
    <row r="2569" customFormat="false" ht="30" hidden="false" customHeight="false" outlineLevel="0" collapsed="false">
      <c r="A2569" s="411" t="n">
        <v>90281</v>
      </c>
      <c r="B2569" s="412" t="s">
        <v>3258</v>
      </c>
      <c r="C2569" s="413" t="s">
        <v>2156</v>
      </c>
      <c r="D2569" s="414" t="n">
        <v>593.39</v>
      </c>
      <c r="E2569" s="414" t="n">
        <v>83.31</v>
      </c>
      <c r="F2569" s="414" t="n">
        <v>676.7</v>
      </c>
    </row>
    <row r="2570" customFormat="false" ht="30" hidden="false" customHeight="false" outlineLevel="0" collapsed="false">
      <c r="A2570" s="411" t="n">
        <v>90282</v>
      </c>
      <c r="B2570" s="412" t="s">
        <v>3259</v>
      </c>
      <c r="C2570" s="413" t="s">
        <v>2156</v>
      </c>
      <c r="D2570" s="414" t="n">
        <v>402.04</v>
      </c>
      <c r="E2570" s="414" t="n">
        <v>75.4</v>
      </c>
      <c r="F2570" s="414" t="n">
        <v>477.44</v>
      </c>
    </row>
    <row r="2571" customFormat="false" ht="30" hidden="false" customHeight="false" outlineLevel="0" collapsed="false">
      <c r="A2571" s="411" t="n">
        <v>90283</v>
      </c>
      <c r="B2571" s="412" t="s">
        <v>3260</v>
      </c>
      <c r="C2571" s="413" t="s">
        <v>2156</v>
      </c>
      <c r="D2571" s="414" t="n">
        <v>445.32</v>
      </c>
      <c r="E2571" s="414" t="n">
        <v>82.43</v>
      </c>
      <c r="F2571" s="414" t="n">
        <v>527.75</v>
      </c>
    </row>
    <row r="2572" customFormat="false" ht="30" hidden="false" customHeight="false" outlineLevel="0" collapsed="false">
      <c r="A2572" s="411" t="n">
        <v>90284</v>
      </c>
      <c r="B2572" s="412" t="s">
        <v>3261</v>
      </c>
      <c r="C2572" s="413" t="s">
        <v>2156</v>
      </c>
      <c r="D2572" s="414" t="n">
        <v>502.8</v>
      </c>
      <c r="E2572" s="414" t="n">
        <v>82.44</v>
      </c>
      <c r="F2572" s="414" t="n">
        <v>585.24</v>
      </c>
    </row>
    <row r="2573" customFormat="false" ht="30" hidden="false" customHeight="false" outlineLevel="0" collapsed="false">
      <c r="A2573" s="411" t="n">
        <v>90285</v>
      </c>
      <c r="B2573" s="412" t="s">
        <v>3262</v>
      </c>
      <c r="C2573" s="413" t="s">
        <v>2156</v>
      </c>
      <c r="D2573" s="414" t="n">
        <v>599.21</v>
      </c>
      <c r="E2573" s="414" t="n">
        <v>81.16</v>
      </c>
      <c r="F2573" s="414" t="n">
        <v>680.37</v>
      </c>
    </row>
    <row r="2574" customFormat="false" ht="30" hidden="false" customHeight="false" outlineLevel="0" collapsed="false">
      <c r="A2574" s="411" t="n">
        <v>94962</v>
      </c>
      <c r="B2574" s="412" t="s">
        <v>3263</v>
      </c>
      <c r="C2574" s="413" t="s">
        <v>2156</v>
      </c>
      <c r="D2574" s="414" t="n">
        <v>310.88</v>
      </c>
      <c r="E2574" s="414" t="n">
        <v>78.65</v>
      </c>
      <c r="F2574" s="414" t="n">
        <v>389.53</v>
      </c>
    </row>
    <row r="2575" customFormat="false" ht="30" hidden="false" customHeight="false" outlineLevel="0" collapsed="false">
      <c r="A2575" s="411" t="n">
        <v>94963</v>
      </c>
      <c r="B2575" s="412" t="s">
        <v>3264</v>
      </c>
      <c r="C2575" s="413" t="s">
        <v>2156</v>
      </c>
      <c r="D2575" s="414" t="n">
        <v>348.95</v>
      </c>
      <c r="E2575" s="414" t="n">
        <v>78.08</v>
      </c>
      <c r="F2575" s="414" t="n">
        <v>427.03</v>
      </c>
    </row>
    <row r="2576" customFormat="false" ht="30" hidden="false" customHeight="false" outlineLevel="0" collapsed="false">
      <c r="A2576" s="411" t="n">
        <v>94964</v>
      </c>
      <c r="B2576" s="412" t="s">
        <v>3265</v>
      </c>
      <c r="C2576" s="413" t="s">
        <v>2156</v>
      </c>
      <c r="D2576" s="414" t="n">
        <v>379.88</v>
      </c>
      <c r="E2576" s="414" t="n">
        <v>85.11</v>
      </c>
      <c r="F2576" s="414" t="n">
        <v>464.99</v>
      </c>
    </row>
    <row r="2577" customFormat="false" ht="30" hidden="false" customHeight="false" outlineLevel="0" collapsed="false">
      <c r="A2577" s="411" t="n">
        <v>94965</v>
      </c>
      <c r="B2577" s="412" t="s">
        <v>3266</v>
      </c>
      <c r="C2577" s="413" t="s">
        <v>2156</v>
      </c>
      <c r="D2577" s="414" t="n">
        <v>399.93</v>
      </c>
      <c r="E2577" s="414" t="n">
        <v>77.65</v>
      </c>
      <c r="F2577" s="414" t="n">
        <v>477.58</v>
      </c>
    </row>
    <row r="2578" customFormat="false" ht="30" hidden="false" customHeight="false" outlineLevel="0" collapsed="false">
      <c r="A2578" s="411" t="n">
        <v>94966</v>
      </c>
      <c r="B2578" s="412" t="s">
        <v>3267</v>
      </c>
      <c r="C2578" s="413" t="s">
        <v>2156</v>
      </c>
      <c r="D2578" s="414" t="n">
        <v>415.18</v>
      </c>
      <c r="E2578" s="414" t="n">
        <v>77</v>
      </c>
      <c r="F2578" s="414" t="n">
        <v>492.18</v>
      </c>
    </row>
    <row r="2579" customFormat="false" ht="30" hidden="false" customHeight="false" outlineLevel="0" collapsed="false">
      <c r="A2579" s="411" t="n">
        <v>94967</v>
      </c>
      <c r="B2579" s="412" t="s">
        <v>3268</v>
      </c>
      <c r="C2579" s="413" t="s">
        <v>2156</v>
      </c>
      <c r="D2579" s="414" t="n">
        <v>476.95</v>
      </c>
      <c r="E2579" s="414" t="n">
        <v>81.85</v>
      </c>
      <c r="F2579" s="414" t="n">
        <v>558.8</v>
      </c>
    </row>
    <row r="2580" customFormat="false" ht="30" hidden="false" customHeight="false" outlineLevel="0" collapsed="false">
      <c r="A2580" s="411" t="n">
        <v>94968</v>
      </c>
      <c r="B2580" s="412" t="s">
        <v>3269</v>
      </c>
      <c r="C2580" s="413" t="s">
        <v>2156</v>
      </c>
      <c r="D2580" s="414" t="n">
        <v>312.39</v>
      </c>
      <c r="E2580" s="414" t="n">
        <v>70.68</v>
      </c>
      <c r="F2580" s="414" t="n">
        <v>383.07</v>
      </c>
    </row>
    <row r="2581" customFormat="false" ht="30" hidden="false" customHeight="false" outlineLevel="0" collapsed="false">
      <c r="A2581" s="411" t="n">
        <v>94969</v>
      </c>
      <c r="B2581" s="412" t="s">
        <v>3270</v>
      </c>
      <c r="C2581" s="413" t="s">
        <v>2156</v>
      </c>
      <c r="D2581" s="414" t="n">
        <v>348.79</v>
      </c>
      <c r="E2581" s="414" t="n">
        <v>68.04</v>
      </c>
      <c r="F2581" s="414" t="n">
        <v>416.83</v>
      </c>
    </row>
    <row r="2582" customFormat="false" ht="30" hidden="false" customHeight="false" outlineLevel="0" collapsed="false">
      <c r="A2582" s="411" t="n">
        <v>94970</v>
      </c>
      <c r="B2582" s="412" t="s">
        <v>3271</v>
      </c>
      <c r="C2582" s="413" t="s">
        <v>2156</v>
      </c>
      <c r="D2582" s="414" t="n">
        <v>377.99</v>
      </c>
      <c r="E2582" s="414" t="n">
        <v>67.93</v>
      </c>
      <c r="F2582" s="414" t="n">
        <v>445.92</v>
      </c>
    </row>
    <row r="2583" customFormat="false" ht="30" hidden="false" customHeight="false" outlineLevel="0" collapsed="false">
      <c r="A2583" s="411" t="n">
        <v>94971</v>
      </c>
      <c r="B2583" s="412" t="s">
        <v>3272</v>
      </c>
      <c r="C2583" s="413" t="s">
        <v>2156</v>
      </c>
      <c r="D2583" s="414" t="n">
        <v>400.38</v>
      </c>
      <c r="E2583" s="414" t="n">
        <v>66.41</v>
      </c>
      <c r="F2583" s="414" t="n">
        <v>466.79</v>
      </c>
    </row>
    <row r="2584" customFormat="false" ht="30" hidden="false" customHeight="false" outlineLevel="0" collapsed="false">
      <c r="A2584" s="411" t="n">
        <v>94972</v>
      </c>
      <c r="B2584" s="412" t="s">
        <v>3273</v>
      </c>
      <c r="C2584" s="413" t="s">
        <v>2156</v>
      </c>
      <c r="D2584" s="414" t="n">
        <v>415.55</v>
      </c>
      <c r="E2584" s="414" t="n">
        <v>65.87</v>
      </c>
      <c r="F2584" s="414" t="n">
        <v>481.42</v>
      </c>
    </row>
    <row r="2585" customFormat="false" ht="30" hidden="false" customHeight="false" outlineLevel="0" collapsed="false">
      <c r="A2585" s="411" t="n">
        <v>94973</v>
      </c>
      <c r="B2585" s="412" t="s">
        <v>3274</v>
      </c>
      <c r="C2585" s="413" t="s">
        <v>2156</v>
      </c>
      <c r="D2585" s="414" t="n">
        <v>477.23</v>
      </c>
      <c r="E2585" s="414" t="n">
        <v>67.95</v>
      </c>
      <c r="F2585" s="414" t="n">
        <v>545.18</v>
      </c>
    </row>
    <row r="2586" customFormat="false" ht="30" hidden="false" customHeight="false" outlineLevel="0" collapsed="false">
      <c r="A2586" s="411" t="n">
        <v>94974</v>
      </c>
      <c r="B2586" s="412" t="s">
        <v>3275</v>
      </c>
      <c r="C2586" s="413" t="s">
        <v>2156</v>
      </c>
      <c r="D2586" s="414" t="n">
        <v>340.62</v>
      </c>
      <c r="E2586" s="414" t="n">
        <v>116.78</v>
      </c>
      <c r="F2586" s="414" t="n">
        <v>457.4</v>
      </c>
    </row>
    <row r="2587" customFormat="false" ht="30" hidden="false" customHeight="false" outlineLevel="0" collapsed="false">
      <c r="A2587" s="411" t="n">
        <v>94975</v>
      </c>
      <c r="B2587" s="412" t="s">
        <v>3276</v>
      </c>
      <c r="C2587" s="413" t="s">
        <v>2156</v>
      </c>
      <c r="D2587" s="414" t="n">
        <v>374.72</v>
      </c>
      <c r="E2587" s="414" t="n">
        <v>115.32</v>
      </c>
      <c r="F2587" s="414" t="n">
        <v>490.04</v>
      </c>
    </row>
    <row r="2588" customFormat="false" ht="30" hidden="false" customHeight="false" outlineLevel="0" collapsed="false">
      <c r="A2588" s="411" t="n">
        <v>96555</v>
      </c>
      <c r="B2588" s="412" t="s">
        <v>3277</v>
      </c>
      <c r="C2588" s="413" t="s">
        <v>2156</v>
      </c>
      <c r="D2588" s="414" t="n">
        <v>527.38</v>
      </c>
      <c r="E2588" s="414" t="n">
        <v>193.72</v>
      </c>
      <c r="F2588" s="414" t="n">
        <v>721.1</v>
      </c>
    </row>
    <row r="2589" customFormat="false" ht="30" hidden="false" customHeight="false" outlineLevel="0" collapsed="false">
      <c r="A2589" s="411" t="n">
        <v>96556</v>
      </c>
      <c r="B2589" s="412" t="s">
        <v>3278</v>
      </c>
      <c r="C2589" s="413" t="s">
        <v>2156</v>
      </c>
      <c r="D2589" s="414" t="n">
        <v>585.5</v>
      </c>
      <c r="E2589" s="414" t="n">
        <v>319.82</v>
      </c>
      <c r="F2589" s="414" t="n">
        <v>905.32</v>
      </c>
    </row>
    <row r="2590" customFormat="false" ht="30" hidden="false" customHeight="false" outlineLevel="0" collapsed="false">
      <c r="A2590" s="411" t="n">
        <v>96557</v>
      </c>
      <c r="B2590" s="412" t="s">
        <v>3279</v>
      </c>
      <c r="C2590" s="413" t="s">
        <v>2156</v>
      </c>
      <c r="D2590" s="414" t="n">
        <v>612.24</v>
      </c>
      <c r="E2590" s="414" t="n">
        <v>18.07</v>
      </c>
      <c r="F2590" s="414" t="n">
        <v>630.31</v>
      </c>
    </row>
    <row r="2591" customFormat="false" ht="30" hidden="false" customHeight="false" outlineLevel="0" collapsed="false">
      <c r="A2591" s="411" t="n">
        <v>96558</v>
      </c>
      <c r="B2591" s="412" t="s">
        <v>3280</v>
      </c>
      <c r="C2591" s="413" t="s">
        <v>2156</v>
      </c>
      <c r="D2591" s="414" t="n">
        <v>632.41</v>
      </c>
      <c r="E2591" s="414" t="n">
        <v>31.78</v>
      </c>
      <c r="F2591" s="414" t="n">
        <v>664.19</v>
      </c>
    </row>
    <row r="2592" customFormat="false" ht="45" hidden="false" customHeight="false" outlineLevel="0" collapsed="false">
      <c r="A2592" s="411" t="n">
        <v>99235</v>
      </c>
      <c r="B2592" s="412" t="s">
        <v>3281</v>
      </c>
      <c r="C2592" s="413" t="s">
        <v>2156</v>
      </c>
      <c r="D2592" s="414" t="n">
        <v>558.01</v>
      </c>
      <c r="E2592" s="414" t="n">
        <v>15.38</v>
      </c>
      <c r="F2592" s="414" t="n">
        <v>573.39</v>
      </c>
    </row>
    <row r="2593" customFormat="false" ht="45" hidden="false" customHeight="false" outlineLevel="0" collapsed="false">
      <c r="A2593" s="411" t="n">
        <v>99431</v>
      </c>
      <c r="B2593" s="412" t="s">
        <v>3282</v>
      </c>
      <c r="C2593" s="413" t="s">
        <v>2156</v>
      </c>
      <c r="D2593" s="414" t="n">
        <v>571.87</v>
      </c>
      <c r="E2593" s="414" t="n">
        <v>25.97</v>
      </c>
      <c r="F2593" s="414" t="n">
        <v>597.84</v>
      </c>
    </row>
    <row r="2594" customFormat="false" ht="45" hidden="false" customHeight="false" outlineLevel="0" collapsed="false">
      <c r="A2594" s="411" t="n">
        <v>99432</v>
      </c>
      <c r="B2594" s="412" t="s">
        <v>3283</v>
      </c>
      <c r="C2594" s="413" t="s">
        <v>2156</v>
      </c>
      <c r="D2594" s="414" t="n">
        <v>555.97</v>
      </c>
      <c r="E2594" s="414" t="n">
        <v>24.07</v>
      </c>
      <c r="F2594" s="414" t="n">
        <v>580.04</v>
      </c>
    </row>
    <row r="2595" customFormat="false" ht="45" hidden="false" customHeight="false" outlineLevel="0" collapsed="false">
      <c r="A2595" s="411" t="n">
        <v>99433</v>
      </c>
      <c r="B2595" s="412" t="s">
        <v>3284</v>
      </c>
      <c r="C2595" s="413" t="s">
        <v>2156</v>
      </c>
      <c r="D2595" s="414" t="n">
        <v>596.51</v>
      </c>
      <c r="E2595" s="414" t="n">
        <v>37.68</v>
      </c>
      <c r="F2595" s="414" t="n">
        <v>634.19</v>
      </c>
    </row>
    <row r="2596" customFormat="false" ht="45" hidden="false" customHeight="false" outlineLevel="0" collapsed="false">
      <c r="A2596" s="411" t="n">
        <v>99434</v>
      </c>
      <c r="B2596" s="412" t="s">
        <v>3285</v>
      </c>
      <c r="C2596" s="413" t="s">
        <v>2156</v>
      </c>
      <c r="D2596" s="414" t="n">
        <v>573.3</v>
      </c>
      <c r="E2596" s="414" t="n">
        <v>29.83</v>
      </c>
      <c r="F2596" s="414" t="n">
        <v>603.13</v>
      </c>
    </row>
    <row r="2597" customFormat="false" ht="45" hidden="false" customHeight="false" outlineLevel="0" collapsed="false">
      <c r="A2597" s="411" t="n">
        <v>99435</v>
      </c>
      <c r="B2597" s="412" t="s">
        <v>3286</v>
      </c>
      <c r="C2597" s="413" t="s">
        <v>2156</v>
      </c>
      <c r="D2597" s="414" t="n">
        <v>556.97</v>
      </c>
      <c r="E2597" s="414" t="n">
        <v>26.71</v>
      </c>
      <c r="F2597" s="414" t="n">
        <v>583.68</v>
      </c>
    </row>
    <row r="2598" customFormat="false" ht="45" hidden="false" customHeight="false" outlineLevel="0" collapsed="false">
      <c r="A2598" s="411" t="n">
        <v>99436</v>
      </c>
      <c r="B2598" s="412" t="s">
        <v>3287</v>
      </c>
      <c r="C2598" s="413" t="s">
        <v>2156</v>
      </c>
      <c r="D2598" s="414" t="n">
        <v>604.03</v>
      </c>
      <c r="E2598" s="414" t="n">
        <v>57.85</v>
      </c>
      <c r="F2598" s="414" t="n">
        <v>661.88</v>
      </c>
    </row>
    <row r="2599" customFormat="false" ht="45" hidden="false" customHeight="false" outlineLevel="0" collapsed="false">
      <c r="A2599" s="411" t="n">
        <v>99437</v>
      </c>
      <c r="B2599" s="412" t="s">
        <v>3288</v>
      </c>
      <c r="C2599" s="413" t="s">
        <v>2156</v>
      </c>
      <c r="D2599" s="414" t="n">
        <v>589.95</v>
      </c>
      <c r="E2599" s="414" t="n">
        <v>19.49</v>
      </c>
      <c r="F2599" s="414" t="n">
        <v>609.44</v>
      </c>
    </row>
    <row r="2600" customFormat="false" ht="45" hidden="false" customHeight="false" outlineLevel="0" collapsed="false">
      <c r="A2600" s="411" t="n">
        <v>99438</v>
      </c>
      <c r="B2600" s="412" t="s">
        <v>3289</v>
      </c>
      <c r="C2600" s="413" t="s">
        <v>2156</v>
      </c>
      <c r="D2600" s="414" t="n">
        <v>592.02</v>
      </c>
      <c r="E2600" s="414" t="n">
        <v>25.05</v>
      </c>
      <c r="F2600" s="414" t="n">
        <v>617.07</v>
      </c>
    </row>
    <row r="2601" customFormat="false" ht="45" hidden="false" customHeight="false" outlineLevel="0" collapsed="false">
      <c r="A2601" s="411" t="n">
        <v>99439</v>
      </c>
      <c r="B2601" s="412" t="s">
        <v>3290</v>
      </c>
      <c r="C2601" s="413" t="s">
        <v>2156</v>
      </c>
      <c r="D2601" s="414" t="n">
        <v>562.15</v>
      </c>
      <c r="E2601" s="414" t="n">
        <v>27.08</v>
      </c>
      <c r="F2601" s="414" t="n">
        <v>589.23</v>
      </c>
    </row>
    <row r="2602" customFormat="false" ht="30" hidden="false" customHeight="false" outlineLevel="0" collapsed="false">
      <c r="A2602" s="411" t="n">
        <v>102473</v>
      </c>
      <c r="B2602" s="412" t="s">
        <v>3291</v>
      </c>
      <c r="C2602" s="413" t="s">
        <v>2156</v>
      </c>
      <c r="D2602" s="414" t="n">
        <v>407.06</v>
      </c>
      <c r="E2602" s="414" t="n">
        <v>80.14</v>
      </c>
      <c r="F2602" s="414" t="n">
        <v>487.2</v>
      </c>
    </row>
    <row r="2603" customFormat="false" ht="30" hidden="false" customHeight="false" outlineLevel="0" collapsed="false">
      <c r="A2603" s="411" t="n">
        <v>102474</v>
      </c>
      <c r="B2603" s="412" t="s">
        <v>3292</v>
      </c>
      <c r="C2603" s="413" t="s">
        <v>2156</v>
      </c>
      <c r="D2603" s="414" t="n">
        <v>443.45</v>
      </c>
      <c r="E2603" s="414" t="n">
        <v>79.66</v>
      </c>
      <c r="F2603" s="414" t="n">
        <v>523.11</v>
      </c>
    </row>
    <row r="2604" customFormat="false" ht="30" hidden="false" customHeight="false" outlineLevel="0" collapsed="false">
      <c r="A2604" s="411" t="n">
        <v>102475</v>
      </c>
      <c r="B2604" s="412" t="s">
        <v>3293</v>
      </c>
      <c r="C2604" s="413" t="s">
        <v>2156</v>
      </c>
      <c r="D2604" s="414" t="n">
        <v>477.06</v>
      </c>
      <c r="E2604" s="414" t="n">
        <v>87.75</v>
      </c>
      <c r="F2604" s="414" t="n">
        <v>564.81</v>
      </c>
    </row>
    <row r="2605" customFormat="false" ht="30" hidden="false" customHeight="false" outlineLevel="0" collapsed="false">
      <c r="A2605" s="411" t="n">
        <v>102476</v>
      </c>
      <c r="B2605" s="412" t="s">
        <v>3294</v>
      </c>
      <c r="C2605" s="413" t="s">
        <v>2156</v>
      </c>
      <c r="D2605" s="414" t="n">
        <v>500.55</v>
      </c>
      <c r="E2605" s="414" t="n">
        <v>75.48</v>
      </c>
      <c r="F2605" s="414" t="n">
        <v>576.03</v>
      </c>
    </row>
    <row r="2606" customFormat="false" ht="30" hidden="false" customHeight="false" outlineLevel="0" collapsed="false">
      <c r="A2606" s="411" t="n">
        <v>102477</v>
      </c>
      <c r="B2606" s="412" t="s">
        <v>3295</v>
      </c>
      <c r="C2606" s="413" t="s">
        <v>2156</v>
      </c>
      <c r="D2606" s="414" t="n">
        <v>526.7</v>
      </c>
      <c r="E2606" s="414" t="n">
        <v>83.28</v>
      </c>
      <c r="F2606" s="414" t="n">
        <v>609.98</v>
      </c>
    </row>
    <row r="2607" customFormat="false" ht="30" hidden="false" customHeight="false" outlineLevel="0" collapsed="false">
      <c r="A2607" s="411" t="n">
        <v>102478</v>
      </c>
      <c r="B2607" s="412" t="s">
        <v>3296</v>
      </c>
      <c r="C2607" s="413" t="s">
        <v>2156</v>
      </c>
      <c r="D2607" s="414" t="n">
        <v>578.06</v>
      </c>
      <c r="E2607" s="414" t="n">
        <v>75.49</v>
      </c>
      <c r="F2607" s="414" t="n">
        <v>653.55</v>
      </c>
    </row>
    <row r="2608" customFormat="false" ht="30" hidden="false" customHeight="false" outlineLevel="0" collapsed="false">
      <c r="A2608" s="411" t="n">
        <v>102479</v>
      </c>
      <c r="B2608" s="412" t="s">
        <v>3297</v>
      </c>
      <c r="C2608" s="413" t="s">
        <v>2156</v>
      </c>
      <c r="D2608" s="414" t="n">
        <v>409.07</v>
      </c>
      <c r="E2608" s="414" t="n">
        <v>71.82</v>
      </c>
      <c r="F2608" s="414" t="n">
        <v>480.89</v>
      </c>
    </row>
    <row r="2609" customFormat="false" ht="30" hidden="false" customHeight="false" outlineLevel="0" collapsed="false">
      <c r="A2609" s="411" t="n">
        <v>102480</v>
      </c>
      <c r="B2609" s="412" t="s">
        <v>3298</v>
      </c>
      <c r="C2609" s="413" t="s">
        <v>2156</v>
      </c>
      <c r="D2609" s="414" t="n">
        <v>443.66</v>
      </c>
      <c r="E2609" s="414" t="n">
        <v>69.54</v>
      </c>
      <c r="F2609" s="414" t="n">
        <v>513.2</v>
      </c>
    </row>
    <row r="2610" customFormat="false" ht="30" hidden="false" customHeight="false" outlineLevel="0" collapsed="false">
      <c r="A2610" s="411" t="n">
        <v>102481</v>
      </c>
      <c r="B2610" s="412" t="s">
        <v>3299</v>
      </c>
      <c r="C2610" s="413" t="s">
        <v>2156</v>
      </c>
      <c r="D2610" s="414" t="n">
        <v>475.72</v>
      </c>
      <c r="E2610" s="414" t="n">
        <v>70.02</v>
      </c>
      <c r="F2610" s="414" t="n">
        <v>545.74</v>
      </c>
    </row>
    <row r="2611" customFormat="false" ht="30" hidden="false" customHeight="false" outlineLevel="0" collapsed="false">
      <c r="A2611" s="411" t="n">
        <v>102482</v>
      </c>
      <c r="B2611" s="412" t="s">
        <v>3300</v>
      </c>
      <c r="C2611" s="413" t="s">
        <v>2156</v>
      </c>
      <c r="D2611" s="414" t="n">
        <v>502.93</v>
      </c>
      <c r="E2611" s="414" t="n">
        <v>66.86</v>
      </c>
      <c r="F2611" s="414" t="n">
        <v>569.79</v>
      </c>
    </row>
    <row r="2612" customFormat="false" ht="30" hidden="false" customHeight="false" outlineLevel="0" collapsed="false">
      <c r="A2612" s="411" t="n">
        <v>102483</v>
      </c>
      <c r="B2612" s="412" t="s">
        <v>3301</v>
      </c>
      <c r="C2612" s="413" t="s">
        <v>2156</v>
      </c>
      <c r="D2612" s="414" t="n">
        <v>528.33</v>
      </c>
      <c r="E2612" s="414" t="n">
        <v>69.06</v>
      </c>
      <c r="F2612" s="414" t="n">
        <v>597.39</v>
      </c>
    </row>
    <row r="2613" customFormat="false" ht="30" hidden="false" customHeight="false" outlineLevel="0" collapsed="false">
      <c r="A2613" s="411" t="n">
        <v>102484</v>
      </c>
      <c r="B2613" s="412" t="s">
        <v>3302</v>
      </c>
      <c r="C2613" s="413" t="s">
        <v>2156</v>
      </c>
      <c r="D2613" s="414" t="n">
        <v>580.9</v>
      </c>
      <c r="E2613" s="414" t="n">
        <v>69.04</v>
      </c>
      <c r="F2613" s="414" t="n">
        <v>649.94</v>
      </c>
    </row>
    <row r="2614" customFormat="false" ht="30" hidden="false" customHeight="false" outlineLevel="0" collapsed="false">
      <c r="A2614" s="411" t="n">
        <v>102485</v>
      </c>
      <c r="B2614" s="412" t="s">
        <v>3303</v>
      </c>
      <c r="C2614" s="413" t="s">
        <v>2156</v>
      </c>
      <c r="D2614" s="414" t="n">
        <v>439.17</v>
      </c>
      <c r="E2614" s="414" t="n">
        <v>117.08</v>
      </c>
      <c r="F2614" s="414" t="n">
        <v>556.25</v>
      </c>
    </row>
    <row r="2615" customFormat="false" ht="30" hidden="false" customHeight="false" outlineLevel="0" collapsed="false">
      <c r="A2615" s="411" t="n">
        <v>102486</v>
      </c>
      <c r="B2615" s="412" t="s">
        <v>3304</v>
      </c>
      <c r="C2615" s="413" t="s">
        <v>2156</v>
      </c>
      <c r="D2615" s="414" t="n">
        <v>470.21</v>
      </c>
      <c r="E2615" s="414" t="n">
        <v>115.9</v>
      </c>
      <c r="F2615" s="414" t="n">
        <v>586.11</v>
      </c>
    </row>
    <row r="2616" customFormat="false" ht="30" hidden="false" customHeight="false" outlineLevel="0" collapsed="false">
      <c r="A2616" s="411" t="n">
        <v>102487</v>
      </c>
      <c r="B2616" s="412" t="s">
        <v>3305</v>
      </c>
      <c r="C2616" s="413" t="s">
        <v>2156</v>
      </c>
      <c r="D2616" s="414" t="n">
        <v>377.33</v>
      </c>
      <c r="E2616" s="414" t="n">
        <v>227</v>
      </c>
      <c r="F2616" s="414" t="n">
        <v>604.33</v>
      </c>
    </row>
    <row r="2617" customFormat="false" ht="45" hidden="false" customHeight="false" outlineLevel="0" collapsed="false">
      <c r="A2617" s="411" t="n">
        <v>103183</v>
      </c>
      <c r="B2617" s="412" t="s">
        <v>3306</v>
      </c>
      <c r="C2617" s="413" t="s">
        <v>2156</v>
      </c>
      <c r="D2617" s="414" t="n">
        <v>576.39</v>
      </c>
      <c r="E2617" s="414" t="n">
        <v>65.19</v>
      </c>
      <c r="F2617" s="414" t="n">
        <v>641.58</v>
      </c>
    </row>
    <row r="2618" customFormat="false" ht="45" hidden="false" customHeight="false" outlineLevel="0" collapsed="false">
      <c r="A2618" s="411" t="n">
        <v>103184</v>
      </c>
      <c r="B2618" s="412" t="s">
        <v>3307</v>
      </c>
      <c r="C2618" s="413" t="s">
        <v>2156</v>
      </c>
      <c r="D2618" s="414" t="n">
        <v>562.2</v>
      </c>
      <c r="E2618" s="414" t="n">
        <v>26.59</v>
      </c>
      <c r="F2618" s="414" t="n">
        <v>588.79</v>
      </c>
    </row>
    <row r="2619" customFormat="false" ht="30" hidden="false" customHeight="false" outlineLevel="0" collapsed="false">
      <c r="A2619" s="411" t="n">
        <v>103669</v>
      </c>
      <c r="B2619" s="412" t="s">
        <v>3308</v>
      </c>
      <c r="C2619" s="413" t="s">
        <v>2156</v>
      </c>
      <c r="D2619" s="414" t="n">
        <v>663.03</v>
      </c>
      <c r="E2619" s="414" t="n">
        <v>265.67</v>
      </c>
      <c r="F2619" s="414" t="n">
        <v>928.7</v>
      </c>
    </row>
    <row r="2620" customFormat="false" ht="30" hidden="false" customHeight="false" outlineLevel="0" collapsed="false">
      <c r="A2620" s="411" t="n">
        <v>103670</v>
      </c>
      <c r="B2620" s="412" t="s">
        <v>3309</v>
      </c>
      <c r="C2620" s="413" t="s">
        <v>2156</v>
      </c>
      <c r="D2620" s="414" t="n">
        <v>104.36</v>
      </c>
      <c r="E2620" s="414" t="n">
        <v>265.74</v>
      </c>
      <c r="F2620" s="414" t="n">
        <v>370.1</v>
      </c>
    </row>
    <row r="2621" customFormat="false" ht="30" hidden="false" customHeight="false" outlineLevel="0" collapsed="false">
      <c r="A2621" s="411" t="n">
        <v>103671</v>
      </c>
      <c r="B2621" s="412" t="s">
        <v>3310</v>
      </c>
      <c r="C2621" s="413" t="s">
        <v>2156</v>
      </c>
      <c r="D2621" s="414" t="n">
        <v>575.54</v>
      </c>
      <c r="E2621" s="414" t="n">
        <v>43.06</v>
      </c>
      <c r="F2621" s="414" t="n">
        <v>618.6</v>
      </c>
    </row>
    <row r="2622" customFormat="false" ht="30" hidden="false" customHeight="false" outlineLevel="0" collapsed="false">
      <c r="A2622" s="411" t="n">
        <v>103672</v>
      </c>
      <c r="B2622" s="412" t="s">
        <v>3311</v>
      </c>
      <c r="C2622" s="413" t="s">
        <v>2156</v>
      </c>
      <c r="D2622" s="414" t="n">
        <v>541.56</v>
      </c>
      <c r="E2622" s="414" t="n">
        <v>36.68</v>
      </c>
      <c r="F2622" s="414" t="n">
        <v>578.24</v>
      </c>
    </row>
    <row r="2623" customFormat="false" ht="30" hidden="false" customHeight="false" outlineLevel="0" collapsed="false">
      <c r="A2623" s="411" t="n">
        <v>103673</v>
      </c>
      <c r="B2623" s="412" t="s">
        <v>3312</v>
      </c>
      <c r="C2623" s="413" t="s">
        <v>2156</v>
      </c>
      <c r="D2623" s="414" t="n">
        <v>15.03</v>
      </c>
      <c r="E2623" s="414" t="n">
        <v>36.76</v>
      </c>
      <c r="F2623" s="414" t="n">
        <v>51.79</v>
      </c>
    </row>
    <row r="2624" customFormat="false" ht="30" hidden="false" customHeight="false" outlineLevel="0" collapsed="false">
      <c r="A2624" s="411" t="n">
        <v>103674</v>
      </c>
      <c r="B2624" s="412" t="s">
        <v>3313</v>
      </c>
      <c r="C2624" s="413" t="s">
        <v>2156</v>
      </c>
      <c r="D2624" s="414" t="n">
        <v>547.66</v>
      </c>
      <c r="E2624" s="414" t="n">
        <v>56.39</v>
      </c>
      <c r="F2624" s="414" t="n">
        <v>604.05</v>
      </c>
    </row>
    <row r="2625" customFormat="false" ht="30" hidden="false" customHeight="false" outlineLevel="0" collapsed="false">
      <c r="A2625" s="411" t="n">
        <v>103675</v>
      </c>
      <c r="B2625" s="412" t="s">
        <v>3314</v>
      </c>
      <c r="C2625" s="413" t="s">
        <v>2156</v>
      </c>
      <c r="D2625" s="414" t="n">
        <v>540.93</v>
      </c>
      <c r="E2625" s="414" t="n">
        <v>38.36</v>
      </c>
      <c r="F2625" s="414" t="n">
        <v>579.29</v>
      </c>
    </row>
    <row r="2626" customFormat="false" ht="45" hidden="false" customHeight="false" outlineLevel="0" collapsed="false">
      <c r="A2626" s="411" t="n">
        <v>103676</v>
      </c>
      <c r="B2626" s="412" t="s">
        <v>3315</v>
      </c>
      <c r="C2626" s="413" t="s">
        <v>2156</v>
      </c>
      <c r="D2626" s="414" t="n">
        <v>684.71</v>
      </c>
      <c r="E2626" s="414" t="n">
        <v>313.55</v>
      </c>
      <c r="F2626" s="414" t="n">
        <v>998.26</v>
      </c>
    </row>
    <row r="2627" customFormat="false" ht="45" hidden="false" customHeight="false" outlineLevel="0" collapsed="false">
      <c r="A2627" s="411" t="n">
        <v>103677</v>
      </c>
      <c r="B2627" s="412" t="s">
        <v>3316</v>
      </c>
      <c r="C2627" s="413" t="s">
        <v>2156</v>
      </c>
      <c r="D2627" s="414" t="n">
        <v>623.99</v>
      </c>
      <c r="E2627" s="414" t="n">
        <v>162.51</v>
      </c>
      <c r="F2627" s="414" t="n">
        <v>786.5</v>
      </c>
    </row>
    <row r="2628" customFormat="false" ht="45" hidden="false" customHeight="false" outlineLevel="0" collapsed="false">
      <c r="A2628" s="411" t="n">
        <v>103678</v>
      </c>
      <c r="B2628" s="412" t="s">
        <v>3317</v>
      </c>
      <c r="C2628" s="413" t="s">
        <v>2156</v>
      </c>
      <c r="D2628" s="414" t="n">
        <v>651.55</v>
      </c>
      <c r="E2628" s="414" t="n">
        <v>227.86</v>
      </c>
      <c r="F2628" s="414" t="n">
        <v>879.41</v>
      </c>
    </row>
    <row r="2629" customFormat="false" ht="45" hidden="false" customHeight="false" outlineLevel="0" collapsed="false">
      <c r="A2629" s="411" t="n">
        <v>103679</v>
      </c>
      <c r="B2629" s="412" t="s">
        <v>3318</v>
      </c>
      <c r="C2629" s="413" t="s">
        <v>2156</v>
      </c>
      <c r="D2629" s="414" t="n">
        <v>609.35</v>
      </c>
      <c r="E2629" s="414" t="n">
        <v>124.37</v>
      </c>
      <c r="F2629" s="414" t="n">
        <v>733.72</v>
      </c>
    </row>
    <row r="2630" customFormat="false" ht="45" hidden="false" customHeight="false" outlineLevel="0" collapsed="false">
      <c r="A2630" s="411" t="n">
        <v>103680</v>
      </c>
      <c r="B2630" s="412" t="s">
        <v>3319</v>
      </c>
      <c r="C2630" s="413" t="s">
        <v>2156</v>
      </c>
      <c r="D2630" s="414" t="n">
        <v>621.6</v>
      </c>
      <c r="E2630" s="414" t="n">
        <v>173.09</v>
      </c>
      <c r="F2630" s="414" t="n">
        <v>794.69</v>
      </c>
    </row>
    <row r="2631" customFormat="false" ht="45" hidden="false" customHeight="false" outlineLevel="0" collapsed="false">
      <c r="A2631" s="411" t="n">
        <v>103681</v>
      </c>
      <c r="B2631" s="412" t="s">
        <v>3320</v>
      </c>
      <c r="C2631" s="413" t="s">
        <v>2156</v>
      </c>
      <c r="D2631" s="414" t="n">
        <v>583.44</v>
      </c>
      <c r="E2631" s="414" t="n">
        <v>68.09</v>
      </c>
      <c r="F2631" s="414" t="n">
        <v>651.53</v>
      </c>
    </row>
    <row r="2632" customFormat="false" ht="30" hidden="false" customHeight="false" outlineLevel="0" collapsed="false">
      <c r="A2632" s="411" t="n">
        <v>103682</v>
      </c>
      <c r="B2632" s="412" t="s">
        <v>3321</v>
      </c>
      <c r="C2632" s="413" t="s">
        <v>2156</v>
      </c>
      <c r="D2632" s="414" t="n">
        <v>669.76</v>
      </c>
      <c r="E2632" s="414" t="n">
        <v>281.04</v>
      </c>
      <c r="F2632" s="414" t="n">
        <v>950.8</v>
      </c>
    </row>
    <row r="2633" customFormat="false" ht="45" hidden="false" customHeight="false" outlineLevel="0" collapsed="false">
      <c r="A2633" s="411" t="n">
        <v>103683</v>
      </c>
      <c r="B2633" s="412" t="s">
        <v>3322</v>
      </c>
      <c r="C2633" s="413" t="s">
        <v>2156</v>
      </c>
      <c r="D2633" s="414" t="n">
        <v>771.5</v>
      </c>
      <c r="E2633" s="414" t="n">
        <v>538.4</v>
      </c>
      <c r="F2633" s="414" t="n">
        <v>1309.9</v>
      </c>
    </row>
    <row r="2634" customFormat="false" ht="30" hidden="false" customHeight="false" outlineLevel="0" collapsed="false">
      <c r="A2634" s="411" t="n">
        <v>103684</v>
      </c>
      <c r="B2634" s="412" t="s">
        <v>3323</v>
      </c>
      <c r="C2634" s="413" t="s">
        <v>2156</v>
      </c>
      <c r="D2634" s="414" t="n">
        <v>546.79</v>
      </c>
      <c r="E2634" s="414" t="n">
        <v>53.93</v>
      </c>
      <c r="F2634" s="414" t="n">
        <v>600.72</v>
      </c>
    </row>
    <row r="2635" customFormat="false" ht="30" hidden="false" customHeight="false" outlineLevel="0" collapsed="false">
      <c r="A2635" s="411" t="n">
        <v>103685</v>
      </c>
      <c r="B2635" s="412" t="s">
        <v>3324</v>
      </c>
      <c r="C2635" s="413" t="s">
        <v>2156</v>
      </c>
      <c r="D2635" s="414" t="n">
        <v>542.41</v>
      </c>
      <c r="E2635" s="414" t="n">
        <v>42.65</v>
      </c>
      <c r="F2635" s="414" t="n">
        <v>585.06</v>
      </c>
    </row>
    <row r="2636" customFormat="false" ht="30" hidden="false" customHeight="false" outlineLevel="0" collapsed="false">
      <c r="A2636" s="411" t="n">
        <v>103686</v>
      </c>
      <c r="B2636" s="412" t="s">
        <v>3325</v>
      </c>
      <c r="C2636" s="413" t="s">
        <v>2156</v>
      </c>
      <c r="D2636" s="414" t="n">
        <v>560.71</v>
      </c>
      <c r="E2636" s="414" t="n">
        <v>100.35</v>
      </c>
      <c r="F2636" s="414" t="n">
        <v>661.06</v>
      </c>
    </row>
    <row r="2637" customFormat="false" ht="30" hidden="false" customHeight="false" outlineLevel="0" collapsed="false">
      <c r="A2637" s="411" t="n">
        <v>103687</v>
      </c>
      <c r="B2637" s="412" t="s">
        <v>3326</v>
      </c>
      <c r="C2637" s="413" t="s">
        <v>2156</v>
      </c>
      <c r="D2637" s="414" t="n">
        <v>706.76</v>
      </c>
      <c r="E2637" s="414" t="n">
        <v>375.76</v>
      </c>
      <c r="F2637" s="414" t="n">
        <v>1082.52</v>
      </c>
    </row>
    <row r="2638" customFormat="false" ht="30" hidden="false" customHeight="false" outlineLevel="0" collapsed="false">
      <c r="A2638" s="411" t="n">
        <v>103688</v>
      </c>
      <c r="B2638" s="412" t="s">
        <v>3327</v>
      </c>
      <c r="C2638" s="413" t="s">
        <v>2156</v>
      </c>
      <c r="D2638" s="414" t="n">
        <v>621.35</v>
      </c>
      <c r="E2638" s="414" t="n">
        <v>157.18</v>
      </c>
      <c r="F2638" s="414" t="n">
        <v>778.53</v>
      </c>
    </row>
    <row r="2639" customFormat="false" ht="30" hidden="false" customHeight="false" outlineLevel="0" collapsed="false">
      <c r="A2639" s="411" t="n">
        <v>104916</v>
      </c>
      <c r="B2639" s="412" t="s">
        <v>3328</v>
      </c>
      <c r="C2639" s="413" t="s">
        <v>2147</v>
      </c>
      <c r="D2639" s="414" t="n">
        <v>10.7</v>
      </c>
      <c r="E2639" s="414" t="n">
        <v>7.3</v>
      </c>
      <c r="F2639" s="414" t="n">
        <v>18</v>
      </c>
    </row>
    <row r="2640" customFormat="false" ht="30" hidden="false" customHeight="false" outlineLevel="0" collapsed="false">
      <c r="A2640" s="411" t="n">
        <v>104923</v>
      </c>
      <c r="B2640" s="412" t="s">
        <v>3329</v>
      </c>
      <c r="C2640" s="413" t="s">
        <v>2156</v>
      </c>
      <c r="D2640" s="414" t="n">
        <v>553.68</v>
      </c>
      <c r="E2640" s="414" t="n">
        <v>231.23</v>
      </c>
      <c r="F2640" s="414" t="n">
        <v>784.91</v>
      </c>
    </row>
    <row r="2641" customFormat="false" ht="30" hidden="false" customHeight="false" outlineLevel="0" collapsed="false">
      <c r="A2641" s="411" t="n">
        <v>104924</v>
      </c>
      <c r="B2641" s="412" t="s">
        <v>3330</v>
      </c>
      <c r="C2641" s="413" t="s">
        <v>2156</v>
      </c>
      <c r="D2641" s="414" t="n">
        <v>629.27</v>
      </c>
      <c r="E2641" s="414" t="n">
        <v>23.82</v>
      </c>
      <c r="F2641" s="414" t="n">
        <v>653.09</v>
      </c>
    </row>
    <row r="2642" customFormat="false" ht="30" hidden="false" customHeight="false" outlineLevel="0" collapsed="false">
      <c r="A2642" s="411" t="n">
        <v>101963</v>
      </c>
      <c r="B2642" s="412" t="s">
        <v>3331</v>
      </c>
      <c r="C2642" s="413" t="s">
        <v>1017</v>
      </c>
      <c r="D2642" s="414" t="n">
        <v>150.65</v>
      </c>
      <c r="E2642" s="414" t="n">
        <v>33.24</v>
      </c>
      <c r="F2642" s="414" t="n">
        <v>183.89</v>
      </c>
    </row>
    <row r="2643" customFormat="false" ht="30" hidden="false" customHeight="false" outlineLevel="0" collapsed="false">
      <c r="A2643" s="411" t="n">
        <v>101964</v>
      </c>
      <c r="B2643" s="412" t="s">
        <v>3332</v>
      </c>
      <c r="C2643" s="413" t="s">
        <v>1017</v>
      </c>
      <c r="D2643" s="414" t="n">
        <v>140.9</v>
      </c>
      <c r="E2643" s="414" t="n">
        <v>31.42</v>
      </c>
      <c r="F2643" s="414" t="n">
        <v>172.32</v>
      </c>
    </row>
    <row r="2644" customFormat="false" ht="30" hidden="false" customHeight="false" outlineLevel="0" collapsed="false">
      <c r="A2644" s="411" t="n">
        <v>101165</v>
      </c>
      <c r="B2644" s="412" t="s">
        <v>3333</v>
      </c>
      <c r="C2644" s="413" t="s">
        <v>2156</v>
      </c>
      <c r="D2644" s="414" t="n">
        <v>593.54</v>
      </c>
      <c r="E2644" s="414" t="n">
        <v>379.06</v>
      </c>
      <c r="F2644" s="414" t="n">
        <v>972.6</v>
      </c>
    </row>
    <row r="2645" customFormat="false" ht="30" hidden="false" customHeight="false" outlineLevel="0" collapsed="false">
      <c r="A2645" s="411" t="n">
        <v>101166</v>
      </c>
      <c r="B2645" s="412" t="s">
        <v>3334</v>
      </c>
      <c r="C2645" s="413" t="s">
        <v>2156</v>
      </c>
      <c r="D2645" s="414" t="n">
        <v>437.29</v>
      </c>
      <c r="E2645" s="414" t="n">
        <v>310.78</v>
      </c>
      <c r="F2645" s="414" t="n">
        <v>748.07</v>
      </c>
    </row>
    <row r="2646" customFormat="false" ht="30" hidden="false" customHeight="false" outlineLevel="0" collapsed="false">
      <c r="A2646" s="411" t="n">
        <v>98575</v>
      </c>
      <c r="B2646" s="412" t="s">
        <v>3335</v>
      </c>
      <c r="C2646" s="413" t="s">
        <v>687</v>
      </c>
      <c r="D2646" s="414" t="n">
        <v>42.02</v>
      </c>
      <c r="E2646" s="414" t="n">
        <v>39.9</v>
      </c>
      <c r="F2646" s="414" t="n">
        <v>81.92</v>
      </c>
    </row>
    <row r="2647" customFormat="false" ht="30" hidden="false" customHeight="false" outlineLevel="0" collapsed="false">
      <c r="A2647" s="411" t="n">
        <v>98576</v>
      </c>
      <c r="B2647" s="412" t="s">
        <v>3336</v>
      </c>
      <c r="C2647" s="413" t="s">
        <v>687</v>
      </c>
      <c r="D2647" s="414" t="n">
        <v>23.73</v>
      </c>
      <c r="E2647" s="414" t="n">
        <v>0.86</v>
      </c>
      <c r="F2647" s="414" t="n">
        <v>24.59</v>
      </c>
    </row>
    <row r="2648" customFormat="false" ht="30" hidden="false" customHeight="false" outlineLevel="0" collapsed="false">
      <c r="A2648" s="411" t="n">
        <v>98577</v>
      </c>
      <c r="B2648" s="412" t="s">
        <v>3337</v>
      </c>
      <c r="C2648" s="413" t="s">
        <v>687</v>
      </c>
      <c r="D2648" s="414" t="n">
        <v>21.7</v>
      </c>
      <c r="E2648" s="414" t="n">
        <v>35.05</v>
      </c>
      <c r="F2648" s="414" t="n">
        <v>56.75</v>
      </c>
    </row>
    <row r="2649" customFormat="false" ht="15" hidden="false" customHeight="false" outlineLevel="0" collapsed="false">
      <c r="A2649" s="411" t="n">
        <v>93182</v>
      </c>
      <c r="B2649" s="412" t="s">
        <v>3338</v>
      </c>
      <c r="C2649" s="413" t="s">
        <v>687</v>
      </c>
      <c r="D2649" s="414" t="n">
        <v>41.23</v>
      </c>
      <c r="E2649" s="414" t="n">
        <v>11.27</v>
      </c>
      <c r="F2649" s="414" t="n">
        <v>52.5</v>
      </c>
    </row>
    <row r="2650" customFormat="false" ht="15" hidden="false" customHeight="false" outlineLevel="0" collapsed="false">
      <c r="A2650" s="411" t="n">
        <v>93183</v>
      </c>
      <c r="B2650" s="412" t="s">
        <v>3339</v>
      </c>
      <c r="C2650" s="413" t="s">
        <v>687</v>
      </c>
      <c r="D2650" s="414" t="n">
        <v>53.38</v>
      </c>
      <c r="E2650" s="414" t="n">
        <v>12.51</v>
      </c>
      <c r="F2650" s="414" t="n">
        <v>65.89</v>
      </c>
    </row>
    <row r="2651" customFormat="false" ht="15" hidden="false" customHeight="false" outlineLevel="0" collapsed="false">
      <c r="A2651" s="411" t="n">
        <v>93184</v>
      </c>
      <c r="B2651" s="412" t="s">
        <v>3340</v>
      </c>
      <c r="C2651" s="413" t="s">
        <v>687</v>
      </c>
      <c r="D2651" s="414" t="n">
        <v>29.84</v>
      </c>
      <c r="E2651" s="414" t="n">
        <v>9.82</v>
      </c>
      <c r="F2651" s="414" t="n">
        <v>39.66</v>
      </c>
    </row>
    <row r="2652" customFormat="false" ht="15" hidden="false" customHeight="false" outlineLevel="0" collapsed="false">
      <c r="A2652" s="411" t="n">
        <v>93185</v>
      </c>
      <c r="B2652" s="412" t="s">
        <v>3341</v>
      </c>
      <c r="C2652" s="413" t="s">
        <v>687</v>
      </c>
      <c r="D2652" s="414" t="n">
        <v>52.77</v>
      </c>
      <c r="E2652" s="414" t="n">
        <v>12</v>
      </c>
      <c r="F2652" s="414" t="n">
        <v>64.77</v>
      </c>
    </row>
    <row r="2653" customFormat="false" ht="15" hidden="false" customHeight="false" outlineLevel="0" collapsed="false">
      <c r="A2653" s="411" t="n">
        <v>93186</v>
      </c>
      <c r="B2653" s="412" t="s">
        <v>3342</v>
      </c>
      <c r="C2653" s="413" t="s">
        <v>687</v>
      </c>
      <c r="D2653" s="414" t="n">
        <v>74.04</v>
      </c>
      <c r="E2653" s="414" t="n">
        <v>26.01</v>
      </c>
      <c r="F2653" s="414" t="n">
        <v>100.05</v>
      </c>
    </row>
    <row r="2654" customFormat="false" ht="30" hidden="false" customHeight="false" outlineLevel="0" collapsed="false">
      <c r="A2654" s="411" t="n">
        <v>93187</v>
      </c>
      <c r="B2654" s="412" t="s">
        <v>3343</v>
      </c>
      <c r="C2654" s="413" t="s">
        <v>687</v>
      </c>
      <c r="D2654" s="414" t="n">
        <v>85.77</v>
      </c>
      <c r="E2654" s="414" t="n">
        <v>27.34</v>
      </c>
      <c r="F2654" s="414" t="n">
        <v>113.11</v>
      </c>
    </row>
    <row r="2655" customFormat="false" ht="15" hidden="false" customHeight="false" outlineLevel="0" collapsed="false">
      <c r="A2655" s="411" t="n">
        <v>93188</v>
      </c>
      <c r="B2655" s="412" t="s">
        <v>3344</v>
      </c>
      <c r="C2655" s="413" t="s">
        <v>687</v>
      </c>
      <c r="D2655" s="414" t="n">
        <v>68.3</v>
      </c>
      <c r="E2655" s="414" t="n">
        <v>24.48</v>
      </c>
      <c r="F2655" s="414" t="n">
        <v>92.78</v>
      </c>
    </row>
    <row r="2656" customFormat="false" ht="30" hidden="false" customHeight="false" outlineLevel="0" collapsed="false">
      <c r="A2656" s="411" t="n">
        <v>93189</v>
      </c>
      <c r="B2656" s="412" t="s">
        <v>3345</v>
      </c>
      <c r="C2656" s="413" t="s">
        <v>687</v>
      </c>
      <c r="D2656" s="414" t="n">
        <v>86.73</v>
      </c>
      <c r="E2656" s="414" t="n">
        <v>26.98</v>
      </c>
      <c r="F2656" s="414" t="n">
        <v>113.71</v>
      </c>
    </row>
    <row r="2657" customFormat="false" ht="30" hidden="false" customHeight="false" outlineLevel="0" collapsed="false">
      <c r="A2657" s="411" t="n">
        <v>93190</v>
      </c>
      <c r="B2657" s="412" t="s">
        <v>3346</v>
      </c>
      <c r="C2657" s="413" t="s">
        <v>687</v>
      </c>
      <c r="D2657" s="414" t="n">
        <v>35.15</v>
      </c>
      <c r="E2657" s="414" t="n">
        <v>11.39</v>
      </c>
      <c r="F2657" s="414" t="n">
        <v>46.54</v>
      </c>
    </row>
    <row r="2658" customFormat="false" ht="30" hidden="false" customHeight="false" outlineLevel="0" collapsed="false">
      <c r="A2658" s="411" t="n">
        <v>93191</v>
      </c>
      <c r="B2658" s="412" t="s">
        <v>3347</v>
      </c>
      <c r="C2658" s="413" t="s">
        <v>687</v>
      </c>
      <c r="D2658" s="414" t="n">
        <v>36.93</v>
      </c>
      <c r="E2658" s="414" t="n">
        <v>10.74</v>
      </c>
      <c r="F2658" s="414" t="n">
        <v>47.67</v>
      </c>
    </row>
    <row r="2659" customFormat="false" ht="30" hidden="false" customHeight="false" outlineLevel="0" collapsed="false">
      <c r="A2659" s="411" t="n">
        <v>93192</v>
      </c>
      <c r="B2659" s="412" t="s">
        <v>3348</v>
      </c>
      <c r="C2659" s="413" t="s">
        <v>687</v>
      </c>
      <c r="D2659" s="414" t="n">
        <v>39.37</v>
      </c>
      <c r="E2659" s="414" t="n">
        <v>11.82</v>
      </c>
      <c r="F2659" s="414" t="n">
        <v>51.19</v>
      </c>
    </row>
    <row r="2660" customFormat="false" ht="30" hidden="false" customHeight="false" outlineLevel="0" collapsed="false">
      <c r="A2660" s="411" t="n">
        <v>93193</v>
      </c>
      <c r="B2660" s="412" t="s">
        <v>3349</v>
      </c>
      <c r="C2660" s="413" t="s">
        <v>687</v>
      </c>
      <c r="D2660" s="414" t="n">
        <v>38.04</v>
      </c>
      <c r="E2660" s="414" t="n">
        <v>10.38</v>
      </c>
      <c r="F2660" s="414" t="n">
        <v>48.42</v>
      </c>
    </row>
    <row r="2661" customFormat="false" ht="15" hidden="false" customHeight="false" outlineLevel="0" collapsed="false">
      <c r="A2661" s="411" t="n">
        <v>93194</v>
      </c>
      <c r="B2661" s="412" t="s">
        <v>3350</v>
      </c>
      <c r="C2661" s="413" t="s">
        <v>687</v>
      </c>
      <c r="D2661" s="414" t="n">
        <v>40.28</v>
      </c>
      <c r="E2661" s="414" t="n">
        <v>11.1</v>
      </c>
      <c r="F2661" s="414" t="n">
        <v>51.38</v>
      </c>
    </row>
    <row r="2662" customFormat="false" ht="15" hidden="false" customHeight="false" outlineLevel="0" collapsed="false">
      <c r="A2662" s="411" t="n">
        <v>93195</v>
      </c>
      <c r="B2662" s="412" t="s">
        <v>3351</v>
      </c>
      <c r="C2662" s="413" t="s">
        <v>687</v>
      </c>
      <c r="D2662" s="414" t="n">
        <v>50.01</v>
      </c>
      <c r="E2662" s="414" t="n">
        <v>12.47</v>
      </c>
      <c r="F2662" s="414" t="n">
        <v>62.48</v>
      </c>
    </row>
    <row r="2663" customFormat="false" ht="30" hidden="false" customHeight="false" outlineLevel="0" collapsed="false">
      <c r="A2663" s="411" t="n">
        <v>93196</v>
      </c>
      <c r="B2663" s="412" t="s">
        <v>3352</v>
      </c>
      <c r="C2663" s="413" t="s">
        <v>687</v>
      </c>
      <c r="D2663" s="414" t="n">
        <v>71.65</v>
      </c>
      <c r="E2663" s="414" t="n">
        <v>26.01</v>
      </c>
      <c r="F2663" s="414" t="n">
        <v>97.66</v>
      </c>
    </row>
    <row r="2664" customFormat="false" ht="30" hidden="false" customHeight="false" outlineLevel="0" collapsed="false">
      <c r="A2664" s="411" t="n">
        <v>93197</v>
      </c>
      <c r="B2664" s="412" t="s">
        <v>3353</v>
      </c>
      <c r="C2664" s="413" t="s">
        <v>687</v>
      </c>
      <c r="D2664" s="414" t="n">
        <v>81.54</v>
      </c>
      <c r="E2664" s="414" t="n">
        <v>27.42</v>
      </c>
      <c r="F2664" s="414" t="n">
        <v>108.96</v>
      </c>
    </row>
    <row r="2665" customFormat="false" ht="30" hidden="false" customHeight="false" outlineLevel="0" collapsed="false">
      <c r="A2665" s="411" t="n">
        <v>93198</v>
      </c>
      <c r="B2665" s="412" t="s">
        <v>3354</v>
      </c>
      <c r="C2665" s="413" t="s">
        <v>687</v>
      </c>
      <c r="D2665" s="414" t="n">
        <v>29.13</v>
      </c>
      <c r="E2665" s="414" t="n">
        <v>11.4</v>
      </c>
      <c r="F2665" s="414" t="n">
        <v>40.53</v>
      </c>
    </row>
    <row r="2666" customFormat="false" ht="30" hidden="false" customHeight="false" outlineLevel="0" collapsed="false">
      <c r="A2666" s="411" t="n">
        <v>93199</v>
      </c>
      <c r="B2666" s="412" t="s">
        <v>3355</v>
      </c>
      <c r="C2666" s="413" t="s">
        <v>687</v>
      </c>
      <c r="D2666" s="414" t="n">
        <v>28.92</v>
      </c>
      <c r="E2666" s="414" t="n">
        <v>10.83</v>
      </c>
      <c r="F2666" s="414" t="n">
        <v>39.75</v>
      </c>
    </row>
    <row r="2667" customFormat="false" ht="30" hidden="false" customHeight="false" outlineLevel="0" collapsed="false">
      <c r="A2667" s="411" t="n">
        <v>93200</v>
      </c>
      <c r="B2667" s="412" t="s">
        <v>3356</v>
      </c>
      <c r="C2667" s="413" t="s">
        <v>687</v>
      </c>
      <c r="D2667" s="414" t="n">
        <v>1.91</v>
      </c>
      <c r="E2667" s="414" t="n">
        <v>1.68</v>
      </c>
      <c r="F2667" s="414" t="n">
        <v>3.59</v>
      </c>
    </row>
    <row r="2668" customFormat="false" ht="30" hidden="false" customHeight="false" outlineLevel="0" collapsed="false">
      <c r="A2668" s="411" t="n">
        <v>93201</v>
      </c>
      <c r="B2668" s="412" t="s">
        <v>3357</v>
      </c>
      <c r="C2668" s="413" t="s">
        <v>687</v>
      </c>
      <c r="D2668" s="414" t="n">
        <v>2.95</v>
      </c>
      <c r="E2668" s="414" t="n">
        <v>4.91</v>
      </c>
      <c r="F2668" s="414" t="n">
        <v>7.86</v>
      </c>
    </row>
    <row r="2669" customFormat="false" ht="15" hidden="false" customHeight="false" outlineLevel="0" collapsed="false">
      <c r="A2669" s="411" t="n">
        <v>93202</v>
      </c>
      <c r="B2669" s="412" t="s">
        <v>3358</v>
      </c>
      <c r="C2669" s="413" t="s">
        <v>687</v>
      </c>
      <c r="D2669" s="414" t="n">
        <v>15.13</v>
      </c>
      <c r="E2669" s="414" t="n">
        <v>16.46</v>
      </c>
      <c r="F2669" s="414" t="n">
        <v>31.59</v>
      </c>
    </row>
    <row r="2670" customFormat="false" ht="30" hidden="false" customHeight="false" outlineLevel="0" collapsed="false">
      <c r="A2670" s="411" t="n">
        <v>93203</v>
      </c>
      <c r="B2670" s="412" t="s">
        <v>3359</v>
      </c>
      <c r="C2670" s="413" t="s">
        <v>687</v>
      </c>
      <c r="D2670" s="414" t="n">
        <v>12.08</v>
      </c>
      <c r="E2670" s="414" t="n">
        <v>2.3</v>
      </c>
      <c r="F2670" s="414" t="n">
        <v>14.38</v>
      </c>
    </row>
    <row r="2671" customFormat="false" ht="15" hidden="false" customHeight="false" outlineLevel="0" collapsed="false">
      <c r="A2671" s="411" t="n">
        <v>93204</v>
      </c>
      <c r="B2671" s="412" t="s">
        <v>3360</v>
      </c>
      <c r="C2671" s="413" t="s">
        <v>687</v>
      </c>
      <c r="D2671" s="414" t="n">
        <v>49.76</v>
      </c>
      <c r="E2671" s="414" t="n">
        <v>20.52</v>
      </c>
      <c r="F2671" s="414" t="n">
        <v>70.28</v>
      </c>
    </row>
    <row r="2672" customFormat="false" ht="30" hidden="false" customHeight="false" outlineLevel="0" collapsed="false">
      <c r="A2672" s="411" t="n">
        <v>93205</v>
      </c>
      <c r="B2672" s="412" t="s">
        <v>3361</v>
      </c>
      <c r="C2672" s="413" t="s">
        <v>687</v>
      </c>
      <c r="D2672" s="414" t="n">
        <v>27.84</v>
      </c>
      <c r="E2672" s="414" t="n">
        <v>10.5</v>
      </c>
      <c r="F2672" s="414" t="n">
        <v>38.34</v>
      </c>
    </row>
    <row r="2673" customFormat="false" ht="30" hidden="false" customHeight="false" outlineLevel="0" collapsed="false">
      <c r="A2673" s="411" t="n">
        <v>97733</v>
      </c>
      <c r="B2673" s="412" t="s">
        <v>3362</v>
      </c>
      <c r="C2673" s="413" t="s">
        <v>2156</v>
      </c>
      <c r="D2673" s="414" t="n">
        <v>1733.83</v>
      </c>
      <c r="E2673" s="414" t="n">
        <v>2079.01</v>
      </c>
      <c r="F2673" s="414" t="n">
        <v>3812.84</v>
      </c>
    </row>
    <row r="2674" customFormat="false" ht="30" hidden="false" customHeight="false" outlineLevel="0" collapsed="false">
      <c r="A2674" s="411" t="n">
        <v>97734</v>
      </c>
      <c r="B2674" s="412" t="s">
        <v>3363</v>
      </c>
      <c r="C2674" s="413" t="s">
        <v>2156</v>
      </c>
      <c r="D2674" s="414" t="n">
        <v>1495.38</v>
      </c>
      <c r="E2674" s="414" t="n">
        <v>1859.17</v>
      </c>
      <c r="F2674" s="414" t="n">
        <v>3354.55</v>
      </c>
    </row>
    <row r="2675" customFormat="false" ht="30" hidden="false" customHeight="false" outlineLevel="0" collapsed="false">
      <c r="A2675" s="411" t="n">
        <v>97735</v>
      </c>
      <c r="B2675" s="412" t="s">
        <v>3364</v>
      </c>
      <c r="C2675" s="413" t="s">
        <v>2156</v>
      </c>
      <c r="D2675" s="414" t="n">
        <v>1315.08</v>
      </c>
      <c r="E2675" s="414" t="n">
        <v>1399.08</v>
      </c>
      <c r="F2675" s="414" t="n">
        <v>2714.16</v>
      </c>
    </row>
    <row r="2676" customFormat="false" ht="30" hidden="false" customHeight="false" outlineLevel="0" collapsed="false">
      <c r="A2676" s="411" t="n">
        <v>97736</v>
      </c>
      <c r="B2676" s="412" t="s">
        <v>3365</v>
      </c>
      <c r="C2676" s="413" t="s">
        <v>2156</v>
      </c>
      <c r="D2676" s="414" t="n">
        <v>1047.62</v>
      </c>
      <c r="E2676" s="414" t="n">
        <v>538.54</v>
      </c>
      <c r="F2676" s="414" t="n">
        <v>1586.16</v>
      </c>
    </row>
    <row r="2677" customFormat="false" ht="30" hidden="false" customHeight="false" outlineLevel="0" collapsed="false">
      <c r="A2677" s="411" t="n">
        <v>97737</v>
      </c>
      <c r="B2677" s="412" t="s">
        <v>3366</v>
      </c>
      <c r="C2677" s="413" t="s">
        <v>2156</v>
      </c>
      <c r="D2677" s="414" t="n">
        <v>1838.37</v>
      </c>
      <c r="E2677" s="414" t="n">
        <v>1665.67</v>
      </c>
      <c r="F2677" s="414" t="n">
        <v>3504.04</v>
      </c>
    </row>
    <row r="2678" customFormat="false" ht="30" hidden="false" customHeight="false" outlineLevel="0" collapsed="false">
      <c r="A2678" s="411" t="n">
        <v>97738</v>
      </c>
      <c r="B2678" s="412" t="s">
        <v>3367</v>
      </c>
      <c r="C2678" s="413" t="s">
        <v>2156</v>
      </c>
      <c r="D2678" s="414" t="n">
        <v>3126.33</v>
      </c>
      <c r="E2678" s="414" t="n">
        <v>2239.06</v>
      </c>
      <c r="F2678" s="414" t="n">
        <v>5365.39</v>
      </c>
    </row>
    <row r="2679" customFormat="false" ht="30" hidden="false" customHeight="false" outlineLevel="0" collapsed="false">
      <c r="A2679" s="411" t="n">
        <v>97739</v>
      </c>
      <c r="B2679" s="412" t="s">
        <v>3368</v>
      </c>
      <c r="C2679" s="413" t="s">
        <v>2156</v>
      </c>
      <c r="D2679" s="414" t="n">
        <v>1655.14</v>
      </c>
      <c r="E2679" s="414" t="n">
        <v>1476.28</v>
      </c>
      <c r="F2679" s="414" t="n">
        <v>3131.42</v>
      </c>
    </row>
    <row r="2680" customFormat="false" ht="30" hidden="false" customHeight="false" outlineLevel="0" collapsed="false">
      <c r="A2680" s="411" t="n">
        <v>97740</v>
      </c>
      <c r="B2680" s="412" t="s">
        <v>3369</v>
      </c>
      <c r="C2680" s="413" t="s">
        <v>2156</v>
      </c>
      <c r="D2680" s="414" t="n">
        <v>1451.95</v>
      </c>
      <c r="E2680" s="414" t="n">
        <v>703.61</v>
      </c>
      <c r="F2680" s="414" t="n">
        <v>2155.56</v>
      </c>
    </row>
    <row r="2681" customFormat="false" ht="30" hidden="false" customHeight="false" outlineLevel="0" collapsed="false">
      <c r="A2681" s="411" t="n">
        <v>98615</v>
      </c>
      <c r="B2681" s="412" t="s">
        <v>3370</v>
      </c>
      <c r="C2681" s="413" t="s">
        <v>1017</v>
      </c>
      <c r="D2681" s="414" t="n">
        <v>126.75</v>
      </c>
      <c r="E2681" s="414" t="n">
        <v>19.11</v>
      </c>
      <c r="F2681" s="414" t="n">
        <v>145.86</v>
      </c>
    </row>
    <row r="2682" customFormat="false" ht="30" hidden="false" customHeight="false" outlineLevel="0" collapsed="false">
      <c r="A2682" s="411" t="n">
        <v>98616</v>
      </c>
      <c r="B2682" s="412" t="s">
        <v>3371</v>
      </c>
      <c r="C2682" s="413" t="s">
        <v>1017</v>
      </c>
      <c r="D2682" s="414" t="n">
        <v>99.22</v>
      </c>
      <c r="E2682" s="414" t="n">
        <v>12.05</v>
      </c>
      <c r="F2682" s="414" t="n">
        <v>111.27</v>
      </c>
    </row>
    <row r="2683" customFormat="false" ht="30" hidden="false" customHeight="false" outlineLevel="0" collapsed="false">
      <c r="A2683" s="411" t="n">
        <v>98617</v>
      </c>
      <c r="B2683" s="412" t="s">
        <v>3372</v>
      </c>
      <c r="C2683" s="413" t="s">
        <v>1017</v>
      </c>
      <c r="D2683" s="414" t="n">
        <v>92.02</v>
      </c>
      <c r="E2683" s="414" t="n">
        <v>9.46</v>
      </c>
      <c r="F2683" s="414" t="n">
        <v>101.48</v>
      </c>
    </row>
    <row r="2684" customFormat="false" ht="30" hidden="false" customHeight="false" outlineLevel="0" collapsed="false">
      <c r="A2684" s="411" t="n">
        <v>98618</v>
      </c>
      <c r="B2684" s="412" t="s">
        <v>3373</v>
      </c>
      <c r="C2684" s="413" t="s">
        <v>1017</v>
      </c>
      <c r="D2684" s="414" t="n">
        <v>126.1</v>
      </c>
      <c r="E2684" s="414" t="n">
        <v>13.94</v>
      </c>
      <c r="F2684" s="414" t="n">
        <v>140.04</v>
      </c>
    </row>
    <row r="2685" customFormat="false" ht="30" hidden="false" customHeight="false" outlineLevel="0" collapsed="false">
      <c r="A2685" s="411" t="n">
        <v>98619</v>
      </c>
      <c r="B2685" s="412" t="s">
        <v>3374</v>
      </c>
      <c r="C2685" s="413" t="s">
        <v>1017</v>
      </c>
      <c r="D2685" s="414" t="n">
        <v>115.14</v>
      </c>
      <c r="E2685" s="414" t="n">
        <v>10.06</v>
      </c>
      <c r="F2685" s="414" t="n">
        <v>125.2</v>
      </c>
    </row>
    <row r="2686" customFormat="false" ht="30" hidden="false" customHeight="false" outlineLevel="0" collapsed="false">
      <c r="A2686" s="411" t="n">
        <v>98620</v>
      </c>
      <c r="B2686" s="412" t="s">
        <v>3375</v>
      </c>
      <c r="C2686" s="413" t="s">
        <v>1017</v>
      </c>
      <c r="D2686" s="414" t="n">
        <v>109.62</v>
      </c>
      <c r="E2686" s="414" t="n">
        <v>8.12</v>
      </c>
      <c r="F2686" s="414" t="n">
        <v>117.74</v>
      </c>
    </row>
    <row r="2687" customFormat="false" ht="30" hidden="false" customHeight="false" outlineLevel="0" collapsed="false">
      <c r="A2687" s="411" t="n">
        <v>98621</v>
      </c>
      <c r="B2687" s="412" t="s">
        <v>3376</v>
      </c>
      <c r="C2687" s="413" t="s">
        <v>1017</v>
      </c>
      <c r="D2687" s="414" t="n">
        <v>143.52</v>
      </c>
      <c r="E2687" s="414" t="n">
        <v>12.21</v>
      </c>
      <c r="F2687" s="414" t="n">
        <v>155.73</v>
      </c>
    </row>
    <row r="2688" customFormat="false" ht="30" hidden="false" customHeight="false" outlineLevel="0" collapsed="false">
      <c r="A2688" s="411" t="n">
        <v>98622</v>
      </c>
      <c r="B2688" s="412" t="s">
        <v>3377</v>
      </c>
      <c r="C2688" s="413" t="s">
        <v>1017</v>
      </c>
      <c r="D2688" s="414" t="n">
        <v>134.71</v>
      </c>
      <c r="E2688" s="414" t="n">
        <v>9.1</v>
      </c>
      <c r="F2688" s="414" t="n">
        <v>143.81</v>
      </c>
    </row>
    <row r="2689" customFormat="false" ht="30" hidden="false" customHeight="false" outlineLevel="0" collapsed="false">
      <c r="A2689" s="411" t="n">
        <v>98623</v>
      </c>
      <c r="B2689" s="412" t="s">
        <v>3378</v>
      </c>
      <c r="C2689" s="413" t="s">
        <v>1017</v>
      </c>
      <c r="D2689" s="414" t="n">
        <v>130.19</v>
      </c>
      <c r="E2689" s="414" t="n">
        <v>7.56</v>
      </c>
      <c r="F2689" s="414" t="n">
        <v>137.75</v>
      </c>
    </row>
    <row r="2690" customFormat="false" ht="30" hidden="false" customHeight="false" outlineLevel="0" collapsed="false">
      <c r="A2690" s="411" t="n">
        <v>98624</v>
      </c>
      <c r="B2690" s="412" t="s">
        <v>3379</v>
      </c>
      <c r="C2690" s="413" t="s">
        <v>1017</v>
      </c>
      <c r="D2690" s="414" t="n">
        <v>162.34</v>
      </c>
      <c r="E2690" s="414" t="n">
        <v>11.23</v>
      </c>
      <c r="F2690" s="414" t="n">
        <v>173.57</v>
      </c>
    </row>
    <row r="2691" customFormat="false" ht="30" hidden="false" customHeight="false" outlineLevel="0" collapsed="false">
      <c r="A2691" s="411" t="n">
        <v>98625</v>
      </c>
      <c r="B2691" s="412" t="s">
        <v>3380</v>
      </c>
      <c r="C2691" s="413" t="s">
        <v>1017</v>
      </c>
      <c r="D2691" s="414" t="n">
        <v>154.9</v>
      </c>
      <c r="E2691" s="414" t="n">
        <v>8.64</v>
      </c>
      <c r="F2691" s="414" t="n">
        <v>163.54</v>
      </c>
    </row>
    <row r="2692" customFormat="false" ht="30" hidden="false" customHeight="false" outlineLevel="0" collapsed="false">
      <c r="A2692" s="411" t="n">
        <v>98626</v>
      </c>
      <c r="B2692" s="412" t="s">
        <v>3381</v>
      </c>
      <c r="C2692" s="413" t="s">
        <v>1017</v>
      </c>
      <c r="D2692" s="414" t="n">
        <v>151.03</v>
      </c>
      <c r="E2692" s="414" t="n">
        <v>7.35</v>
      </c>
      <c r="F2692" s="414" t="n">
        <v>158.38</v>
      </c>
    </row>
    <row r="2693" customFormat="false" ht="30" hidden="false" customHeight="false" outlineLevel="0" collapsed="false">
      <c r="A2693" s="411" t="n">
        <v>98655</v>
      </c>
      <c r="B2693" s="412" t="s">
        <v>3382</v>
      </c>
      <c r="C2693" s="413" t="s">
        <v>687</v>
      </c>
      <c r="D2693" s="414" t="n">
        <v>464.54</v>
      </c>
      <c r="E2693" s="414" t="n">
        <v>227.89</v>
      </c>
      <c r="F2693" s="414" t="n">
        <v>692.43</v>
      </c>
    </row>
    <row r="2694" customFormat="false" ht="30" hidden="false" customHeight="false" outlineLevel="0" collapsed="false">
      <c r="A2694" s="411" t="n">
        <v>98656</v>
      </c>
      <c r="B2694" s="412" t="s">
        <v>3383</v>
      </c>
      <c r="C2694" s="413" t="s">
        <v>687</v>
      </c>
      <c r="D2694" s="414" t="n">
        <v>473.37</v>
      </c>
      <c r="E2694" s="414" t="n">
        <v>229.86</v>
      </c>
      <c r="F2694" s="414" t="n">
        <v>703.23</v>
      </c>
    </row>
    <row r="2695" customFormat="false" ht="30" hidden="false" customHeight="false" outlineLevel="0" collapsed="false">
      <c r="A2695" s="411" t="n">
        <v>98657</v>
      </c>
      <c r="B2695" s="412" t="s">
        <v>3384</v>
      </c>
      <c r="C2695" s="413" t="s">
        <v>687</v>
      </c>
      <c r="D2695" s="414" t="n">
        <v>482.22</v>
      </c>
      <c r="E2695" s="414" t="n">
        <v>231.82</v>
      </c>
      <c r="F2695" s="414" t="n">
        <v>714.04</v>
      </c>
    </row>
    <row r="2696" customFormat="false" ht="30" hidden="false" customHeight="false" outlineLevel="0" collapsed="false">
      <c r="A2696" s="411" t="n">
        <v>98658</v>
      </c>
      <c r="B2696" s="412" t="s">
        <v>3385</v>
      </c>
      <c r="C2696" s="413" t="s">
        <v>687</v>
      </c>
      <c r="D2696" s="414" t="n">
        <v>491.04</v>
      </c>
      <c r="E2696" s="414" t="n">
        <v>233.8</v>
      </c>
      <c r="F2696" s="414" t="n">
        <v>724.84</v>
      </c>
    </row>
    <row r="2697" customFormat="false" ht="30" hidden="false" customHeight="false" outlineLevel="0" collapsed="false">
      <c r="A2697" s="411" t="n">
        <v>98659</v>
      </c>
      <c r="B2697" s="412" t="s">
        <v>3386</v>
      </c>
      <c r="C2697" s="413" t="s">
        <v>687</v>
      </c>
      <c r="D2697" s="414" t="n">
        <v>508.71</v>
      </c>
      <c r="E2697" s="414" t="n">
        <v>237.73</v>
      </c>
      <c r="F2697" s="414" t="n">
        <v>746.44</v>
      </c>
    </row>
    <row r="2698" customFormat="false" ht="15" hidden="false" customHeight="false" outlineLevel="0" collapsed="false">
      <c r="A2698" s="411" t="n">
        <v>98746</v>
      </c>
      <c r="B2698" s="412" t="s">
        <v>3387</v>
      </c>
      <c r="C2698" s="413" t="s">
        <v>687</v>
      </c>
      <c r="D2698" s="414" t="n">
        <v>38.03</v>
      </c>
      <c r="E2698" s="414" t="n">
        <v>41.17</v>
      </c>
      <c r="F2698" s="414" t="n">
        <v>79.2</v>
      </c>
    </row>
    <row r="2699" customFormat="false" ht="15" hidden="false" customHeight="false" outlineLevel="0" collapsed="false">
      <c r="A2699" s="411" t="n">
        <v>98749</v>
      </c>
      <c r="B2699" s="412" t="s">
        <v>3388</v>
      </c>
      <c r="C2699" s="413" t="s">
        <v>687</v>
      </c>
      <c r="D2699" s="414" t="n">
        <v>50.51</v>
      </c>
      <c r="E2699" s="414" t="n">
        <v>42.74</v>
      </c>
      <c r="F2699" s="414" t="n">
        <v>93.25</v>
      </c>
    </row>
    <row r="2700" customFormat="false" ht="15" hidden="false" customHeight="false" outlineLevel="0" collapsed="false">
      <c r="A2700" s="411" t="n">
        <v>98750</v>
      </c>
      <c r="B2700" s="412" t="s">
        <v>3389</v>
      </c>
      <c r="C2700" s="413" t="s">
        <v>687</v>
      </c>
      <c r="D2700" s="414" t="n">
        <v>66.05</v>
      </c>
      <c r="E2700" s="414" t="n">
        <v>44.06</v>
      </c>
      <c r="F2700" s="414" t="n">
        <v>110.11</v>
      </c>
    </row>
    <row r="2701" customFormat="false" ht="15" hidden="false" customHeight="false" outlineLevel="0" collapsed="false">
      <c r="A2701" s="411" t="n">
        <v>98751</v>
      </c>
      <c r="B2701" s="412" t="s">
        <v>3390</v>
      </c>
      <c r="C2701" s="413" t="s">
        <v>687</v>
      </c>
      <c r="D2701" s="414" t="n">
        <v>106.85</v>
      </c>
      <c r="E2701" s="414" t="n">
        <v>47.21</v>
      </c>
      <c r="F2701" s="414" t="n">
        <v>154.06</v>
      </c>
    </row>
    <row r="2702" customFormat="false" ht="15" hidden="false" customHeight="false" outlineLevel="0" collapsed="false">
      <c r="A2702" s="411" t="n">
        <v>98752</v>
      </c>
      <c r="B2702" s="412" t="s">
        <v>3391</v>
      </c>
      <c r="C2702" s="413" t="s">
        <v>687</v>
      </c>
      <c r="D2702" s="414" t="n">
        <v>156.68</v>
      </c>
      <c r="E2702" s="414" t="n">
        <v>50.11</v>
      </c>
      <c r="F2702" s="414" t="n">
        <v>206.79</v>
      </c>
    </row>
    <row r="2703" customFormat="false" ht="15" hidden="false" customHeight="false" outlineLevel="0" collapsed="false">
      <c r="A2703" s="411" t="n">
        <v>98753</v>
      </c>
      <c r="B2703" s="412" t="s">
        <v>3392</v>
      </c>
      <c r="C2703" s="413" t="s">
        <v>687</v>
      </c>
      <c r="D2703" s="414" t="n">
        <v>219.17</v>
      </c>
      <c r="E2703" s="414" t="n">
        <v>53.02</v>
      </c>
      <c r="F2703" s="414" t="n">
        <v>272.19</v>
      </c>
    </row>
    <row r="2704" customFormat="false" ht="45" hidden="false" customHeight="false" outlineLevel="0" collapsed="false">
      <c r="A2704" s="411" t="n">
        <v>100763</v>
      </c>
      <c r="B2704" s="412" t="s">
        <v>3393</v>
      </c>
      <c r="C2704" s="413" t="s">
        <v>2147</v>
      </c>
      <c r="D2704" s="414" t="n">
        <v>14.89</v>
      </c>
      <c r="E2704" s="414" t="n">
        <v>1.17</v>
      </c>
      <c r="F2704" s="414" t="n">
        <v>16.06</v>
      </c>
    </row>
    <row r="2705" customFormat="false" ht="45" hidden="false" customHeight="false" outlineLevel="0" collapsed="false">
      <c r="A2705" s="411" t="n">
        <v>100764</v>
      </c>
      <c r="B2705" s="412" t="s">
        <v>3394</v>
      </c>
      <c r="C2705" s="413" t="s">
        <v>2147</v>
      </c>
      <c r="D2705" s="414" t="n">
        <v>14.56</v>
      </c>
      <c r="E2705" s="414" t="n">
        <v>1.29</v>
      </c>
      <c r="F2705" s="414" t="n">
        <v>15.85</v>
      </c>
    </row>
    <row r="2706" customFormat="false" ht="45" hidden="false" customHeight="false" outlineLevel="0" collapsed="false">
      <c r="A2706" s="411" t="n">
        <v>100765</v>
      </c>
      <c r="B2706" s="412" t="s">
        <v>3395</v>
      </c>
      <c r="C2706" s="413" t="s">
        <v>2147</v>
      </c>
      <c r="D2706" s="414" t="n">
        <v>14.47</v>
      </c>
      <c r="E2706" s="414" t="n">
        <v>0.53</v>
      </c>
      <c r="F2706" s="414" t="n">
        <v>15</v>
      </c>
    </row>
    <row r="2707" customFormat="false" ht="45" hidden="false" customHeight="false" outlineLevel="0" collapsed="false">
      <c r="A2707" s="411" t="n">
        <v>100766</v>
      </c>
      <c r="B2707" s="412" t="s">
        <v>3396</v>
      </c>
      <c r="C2707" s="413" t="s">
        <v>2147</v>
      </c>
      <c r="D2707" s="414" t="n">
        <v>14.28</v>
      </c>
      <c r="E2707" s="414" t="n">
        <v>1.04</v>
      </c>
      <c r="F2707" s="414" t="n">
        <v>15.32</v>
      </c>
    </row>
    <row r="2708" customFormat="false" ht="60" hidden="false" customHeight="false" outlineLevel="0" collapsed="false">
      <c r="A2708" s="411" t="n">
        <v>100767</v>
      </c>
      <c r="B2708" s="412" t="s">
        <v>3397</v>
      </c>
      <c r="C2708" s="413" t="s">
        <v>2147</v>
      </c>
      <c r="D2708" s="414" t="n">
        <v>13.35</v>
      </c>
      <c r="E2708" s="414" t="n">
        <v>3.85</v>
      </c>
      <c r="F2708" s="414" t="n">
        <v>17.2</v>
      </c>
    </row>
    <row r="2709" customFormat="false" ht="45" hidden="false" customHeight="false" outlineLevel="0" collapsed="false">
      <c r="A2709" s="411" t="n">
        <v>100768</v>
      </c>
      <c r="B2709" s="412" t="s">
        <v>3398</v>
      </c>
      <c r="C2709" s="413" t="s">
        <v>2147</v>
      </c>
      <c r="D2709" s="414" t="n">
        <v>12.33</v>
      </c>
      <c r="E2709" s="414" t="n">
        <v>4.15</v>
      </c>
      <c r="F2709" s="414" t="n">
        <v>16.48</v>
      </c>
    </row>
    <row r="2710" customFormat="false" ht="45" hidden="false" customHeight="false" outlineLevel="0" collapsed="false">
      <c r="A2710" s="411" t="n">
        <v>100769</v>
      </c>
      <c r="B2710" s="412" t="s">
        <v>3399</v>
      </c>
      <c r="C2710" s="413" t="s">
        <v>2147</v>
      </c>
      <c r="D2710" s="414" t="n">
        <v>19.61</v>
      </c>
      <c r="E2710" s="414" t="n">
        <v>3.4</v>
      </c>
      <c r="F2710" s="414" t="n">
        <v>23.01</v>
      </c>
    </row>
    <row r="2711" customFormat="false" ht="45" hidden="false" customHeight="false" outlineLevel="0" collapsed="false">
      <c r="A2711" s="411" t="n">
        <v>100770</v>
      </c>
      <c r="B2711" s="412" t="s">
        <v>3400</v>
      </c>
      <c r="C2711" s="413" t="s">
        <v>2147</v>
      </c>
      <c r="D2711" s="414" t="n">
        <v>18.42</v>
      </c>
      <c r="E2711" s="414" t="n">
        <v>3.6</v>
      </c>
      <c r="F2711" s="414" t="n">
        <v>22.02</v>
      </c>
    </row>
    <row r="2712" customFormat="false" ht="45" hidden="false" customHeight="false" outlineLevel="0" collapsed="false">
      <c r="A2712" s="411" t="n">
        <v>100771</v>
      </c>
      <c r="B2712" s="412" t="s">
        <v>3401</v>
      </c>
      <c r="C2712" s="413" t="s">
        <v>2147</v>
      </c>
      <c r="D2712" s="414" t="n">
        <v>14.28</v>
      </c>
      <c r="E2712" s="414" t="n">
        <v>2.96</v>
      </c>
      <c r="F2712" s="414" t="n">
        <v>17.24</v>
      </c>
    </row>
    <row r="2713" customFormat="false" ht="45" hidden="false" customHeight="false" outlineLevel="0" collapsed="false">
      <c r="A2713" s="411" t="n">
        <v>100772</v>
      </c>
      <c r="B2713" s="412" t="s">
        <v>3402</v>
      </c>
      <c r="C2713" s="413" t="s">
        <v>2147</v>
      </c>
      <c r="D2713" s="414" t="n">
        <v>13.18</v>
      </c>
      <c r="E2713" s="414" t="n">
        <v>3.16</v>
      </c>
      <c r="F2713" s="414" t="n">
        <v>16.34</v>
      </c>
    </row>
    <row r="2714" customFormat="false" ht="45" hidden="false" customHeight="false" outlineLevel="0" collapsed="false">
      <c r="A2714" s="411" t="n">
        <v>100773</v>
      </c>
      <c r="B2714" s="412" t="s">
        <v>3403</v>
      </c>
      <c r="C2714" s="413" t="s">
        <v>2147</v>
      </c>
      <c r="D2714" s="414" t="n">
        <v>18.07</v>
      </c>
      <c r="E2714" s="414" t="n">
        <v>1.51</v>
      </c>
      <c r="F2714" s="414" t="n">
        <v>19.58</v>
      </c>
    </row>
    <row r="2715" customFormat="false" ht="45" hidden="false" customHeight="false" outlineLevel="0" collapsed="false">
      <c r="A2715" s="411" t="n">
        <v>100774</v>
      </c>
      <c r="B2715" s="412" t="s">
        <v>3404</v>
      </c>
      <c r="C2715" s="413" t="s">
        <v>2147</v>
      </c>
      <c r="D2715" s="414" t="n">
        <v>11.13</v>
      </c>
      <c r="E2715" s="414" t="n">
        <v>0.39</v>
      </c>
      <c r="F2715" s="414" t="n">
        <v>11.52</v>
      </c>
    </row>
    <row r="2716" customFormat="false" ht="45" hidden="false" customHeight="false" outlineLevel="0" collapsed="false">
      <c r="A2716" s="411" t="n">
        <v>100775</v>
      </c>
      <c r="B2716" s="412" t="s">
        <v>3405</v>
      </c>
      <c r="C2716" s="413" t="s">
        <v>2147</v>
      </c>
      <c r="D2716" s="414" t="n">
        <v>12.65</v>
      </c>
      <c r="E2716" s="414" t="n">
        <v>1.08</v>
      </c>
      <c r="F2716" s="414" t="n">
        <v>13.73</v>
      </c>
    </row>
    <row r="2717" customFormat="false" ht="45" hidden="false" customHeight="false" outlineLevel="0" collapsed="false">
      <c r="A2717" s="411" t="n">
        <v>100776</v>
      </c>
      <c r="B2717" s="412" t="s">
        <v>3406</v>
      </c>
      <c r="C2717" s="413" t="s">
        <v>2147</v>
      </c>
      <c r="D2717" s="414" t="n">
        <v>18.22</v>
      </c>
      <c r="E2717" s="414" t="n">
        <v>1.44</v>
      </c>
      <c r="F2717" s="414" t="n">
        <v>19.66</v>
      </c>
    </row>
    <row r="2718" customFormat="false" ht="45" hidden="false" customHeight="false" outlineLevel="0" collapsed="false">
      <c r="A2718" s="411" t="n">
        <v>100777</v>
      </c>
      <c r="B2718" s="412" t="s">
        <v>3407</v>
      </c>
      <c r="C2718" s="413" t="s">
        <v>2147</v>
      </c>
      <c r="D2718" s="414" t="n">
        <v>12.88</v>
      </c>
      <c r="E2718" s="414" t="n">
        <v>1.31</v>
      </c>
      <c r="F2718" s="414" t="n">
        <v>14.19</v>
      </c>
    </row>
    <row r="2719" customFormat="false" ht="45" hidden="false" customHeight="false" outlineLevel="0" collapsed="false">
      <c r="A2719" s="411" t="n">
        <v>100778</v>
      </c>
      <c r="B2719" s="412" t="s">
        <v>3408</v>
      </c>
      <c r="C2719" s="413" t="s">
        <v>2147</v>
      </c>
      <c r="D2719" s="414" t="n">
        <v>10.03</v>
      </c>
      <c r="E2719" s="414" t="n">
        <v>0.17</v>
      </c>
      <c r="F2719" s="414" t="n">
        <v>10.2</v>
      </c>
    </row>
    <row r="2720" customFormat="false" ht="30" hidden="false" customHeight="false" outlineLevel="0" collapsed="false">
      <c r="A2720" s="411" t="n">
        <v>103795</v>
      </c>
      <c r="B2720" s="412" t="s">
        <v>3409</v>
      </c>
      <c r="C2720" s="413" t="s">
        <v>1017</v>
      </c>
      <c r="D2720" s="414" t="n">
        <v>47.94</v>
      </c>
      <c r="E2720" s="414" t="n">
        <v>39.67</v>
      </c>
      <c r="F2720" s="414" t="n">
        <v>87.61</v>
      </c>
    </row>
    <row r="2721" customFormat="false" ht="30" hidden="false" customHeight="false" outlineLevel="0" collapsed="false">
      <c r="A2721" s="411" t="n">
        <v>103796</v>
      </c>
      <c r="B2721" s="412" t="s">
        <v>3410</v>
      </c>
      <c r="C2721" s="413" t="s">
        <v>1017</v>
      </c>
      <c r="D2721" s="414" t="n">
        <v>39.58</v>
      </c>
      <c r="E2721" s="414" t="n">
        <v>14.4</v>
      </c>
      <c r="F2721" s="414" t="n">
        <v>53.98</v>
      </c>
    </row>
    <row r="2722" customFormat="false" ht="15" hidden="false" customHeight="false" outlineLevel="0" collapsed="false">
      <c r="A2722" s="411" t="n">
        <v>103797</v>
      </c>
      <c r="B2722" s="412" t="s">
        <v>3411</v>
      </c>
      <c r="C2722" s="413" t="s">
        <v>2147</v>
      </c>
      <c r="D2722" s="414" t="n">
        <v>10.44</v>
      </c>
      <c r="E2722" s="414" t="n">
        <v>6.96</v>
      </c>
      <c r="F2722" s="414" t="n">
        <v>17.4</v>
      </c>
    </row>
    <row r="2723" customFormat="false" ht="30" hidden="false" customHeight="false" outlineLevel="0" collapsed="false">
      <c r="A2723" s="411" t="n">
        <v>103798</v>
      </c>
      <c r="B2723" s="412" t="s">
        <v>3412</v>
      </c>
      <c r="C2723" s="413" t="s">
        <v>2156</v>
      </c>
      <c r="D2723" s="414" t="n">
        <v>532.85</v>
      </c>
      <c r="E2723" s="414" t="n">
        <v>56.62</v>
      </c>
      <c r="F2723" s="414" t="n">
        <v>589.47</v>
      </c>
    </row>
    <row r="2724" customFormat="false" ht="45" hidden="false" customHeight="false" outlineLevel="0" collapsed="false">
      <c r="A2724" s="411" t="n">
        <v>103799</v>
      </c>
      <c r="B2724" s="412" t="s">
        <v>3413</v>
      </c>
      <c r="C2724" s="413" t="s">
        <v>2156</v>
      </c>
      <c r="D2724" s="414" t="n">
        <v>267.29</v>
      </c>
      <c r="E2724" s="414" t="n">
        <v>145.89</v>
      </c>
      <c r="F2724" s="414" t="n">
        <v>413.18</v>
      </c>
    </row>
    <row r="2725" customFormat="false" ht="30" hidden="false" customHeight="false" outlineLevel="0" collapsed="false">
      <c r="A2725" s="411" t="n">
        <v>103800</v>
      </c>
      <c r="B2725" s="412" t="s">
        <v>3414</v>
      </c>
      <c r="C2725" s="413" t="s">
        <v>2156</v>
      </c>
      <c r="D2725" s="414" t="n">
        <v>331.42</v>
      </c>
      <c r="E2725" s="414" t="n">
        <v>186.15</v>
      </c>
      <c r="F2725" s="414" t="n">
        <v>517.57</v>
      </c>
    </row>
    <row r="2726" customFormat="false" ht="45" hidden="false" customHeight="false" outlineLevel="0" collapsed="false">
      <c r="A2726" s="411" t="n">
        <v>103801</v>
      </c>
      <c r="B2726" s="412" t="s">
        <v>3415</v>
      </c>
      <c r="C2726" s="413" t="s">
        <v>2156</v>
      </c>
      <c r="D2726" s="414" t="n">
        <v>463.96</v>
      </c>
      <c r="E2726" s="414" t="n">
        <v>191.85</v>
      </c>
      <c r="F2726" s="414" t="n">
        <v>655.81</v>
      </c>
    </row>
    <row r="2727" customFormat="false" ht="45" hidden="false" customHeight="false" outlineLevel="0" collapsed="false">
      <c r="A2727" s="411" t="n">
        <v>103925</v>
      </c>
      <c r="B2727" s="412" t="s">
        <v>3416</v>
      </c>
      <c r="C2727" s="413" t="s">
        <v>2156</v>
      </c>
      <c r="D2727" s="414" t="n">
        <v>1157.26</v>
      </c>
      <c r="E2727" s="414" t="n">
        <v>523.18</v>
      </c>
      <c r="F2727" s="414" t="n">
        <v>1680.44</v>
      </c>
    </row>
    <row r="2728" customFormat="false" ht="45" hidden="false" customHeight="false" outlineLevel="0" collapsed="false">
      <c r="A2728" s="411" t="n">
        <v>103926</v>
      </c>
      <c r="B2728" s="412" t="s">
        <v>3417</v>
      </c>
      <c r="C2728" s="413" t="s">
        <v>2156</v>
      </c>
      <c r="D2728" s="414" t="n">
        <v>964.57</v>
      </c>
      <c r="E2728" s="414" t="n">
        <v>376.81</v>
      </c>
      <c r="F2728" s="414" t="n">
        <v>1341.38</v>
      </c>
    </row>
    <row r="2729" customFormat="false" ht="30" hidden="false" customHeight="false" outlineLevel="0" collapsed="false">
      <c r="A2729" s="411" t="n">
        <v>103928</v>
      </c>
      <c r="B2729" s="412" t="s">
        <v>3418</v>
      </c>
      <c r="C2729" s="413" t="s">
        <v>2156</v>
      </c>
      <c r="D2729" s="414" t="n">
        <v>331.42</v>
      </c>
      <c r="E2729" s="414" t="n">
        <v>186.15</v>
      </c>
      <c r="F2729" s="414" t="n">
        <v>517.57</v>
      </c>
    </row>
    <row r="2730" customFormat="false" ht="45" hidden="false" customHeight="false" outlineLevel="0" collapsed="false">
      <c r="A2730" s="411" t="n">
        <v>103929</v>
      </c>
      <c r="B2730" s="412" t="s">
        <v>3419</v>
      </c>
      <c r="C2730" s="413" t="s">
        <v>2156</v>
      </c>
      <c r="D2730" s="414" t="n">
        <v>859.76</v>
      </c>
      <c r="E2730" s="414" t="n">
        <v>335.9</v>
      </c>
      <c r="F2730" s="414" t="n">
        <v>1195.66</v>
      </c>
    </row>
    <row r="2731" customFormat="false" ht="45" hidden="false" customHeight="false" outlineLevel="0" collapsed="false">
      <c r="A2731" s="411" t="n">
        <v>103930</v>
      </c>
      <c r="B2731" s="412" t="s">
        <v>3420</v>
      </c>
      <c r="C2731" s="413" t="s">
        <v>2156</v>
      </c>
      <c r="D2731" s="414" t="n">
        <v>521.11</v>
      </c>
      <c r="E2731" s="414" t="n">
        <v>226.57</v>
      </c>
      <c r="F2731" s="414" t="n">
        <v>747.68</v>
      </c>
    </row>
    <row r="2732" customFormat="false" ht="45" hidden="false" customHeight="false" outlineLevel="0" collapsed="false">
      <c r="A2732" s="411" t="n">
        <v>103931</v>
      </c>
      <c r="B2732" s="412" t="s">
        <v>3421</v>
      </c>
      <c r="C2732" s="413" t="s">
        <v>2156</v>
      </c>
      <c r="D2732" s="414" t="n">
        <v>380.57</v>
      </c>
      <c r="E2732" s="414" t="n">
        <v>178.58</v>
      </c>
      <c r="F2732" s="414" t="n">
        <v>559.15</v>
      </c>
    </row>
    <row r="2733" customFormat="false" ht="45" hidden="false" customHeight="false" outlineLevel="0" collapsed="false">
      <c r="A2733" s="411" t="n">
        <v>103932</v>
      </c>
      <c r="B2733" s="412" t="s">
        <v>3422</v>
      </c>
      <c r="C2733" s="413" t="s">
        <v>2156</v>
      </c>
      <c r="D2733" s="414" t="n">
        <v>359.96</v>
      </c>
      <c r="E2733" s="414" t="n">
        <v>171.55</v>
      </c>
      <c r="F2733" s="414" t="n">
        <v>531.51</v>
      </c>
    </row>
    <row r="2734" customFormat="false" ht="30" hidden="false" customHeight="false" outlineLevel="0" collapsed="false">
      <c r="A2734" s="411" t="n">
        <v>103933</v>
      </c>
      <c r="B2734" s="412" t="s">
        <v>3423</v>
      </c>
      <c r="C2734" s="413" t="s">
        <v>2156</v>
      </c>
      <c r="D2734" s="414" t="n">
        <v>1120.62</v>
      </c>
      <c r="E2734" s="414" t="n">
        <v>346.27</v>
      </c>
      <c r="F2734" s="414" t="n">
        <v>1466.89</v>
      </c>
    </row>
    <row r="2735" customFormat="false" ht="45" hidden="false" customHeight="false" outlineLevel="0" collapsed="false">
      <c r="A2735" s="411" t="n">
        <v>104466</v>
      </c>
      <c r="B2735" s="412" t="s">
        <v>3424</v>
      </c>
      <c r="C2735" s="413" t="s">
        <v>2147</v>
      </c>
      <c r="D2735" s="414" t="n">
        <v>25.46</v>
      </c>
      <c r="E2735" s="414" t="n">
        <v>3.04</v>
      </c>
      <c r="F2735" s="414" t="n">
        <v>28.5</v>
      </c>
    </row>
    <row r="2736" customFormat="false" ht="30" hidden="false" customHeight="false" outlineLevel="0" collapsed="false">
      <c r="A2736" s="411" t="n">
        <v>104467</v>
      </c>
      <c r="B2736" s="412" t="s">
        <v>3425</v>
      </c>
      <c r="C2736" s="413" t="s">
        <v>2147</v>
      </c>
      <c r="D2736" s="414" t="n">
        <v>34.49</v>
      </c>
      <c r="E2736" s="414" t="n">
        <v>5.26</v>
      </c>
      <c r="F2736" s="414" t="n">
        <v>39.75</v>
      </c>
    </row>
    <row r="2737" customFormat="false" ht="30" hidden="false" customHeight="false" outlineLevel="0" collapsed="false">
      <c r="A2737" s="411" t="n">
        <v>104468</v>
      </c>
      <c r="B2737" s="412" t="s">
        <v>3426</v>
      </c>
      <c r="C2737" s="413" t="s">
        <v>2147</v>
      </c>
      <c r="D2737" s="414" t="n">
        <v>47.19</v>
      </c>
      <c r="E2737" s="414" t="n">
        <v>6.62</v>
      </c>
      <c r="F2737" s="414" t="n">
        <v>53.81</v>
      </c>
    </row>
    <row r="2738" customFormat="false" ht="30" hidden="false" customHeight="false" outlineLevel="0" collapsed="false">
      <c r="A2738" s="411" t="n">
        <v>104469</v>
      </c>
      <c r="B2738" s="412" t="s">
        <v>3427</v>
      </c>
      <c r="C2738" s="413" t="s">
        <v>2147</v>
      </c>
      <c r="D2738" s="414" t="n">
        <v>48.44</v>
      </c>
      <c r="E2738" s="414" t="n">
        <v>6.69</v>
      </c>
      <c r="F2738" s="414" t="n">
        <v>55.13</v>
      </c>
    </row>
    <row r="2739" customFormat="false" ht="30" hidden="false" customHeight="false" outlineLevel="0" collapsed="false">
      <c r="A2739" s="411" t="n">
        <v>104470</v>
      </c>
      <c r="B2739" s="412" t="s">
        <v>3428</v>
      </c>
      <c r="C2739" s="413" t="s">
        <v>2147</v>
      </c>
      <c r="D2739" s="414" t="n">
        <v>26.99</v>
      </c>
      <c r="E2739" s="414" t="n">
        <v>3.78</v>
      </c>
      <c r="F2739" s="414" t="n">
        <v>30.77</v>
      </c>
    </row>
    <row r="2740" customFormat="false" ht="30" hidden="false" customHeight="false" outlineLevel="0" collapsed="false">
      <c r="A2740" s="411" t="n">
        <v>104471</v>
      </c>
      <c r="B2740" s="412" t="s">
        <v>3429</v>
      </c>
      <c r="C2740" s="413" t="s">
        <v>2147</v>
      </c>
      <c r="D2740" s="414" t="n">
        <v>24.1</v>
      </c>
      <c r="E2740" s="414" t="n">
        <v>3.33</v>
      </c>
      <c r="F2740" s="414" t="n">
        <v>27.43</v>
      </c>
    </row>
    <row r="2741" customFormat="false" ht="30" hidden="false" customHeight="false" outlineLevel="0" collapsed="false">
      <c r="A2741" s="411" t="n">
        <v>104472</v>
      </c>
      <c r="B2741" s="412" t="s">
        <v>3430</v>
      </c>
      <c r="C2741" s="413" t="s">
        <v>2147</v>
      </c>
      <c r="D2741" s="414" t="n">
        <v>36</v>
      </c>
      <c r="E2741" s="414" t="n">
        <v>5.02</v>
      </c>
      <c r="F2741" s="414" t="n">
        <v>41.02</v>
      </c>
    </row>
    <row r="2742" customFormat="false" ht="45" hidden="false" customHeight="false" outlineLevel="0" collapsed="false">
      <c r="A2742" s="411" t="n">
        <v>104483</v>
      </c>
      <c r="B2742" s="412" t="s">
        <v>3431</v>
      </c>
      <c r="C2742" s="413" t="s">
        <v>2156</v>
      </c>
      <c r="D2742" s="414" t="n">
        <v>1668.45</v>
      </c>
      <c r="E2742" s="414" t="n">
        <v>507.46</v>
      </c>
      <c r="F2742" s="414" t="n">
        <v>2175.91</v>
      </c>
    </row>
    <row r="2743" customFormat="false" ht="45" hidden="false" customHeight="false" outlineLevel="0" collapsed="false">
      <c r="A2743" s="411" t="n">
        <v>104484</v>
      </c>
      <c r="B2743" s="412" t="s">
        <v>3432</v>
      </c>
      <c r="C2743" s="413" t="s">
        <v>2156</v>
      </c>
      <c r="D2743" s="414" t="n">
        <v>2504.12</v>
      </c>
      <c r="E2743" s="414" t="n">
        <v>1370.9</v>
      </c>
      <c r="F2743" s="414" t="n">
        <v>3875.02</v>
      </c>
    </row>
    <row r="2744" customFormat="false" ht="45" hidden="false" customHeight="false" outlineLevel="0" collapsed="false">
      <c r="A2744" s="411" t="n">
        <v>104485</v>
      </c>
      <c r="B2744" s="412" t="s">
        <v>3433</v>
      </c>
      <c r="C2744" s="413" t="s">
        <v>2156</v>
      </c>
      <c r="D2744" s="414" t="n">
        <v>2080.33</v>
      </c>
      <c r="E2744" s="414" t="n">
        <v>888.18</v>
      </c>
      <c r="F2744" s="414" t="n">
        <v>2968.51</v>
      </c>
    </row>
    <row r="2745" customFormat="false" ht="30" hidden="false" customHeight="false" outlineLevel="0" collapsed="false">
      <c r="A2745" s="411" t="n">
        <v>104486</v>
      </c>
      <c r="B2745" s="412" t="s">
        <v>3434</v>
      </c>
      <c r="C2745" s="413" t="s">
        <v>2156</v>
      </c>
      <c r="D2745" s="414" t="n">
        <v>2202.69</v>
      </c>
      <c r="E2745" s="414" t="n">
        <v>1024.01</v>
      </c>
      <c r="F2745" s="414" t="n">
        <v>3226.7</v>
      </c>
    </row>
    <row r="2746" customFormat="false" ht="45" hidden="false" customHeight="false" outlineLevel="0" collapsed="false">
      <c r="A2746" s="411" t="n">
        <v>104487</v>
      </c>
      <c r="B2746" s="412" t="s">
        <v>3435</v>
      </c>
      <c r="C2746" s="413" t="s">
        <v>2156</v>
      </c>
      <c r="D2746" s="414" t="n">
        <v>1854.01</v>
      </c>
      <c r="E2746" s="414" t="n">
        <v>703.07</v>
      </c>
      <c r="F2746" s="414" t="n">
        <v>2557.08</v>
      </c>
    </row>
    <row r="2747" customFormat="false" ht="30" hidden="false" customHeight="false" outlineLevel="0" collapsed="false">
      <c r="A2747" s="411" t="n">
        <v>104488</v>
      </c>
      <c r="B2747" s="412" t="s">
        <v>3436</v>
      </c>
      <c r="C2747" s="413" t="s">
        <v>2156</v>
      </c>
      <c r="D2747" s="414" t="n">
        <v>1874.38</v>
      </c>
      <c r="E2747" s="414" t="n">
        <v>546.93</v>
      </c>
      <c r="F2747" s="414" t="n">
        <v>2421.31</v>
      </c>
    </row>
    <row r="2748" customFormat="false" ht="30" hidden="false" customHeight="false" outlineLevel="0" collapsed="false">
      <c r="A2748" s="411" t="n">
        <v>104489</v>
      </c>
      <c r="B2748" s="412" t="s">
        <v>3437</v>
      </c>
      <c r="C2748" s="413" t="s">
        <v>2156</v>
      </c>
      <c r="D2748" s="414" t="n">
        <v>2613.77</v>
      </c>
      <c r="E2748" s="414" t="n">
        <v>1491.19</v>
      </c>
      <c r="F2748" s="414" t="n">
        <v>4104.96</v>
      </c>
    </row>
    <row r="2749" customFormat="false" ht="45" hidden="false" customHeight="false" outlineLevel="0" collapsed="false">
      <c r="A2749" s="411" t="n">
        <v>104490</v>
      </c>
      <c r="B2749" s="412" t="s">
        <v>3438</v>
      </c>
      <c r="C2749" s="413" t="s">
        <v>2156</v>
      </c>
      <c r="D2749" s="414" t="n">
        <v>1822.22</v>
      </c>
      <c r="E2749" s="414" t="n">
        <v>524.21</v>
      </c>
      <c r="F2749" s="414" t="n">
        <v>2346.43</v>
      </c>
    </row>
    <row r="2750" customFormat="false" ht="30" hidden="false" customHeight="false" outlineLevel="0" collapsed="false">
      <c r="A2750" s="411" t="n">
        <v>98562</v>
      </c>
      <c r="B2750" s="412" t="s">
        <v>3439</v>
      </c>
      <c r="C2750" s="413" t="s">
        <v>1017</v>
      </c>
      <c r="D2750" s="414" t="n">
        <v>25</v>
      </c>
      <c r="E2750" s="414" t="n">
        <v>32.33</v>
      </c>
      <c r="F2750" s="414" t="n">
        <v>57.33</v>
      </c>
    </row>
    <row r="2751" customFormat="false" ht="30" hidden="false" customHeight="false" outlineLevel="0" collapsed="false">
      <c r="A2751" s="411" t="n">
        <v>98555</v>
      </c>
      <c r="B2751" s="412" t="s">
        <v>3440</v>
      </c>
      <c r="C2751" s="413" t="s">
        <v>1017</v>
      </c>
      <c r="D2751" s="414" t="n">
        <v>18.63</v>
      </c>
      <c r="E2751" s="414" t="n">
        <v>18.55</v>
      </c>
      <c r="F2751" s="414" t="n">
        <v>37.18</v>
      </c>
    </row>
    <row r="2752" customFormat="false" ht="30" hidden="false" customHeight="false" outlineLevel="0" collapsed="false">
      <c r="A2752" s="411" t="n">
        <v>98556</v>
      </c>
      <c r="B2752" s="412" t="s">
        <v>3441</v>
      </c>
      <c r="C2752" s="413" t="s">
        <v>1017</v>
      </c>
      <c r="D2752" s="414" t="n">
        <v>37.27</v>
      </c>
      <c r="E2752" s="414" t="n">
        <v>30.34</v>
      </c>
      <c r="F2752" s="414" t="n">
        <v>67.61</v>
      </c>
    </row>
    <row r="2753" customFormat="false" ht="30" hidden="false" customHeight="false" outlineLevel="0" collapsed="false">
      <c r="A2753" s="411" t="n">
        <v>98558</v>
      </c>
      <c r="B2753" s="412" t="s">
        <v>3442</v>
      </c>
      <c r="C2753" s="413" t="s">
        <v>754</v>
      </c>
      <c r="D2753" s="414" t="n">
        <v>6.82</v>
      </c>
      <c r="E2753" s="414" t="n">
        <v>4.18</v>
      </c>
      <c r="F2753" s="414" t="n">
        <v>11</v>
      </c>
    </row>
    <row r="2754" customFormat="false" ht="15" hidden="false" customHeight="false" outlineLevel="0" collapsed="false">
      <c r="A2754" s="411" t="n">
        <v>98559</v>
      </c>
      <c r="B2754" s="412" t="s">
        <v>3443</v>
      </c>
      <c r="C2754" s="413" t="s">
        <v>687</v>
      </c>
      <c r="D2754" s="414" t="n">
        <v>3.77</v>
      </c>
      <c r="E2754" s="414" t="n">
        <v>1.85</v>
      </c>
      <c r="F2754" s="414" t="n">
        <v>5.62</v>
      </c>
    </row>
    <row r="2755" customFormat="false" ht="30" hidden="false" customHeight="false" outlineLevel="0" collapsed="false">
      <c r="A2755" s="411" t="n">
        <v>98546</v>
      </c>
      <c r="B2755" s="412" t="s">
        <v>3444</v>
      </c>
      <c r="C2755" s="413" t="s">
        <v>1017</v>
      </c>
      <c r="D2755" s="414" t="n">
        <v>105.31</v>
      </c>
      <c r="E2755" s="414" t="n">
        <v>28.61</v>
      </c>
      <c r="F2755" s="414" t="n">
        <v>133.92</v>
      </c>
    </row>
    <row r="2756" customFormat="false" ht="30" hidden="false" customHeight="false" outlineLevel="0" collapsed="false">
      <c r="A2756" s="411" t="n">
        <v>98547</v>
      </c>
      <c r="B2756" s="412" t="s">
        <v>3445</v>
      </c>
      <c r="C2756" s="413" t="s">
        <v>1017</v>
      </c>
      <c r="D2756" s="414" t="n">
        <v>180.31</v>
      </c>
      <c r="E2756" s="414" t="n">
        <v>45.57</v>
      </c>
      <c r="F2756" s="414" t="n">
        <v>225.88</v>
      </c>
    </row>
    <row r="2757" customFormat="false" ht="30" hidden="false" customHeight="false" outlineLevel="0" collapsed="false">
      <c r="A2757" s="411" t="n">
        <v>98553</v>
      </c>
      <c r="B2757" s="412" t="s">
        <v>3446</v>
      </c>
      <c r="C2757" s="413" t="s">
        <v>1017</v>
      </c>
      <c r="D2757" s="414" t="n">
        <v>169.28</v>
      </c>
      <c r="E2757" s="414" t="n">
        <v>15.27</v>
      </c>
      <c r="F2757" s="414" t="n">
        <v>184.55</v>
      </c>
    </row>
    <row r="2758" customFormat="false" ht="30" hidden="false" customHeight="false" outlineLevel="0" collapsed="false">
      <c r="A2758" s="411" t="n">
        <v>98554</v>
      </c>
      <c r="B2758" s="412" t="s">
        <v>3447</v>
      </c>
      <c r="C2758" s="413" t="s">
        <v>1017</v>
      </c>
      <c r="D2758" s="414" t="n">
        <v>36.13</v>
      </c>
      <c r="E2758" s="414" t="n">
        <v>17.51</v>
      </c>
      <c r="F2758" s="414" t="n">
        <v>53.64</v>
      </c>
    </row>
    <row r="2759" customFormat="false" ht="15" hidden="false" customHeight="false" outlineLevel="0" collapsed="false">
      <c r="A2759" s="411" t="n">
        <v>98557</v>
      </c>
      <c r="B2759" s="412" t="s">
        <v>3448</v>
      </c>
      <c r="C2759" s="413" t="s">
        <v>1017</v>
      </c>
      <c r="D2759" s="414" t="n">
        <v>30.6</v>
      </c>
      <c r="E2759" s="414" t="n">
        <v>13.19</v>
      </c>
      <c r="F2759" s="414" t="n">
        <v>43.79</v>
      </c>
    </row>
    <row r="2760" customFormat="false" ht="30" hidden="false" customHeight="false" outlineLevel="0" collapsed="false">
      <c r="A2760" s="411" t="n">
        <v>98563</v>
      </c>
      <c r="B2760" s="412" t="s">
        <v>3449</v>
      </c>
      <c r="C2760" s="413" t="s">
        <v>1017</v>
      </c>
      <c r="D2760" s="414" t="n">
        <v>22.66</v>
      </c>
      <c r="E2760" s="414" t="n">
        <v>19.27</v>
      </c>
      <c r="F2760" s="414" t="n">
        <v>41.93</v>
      </c>
    </row>
    <row r="2761" customFormat="false" ht="30" hidden="false" customHeight="false" outlineLevel="0" collapsed="false">
      <c r="A2761" s="411" t="n">
        <v>98564</v>
      </c>
      <c r="B2761" s="412" t="s">
        <v>3450</v>
      </c>
      <c r="C2761" s="413" t="s">
        <v>1017</v>
      </c>
      <c r="D2761" s="414" t="n">
        <v>36.36</v>
      </c>
      <c r="E2761" s="414" t="n">
        <v>21.12</v>
      </c>
      <c r="F2761" s="414" t="n">
        <v>57.48</v>
      </c>
    </row>
    <row r="2762" customFormat="false" ht="30" hidden="false" customHeight="false" outlineLevel="0" collapsed="false">
      <c r="A2762" s="411" t="n">
        <v>98565</v>
      </c>
      <c r="B2762" s="412" t="s">
        <v>3451</v>
      </c>
      <c r="C2762" s="413" t="s">
        <v>1017</v>
      </c>
      <c r="D2762" s="414" t="n">
        <v>31.34</v>
      </c>
      <c r="E2762" s="414" t="n">
        <v>28.67</v>
      </c>
      <c r="F2762" s="414" t="n">
        <v>60.01</v>
      </c>
    </row>
    <row r="2763" customFormat="false" ht="30" hidden="false" customHeight="false" outlineLevel="0" collapsed="false">
      <c r="A2763" s="411" t="n">
        <v>98566</v>
      </c>
      <c r="B2763" s="412" t="s">
        <v>3452</v>
      </c>
      <c r="C2763" s="413" t="s">
        <v>1017</v>
      </c>
      <c r="D2763" s="414" t="n">
        <v>45.06</v>
      </c>
      <c r="E2763" s="414" t="n">
        <v>30.51</v>
      </c>
      <c r="F2763" s="414" t="n">
        <v>75.57</v>
      </c>
    </row>
    <row r="2764" customFormat="false" ht="30" hidden="false" customHeight="false" outlineLevel="0" collapsed="false">
      <c r="A2764" s="411" t="n">
        <v>98567</v>
      </c>
      <c r="B2764" s="412" t="s">
        <v>3453</v>
      </c>
      <c r="C2764" s="413" t="s">
        <v>1017</v>
      </c>
      <c r="D2764" s="414" t="n">
        <v>39.43</v>
      </c>
      <c r="E2764" s="414" t="n">
        <v>37.82</v>
      </c>
      <c r="F2764" s="414" t="n">
        <v>77.25</v>
      </c>
    </row>
    <row r="2765" customFormat="false" ht="30" hidden="false" customHeight="false" outlineLevel="0" collapsed="false">
      <c r="A2765" s="411" t="n">
        <v>98568</v>
      </c>
      <c r="B2765" s="412" t="s">
        <v>3454</v>
      </c>
      <c r="C2765" s="413" t="s">
        <v>1017</v>
      </c>
      <c r="D2765" s="414" t="n">
        <v>53.12</v>
      </c>
      <c r="E2765" s="414" t="n">
        <v>39.69</v>
      </c>
      <c r="F2765" s="414" t="n">
        <v>92.81</v>
      </c>
    </row>
    <row r="2766" customFormat="false" ht="30" hidden="false" customHeight="false" outlineLevel="0" collapsed="false">
      <c r="A2766" s="411" t="n">
        <v>98569</v>
      </c>
      <c r="B2766" s="412" t="s">
        <v>3455</v>
      </c>
      <c r="C2766" s="413" t="s">
        <v>1017</v>
      </c>
      <c r="D2766" s="414" t="n">
        <v>48.11</v>
      </c>
      <c r="E2766" s="414" t="n">
        <v>47.22</v>
      </c>
      <c r="F2766" s="414" t="n">
        <v>95.33</v>
      </c>
    </row>
    <row r="2767" customFormat="false" ht="30" hidden="false" customHeight="false" outlineLevel="0" collapsed="false">
      <c r="A2767" s="411" t="n">
        <v>98570</v>
      </c>
      <c r="B2767" s="412" t="s">
        <v>3456</v>
      </c>
      <c r="C2767" s="413" t="s">
        <v>1017</v>
      </c>
      <c r="D2767" s="414" t="n">
        <v>61.81</v>
      </c>
      <c r="E2767" s="414" t="n">
        <v>49.09</v>
      </c>
      <c r="F2767" s="414" t="n">
        <v>110.9</v>
      </c>
    </row>
    <row r="2768" customFormat="false" ht="30" hidden="false" customHeight="false" outlineLevel="0" collapsed="false">
      <c r="A2768" s="411" t="n">
        <v>98571</v>
      </c>
      <c r="B2768" s="412" t="s">
        <v>3457</v>
      </c>
      <c r="C2768" s="413" t="s">
        <v>1017</v>
      </c>
      <c r="D2768" s="414" t="n">
        <v>27.34</v>
      </c>
      <c r="E2768" s="414" t="n">
        <v>20.31</v>
      </c>
      <c r="F2768" s="414" t="n">
        <v>47.65</v>
      </c>
    </row>
    <row r="2769" customFormat="false" ht="30" hidden="false" customHeight="false" outlineLevel="0" collapsed="false">
      <c r="A2769" s="411" t="n">
        <v>98572</v>
      </c>
      <c r="B2769" s="412" t="s">
        <v>3458</v>
      </c>
      <c r="C2769" s="413" t="s">
        <v>1017</v>
      </c>
      <c r="D2769" s="414" t="n">
        <v>33.16</v>
      </c>
      <c r="E2769" s="414" t="n">
        <v>25.37</v>
      </c>
      <c r="F2769" s="414" t="n">
        <v>58.53</v>
      </c>
    </row>
    <row r="2770" customFormat="false" ht="15" hidden="false" customHeight="false" outlineLevel="0" collapsed="false">
      <c r="A2770" s="411" t="n">
        <v>98573</v>
      </c>
      <c r="B2770" s="412" t="s">
        <v>3459</v>
      </c>
      <c r="C2770" s="413" t="s">
        <v>1017</v>
      </c>
      <c r="D2770" s="414" t="n">
        <v>46.68</v>
      </c>
      <c r="E2770" s="414" t="n">
        <v>26.71</v>
      </c>
      <c r="F2770" s="414" t="n">
        <v>73.39</v>
      </c>
    </row>
    <row r="2771" customFormat="false" ht="30" hidden="false" customHeight="false" outlineLevel="0" collapsed="false">
      <c r="A2771" s="411" t="n">
        <v>91831</v>
      </c>
      <c r="B2771" s="412" t="s">
        <v>3460</v>
      </c>
      <c r="C2771" s="413" t="s">
        <v>687</v>
      </c>
      <c r="D2771" s="414" t="n">
        <v>11.19</v>
      </c>
      <c r="E2771" s="414" t="n">
        <v>10.3</v>
      </c>
      <c r="F2771" s="414" t="n">
        <v>21.49</v>
      </c>
    </row>
    <row r="2772" customFormat="false" ht="30" hidden="false" customHeight="false" outlineLevel="0" collapsed="false">
      <c r="A2772" s="411" t="n">
        <v>91833</v>
      </c>
      <c r="B2772" s="412" t="s">
        <v>3461</v>
      </c>
      <c r="C2772" s="413" t="s">
        <v>687</v>
      </c>
      <c r="D2772" s="414" t="n">
        <v>11.88</v>
      </c>
      <c r="E2772" s="414" t="n">
        <v>10.3</v>
      </c>
      <c r="F2772" s="414" t="n">
        <v>22.18</v>
      </c>
    </row>
    <row r="2773" customFormat="false" ht="30" hidden="false" customHeight="false" outlineLevel="0" collapsed="false">
      <c r="A2773" s="411" t="n">
        <v>91834</v>
      </c>
      <c r="B2773" s="412" t="s">
        <v>3462</v>
      </c>
      <c r="C2773" s="413" t="s">
        <v>687</v>
      </c>
      <c r="D2773" s="414" t="n">
        <v>11.63</v>
      </c>
      <c r="E2773" s="414" t="n">
        <v>10.83</v>
      </c>
      <c r="F2773" s="414" t="n">
        <v>22.46</v>
      </c>
    </row>
    <row r="2774" customFormat="false" ht="30" hidden="false" customHeight="false" outlineLevel="0" collapsed="false">
      <c r="A2774" s="411" t="n">
        <v>91835</v>
      </c>
      <c r="B2774" s="412" t="s">
        <v>3463</v>
      </c>
      <c r="C2774" s="413" t="s">
        <v>687</v>
      </c>
      <c r="D2774" s="414" t="n">
        <v>13.4</v>
      </c>
      <c r="E2774" s="414" t="n">
        <v>10.82</v>
      </c>
      <c r="F2774" s="414" t="n">
        <v>24.22</v>
      </c>
    </row>
    <row r="2775" customFormat="false" ht="30" hidden="false" customHeight="false" outlineLevel="0" collapsed="false">
      <c r="A2775" s="411" t="n">
        <v>91836</v>
      </c>
      <c r="B2775" s="412" t="s">
        <v>3464</v>
      </c>
      <c r="C2775" s="413" t="s">
        <v>687</v>
      </c>
      <c r="D2775" s="414" t="n">
        <v>14.27</v>
      </c>
      <c r="E2775" s="414" t="n">
        <v>11.47</v>
      </c>
      <c r="F2775" s="414" t="n">
        <v>25.74</v>
      </c>
    </row>
    <row r="2776" customFormat="false" ht="30" hidden="false" customHeight="false" outlineLevel="0" collapsed="false">
      <c r="A2776" s="411" t="n">
        <v>91837</v>
      </c>
      <c r="B2776" s="412" t="s">
        <v>3465</v>
      </c>
      <c r="C2776" s="413" t="s">
        <v>687</v>
      </c>
      <c r="D2776" s="414" t="n">
        <v>18.38</v>
      </c>
      <c r="E2776" s="414" t="n">
        <v>11.46</v>
      </c>
      <c r="F2776" s="414" t="n">
        <v>29.84</v>
      </c>
    </row>
    <row r="2777" customFormat="false" ht="30" hidden="false" customHeight="false" outlineLevel="0" collapsed="false">
      <c r="A2777" s="411" t="n">
        <v>91839</v>
      </c>
      <c r="B2777" s="412" t="s">
        <v>3466</v>
      </c>
      <c r="C2777" s="413" t="s">
        <v>687</v>
      </c>
      <c r="D2777" s="414" t="n">
        <v>11.9</v>
      </c>
      <c r="E2777" s="414" t="n">
        <v>11.47</v>
      </c>
      <c r="F2777" s="414" t="n">
        <v>23.37</v>
      </c>
    </row>
    <row r="2778" customFormat="false" ht="30" hidden="false" customHeight="false" outlineLevel="0" collapsed="false">
      <c r="A2778" s="411" t="n">
        <v>91840</v>
      </c>
      <c r="B2778" s="412" t="s">
        <v>3467</v>
      </c>
      <c r="C2778" s="413" t="s">
        <v>687</v>
      </c>
      <c r="D2778" s="414" t="n">
        <v>13.92</v>
      </c>
      <c r="E2778" s="414" t="n">
        <v>12.33</v>
      </c>
      <c r="F2778" s="414" t="n">
        <v>26.25</v>
      </c>
    </row>
    <row r="2779" customFormat="false" ht="30" hidden="false" customHeight="false" outlineLevel="0" collapsed="false">
      <c r="A2779" s="411" t="n">
        <v>91841</v>
      </c>
      <c r="B2779" s="412" t="s">
        <v>3468</v>
      </c>
      <c r="C2779" s="413" t="s">
        <v>687</v>
      </c>
      <c r="D2779" s="414" t="n">
        <v>13.14</v>
      </c>
      <c r="E2779" s="414" t="n">
        <v>12.33</v>
      </c>
      <c r="F2779" s="414" t="n">
        <v>25.47</v>
      </c>
    </row>
    <row r="2780" customFormat="false" ht="30" hidden="false" customHeight="false" outlineLevel="0" collapsed="false">
      <c r="A2780" s="411" t="n">
        <v>91842</v>
      </c>
      <c r="B2780" s="412" t="s">
        <v>3469</v>
      </c>
      <c r="C2780" s="413" t="s">
        <v>687</v>
      </c>
      <c r="D2780" s="414" t="n">
        <v>4.15</v>
      </c>
      <c r="E2780" s="414" t="n">
        <v>2.88</v>
      </c>
      <c r="F2780" s="414" t="n">
        <v>7.03</v>
      </c>
    </row>
    <row r="2781" customFormat="false" ht="30" hidden="false" customHeight="false" outlineLevel="0" collapsed="false">
      <c r="A2781" s="411" t="n">
        <v>91843</v>
      </c>
      <c r="B2781" s="412" t="s">
        <v>3470</v>
      </c>
      <c r="C2781" s="413" t="s">
        <v>687</v>
      </c>
      <c r="D2781" s="414" t="n">
        <v>4.84</v>
      </c>
      <c r="E2781" s="414" t="n">
        <v>2.88</v>
      </c>
      <c r="F2781" s="414" t="n">
        <v>7.72</v>
      </c>
    </row>
    <row r="2782" customFormat="false" ht="30" hidden="false" customHeight="false" outlineLevel="0" collapsed="false">
      <c r="A2782" s="411" t="n">
        <v>91844</v>
      </c>
      <c r="B2782" s="412" t="s">
        <v>3471</v>
      </c>
      <c r="C2782" s="413" t="s">
        <v>687</v>
      </c>
      <c r="D2782" s="414" t="n">
        <v>4.58</v>
      </c>
      <c r="E2782" s="414" t="n">
        <v>3.35</v>
      </c>
      <c r="F2782" s="414" t="n">
        <v>7.93</v>
      </c>
    </row>
    <row r="2783" customFormat="false" ht="30" hidden="false" customHeight="false" outlineLevel="0" collapsed="false">
      <c r="A2783" s="411" t="n">
        <v>91845</v>
      </c>
      <c r="B2783" s="412" t="s">
        <v>3472</v>
      </c>
      <c r="C2783" s="413" t="s">
        <v>687</v>
      </c>
      <c r="D2783" s="414" t="n">
        <v>6.34</v>
      </c>
      <c r="E2783" s="414" t="n">
        <v>3.35</v>
      </c>
      <c r="F2783" s="414" t="n">
        <v>9.69</v>
      </c>
    </row>
    <row r="2784" customFormat="false" ht="30" hidden="false" customHeight="false" outlineLevel="0" collapsed="false">
      <c r="A2784" s="411" t="n">
        <v>91846</v>
      </c>
      <c r="B2784" s="412" t="s">
        <v>3473</v>
      </c>
      <c r="C2784" s="413" t="s">
        <v>687</v>
      </c>
      <c r="D2784" s="414" t="n">
        <v>7.23</v>
      </c>
      <c r="E2784" s="414" t="n">
        <v>4.06</v>
      </c>
      <c r="F2784" s="414" t="n">
        <v>11.29</v>
      </c>
    </row>
    <row r="2785" customFormat="false" ht="30" hidden="false" customHeight="false" outlineLevel="0" collapsed="false">
      <c r="A2785" s="411" t="n">
        <v>91847</v>
      </c>
      <c r="B2785" s="412" t="s">
        <v>3474</v>
      </c>
      <c r="C2785" s="413" t="s">
        <v>687</v>
      </c>
      <c r="D2785" s="414" t="n">
        <v>11.33</v>
      </c>
      <c r="E2785" s="414" t="n">
        <v>4.06</v>
      </c>
      <c r="F2785" s="414" t="n">
        <v>15.39</v>
      </c>
    </row>
    <row r="2786" customFormat="false" ht="30" hidden="false" customHeight="false" outlineLevel="0" collapsed="false">
      <c r="A2786" s="411" t="n">
        <v>91849</v>
      </c>
      <c r="B2786" s="412" t="s">
        <v>3475</v>
      </c>
      <c r="C2786" s="413" t="s">
        <v>687</v>
      </c>
      <c r="D2786" s="414" t="n">
        <v>4.85</v>
      </c>
      <c r="E2786" s="414" t="n">
        <v>4.07</v>
      </c>
      <c r="F2786" s="414" t="n">
        <v>8.92</v>
      </c>
    </row>
    <row r="2787" customFormat="false" ht="30" hidden="false" customHeight="false" outlineLevel="0" collapsed="false">
      <c r="A2787" s="411" t="n">
        <v>91850</v>
      </c>
      <c r="B2787" s="412" t="s">
        <v>3476</v>
      </c>
      <c r="C2787" s="413" t="s">
        <v>687</v>
      </c>
      <c r="D2787" s="414" t="n">
        <v>6.87</v>
      </c>
      <c r="E2787" s="414" t="n">
        <v>4.88</v>
      </c>
      <c r="F2787" s="414" t="n">
        <v>11.75</v>
      </c>
    </row>
    <row r="2788" customFormat="false" ht="30" hidden="false" customHeight="false" outlineLevel="0" collapsed="false">
      <c r="A2788" s="411" t="n">
        <v>91851</v>
      </c>
      <c r="B2788" s="412" t="s">
        <v>3477</v>
      </c>
      <c r="C2788" s="413" t="s">
        <v>687</v>
      </c>
      <c r="D2788" s="414" t="n">
        <v>6.09</v>
      </c>
      <c r="E2788" s="414" t="n">
        <v>4.88</v>
      </c>
      <c r="F2788" s="414" t="n">
        <v>10.97</v>
      </c>
    </row>
    <row r="2789" customFormat="false" ht="30" hidden="false" customHeight="false" outlineLevel="0" collapsed="false">
      <c r="A2789" s="411" t="n">
        <v>91852</v>
      </c>
      <c r="B2789" s="412" t="s">
        <v>3478</v>
      </c>
      <c r="C2789" s="413" t="s">
        <v>687</v>
      </c>
      <c r="D2789" s="414" t="n">
        <v>4.9</v>
      </c>
      <c r="E2789" s="414" t="n">
        <v>5.89</v>
      </c>
      <c r="F2789" s="414" t="n">
        <v>10.79</v>
      </c>
    </row>
    <row r="2790" customFormat="false" ht="30" hidden="false" customHeight="false" outlineLevel="0" collapsed="false">
      <c r="A2790" s="411" t="n">
        <v>91853</v>
      </c>
      <c r="B2790" s="412" t="s">
        <v>3479</v>
      </c>
      <c r="C2790" s="413" t="s">
        <v>687</v>
      </c>
      <c r="D2790" s="414" t="n">
        <v>5.54</v>
      </c>
      <c r="E2790" s="414" t="n">
        <v>5.89</v>
      </c>
      <c r="F2790" s="414" t="n">
        <v>11.43</v>
      </c>
    </row>
    <row r="2791" customFormat="false" ht="30" hidden="false" customHeight="false" outlineLevel="0" collapsed="false">
      <c r="A2791" s="411" t="n">
        <v>91854</v>
      </c>
      <c r="B2791" s="412" t="s">
        <v>3480</v>
      </c>
      <c r="C2791" s="413" t="s">
        <v>687</v>
      </c>
      <c r="D2791" s="414" t="n">
        <v>5.33</v>
      </c>
      <c r="E2791" s="414" t="n">
        <v>6.35</v>
      </c>
      <c r="F2791" s="414" t="n">
        <v>11.68</v>
      </c>
    </row>
    <row r="2792" customFormat="false" ht="30" hidden="false" customHeight="false" outlineLevel="0" collapsed="false">
      <c r="A2792" s="411" t="n">
        <v>91855</v>
      </c>
      <c r="B2792" s="412" t="s">
        <v>3481</v>
      </c>
      <c r="C2792" s="413" t="s">
        <v>687</v>
      </c>
      <c r="D2792" s="414" t="n">
        <v>6.96</v>
      </c>
      <c r="E2792" s="414" t="n">
        <v>6.34</v>
      </c>
      <c r="F2792" s="414" t="n">
        <v>13.3</v>
      </c>
    </row>
    <row r="2793" customFormat="false" ht="30" hidden="false" customHeight="false" outlineLevel="0" collapsed="false">
      <c r="A2793" s="411" t="n">
        <v>91856</v>
      </c>
      <c r="B2793" s="412" t="s">
        <v>3482</v>
      </c>
      <c r="C2793" s="413" t="s">
        <v>687</v>
      </c>
      <c r="D2793" s="414" t="n">
        <v>7.79</v>
      </c>
      <c r="E2793" s="414" t="n">
        <v>7.06</v>
      </c>
      <c r="F2793" s="414" t="n">
        <v>14.85</v>
      </c>
    </row>
    <row r="2794" customFormat="false" ht="30" hidden="false" customHeight="false" outlineLevel="0" collapsed="false">
      <c r="A2794" s="411" t="n">
        <v>91857</v>
      </c>
      <c r="B2794" s="412" t="s">
        <v>3483</v>
      </c>
      <c r="C2794" s="413" t="s">
        <v>687</v>
      </c>
      <c r="D2794" s="414" t="n">
        <v>11.6</v>
      </c>
      <c r="E2794" s="414" t="n">
        <v>7.05</v>
      </c>
      <c r="F2794" s="414" t="n">
        <v>18.65</v>
      </c>
    </row>
    <row r="2795" customFormat="false" ht="30" hidden="false" customHeight="false" outlineLevel="0" collapsed="false">
      <c r="A2795" s="411" t="n">
        <v>91859</v>
      </c>
      <c r="B2795" s="412" t="s">
        <v>3484</v>
      </c>
      <c r="C2795" s="413" t="s">
        <v>687</v>
      </c>
      <c r="D2795" s="414" t="n">
        <v>5.59</v>
      </c>
      <c r="E2795" s="414" t="n">
        <v>7.08</v>
      </c>
      <c r="F2795" s="414" t="n">
        <v>12.67</v>
      </c>
    </row>
    <row r="2796" customFormat="false" ht="30" hidden="false" customHeight="false" outlineLevel="0" collapsed="false">
      <c r="A2796" s="411" t="n">
        <v>91860</v>
      </c>
      <c r="B2796" s="412" t="s">
        <v>3485</v>
      </c>
      <c r="C2796" s="413" t="s">
        <v>687</v>
      </c>
      <c r="D2796" s="414" t="n">
        <v>7.48</v>
      </c>
      <c r="E2796" s="414" t="n">
        <v>7.87</v>
      </c>
      <c r="F2796" s="414" t="n">
        <v>15.35</v>
      </c>
    </row>
    <row r="2797" customFormat="false" ht="30" hidden="false" customHeight="false" outlineLevel="0" collapsed="false">
      <c r="A2797" s="411" t="n">
        <v>91861</v>
      </c>
      <c r="B2797" s="412" t="s">
        <v>3486</v>
      </c>
      <c r="C2797" s="413" t="s">
        <v>687</v>
      </c>
      <c r="D2797" s="414" t="n">
        <v>6.76</v>
      </c>
      <c r="E2797" s="414" t="n">
        <v>7.87</v>
      </c>
      <c r="F2797" s="414" t="n">
        <v>14.63</v>
      </c>
    </row>
    <row r="2798" customFormat="false" ht="30" hidden="false" customHeight="false" outlineLevel="0" collapsed="false">
      <c r="A2798" s="411" t="n">
        <v>91862</v>
      </c>
      <c r="B2798" s="412" t="s">
        <v>3487</v>
      </c>
      <c r="C2798" s="413" t="s">
        <v>687</v>
      </c>
      <c r="D2798" s="414" t="n">
        <v>6.49</v>
      </c>
      <c r="E2798" s="414" t="n">
        <v>4.96</v>
      </c>
      <c r="F2798" s="414" t="n">
        <v>11.45</v>
      </c>
    </row>
    <row r="2799" customFormat="false" ht="30" hidden="false" customHeight="false" outlineLevel="0" collapsed="false">
      <c r="A2799" s="411" t="n">
        <v>91863</v>
      </c>
      <c r="B2799" s="412" t="s">
        <v>3488</v>
      </c>
      <c r="C2799" s="413" t="s">
        <v>687</v>
      </c>
      <c r="D2799" s="414" t="n">
        <v>7.89</v>
      </c>
      <c r="E2799" s="414" t="n">
        <v>5.62</v>
      </c>
      <c r="F2799" s="414" t="n">
        <v>13.51</v>
      </c>
    </row>
    <row r="2800" customFormat="false" ht="30" hidden="false" customHeight="false" outlineLevel="0" collapsed="false">
      <c r="A2800" s="411" t="n">
        <v>91864</v>
      </c>
      <c r="B2800" s="412" t="s">
        <v>3489</v>
      </c>
      <c r="C2800" s="413" t="s">
        <v>687</v>
      </c>
      <c r="D2800" s="414" t="n">
        <v>11.56</v>
      </c>
      <c r="E2800" s="414" t="n">
        <v>6.57</v>
      </c>
      <c r="F2800" s="414" t="n">
        <v>18.13</v>
      </c>
    </row>
    <row r="2801" customFormat="false" ht="30" hidden="false" customHeight="false" outlineLevel="0" collapsed="false">
      <c r="A2801" s="411" t="n">
        <v>91865</v>
      </c>
      <c r="B2801" s="412" t="s">
        <v>3490</v>
      </c>
      <c r="C2801" s="413" t="s">
        <v>687</v>
      </c>
      <c r="D2801" s="414" t="n">
        <v>14.99</v>
      </c>
      <c r="E2801" s="414" t="n">
        <v>7.66</v>
      </c>
      <c r="F2801" s="414" t="n">
        <v>22.65</v>
      </c>
    </row>
    <row r="2802" customFormat="false" ht="30" hidden="false" customHeight="false" outlineLevel="0" collapsed="false">
      <c r="A2802" s="411" t="n">
        <v>91866</v>
      </c>
      <c r="B2802" s="412" t="s">
        <v>3491</v>
      </c>
      <c r="C2802" s="413" t="s">
        <v>687</v>
      </c>
      <c r="D2802" s="414" t="n">
        <v>6.1</v>
      </c>
      <c r="E2802" s="414" t="n">
        <v>3.79</v>
      </c>
      <c r="F2802" s="414" t="n">
        <v>9.89</v>
      </c>
    </row>
    <row r="2803" customFormat="false" ht="30" hidden="false" customHeight="false" outlineLevel="0" collapsed="false">
      <c r="A2803" s="411" t="n">
        <v>91867</v>
      </c>
      <c r="B2803" s="412" t="s">
        <v>3492</v>
      </c>
      <c r="C2803" s="413" t="s">
        <v>687</v>
      </c>
      <c r="D2803" s="414" t="n">
        <v>7.5</v>
      </c>
      <c r="E2803" s="414" t="n">
        <v>4.44</v>
      </c>
      <c r="F2803" s="414" t="n">
        <v>11.94</v>
      </c>
    </row>
    <row r="2804" customFormat="false" ht="30" hidden="false" customHeight="false" outlineLevel="0" collapsed="false">
      <c r="A2804" s="411" t="n">
        <v>91868</v>
      </c>
      <c r="B2804" s="412" t="s">
        <v>3493</v>
      </c>
      <c r="C2804" s="413" t="s">
        <v>687</v>
      </c>
      <c r="D2804" s="414" t="n">
        <v>11.18</v>
      </c>
      <c r="E2804" s="414" t="n">
        <v>5.39</v>
      </c>
      <c r="F2804" s="414" t="n">
        <v>16.57</v>
      </c>
    </row>
    <row r="2805" customFormat="false" ht="30" hidden="false" customHeight="false" outlineLevel="0" collapsed="false">
      <c r="A2805" s="411" t="n">
        <v>91869</v>
      </c>
      <c r="B2805" s="412" t="s">
        <v>3494</v>
      </c>
      <c r="C2805" s="413" t="s">
        <v>687</v>
      </c>
      <c r="D2805" s="414" t="n">
        <v>14.62</v>
      </c>
      <c r="E2805" s="414" t="n">
        <v>6.42</v>
      </c>
      <c r="F2805" s="414" t="n">
        <v>21.04</v>
      </c>
    </row>
    <row r="2806" customFormat="false" ht="30" hidden="false" customHeight="false" outlineLevel="0" collapsed="false">
      <c r="A2806" s="411" t="n">
        <v>91870</v>
      </c>
      <c r="B2806" s="412" t="s">
        <v>3495</v>
      </c>
      <c r="C2806" s="413" t="s">
        <v>687</v>
      </c>
      <c r="D2806" s="414" t="n">
        <v>7.43</v>
      </c>
      <c r="E2806" s="414" t="n">
        <v>7.74</v>
      </c>
      <c r="F2806" s="414" t="n">
        <v>15.17</v>
      </c>
    </row>
    <row r="2807" customFormat="false" ht="30" hidden="false" customHeight="false" outlineLevel="0" collapsed="false">
      <c r="A2807" s="411" t="n">
        <v>91871</v>
      </c>
      <c r="B2807" s="412" t="s">
        <v>3496</v>
      </c>
      <c r="C2807" s="413" t="s">
        <v>687</v>
      </c>
      <c r="D2807" s="414" t="n">
        <v>8.86</v>
      </c>
      <c r="E2807" s="414" t="n">
        <v>8.38</v>
      </c>
      <c r="F2807" s="414" t="n">
        <v>17.24</v>
      </c>
    </row>
    <row r="2808" customFormat="false" ht="30" hidden="false" customHeight="false" outlineLevel="0" collapsed="false">
      <c r="A2808" s="411" t="n">
        <v>91872</v>
      </c>
      <c r="B2808" s="412" t="s">
        <v>3497</v>
      </c>
      <c r="C2808" s="413" t="s">
        <v>687</v>
      </c>
      <c r="D2808" s="414" t="n">
        <v>12.52</v>
      </c>
      <c r="E2808" s="414" t="n">
        <v>9.32</v>
      </c>
      <c r="F2808" s="414" t="n">
        <v>21.84</v>
      </c>
    </row>
    <row r="2809" customFormat="false" ht="30" hidden="false" customHeight="false" outlineLevel="0" collapsed="false">
      <c r="A2809" s="411" t="n">
        <v>91873</v>
      </c>
      <c r="B2809" s="412" t="s">
        <v>3498</v>
      </c>
      <c r="C2809" s="413" t="s">
        <v>687</v>
      </c>
      <c r="D2809" s="414" t="n">
        <v>15.95</v>
      </c>
      <c r="E2809" s="414" t="n">
        <v>10.35</v>
      </c>
      <c r="F2809" s="414" t="n">
        <v>26.3</v>
      </c>
    </row>
    <row r="2810" customFormat="false" ht="30" hidden="false" customHeight="false" outlineLevel="0" collapsed="false">
      <c r="A2810" s="411" t="n">
        <v>93008</v>
      </c>
      <c r="B2810" s="412" t="s">
        <v>3499</v>
      </c>
      <c r="C2810" s="413" t="s">
        <v>687</v>
      </c>
      <c r="D2810" s="414" t="n">
        <v>16.47</v>
      </c>
      <c r="E2810" s="414" t="n">
        <v>5.3</v>
      </c>
      <c r="F2810" s="414" t="n">
        <v>21.77</v>
      </c>
    </row>
    <row r="2811" customFormat="false" ht="30" hidden="false" customHeight="false" outlineLevel="0" collapsed="false">
      <c r="A2811" s="411" t="n">
        <v>93009</v>
      </c>
      <c r="B2811" s="412" t="s">
        <v>3500</v>
      </c>
      <c r="C2811" s="413" t="s">
        <v>687</v>
      </c>
      <c r="D2811" s="414" t="n">
        <v>26.02</v>
      </c>
      <c r="E2811" s="414" t="n">
        <v>6.09</v>
      </c>
      <c r="F2811" s="414" t="n">
        <v>32.11</v>
      </c>
    </row>
    <row r="2812" customFormat="false" ht="30" hidden="false" customHeight="false" outlineLevel="0" collapsed="false">
      <c r="A2812" s="411" t="n">
        <v>93010</v>
      </c>
      <c r="B2812" s="412" t="s">
        <v>3501</v>
      </c>
      <c r="C2812" s="413" t="s">
        <v>687</v>
      </c>
      <c r="D2812" s="414" t="n">
        <v>37.41</v>
      </c>
      <c r="E2812" s="414" t="n">
        <v>7.27</v>
      </c>
      <c r="F2812" s="414" t="n">
        <v>44.68</v>
      </c>
    </row>
    <row r="2813" customFormat="false" ht="30" hidden="false" customHeight="false" outlineLevel="0" collapsed="false">
      <c r="A2813" s="411" t="n">
        <v>93011</v>
      </c>
      <c r="B2813" s="412" t="s">
        <v>3502</v>
      </c>
      <c r="C2813" s="413" t="s">
        <v>687</v>
      </c>
      <c r="D2813" s="414" t="n">
        <v>46.51</v>
      </c>
      <c r="E2813" s="414" t="n">
        <v>8.07</v>
      </c>
      <c r="F2813" s="414" t="n">
        <v>54.58</v>
      </c>
    </row>
    <row r="2814" customFormat="false" ht="30" hidden="false" customHeight="false" outlineLevel="0" collapsed="false">
      <c r="A2814" s="411" t="n">
        <v>93012</v>
      </c>
      <c r="B2814" s="412" t="s">
        <v>3503</v>
      </c>
      <c r="C2814" s="413" t="s">
        <v>687</v>
      </c>
      <c r="D2814" s="414" t="n">
        <v>72.37</v>
      </c>
      <c r="E2814" s="414" t="n">
        <v>10.04</v>
      </c>
      <c r="F2814" s="414" t="n">
        <v>82.41</v>
      </c>
    </row>
    <row r="2815" customFormat="false" ht="30" hidden="false" customHeight="false" outlineLevel="0" collapsed="false">
      <c r="A2815" s="411" t="n">
        <v>95726</v>
      </c>
      <c r="B2815" s="412" t="s">
        <v>3504</v>
      </c>
      <c r="C2815" s="413" t="s">
        <v>687</v>
      </c>
      <c r="D2815" s="414" t="n">
        <v>10.68</v>
      </c>
      <c r="E2815" s="414" t="n">
        <v>9.55</v>
      </c>
      <c r="F2815" s="414" t="n">
        <v>20.23</v>
      </c>
    </row>
    <row r="2816" customFormat="false" ht="30" hidden="false" customHeight="false" outlineLevel="0" collapsed="false">
      <c r="A2816" s="411" t="n">
        <v>95727</v>
      </c>
      <c r="B2816" s="412" t="s">
        <v>3505</v>
      </c>
      <c r="C2816" s="413" t="s">
        <v>687</v>
      </c>
      <c r="D2816" s="414" t="n">
        <v>12.38</v>
      </c>
      <c r="E2816" s="414" t="n">
        <v>12.28</v>
      </c>
      <c r="F2816" s="414" t="n">
        <v>24.66</v>
      </c>
    </row>
    <row r="2817" customFormat="false" ht="30" hidden="false" customHeight="false" outlineLevel="0" collapsed="false">
      <c r="A2817" s="411" t="n">
        <v>95728</v>
      </c>
      <c r="B2817" s="412" t="s">
        <v>3506</v>
      </c>
      <c r="C2817" s="413" t="s">
        <v>687</v>
      </c>
      <c r="D2817" s="414" t="n">
        <v>15.67</v>
      </c>
      <c r="E2817" s="414" t="n">
        <v>16.13</v>
      </c>
      <c r="F2817" s="414" t="n">
        <v>31.8</v>
      </c>
    </row>
    <row r="2818" customFormat="false" ht="30" hidden="false" customHeight="false" outlineLevel="0" collapsed="false">
      <c r="A2818" s="411" t="n">
        <v>97667</v>
      </c>
      <c r="B2818" s="412" t="s">
        <v>3507</v>
      </c>
      <c r="C2818" s="413" t="s">
        <v>687</v>
      </c>
      <c r="D2818" s="414" t="n">
        <v>6.99</v>
      </c>
      <c r="E2818" s="414" t="n">
        <v>3.17</v>
      </c>
      <c r="F2818" s="414" t="n">
        <v>10.16</v>
      </c>
    </row>
    <row r="2819" customFormat="false" ht="30" hidden="false" customHeight="false" outlineLevel="0" collapsed="false">
      <c r="A2819" s="411" t="n">
        <v>97668</v>
      </c>
      <c r="B2819" s="412" t="s">
        <v>3508</v>
      </c>
      <c r="C2819" s="413" t="s">
        <v>687</v>
      </c>
      <c r="D2819" s="414" t="n">
        <v>10.01</v>
      </c>
      <c r="E2819" s="414" t="n">
        <v>4.45</v>
      </c>
      <c r="F2819" s="414" t="n">
        <v>14.46</v>
      </c>
    </row>
    <row r="2820" customFormat="false" ht="30" hidden="false" customHeight="false" outlineLevel="0" collapsed="false">
      <c r="A2820" s="411" t="n">
        <v>97669</v>
      </c>
      <c r="B2820" s="412" t="s">
        <v>3509</v>
      </c>
      <c r="C2820" s="413" t="s">
        <v>687</v>
      </c>
      <c r="D2820" s="414" t="n">
        <v>14.34</v>
      </c>
      <c r="E2820" s="414" t="n">
        <v>7.13</v>
      </c>
      <c r="F2820" s="414" t="n">
        <v>21.47</v>
      </c>
    </row>
    <row r="2821" customFormat="false" ht="30" hidden="false" customHeight="false" outlineLevel="0" collapsed="false">
      <c r="A2821" s="411" t="n">
        <v>97670</v>
      </c>
      <c r="B2821" s="412" t="s">
        <v>3510</v>
      </c>
      <c r="C2821" s="413" t="s">
        <v>687</v>
      </c>
      <c r="D2821" s="414" t="n">
        <v>19.32</v>
      </c>
      <c r="E2821" s="414" t="n">
        <v>8.13</v>
      </c>
      <c r="F2821" s="414" t="n">
        <v>27.45</v>
      </c>
    </row>
    <row r="2822" customFormat="false" ht="30" hidden="false" customHeight="false" outlineLevel="0" collapsed="false">
      <c r="A2822" s="411" t="n">
        <v>91874</v>
      </c>
      <c r="B2822" s="412" t="s">
        <v>3511</v>
      </c>
      <c r="C2822" s="413" t="s">
        <v>754</v>
      </c>
      <c r="D2822" s="414" t="n">
        <v>3.04</v>
      </c>
      <c r="E2822" s="414" t="n">
        <v>5.75</v>
      </c>
      <c r="F2822" s="414" t="n">
        <v>8.79</v>
      </c>
    </row>
    <row r="2823" customFormat="false" ht="30" hidden="false" customHeight="false" outlineLevel="0" collapsed="false">
      <c r="A2823" s="411" t="n">
        <v>91875</v>
      </c>
      <c r="B2823" s="412" t="s">
        <v>3512</v>
      </c>
      <c r="C2823" s="413" t="s">
        <v>754</v>
      </c>
      <c r="D2823" s="414" t="n">
        <v>3.82</v>
      </c>
      <c r="E2823" s="414" t="n">
        <v>6.5</v>
      </c>
      <c r="F2823" s="414" t="n">
        <v>10.32</v>
      </c>
    </row>
    <row r="2824" customFormat="false" ht="30" hidden="false" customHeight="false" outlineLevel="0" collapsed="false">
      <c r="A2824" s="411" t="n">
        <v>91876</v>
      </c>
      <c r="B2824" s="412" t="s">
        <v>3513</v>
      </c>
      <c r="C2824" s="413" t="s">
        <v>754</v>
      </c>
      <c r="D2824" s="414" t="n">
        <v>4.81</v>
      </c>
      <c r="E2824" s="414" t="n">
        <v>7.59</v>
      </c>
      <c r="F2824" s="414" t="n">
        <v>12.4</v>
      </c>
    </row>
    <row r="2825" customFormat="false" ht="30" hidden="false" customHeight="false" outlineLevel="0" collapsed="false">
      <c r="A2825" s="411" t="n">
        <v>91877</v>
      </c>
      <c r="B2825" s="412" t="s">
        <v>3514</v>
      </c>
      <c r="C2825" s="413" t="s">
        <v>754</v>
      </c>
      <c r="D2825" s="414" t="n">
        <v>6.43</v>
      </c>
      <c r="E2825" s="414" t="n">
        <v>8.83</v>
      </c>
      <c r="F2825" s="414" t="n">
        <v>15.26</v>
      </c>
    </row>
    <row r="2826" customFormat="false" ht="30" hidden="false" customHeight="false" outlineLevel="0" collapsed="false">
      <c r="A2826" s="411" t="n">
        <v>91878</v>
      </c>
      <c r="B2826" s="412" t="s">
        <v>3515</v>
      </c>
      <c r="C2826" s="413" t="s">
        <v>754</v>
      </c>
      <c r="D2826" s="414" t="n">
        <v>2.56</v>
      </c>
      <c r="E2826" s="414" t="n">
        <v>4.37</v>
      </c>
      <c r="F2826" s="414" t="n">
        <v>6.93</v>
      </c>
    </row>
    <row r="2827" customFormat="false" ht="30" hidden="false" customHeight="false" outlineLevel="0" collapsed="false">
      <c r="A2827" s="411" t="n">
        <v>91879</v>
      </c>
      <c r="B2827" s="412" t="s">
        <v>3516</v>
      </c>
      <c r="C2827" s="413" t="s">
        <v>754</v>
      </c>
      <c r="D2827" s="414" t="n">
        <v>3.32</v>
      </c>
      <c r="E2827" s="414" t="n">
        <v>5.14</v>
      </c>
      <c r="F2827" s="414" t="n">
        <v>8.46</v>
      </c>
    </row>
    <row r="2828" customFormat="false" ht="30" hidden="false" customHeight="false" outlineLevel="0" collapsed="false">
      <c r="A2828" s="411" t="n">
        <v>91880</v>
      </c>
      <c r="B2828" s="412" t="s">
        <v>3517</v>
      </c>
      <c r="C2828" s="413" t="s">
        <v>754</v>
      </c>
      <c r="D2828" s="414" t="n">
        <v>4.31</v>
      </c>
      <c r="E2828" s="414" t="n">
        <v>6.23</v>
      </c>
      <c r="F2828" s="414" t="n">
        <v>10.54</v>
      </c>
    </row>
    <row r="2829" customFormat="false" ht="30" hidden="false" customHeight="false" outlineLevel="0" collapsed="false">
      <c r="A2829" s="411" t="n">
        <v>91881</v>
      </c>
      <c r="B2829" s="412" t="s">
        <v>3518</v>
      </c>
      <c r="C2829" s="413" t="s">
        <v>754</v>
      </c>
      <c r="D2829" s="414" t="n">
        <v>5.96</v>
      </c>
      <c r="E2829" s="414" t="n">
        <v>7.44</v>
      </c>
      <c r="F2829" s="414" t="n">
        <v>13.4</v>
      </c>
    </row>
    <row r="2830" customFormat="false" ht="30" hidden="false" customHeight="false" outlineLevel="0" collapsed="false">
      <c r="A2830" s="411" t="n">
        <v>91882</v>
      </c>
      <c r="B2830" s="412" t="s">
        <v>3519</v>
      </c>
      <c r="C2830" s="413" t="s">
        <v>754</v>
      </c>
      <c r="D2830" s="414" t="n">
        <v>4.06</v>
      </c>
      <c r="E2830" s="414" t="n">
        <v>8.58</v>
      </c>
      <c r="F2830" s="414" t="n">
        <v>12.64</v>
      </c>
    </row>
    <row r="2831" customFormat="false" ht="30" hidden="false" customHeight="false" outlineLevel="0" collapsed="false">
      <c r="A2831" s="411" t="n">
        <v>91884</v>
      </c>
      <c r="B2831" s="412" t="s">
        <v>3520</v>
      </c>
      <c r="C2831" s="413" t="s">
        <v>754</v>
      </c>
      <c r="D2831" s="414" t="n">
        <v>4.81</v>
      </c>
      <c r="E2831" s="414" t="n">
        <v>9.35</v>
      </c>
      <c r="F2831" s="414" t="n">
        <v>14.16</v>
      </c>
    </row>
    <row r="2832" customFormat="false" ht="30" hidden="false" customHeight="false" outlineLevel="0" collapsed="false">
      <c r="A2832" s="411" t="n">
        <v>91885</v>
      </c>
      <c r="B2832" s="412" t="s">
        <v>3521</v>
      </c>
      <c r="C2832" s="413" t="s">
        <v>754</v>
      </c>
      <c r="D2832" s="414" t="n">
        <v>5.8</v>
      </c>
      <c r="E2832" s="414" t="n">
        <v>10.38</v>
      </c>
      <c r="F2832" s="414" t="n">
        <v>16.18</v>
      </c>
    </row>
    <row r="2833" customFormat="false" ht="30" hidden="false" customHeight="false" outlineLevel="0" collapsed="false">
      <c r="A2833" s="411" t="n">
        <v>91886</v>
      </c>
      <c r="B2833" s="412" t="s">
        <v>3522</v>
      </c>
      <c r="C2833" s="413" t="s">
        <v>754</v>
      </c>
      <c r="D2833" s="414" t="n">
        <v>7.41</v>
      </c>
      <c r="E2833" s="414" t="n">
        <v>11.56</v>
      </c>
      <c r="F2833" s="414" t="n">
        <v>18.97</v>
      </c>
    </row>
    <row r="2834" customFormat="false" ht="30" hidden="false" customHeight="false" outlineLevel="0" collapsed="false">
      <c r="A2834" s="411" t="n">
        <v>91887</v>
      </c>
      <c r="B2834" s="412" t="s">
        <v>3523</v>
      </c>
      <c r="C2834" s="413" t="s">
        <v>754</v>
      </c>
      <c r="D2834" s="414" t="n">
        <v>6.54</v>
      </c>
      <c r="E2834" s="414" t="n">
        <v>8.63</v>
      </c>
      <c r="F2834" s="414" t="n">
        <v>15.17</v>
      </c>
    </row>
    <row r="2835" customFormat="false" ht="30" hidden="false" customHeight="false" outlineLevel="0" collapsed="false">
      <c r="A2835" s="411" t="n">
        <v>91889</v>
      </c>
      <c r="B2835" s="412" t="s">
        <v>3524</v>
      </c>
      <c r="C2835" s="413" t="s">
        <v>754</v>
      </c>
      <c r="D2835" s="414" t="n">
        <v>6.15</v>
      </c>
      <c r="E2835" s="414" t="n">
        <v>8.64</v>
      </c>
      <c r="F2835" s="414" t="n">
        <v>14.79</v>
      </c>
    </row>
    <row r="2836" customFormat="false" ht="30" hidden="false" customHeight="false" outlineLevel="0" collapsed="false">
      <c r="A2836" s="411" t="n">
        <v>91890</v>
      </c>
      <c r="B2836" s="412" t="s">
        <v>3525</v>
      </c>
      <c r="C2836" s="413" t="s">
        <v>754</v>
      </c>
      <c r="D2836" s="414" t="n">
        <v>6.99</v>
      </c>
      <c r="E2836" s="414" t="n">
        <v>9.77</v>
      </c>
      <c r="F2836" s="414" t="n">
        <v>16.76</v>
      </c>
    </row>
    <row r="2837" customFormat="false" ht="30" hidden="false" customHeight="false" outlineLevel="0" collapsed="false">
      <c r="A2837" s="411" t="n">
        <v>91892</v>
      </c>
      <c r="B2837" s="412" t="s">
        <v>3526</v>
      </c>
      <c r="C2837" s="413" t="s">
        <v>754</v>
      </c>
      <c r="D2837" s="414" t="n">
        <v>9.54</v>
      </c>
      <c r="E2837" s="414" t="n">
        <v>9.76</v>
      </c>
      <c r="F2837" s="414" t="n">
        <v>19.3</v>
      </c>
    </row>
    <row r="2838" customFormat="false" ht="30" hidden="false" customHeight="false" outlineLevel="0" collapsed="false">
      <c r="A2838" s="411" t="n">
        <v>91893</v>
      </c>
      <c r="B2838" s="412" t="s">
        <v>3527</v>
      </c>
      <c r="C2838" s="413" t="s">
        <v>754</v>
      </c>
      <c r="D2838" s="414" t="n">
        <v>9.4</v>
      </c>
      <c r="E2838" s="414" t="n">
        <v>11.37</v>
      </c>
      <c r="F2838" s="414" t="n">
        <v>20.77</v>
      </c>
    </row>
    <row r="2839" customFormat="false" ht="30" hidden="false" customHeight="false" outlineLevel="0" collapsed="false">
      <c r="A2839" s="411" t="n">
        <v>91895</v>
      </c>
      <c r="B2839" s="412" t="s">
        <v>3528</v>
      </c>
      <c r="C2839" s="413" t="s">
        <v>754</v>
      </c>
      <c r="D2839" s="414" t="n">
        <v>11.99</v>
      </c>
      <c r="E2839" s="414" t="n">
        <v>11.36</v>
      </c>
      <c r="F2839" s="414" t="n">
        <v>23.35</v>
      </c>
    </row>
    <row r="2840" customFormat="false" ht="30" hidden="false" customHeight="false" outlineLevel="0" collapsed="false">
      <c r="A2840" s="411" t="n">
        <v>91896</v>
      </c>
      <c r="B2840" s="412" t="s">
        <v>3529</v>
      </c>
      <c r="C2840" s="413" t="s">
        <v>754</v>
      </c>
      <c r="D2840" s="414" t="n">
        <v>10.74</v>
      </c>
      <c r="E2840" s="414" t="n">
        <v>13.16</v>
      </c>
      <c r="F2840" s="414" t="n">
        <v>23.9</v>
      </c>
    </row>
    <row r="2841" customFormat="false" ht="30" hidden="false" customHeight="false" outlineLevel="0" collapsed="false">
      <c r="A2841" s="411" t="n">
        <v>91898</v>
      </c>
      <c r="B2841" s="412" t="s">
        <v>3530</v>
      </c>
      <c r="C2841" s="413" t="s">
        <v>754</v>
      </c>
      <c r="D2841" s="414" t="n">
        <v>13.53</v>
      </c>
      <c r="E2841" s="414" t="n">
        <v>13.14</v>
      </c>
      <c r="F2841" s="414" t="n">
        <v>26.67</v>
      </c>
    </row>
    <row r="2842" customFormat="false" ht="30" hidden="false" customHeight="false" outlineLevel="0" collapsed="false">
      <c r="A2842" s="411" t="n">
        <v>91899</v>
      </c>
      <c r="B2842" s="412" t="s">
        <v>3531</v>
      </c>
      <c r="C2842" s="413" t="s">
        <v>754</v>
      </c>
      <c r="D2842" s="414" t="n">
        <v>5.8</v>
      </c>
      <c r="E2842" s="414" t="n">
        <v>6.55</v>
      </c>
      <c r="F2842" s="414" t="n">
        <v>12.35</v>
      </c>
    </row>
    <row r="2843" customFormat="false" ht="30" hidden="false" customHeight="false" outlineLevel="0" collapsed="false">
      <c r="A2843" s="411" t="n">
        <v>91901</v>
      </c>
      <c r="B2843" s="412" t="s">
        <v>3532</v>
      </c>
      <c r="C2843" s="413" t="s">
        <v>754</v>
      </c>
      <c r="D2843" s="414" t="n">
        <v>5.42</v>
      </c>
      <c r="E2843" s="414" t="n">
        <v>6.55</v>
      </c>
      <c r="F2843" s="414" t="n">
        <v>11.97</v>
      </c>
    </row>
    <row r="2844" customFormat="false" ht="30" hidden="false" customHeight="false" outlineLevel="0" collapsed="false">
      <c r="A2844" s="411" t="n">
        <v>91902</v>
      </c>
      <c r="B2844" s="412" t="s">
        <v>3533</v>
      </c>
      <c r="C2844" s="413" t="s">
        <v>754</v>
      </c>
      <c r="D2844" s="414" t="n">
        <v>6.26</v>
      </c>
      <c r="E2844" s="414" t="n">
        <v>7.68</v>
      </c>
      <c r="F2844" s="414" t="n">
        <v>13.94</v>
      </c>
    </row>
    <row r="2845" customFormat="false" ht="30" hidden="false" customHeight="false" outlineLevel="0" collapsed="false">
      <c r="A2845" s="411" t="n">
        <v>91904</v>
      </c>
      <c r="B2845" s="412" t="s">
        <v>3534</v>
      </c>
      <c r="C2845" s="413" t="s">
        <v>754</v>
      </c>
      <c r="D2845" s="414" t="n">
        <v>8.81</v>
      </c>
      <c r="E2845" s="414" t="n">
        <v>7.67</v>
      </c>
      <c r="F2845" s="414" t="n">
        <v>16.48</v>
      </c>
    </row>
    <row r="2846" customFormat="false" ht="30" hidden="false" customHeight="false" outlineLevel="0" collapsed="false">
      <c r="A2846" s="411" t="n">
        <v>91905</v>
      </c>
      <c r="B2846" s="412" t="s">
        <v>3535</v>
      </c>
      <c r="C2846" s="413" t="s">
        <v>754</v>
      </c>
      <c r="D2846" s="414" t="n">
        <v>8.66</v>
      </c>
      <c r="E2846" s="414" t="n">
        <v>9.29</v>
      </c>
      <c r="F2846" s="414" t="n">
        <v>17.95</v>
      </c>
    </row>
    <row r="2847" customFormat="false" ht="30" hidden="false" customHeight="false" outlineLevel="0" collapsed="false">
      <c r="A2847" s="411" t="n">
        <v>91907</v>
      </c>
      <c r="B2847" s="412" t="s">
        <v>3536</v>
      </c>
      <c r="C2847" s="413" t="s">
        <v>754</v>
      </c>
      <c r="D2847" s="414" t="n">
        <v>11.25</v>
      </c>
      <c r="E2847" s="414" t="n">
        <v>9.28</v>
      </c>
      <c r="F2847" s="414" t="n">
        <v>20.53</v>
      </c>
    </row>
    <row r="2848" customFormat="false" ht="30" hidden="false" customHeight="false" outlineLevel="0" collapsed="false">
      <c r="A2848" s="411" t="n">
        <v>91908</v>
      </c>
      <c r="B2848" s="412" t="s">
        <v>3537</v>
      </c>
      <c r="C2848" s="413" t="s">
        <v>754</v>
      </c>
      <c r="D2848" s="414" t="n">
        <v>10</v>
      </c>
      <c r="E2848" s="414" t="n">
        <v>11.14</v>
      </c>
      <c r="F2848" s="414" t="n">
        <v>21.14</v>
      </c>
    </row>
    <row r="2849" customFormat="false" ht="30" hidden="false" customHeight="false" outlineLevel="0" collapsed="false">
      <c r="A2849" s="411" t="n">
        <v>91910</v>
      </c>
      <c r="B2849" s="412" t="s">
        <v>3538</v>
      </c>
      <c r="C2849" s="413" t="s">
        <v>754</v>
      </c>
      <c r="D2849" s="414" t="n">
        <v>12.78</v>
      </c>
      <c r="E2849" s="414" t="n">
        <v>11.13</v>
      </c>
      <c r="F2849" s="414" t="n">
        <v>23.91</v>
      </c>
    </row>
    <row r="2850" customFormat="false" ht="30" hidden="false" customHeight="false" outlineLevel="0" collapsed="false">
      <c r="A2850" s="411" t="n">
        <v>91911</v>
      </c>
      <c r="B2850" s="412" t="s">
        <v>3539</v>
      </c>
      <c r="C2850" s="413" t="s">
        <v>754</v>
      </c>
      <c r="D2850" s="414" t="n">
        <v>8.07</v>
      </c>
      <c r="E2850" s="414" t="n">
        <v>12.87</v>
      </c>
      <c r="F2850" s="414" t="n">
        <v>20.94</v>
      </c>
    </row>
    <row r="2851" customFormat="false" ht="30" hidden="false" customHeight="false" outlineLevel="0" collapsed="false">
      <c r="A2851" s="411" t="n">
        <v>91913</v>
      </c>
      <c r="B2851" s="412" t="s">
        <v>3540</v>
      </c>
      <c r="C2851" s="413" t="s">
        <v>754</v>
      </c>
      <c r="D2851" s="414" t="n">
        <v>7.69</v>
      </c>
      <c r="E2851" s="414" t="n">
        <v>12.87</v>
      </c>
      <c r="F2851" s="414" t="n">
        <v>20.56</v>
      </c>
    </row>
    <row r="2852" customFormat="false" ht="30" hidden="false" customHeight="false" outlineLevel="0" collapsed="false">
      <c r="A2852" s="411" t="n">
        <v>91914</v>
      </c>
      <c r="B2852" s="412" t="s">
        <v>3541</v>
      </c>
      <c r="C2852" s="413" t="s">
        <v>754</v>
      </c>
      <c r="D2852" s="414" t="n">
        <v>8.51</v>
      </c>
      <c r="E2852" s="414" t="n">
        <v>13.96</v>
      </c>
      <c r="F2852" s="414" t="n">
        <v>22.47</v>
      </c>
    </row>
    <row r="2853" customFormat="false" ht="30" hidden="false" customHeight="false" outlineLevel="0" collapsed="false">
      <c r="A2853" s="411" t="n">
        <v>91916</v>
      </c>
      <c r="B2853" s="412" t="s">
        <v>3542</v>
      </c>
      <c r="C2853" s="413" t="s">
        <v>754</v>
      </c>
      <c r="D2853" s="414" t="n">
        <v>11.06</v>
      </c>
      <c r="E2853" s="414" t="n">
        <v>13.95</v>
      </c>
      <c r="F2853" s="414" t="n">
        <v>25.01</v>
      </c>
    </row>
    <row r="2854" customFormat="false" ht="30" hidden="false" customHeight="false" outlineLevel="0" collapsed="false">
      <c r="A2854" s="411" t="n">
        <v>91917</v>
      </c>
      <c r="B2854" s="412" t="s">
        <v>3543</v>
      </c>
      <c r="C2854" s="413" t="s">
        <v>754</v>
      </c>
      <c r="D2854" s="414" t="n">
        <v>10.88</v>
      </c>
      <c r="E2854" s="414" t="n">
        <v>15.53</v>
      </c>
      <c r="F2854" s="414" t="n">
        <v>26.41</v>
      </c>
    </row>
    <row r="2855" customFormat="false" ht="30" hidden="false" customHeight="false" outlineLevel="0" collapsed="false">
      <c r="A2855" s="411" t="n">
        <v>91919</v>
      </c>
      <c r="B2855" s="412" t="s">
        <v>3544</v>
      </c>
      <c r="C2855" s="413" t="s">
        <v>754</v>
      </c>
      <c r="D2855" s="414" t="n">
        <v>13.46</v>
      </c>
      <c r="E2855" s="414" t="n">
        <v>15.53</v>
      </c>
      <c r="F2855" s="414" t="n">
        <v>28.99</v>
      </c>
    </row>
    <row r="2856" customFormat="false" ht="30" hidden="false" customHeight="false" outlineLevel="0" collapsed="false">
      <c r="A2856" s="411" t="n">
        <v>91920</v>
      </c>
      <c r="B2856" s="412" t="s">
        <v>3545</v>
      </c>
      <c r="C2856" s="413" t="s">
        <v>754</v>
      </c>
      <c r="D2856" s="414" t="n">
        <v>12.2</v>
      </c>
      <c r="E2856" s="414" t="n">
        <v>17.27</v>
      </c>
      <c r="F2856" s="414" t="n">
        <v>29.47</v>
      </c>
    </row>
    <row r="2857" customFormat="false" ht="30" hidden="false" customHeight="false" outlineLevel="0" collapsed="false">
      <c r="A2857" s="411" t="n">
        <v>91922</v>
      </c>
      <c r="B2857" s="412" t="s">
        <v>3546</v>
      </c>
      <c r="C2857" s="413" t="s">
        <v>754</v>
      </c>
      <c r="D2857" s="414" t="n">
        <v>14.97</v>
      </c>
      <c r="E2857" s="414" t="n">
        <v>17.27</v>
      </c>
      <c r="F2857" s="414" t="n">
        <v>32.24</v>
      </c>
    </row>
    <row r="2858" customFormat="false" ht="30" hidden="false" customHeight="false" outlineLevel="0" collapsed="false">
      <c r="A2858" s="411" t="n">
        <v>93013</v>
      </c>
      <c r="B2858" s="412" t="s">
        <v>3547</v>
      </c>
      <c r="C2858" s="413" t="s">
        <v>754</v>
      </c>
      <c r="D2858" s="414" t="n">
        <v>8.34</v>
      </c>
      <c r="E2858" s="414" t="n">
        <v>10.62</v>
      </c>
      <c r="F2858" s="414" t="n">
        <v>18.96</v>
      </c>
    </row>
    <row r="2859" customFormat="false" ht="30" hidden="false" customHeight="false" outlineLevel="0" collapsed="false">
      <c r="A2859" s="411" t="n">
        <v>93014</v>
      </c>
      <c r="B2859" s="412" t="s">
        <v>3548</v>
      </c>
      <c r="C2859" s="413" t="s">
        <v>754</v>
      </c>
      <c r="D2859" s="414" t="n">
        <v>10.96</v>
      </c>
      <c r="E2859" s="414" t="n">
        <v>12.22</v>
      </c>
      <c r="F2859" s="414" t="n">
        <v>23.18</v>
      </c>
    </row>
    <row r="2860" customFormat="false" ht="30" hidden="false" customHeight="false" outlineLevel="0" collapsed="false">
      <c r="A2860" s="411" t="n">
        <v>93015</v>
      </c>
      <c r="B2860" s="412" t="s">
        <v>3549</v>
      </c>
      <c r="C2860" s="413" t="s">
        <v>754</v>
      </c>
      <c r="D2860" s="414" t="n">
        <v>19.99</v>
      </c>
      <c r="E2860" s="414" t="n">
        <v>14.57</v>
      </c>
      <c r="F2860" s="414" t="n">
        <v>34.56</v>
      </c>
    </row>
    <row r="2861" customFormat="false" ht="30" hidden="false" customHeight="false" outlineLevel="0" collapsed="false">
      <c r="A2861" s="411" t="n">
        <v>93016</v>
      </c>
      <c r="B2861" s="412" t="s">
        <v>3550</v>
      </c>
      <c r="C2861" s="413" t="s">
        <v>754</v>
      </c>
      <c r="D2861" s="414" t="n">
        <v>25.61</v>
      </c>
      <c r="E2861" s="414" t="n">
        <v>16.16</v>
      </c>
      <c r="F2861" s="414" t="n">
        <v>41.77</v>
      </c>
    </row>
    <row r="2862" customFormat="false" ht="30" hidden="false" customHeight="false" outlineLevel="0" collapsed="false">
      <c r="A2862" s="411" t="n">
        <v>93017</v>
      </c>
      <c r="B2862" s="412" t="s">
        <v>3551</v>
      </c>
      <c r="C2862" s="413" t="s">
        <v>754</v>
      </c>
      <c r="D2862" s="414" t="n">
        <v>42.08</v>
      </c>
      <c r="E2862" s="414" t="n">
        <v>20.12</v>
      </c>
      <c r="F2862" s="414" t="n">
        <v>62.2</v>
      </c>
    </row>
    <row r="2863" customFormat="false" ht="45" hidden="false" customHeight="false" outlineLevel="0" collapsed="false">
      <c r="A2863" s="411" t="n">
        <v>93018</v>
      </c>
      <c r="B2863" s="412" t="s">
        <v>3552</v>
      </c>
      <c r="C2863" s="413" t="s">
        <v>754</v>
      </c>
      <c r="D2863" s="414" t="n">
        <v>13</v>
      </c>
      <c r="E2863" s="414" t="n">
        <v>15.93</v>
      </c>
      <c r="F2863" s="414" t="n">
        <v>28.93</v>
      </c>
    </row>
    <row r="2864" customFormat="false" ht="30" hidden="false" customHeight="false" outlineLevel="0" collapsed="false">
      <c r="A2864" s="411" t="n">
        <v>93020</v>
      </c>
      <c r="B2864" s="412" t="s">
        <v>3553</v>
      </c>
      <c r="C2864" s="413" t="s">
        <v>754</v>
      </c>
      <c r="D2864" s="414" t="n">
        <v>18.46</v>
      </c>
      <c r="E2864" s="414" t="n">
        <v>18.3</v>
      </c>
      <c r="F2864" s="414" t="n">
        <v>36.76</v>
      </c>
    </row>
    <row r="2865" customFormat="false" ht="45" hidden="false" customHeight="false" outlineLevel="0" collapsed="false">
      <c r="A2865" s="411" t="n">
        <v>93022</v>
      </c>
      <c r="B2865" s="412" t="s">
        <v>3554</v>
      </c>
      <c r="C2865" s="413" t="s">
        <v>754</v>
      </c>
      <c r="D2865" s="414" t="n">
        <v>38.31</v>
      </c>
      <c r="E2865" s="414" t="n">
        <v>21.87</v>
      </c>
      <c r="F2865" s="414" t="n">
        <v>60.18</v>
      </c>
    </row>
    <row r="2866" customFormat="false" ht="30" hidden="false" customHeight="false" outlineLevel="0" collapsed="false">
      <c r="A2866" s="411" t="n">
        <v>93024</v>
      </c>
      <c r="B2866" s="412" t="s">
        <v>3555</v>
      </c>
      <c r="C2866" s="413" t="s">
        <v>754</v>
      </c>
      <c r="D2866" s="414" t="n">
        <v>39.2</v>
      </c>
      <c r="E2866" s="414" t="n">
        <v>24.25</v>
      </c>
      <c r="F2866" s="414" t="n">
        <v>63.45</v>
      </c>
    </row>
    <row r="2867" customFormat="false" ht="30" hidden="false" customHeight="false" outlineLevel="0" collapsed="false">
      <c r="A2867" s="411" t="n">
        <v>93026</v>
      </c>
      <c r="B2867" s="412" t="s">
        <v>3556</v>
      </c>
      <c r="C2867" s="413" t="s">
        <v>754</v>
      </c>
      <c r="D2867" s="414" t="n">
        <v>72.16</v>
      </c>
      <c r="E2867" s="414" t="n">
        <v>30.2</v>
      </c>
      <c r="F2867" s="414" t="n">
        <v>102.36</v>
      </c>
    </row>
    <row r="2868" customFormat="false" ht="30" hidden="false" customHeight="false" outlineLevel="0" collapsed="false">
      <c r="A2868" s="411" t="n">
        <v>97559</v>
      </c>
      <c r="B2868" s="412" t="s">
        <v>3557</v>
      </c>
      <c r="C2868" s="413" t="s">
        <v>754</v>
      </c>
      <c r="D2868" s="414" t="n">
        <v>6.7</v>
      </c>
      <c r="E2868" s="414" t="n">
        <v>9.77</v>
      </c>
      <c r="F2868" s="414" t="n">
        <v>16.47</v>
      </c>
    </row>
    <row r="2869" customFormat="false" ht="30" hidden="false" customHeight="false" outlineLevel="0" collapsed="false">
      <c r="A2869" s="411" t="n">
        <v>97562</v>
      </c>
      <c r="B2869" s="412" t="s">
        <v>3558</v>
      </c>
      <c r="C2869" s="413" t="s">
        <v>754</v>
      </c>
      <c r="D2869" s="414" t="n">
        <v>5.96</v>
      </c>
      <c r="E2869" s="414" t="n">
        <v>7.69</v>
      </c>
      <c r="F2869" s="414" t="n">
        <v>13.65</v>
      </c>
    </row>
    <row r="2870" customFormat="false" ht="30" hidden="false" customHeight="false" outlineLevel="0" collapsed="false">
      <c r="A2870" s="411" t="n">
        <v>97564</v>
      </c>
      <c r="B2870" s="412" t="s">
        <v>3559</v>
      </c>
      <c r="C2870" s="413" t="s">
        <v>754</v>
      </c>
      <c r="D2870" s="414" t="n">
        <v>8.22</v>
      </c>
      <c r="E2870" s="414" t="n">
        <v>13.96</v>
      </c>
      <c r="F2870" s="414" t="n">
        <v>22.18</v>
      </c>
    </row>
    <row r="2871" customFormat="false" ht="30" hidden="false" customHeight="false" outlineLevel="0" collapsed="false">
      <c r="A2871" s="411" t="n">
        <v>104395</v>
      </c>
      <c r="B2871" s="412" t="s">
        <v>3560</v>
      </c>
      <c r="C2871" s="413" t="s">
        <v>754</v>
      </c>
      <c r="D2871" s="414" t="n">
        <v>16.23</v>
      </c>
      <c r="E2871" s="414" t="n">
        <v>10.17</v>
      </c>
      <c r="F2871" s="414" t="n">
        <v>26.4</v>
      </c>
    </row>
    <row r="2872" customFormat="false" ht="30" hidden="false" customHeight="false" outlineLevel="0" collapsed="false">
      <c r="A2872" s="411" t="n">
        <v>91924</v>
      </c>
      <c r="B2872" s="412" t="s">
        <v>3561</v>
      </c>
      <c r="C2872" s="413" t="s">
        <v>687</v>
      </c>
      <c r="D2872" s="414" t="n">
        <v>2.09</v>
      </c>
      <c r="E2872" s="414" t="n">
        <v>1.08</v>
      </c>
      <c r="F2872" s="414" t="n">
        <v>3.17</v>
      </c>
    </row>
    <row r="2873" customFormat="false" ht="30" hidden="false" customHeight="false" outlineLevel="0" collapsed="false">
      <c r="A2873" s="411" t="n">
        <v>91925</v>
      </c>
      <c r="B2873" s="412" t="s">
        <v>3562</v>
      </c>
      <c r="C2873" s="413" t="s">
        <v>687</v>
      </c>
      <c r="D2873" s="414" t="n">
        <v>2.68</v>
      </c>
      <c r="E2873" s="414" t="n">
        <v>1.08</v>
      </c>
      <c r="F2873" s="414" t="n">
        <v>3.76</v>
      </c>
    </row>
    <row r="2874" customFormat="false" ht="30" hidden="false" customHeight="false" outlineLevel="0" collapsed="false">
      <c r="A2874" s="411" t="n">
        <v>91926</v>
      </c>
      <c r="B2874" s="412" t="s">
        <v>3563</v>
      </c>
      <c r="C2874" s="413" t="s">
        <v>687</v>
      </c>
      <c r="D2874" s="414" t="n">
        <v>3.17</v>
      </c>
      <c r="E2874" s="414" t="n">
        <v>1.38</v>
      </c>
      <c r="F2874" s="414" t="n">
        <v>4.55</v>
      </c>
    </row>
    <row r="2875" customFormat="false" ht="30" hidden="false" customHeight="false" outlineLevel="0" collapsed="false">
      <c r="A2875" s="411" t="n">
        <v>91927</v>
      </c>
      <c r="B2875" s="412" t="s">
        <v>3564</v>
      </c>
      <c r="C2875" s="413" t="s">
        <v>687</v>
      </c>
      <c r="D2875" s="414" t="n">
        <v>3.67</v>
      </c>
      <c r="E2875" s="414" t="n">
        <v>1.37</v>
      </c>
      <c r="F2875" s="414" t="n">
        <v>5.04</v>
      </c>
    </row>
    <row r="2876" customFormat="false" ht="30" hidden="false" customHeight="false" outlineLevel="0" collapsed="false">
      <c r="A2876" s="411" t="n">
        <v>91928</v>
      </c>
      <c r="B2876" s="412" t="s">
        <v>3565</v>
      </c>
      <c r="C2876" s="413" t="s">
        <v>687</v>
      </c>
      <c r="D2876" s="414" t="n">
        <v>5.1</v>
      </c>
      <c r="E2876" s="414" t="n">
        <v>1.84</v>
      </c>
      <c r="F2876" s="414" t="n">
        <v>6.94</v>
      </c>
    </row>
    <row r="2877" customFormat="false" ht="30" hidden="false" customHeight="false" outlineLevel="0" collapsed="false">
      <c r="A2877" s="411" t="n">
        <v>91929</v>
      </c>
      <c r="B2877" s="412" t="s">
        <v>3566</v>
      </c>
      <c r="C2877" s="413" t="s">
        <v>687</v>
      </c>
      <c r="D2877" s="414" t="n">
        <v>5.53</v>
      </c>
      <c r="E2877" s="414" t="n">
        <v>1.84</v>
      </c>
      <c r="F2877" s="414" t="n">
        <v>7.37</v>
      </c>
    </row>
    <row r="2878" customFormat="false" ht="30" hidden="false" customHeight="false" outlineLevel="0" collapsed="false">
      <c r="A2878" s="411" t="n">
        <v>91930</v>
      </c>
      <c r="B2878" s="412" t="s">
        <v>3567</v>
      </c>
      <c r="C2878" s="413" t="s">
        <v>687</v>
      </c>
      <c r="D2878" s="414" t="n">
        <v>7.24</v>
      </c>
      <c r="E2878" s="414" t="n">
        <v>2.4</v>
      </c>
      <c r="F2878" s="414" t="n">
        <v>9.64</v>
      </c>
    </row>
    <row r="2879" customFormat="false" ht="30" hidden="false" customHeight="false" outlineLevel="0" collapsed="false">
      <c r="A2879" s="411" t="n">
        <v>91931</v>
      </c>
      <c r="B2879" s="412" t="s">
        <v>3568</v>
      </c>
      <c r="C2879" s="413" t="s">
        <v>687</v>
      </c>
      <c r="D2879" s="414" t="n">
        <v>7.95</v>
      </c>
      <c r="E2879" s="414" t="n">
        <v>2.4</v>
      </c>
      <c r="F2879" s="414" t="n">
        <v>10.35</v>
      </c>
    </row>
    <row r="2880" customFormat="false" ht="30" hidden="false" customHeight="false" outlineLevel="0" collapsed="false">
      <c r="A2880" s="411" t="n">
        <v>91932</v>
      </c>
      <c r="B2880" s="412" t="s">
        <v>3569</v>
      </c>
      <c r="C2880" s="413" t="s">
        <v>687</v>
      </c>
      <c r="D2880" s="414" t="n">
        <v>13.44</v>
      </c>
      <c r="E2880" s="414" t="n">
        <v>3.58</v>
      </c>
      <c r="F2880" s="414" t="n">
        <v>17.02</v>
      </c>
    </row>
    <row r="2881" customFormat="false" ht="30" hidden="false" customHeight="false" outlineLevel="0" collapsed="false">
      <c r="A2881" s="411" t="n">
        <v>91933</v>
      </c>
      <c r="B2881" s="412" t="s">
        <v>3570</v>
      </c>
      <c r="C2881" s="413" t="s">
        <v>687</v>
      </c>
      <c r="D2881" s="414" t="n">
        <v>12.88</v>
      </c>
      <c r="E2881" s="414" t="n">
        <v>3.58</v>
      </c>
      <c r="F2881" s="414" t="n">
        <v>16.46</v>
      </c>
    </row>
    <row r="2882" customFormat="false" ht="30" hidden="false" customHeight="false" outlineLevel="0" collapsed="false">
      <c r="A2882" s="411" t="n">
        <v>91934</v>
      </c>
      <c r="B2882" s="412" t="s">
        <v>3571</v>
      </c>
      <c r="C2882" s="413" t="s">
        <v>687</v>
      </c>
      <c r="D2882" s="414" t="n">
        <v>19.28</v>
      </c>
      <c r="E2882" s="414" t="n">
        <v>5.38</v>
      </c>
      <c r="F2882" s="414" t="n">
        <v>24.66</v>
      </c>
    </row>
    <row r="2883" customFormat="false" ht="30" hidden="false" customHeight="false" outlineLevel="0" collapsed="false">
      <c r="A2883" s="411" t="n">
        <v>91935</v>
      </c>
      <c r="B2883" s="412" t="s">
        <v>3572</v>
      </c>
      <c r="C2883" s="413" t="s">
        <v>687</v>
      </c>
      <c r="D2883" s="414" t="n">
        <v>20.37</v>
      </c>
      <c r="E2883" s="414" t="n">
        <v>5.38</v>
      </c>
      <c r="F2883" s="414" t="n">
        <v>25.75</v>
      </c>
    </row>
    <row r="2884" customFormat="false" ht="30" hidden="false" customHeight="false" outlineLevel="0" collapsed="false">
      <c r="A2884" s="411" t="n">
        <v>92979</v>
      </c>
      <c r="B2884" s="412" t="s">
        <v>3573</v>
      </c>
      <c r="C2884" s="413" t="s">
        <v>687</v>
      </c>
      <c r="D2884" s="414" t="n">
        <v>10.22</v>
      </c>
      <c r="E2884" s="414" t="n">
        <v>0.4</v>
      </c>
      <c r="F2884" s="414" t="n">
        <v>10.62</v>
      </c>
    </row>
    <row r="2885" customFormat="false" ht="30" hidden="false" customHeight="false" outlineLevel="0" collapsed="false">
      <c r="A2885" s="411" t="n">
        <v>92980</v>
      </c>
      <c r="B2885" s="412" t="s">
        <v>3574</v>
      </c>
      <c r="C2885" s="413" t="s">
        <v>687</v>
      </c>
      <c r="D2885" s="414" t="n">
        <v>9.76</v>
      </c>
      <c r="E2885" s="414" t="n">
        <v>0.4</v>
      </c>
      <c r="F2885" s="414" t="n">
        <v>10.16</v>
      </c>
    </row>
    <row r="2886" customFormat="false" ht="30" hidden="false" customHeight="false" outlineLevel="0" collapsed="false">
      <c r="A2886" s="411" t="n">
        <v>92981</v>
      </c>
      <c r="B2886" s="412" t="s">
        <v>3575</v>
      </c>
      <c r="C2886" s="413" t="s">
        <v>687</v>
      </c>
      <c r="D2886" s="414" t="n">
        <v>14.56</v>
      </c>
      <c r="E2886" s="414" t="n">
        <v>0.6</v>
      </c>
      <c r="F2886" s="414" t="n">
        <v>15.16</v>
      </c>
    </row>
    <row r="2887" customFormat="false" ht="30" hidden="false" customHeight="false" outlineLevel="0" collapsed="false">
      <c r="A2887" s="411" t="n">
        <v>92982</v>
      </c>
      <c r="B2887" s="412" t="s">
        <v>3576</v>
      </c>
      <c r="C2887" s="413" t="s">
        <v>687</v>
      </c>
      <c r="D2887" s="414" t="n">
        <v>15.46</v>
      </c>
      <c r="E2887" s="414" t="n">
        <v>0.6</v>
      </c>
      <c r="F2887" s="414" t="n">
        <v>16.06</v>
      </c>
    </row>
    <row r="2888" customFormat="false" ht="30" hidden="false" customHeight="false" outlineLevel="0" collapsed="false">
      <c r="A2888" s="411" t="n">
        <v>92984</v>
      </c>
      <c r="B2888" s="412" t="s">
        <v>3577</v>
      </c>
      <c r="C2888" s="413" t="s">
        <v>687</v>
      </c>
      <c r="D2888" s="414" t="n">
        <v>24.37</v>
      </c>
      <c r="E2888" s="414" t="n">
        <v>2.86</v>
      </c>
      <c r="F2888" s="414" t="n">
        <v>27.23</v>
      </c>
    </row>
    <row r="2889" customFormat="false" ht="30" hidden="false" customHeight="false" outlineLevel="0" collapsed="false">
      <c r="A2889" s="411" t="n">
        <v>92986</v>
      </c>
      <c r="B2889" s="412" t="s">
        <v>3578</v>
      </c>
      <c r="C2889" s="413" t="s">
        <v>687</v>
      </c>
      <c r="D2889" s="414" t="n">
        <v>34.16</v>
      </c>
      <c r="E2889" s="414" t="n">
        <v>3.27</v>
      </c>
      <c r="F2889" s="414" t="n">
        <v>37.43</v>
      </c>
    </row>
    <row r="2890" customFormat="false" ht="30" hidden="false" customHeight="false" outlineLevel="0" collapsed="false">
      <c r="A2890" s="411" t="n">
        <v>92988</v>
      </c>
      <c r="B2890" s="412" t="s">
        <v>3579</v>
      </c>
      <c r="C2890" s="413" t="s">
        <v>687</v>
      </c>
      <c r="D2890" s="414" t="n">
        <v>50.14</v>
      </c>
      <c r="E2890" s="414" t="n">
        <v>3.91</v>
      </c>
      <c r="F2890" s="414" t="n">
        <v>54.05</v>
      </c>
    </row>
    <row r="2891" customFormat="false" ht="30" hidden="false" customHeight="false" outlineLevel="0" collapsed="false">
      <c r="A2891" s="411" t="n">
        <v>92990</v>
      </c>
      <c r="B2891" s="412" t="s">
        <v>3580</v>
      </c>
      <c r="C2891" s="413" t="s">
        <v>687</v>
      </c>
      <c r="D2891" s="414" t="n">
        <v>69.87</v>
      </c>
      <c r="E2891" s="414" t="n">
        <v>4.74</v>
      </c>
      <c r="F2891" s="414" t="n">
        <v>74.61</v>
      </c>
    </row>
    <row r="2892" customFormat="false" ht="30" hidden="false" customHeight="false" outlineLevel="0" collapsed="false">
      <c r="A2892" s="411" t="n">
        <v>92992</v>
      </c>
      <c r="B2892" s="412" t="s">
        <v>3581</v>
      </c>
      <c r="C2892" s="413" t="s">
        <v>687</v>
      </c>
      <c r="D2892" s="414" t="n">
        <v>90.57</v>
      </c>
      <c r="E2892" s="414" t="n">
        <v>5.79</v>
      </c>
      <c r="F2892" s="414" t="n">
        <v>96.36</v>
      </c>
    </row>
    <row r="2893" customFormat="false" ht="30" hidden="false" customHeight="false" outlineLevel="0" collapsed="false">
      <c r="A2893" s="411" t="n">
        <v>92994</v>
      </c>
      <c r="B2893" s="412" t="s">
        <v>3582</v>
      </c>
      <c r="C2893" s="413" t="s">
        <v>687</v>
      </c>
      <c r="D2893" s="414" t="n">
        <v>118.16</v>
      </c>
      <c r="E2893" s="414" t="n">
        <v>6.84</v>
      </c>
      <c r="F2893" s="414" t="n">
        <v>125</v>
      </c>
    </row>
    <row r="2894" customFormat="false" ht="30" hidden="false" customHeight="false" outlineLevel="0" collapsed="false">
      <c r="A2894" s="411" t="n">
        <v>92996</v>
      </c>
      <c r="B2894" s="412" t="s">
        <v>3583</v>
      </c>
      <c r="C2894" s="413" t="s">
        <v>687</v>
      </c>
      <c r="D2894" s="414" t="n">
        <v>143.08</v>
      </c>
      <c r="E2894" s="414" t="n">
        <v>8.09</v>
      </c>
      <c r="F2894" s="414" t="n">
        <v>151.17</v>
      </c>
    </row>
    <row r="2895" customFormat="false" ht="30" hidden="false" customHeight="false" outlineLevel="0" collapsed="false">
      <c r="A2895" s="411" t="n">
        <v>92998</v>
      </c>
      <c r="B2895" s="412" t="s">
        <v>3584</v>
      </c>
      <c r="C2895" s="413" t="s">
        <v>687</v>
      </c>
      <c r="D2895" s="414" t="n">
        <v>175.59</v>
      </c>
      <c r="E2895" s="414" t="n">
        <v>9.56</v>
      </c>
      <c r="F2895" s="414" t="n">
        <v>185.15</v>
      </c>
    </row>
    <row r="2896" customFormat="false" ht="30" hidden="false" customHeight="false" outlineLevel="0" collapsed="false">
      <c r="A2896" s="411" t="n">
        <v>93000</v>
      </c>
      <c r="B2896" s="412" t="s">
        <v>3585</v>
      </c>
      <c r="C2896" s="413" t="s">
        <v>687</v>
      </c>
      <c r="D2896" s="414" t="n">
        <v>233.04</v>
      </c>
      <c r="E2896" s="414" t="n">
        <v>11.85</v>
      </c>
      <c r="F2896" s="414" t="n">
        <v>244.89</v>
      </c>
    </row>
    <row r="2897" customFormat="false" ht="30" hidden="false" customHeight="false" outlineLevel="0" collapsed="false">
      <c r="A2897" s="411" t="n">
        <v>93002</v>
      </c>
      <c r="B2897" s="412" t="s">
        <v>3586</v>
      </c>
      <c r="C2897" s="413" t="s">
        <v>687</v>
      </c>
      <c r="D2897" s="414" t="n">
        <v>301.97</v>
      </c>
      <c r="E2897" s="414" t="n">
        <v>14.37</v>
      </c>
      <c r="F2897" s="414" t="n">
        <v>316.34</v>
      </c>
    </row>
    <row r="2898" customFormat="false" ht="30" hidden="false" customHeight="false" outlineLevel="0" collapsed="false">
      <c r="A2898" s="411" t="n">
        <v>101884</v>
      </c>
      <c r="B2898" s="412" t="s">
        <v>3587</v>
      </c>
      <c r="C2898" s="413" t="s">
        <v>687</v>
      </c>
      <c r="D2898" s="414" t="n">
        <v>10.12</v>
      </c>
      <c r="E2898" s="414" t="n">
        <v>0.16</v>
      </c>
      <c r="F2898" s="414" t="n">
        <v>10.28</v>
      </c>
    </row>
    <row r="2899" customFormat="false" ht="30" hidden="false" customHeight="false" outlineLevel="0" collapsed="false">
      <c r="A2899" s="411" t="n">
        <v>101885</v>
      </c>
      <c r="B2899" s="412" t="s">
        <v>3588</v>
      </c>
      <c r="C2899" s="413" t="s">
        <v>687</v>
      </c>
      <c r="D2899" s="414" t="n">
        <v>9.66</v>
      </c>
      <c r="E2899" s="414" t="n">
        <v>0.16</v>
      </c>
      <c r="F2899" s="414" t="n">
        <v>9.82</v>
      </c>
    </row>
    <row r="2900" customFormat="false" ht="30" hidden="false" customHeight="false" outlineLevel="0" collapsed="false">
      <c r="A2900" s="411" t="n">
        <v>101886</v>
      </c>
      <c r="B2900" s="412" t="s">
        <v>3589</v>
      </c>
      <c r="C2900" s="413" t="s">
        <v>687</v>
      </c>
      <c r="D2900" s="414" t="n">
        <v>14.47</v>
      </c>
      <c r="E2900" s="414" t="n">
        <v>0.31</v>
      </c>
      <c r="F2900" s="414" t="n">
        <v>14.78</v>
      </c>
    </row>
    <row r="2901" customFormat="false" ht="30" hidden="false" customHeight="false" outlineLevel="0" collapsed="false">
      <c r="A2901" s="411" t="n">
        <v>101887</v>
      </c>
      <c r="B2901" s="412" t="s">
        <v>3590</v>
      </c>
      <c r="C2901" s="413" t="s">
        <v>687</v>
      </c>
      <c r="D2901" s="414" t="n">
        <v>15.37</v>
      </c>
      <c r="E2901" s="414" t="n">
        <v>0.31</v>
      </c>
      <c r="F2901" s="414" t="n">
        <v>15.68</v>
      </c>
    </row>
    <row r="2902" customFormat="false" ht="30" hidden="false" customHeight="false" outlineLevel="0" collapsed="false">
      <c r="A2902" s="411" t="n">
        <v>101888</v>
      </c>
      <c r="B2902" s="412" t="s">
        <v>3591</v>
      </c>
      <c r="C2902" s="413" t="s">
        <v>687</v>
      </c>
      <c r="D2902" s="414" t="n">
        <v>22.65</v>
      </c>
      <c r="E2902" s="414" t="n">
        <v>0.54</v>
      </c>
      <c r="F2902" s="414" t="n">
        <v>23.19</v>
      </c>
    </row>
    <row r="2903" customFormat="false" ht="30" hidden="false" customHeight="false" outlineLevel="0" collapsed="false">
      <c r="A2903" s="411" t="n">
        <v>101889</v>
      </c>
      <c r="B2903" s="412" t="s">
        <v>3592</v>
      </c>
      <c r="C2903" s="413" t="s">
        <v>687</v>
      </c>
      <c r="D2903" s="414" t="n">
        <v>23.82</v>
      </c>
      <c r="E2903" s="414" t="n">
        <v>0.54</v>
      </c>
      <c r="F2903" s="414" t="n">
        <v>24.36</v>
      </c>
    </row>
    <row r="2904" customFormat="false" ht="30" hidden="false" customHeight="false" outlineLevel="0" collapsed="false">
      <c r="A2904" s="411" t="n">
        <v>91936</v>
      </c>
      <c r="B2904" s="412" t="s">
        <v>3593</v>
      </c>
      <c r="C2904" s="413" t="s">
        <v>754</v>
      </c>
      <c r="D2904" s="414" t="n">
        <v>11.65</v>
      </c>
      <c r="E2904" s="414" t="n">
        <v>10.51</v>
      </c>
      <c r="F2904" s="414" t="n">
        <v>22.16</v>
      </c>
    </row>
    <row r="2905" customFormat="false" ht="30" hidden="false" customHeight="false" outlineLevel="0" collapsed="false">
      <c r="A2905" s="411" t="n">
        <v>91937</v>
      </c>
      <c r="B2905" s="412" t="s">
        <v>3594</v>
      </c>
      <c r="C2905" s="413" t="s">
        <v>754</v>
      </c>
      <c r="D2905" s="414" t="n">
        <v>9.19</v>
      </c>
      <c r="E2905" s="414" t="n">
        <v>10.53</v>
      </c>
      <c r="F2905" s="414" t="n">
        <v>19.72</v>
      </c>
    </row>
    <row r="2906" customFormat="false" ht="30" hidden="false" customHeight="false" outlineLevel="0" collapsed="false">
      <c r="A2906" s="411" t="n">
        <v>91939</v>
      </c>
      <c r="B2906" s="412" t="s">
        <v>3595</v>
      </c>
      <c r="C2906" s="413" t="s">
        <v>754</v>
      </c>
      <c r="D2906" s="414" t="n">
        <v>12.77</v>
      </c>
      <c r="E2906" s="414" t="n">
        <v>26.18</v>
      </c>
      <c r="F2906" s="414" t="n">
        <v>38.95</v>
      </c>
    </row>
    <row r="2907" customFormat="false" ht="30" hidden="false" customHeight="false" outlineLevel="0" collapsed="false">
      <c r="A2907" s="411" t="n">
        <v>91940</v>
      </c>
      <c r="B2907" s="412" t="s">
        <v>3596</v>
      </c>
      <c r="C2907" s="413" t="s">
        <v>754</v>
      </c>
      <c r="D2907" s="414" t="n">
        <v>8.38</v>
      </c>
      <c r="E2907" s="414" t="n">
        <v>13.95</v>
      </c>
      <c r="F2907" s="414" t="n">
        <v>22.33</v>
      </c>
    </row>
    <row r="2908" customFormat="false" ht="30" hidden="false" customHeight="false" outlineLevel="0" collapsed="false">
      <c r="A2908" s="411" t="n">
        <v>91941</v>
      </c>
      <c r="B2908" s="412" t="s">
        <v>3597</v>
      </c>
      <c r="C2908" s="413" t="s">
        <v>754</v>
      </c>
      <c r="D2908" s="414" t="n">
        <v>6.25</v>
      </c>
      <c r="E2908" s="414" t="n">
        <v>7.94</v>
      </c>
      <c r="F2908" s="414" t="n">
        <v>14.19</v>
      </c>
    </row>
    <row r="2909" customFormat="false" ht="30" hidden="false" customHeight="false" outlineLevel="0" collapsed="false">
      <c r="A2909" s="411" t="n">
        <v>91942</v>
      </c>
      <c r="B2909" s="412" t="s">
        <v>3598</v>
      </c>
      <c r="C2909" s="413" t="s">
        <v>754</v>
      </c>
      <c r="D2909" s="414" t="n">
        <v>16.27</v>
      </c>
      <c r="E2909" s="414" t="n">
        <v>27.12</v>
      </c>
      <c r="F2909" s="414" t="n">
        <v>43.39</v>
      </c>
    </row>
    <row r="2910" customFormat="false" ht="30" hidden="false" customHeight="false" outlineLevel="0" collapsed="false">
      <c r="A2910" s="411" t="n">
        <v>91943</v>
      </c>
      <c r="B2910" s="412" t="s">
        <v>3599</v>
      </c>
      <c r="C2910" s="413" t="s">
        <v>754</v>
      </c>
      <c r="D2910" s="414" t="n">
        <v>11.75</v>
      </c>
      <c r="E2910" s="414" t="n">
        <v>14.45</v>
      </c>
      <c r="F2910" s="414" t="n">
        <v>26.2</v>
      </c>
    </row>
    <row r="2911" customFormat="false" ht="30" hidden="false" customHeight="false" outlineLevel="0" collapsed="false">
      <c r="A2911" s="411" t="n">
        <v>91944</v>
      </c>
      <c r="B2911" s="412" t="s">
        <v>3600</v>
      </c>
      <c r="C2911" s="413" t="s">
        <v>754</v>
      </c>
      <c r="D2911" s="414" t="n">
        <v>9.54</v>
      </c>
      <c r="E2911" s="414" t="n">
        <v>8.19</v>
      </c>
      <c r="F2911" s="414" t="n">
        <v>17.73</v>
      </c>
    </row>
    <row r="2912" customFormat="false" ht="30" hidden="false" customHeight="false" outlineLevel="0" collapsed="false">
      <c r="A2912" s="411" t="n">
        <v>92865</v>
      </c>
      <c r="B2912" s="412" t="s">
        <v>3601</v>
      </c>
      <c r="C2912" s="413" t="s">
        <v>754</v>
      </c>
      <c r="D2912" s="414" t="n">
        <v>6.87</v>
      </c>
      <c r="E2912" s="414" t="n">
        <v>10.54</v>
      </c>
      <c r="F2912" s="414" t="n">
        <v>17.41</v>
      </c>
    </row>
    <row r="2913" customFormat="false" ht="30" hidden="false" customHeight="false" outlineLevel="0" collapsed="false">
      <c r="A2913" s="411" t="n">
        <v>92866</v>
      </c>
      <c r="B2913" s="412" t="s">
        <v>3602</v>
      </c>
      <c r="C2913" s="413" t="s">
        <v>754</v>
      </c>
      <c r="D2913" s="414" t="n">
        <v>5.14</v>
      </c>
      <c r="E2913" s="414" t="n">
        <v>10.54</v>
      </c>
      <c r="F2913" s="414" t="n">
        <v>15.68</v>
      </c>
    </row>
    <row r="2914" customFormat="false" ht="30" hidden="false" customHeight="false" outlineLevel="0" collapsed="false">
      <c r="A2914" s="411" t="n">
        <v>92867</v>
      </c>
      <c r="B2914" s="412" t="s">
        <v>3603</v>
      </c>
      <c r="C2914" s="413" t="s">
        <v>754</v>
      </c>
      <c r="D2914" s="414" t="n">
        <v>11.19</v>
      </c>
      <c r="E2914" s="414" t="n">
        <v>26.19</v>
      </c>
      <c r="F2914" s="414" t="n">
        <v>37.38</v>
      </c>
    </row>
    <row r="2915" customFormat="false" ht="30" hidden="false" customHeight="false" outlineLevel="0" collapsed="false">
      <c r="A2915" s="411" t="n">
        <v>92868</v>
      </c>
      <c r="B2915" s="412" t="s">
        <v>3604</v>
      </c>
      <c r="C2915" s="413" t="s">
        <v>754</v>
      </c>
      <c r="D2915" s="414" t="n">
        <v>6.8</v>
      </c>
      <c r="E2915" s="414" t="n">
        <v>13.96</v>
      </c>
      <c r="F2915" s="414" t="n">
        <v>20.76</v>
      </c>
    </row>
    <row r="2916" customFormat="false" ht="30" hidden="false" customHeight="false" outlineLevel="0" collapsed="false">
      <c r="A2916" s="411" t="n">
        <v>92869</v>
      </c>
      <c r="B2916" s="412" t="s">
        <v>3605</v>
      </c>
      <c r="C2916" s="413" t="s">
        <v>754</v>
      </c>
      <c r="D2916" s="414" t="n">
        <v>4.67</v>
      </c>
      <c r="E2916" s="414" t="n">
        <v>7.95</v>
      </c>
      <c r="F2916" s="414" t="n">
        <v>12.62</v>
      </c>
    </row>
    <row r="2917" customFormat="false" ht="30" hidden="false" customHeight="false" outlineLevel="0" collapsed="false">
      <c r="A2917" s="411" t="n">
        <v>92870</v>
      </c>
      <c r="B2917" s="412" t="s">
        <v>3606</v>
      </c>
      <c r="C2917" s="413" t="s">
        <v>754</v>
      </c>
      <c r="D2917" s="414" t="n">
        <v>13.34</v>
      </c>
      <c r="E2917" s="414" t="n">
        <v>27.13</v>
      </c>
      <c r="F2917" s="414" t="n">
        <v>40.47</v>
      </c>
    </row>
    <row r="2918" customFormat="false" ht="30" hidden="false" customHeight="false" outlineLevel="0" collapsed="false">
      <c r="A2918" s="411" t="n">
        <v>92871</v>
      </c>
      <c r="B2918" s="412" t="s">
        <v>3607</v>
      </c>
      <c r="C2918" s="413" t="s">
        <v>754</v>
      </c>
      <c r="D2918" s="414" t="n">
        <v>8.82</v>
      </c>
      <c r="E2918" s="414" t="n">
        <v>14.46</v>
      </c>
      <c r="F2918" s="414" t="n">
        <v>23.28</v>
      </c>
    </row>
    <row r="2919" customFormat="false" ht="30" hidden="false" customHeight="false" outlineLevel="0" collapsed="false">
      <c r="A2919" s="411" t="n">
        <v>92872</v>
      </c>
      <c r="B2919" s="412" t="s">
        <v>3608</v>
      </c>
      <c r="C2919" s="413" t="s">
        <v>754</v>
      </c>
      <c r="D2919" s="414" t="n">
        <v>6.61</v>
      </c>
      <c r="E2919" s="414" t="n">
        <v>8.2</v>
      </c>
      <c r="F2919" s="414" t="n">
        <v>14.81</v>
      </c>
    </row>
    <row r="2920" customFormat="false" ht="30" hidden="false" customHeight="false" outlineLevel="0" collapsed="false">
      <c r="A2920" s="411" t="n">
        <v>95777</v>
      </c>
      <c r="B2920" s="412" t="s">
        <v>3609</v>
      </c>
      <c r="C2920" s="413" t="s">
        <v>754</v>
      </c>
      <c r="D2920" s="414" t="n">
        <v>16.49</v>
      </c>
      <c r="E2920" s="414" t="n">
        <v>10.89</v>
      </c>
      <c r="F2920" s="414" t="n">
        <v>27.38</v>
      </c>
    </row>
    <row r="2921" customFormat="false" ht="30" hidden="false" customHeight="false" outlineLevel="0" collapsed="false">
      <c r="A2921" s="411" t="n">
        <v>95778</v>
      </c>
      <c r="B2921" s="412" t="s">
        <v>3610</v>
      </c>
      <c r="C2921" s="413" t="s">
        <v>754</v>
      </c>
      <c r="D2921" s="414" t="n">
        <v>17.97</v>
      </c>
      <c r="E2921" s="414" t="n">
        <v>12.88</v>
      </c>
      <c r="F2921" s="414" t="n">
        <v>30.85</v>
      </c>
    </row>
    <row r="2922" customFormat="false" ht="30" hidden="false" customHeight="false" outlineLevel="0" collapsed="false">
      <c r="A2922" s="411" t="n">
        <v>95779</v>
      </c>
      <c r="B2922" s="412" t="s">
        <v>3611</v>
      </c>
      <c r="C2922" s="413" t="s">
        <v>754</v>
      </c>
      <c r="D2922" s="414" t="n">
        <v>14.75</v>
      </c>
      <c r="E2922" s="414" t="n">
        <v>10.89</v>
      </c>
      <c r="F2922" s="414" t="n">
        <v>25.64</v>
      </c>
    </row>
    <row r="2923" customFormat="false" ht="30" hidden="false" customHeight="false" outlineLevel="0" collapsed="false">
      <c r="A2923" s="411" t="n">
        <v>95780</v>
      </c>
      <c r="B2923" s="412" t="s">
        <v>3612</v>
      </c>
      <c r="C2923" s="413" t="s">
        <v>754</v>
      </c>
      <c r="D2923" s="414" t="n">
        <v>20.39</v>
      </c>
      <c r="E2923" s="414" t="n">
        <v>12.05</v>
      </c>
      <c r="F2923" s="414" t="n">
        <v>32.44</v>
      </c>
    </row>
    <row r="2924" customFormat="false" ht="30" hidden="false" customHeight="false" outlineLevel="0" collapsed="false">
      <c r="A2924" s="411" t="n">
        <v>95781</v>
      </c>
      <c r="B2924" s="412" t="s">
        <v>3613</v>
      </c>
      <c r="C2924" s="413" t="s">
        <v>754</v>
      </c>
      <c r="D2924" s="414" t="n">
        <v>22.07</v>
      </c>
      <c r="E2924" s="414" t="n">
        <v>15.26</v>
      </c>
      <c r="F2924" s="414" t="n">
        <v>37.33</v>
      </c>
    </row>
    <row r="2925" customFormat="false" ht="30" hidden="false" customHeight="false" outlineLevel="0" collapsed="false">
      <c r="A2925" s="411" t="n">
        <v>95782</v>
      </c>
      <c r="B2925" s="412" t="s">
        <v>3614</v>
      </c>
      <c r="C2925" s="413" t="s">
        <v>754</v>
      </c>
      <c r="D2925" s="414" t="n">
        <v>22.38</v>
      </c>
      <c r="E2925" s="414" t="n">
        <v>12.05</v>
      </c>
      <c r="F2925" s="414" t="n">
        <v>34.43</v>
      </c>
    </row>
    <row r="2926" customFormat="false" ht="30" hidden="false" customHeight="false" outlineLevel="0" collapsed="false">
      <c r="A2926" s="411" t="n">
        <v>95785</v>
      </c>
      <c r="B2926" s="412" t="s">
        <v>3615</v>
      </c>
      <c r="C2926" s="413" t="s">
        <v>754</v>
      </c>
      <c r="D2926" s="414" t="n">
        <v>26.99</v>
      </c>
      <c r="E2926" s="414" t="n">
        <v>13.7</v>
      </c>
      <c r="F2926" s="414" t="n">
        <v>40.69</v>
      </c>
    </row>
    <row r="2927" customFormat="false" ht="30" hidden="false" customHeight="false" outlineLevel="0" collapsed="false">
      <c r="A2927" s="411" t="n">
        <v>95787</v>
      </c>
      <c r="B2927" s="412" t="s">
        <v>3616</v>
      </c>
      <c r="C2927" s="413" t="s">
        <v>754</v>
      </c>
      <c r="D2927" s="414" t="n">
        <v>16.55</v>
      </c>
      <c r="E2927" s="414" t="n">
        <v>14.92</v>
      </c>
      <c r="F2927" s="414" t="n">
        <v>31.47</v>
      </c>
    </row>
    <row r="2928" customFormat="false" ht="30" hidden="false" customHeight="false" outlineLevel="0" collapsed="false">
      <c r="A2928" s="411" t="n">
        <v>95789</v>
      </c>
      <c r="B2928" s="412" t="s">
        <v>3617</v>
      </c>
      <c r="C2928" s="413" t="s">
        <v>754</v>
      </c>
      <c r="D2928" s="414" t="n">
        <v>24.06</v>
      </c>
      <c r="E2928" s="414" t="n">
        <v>18.45</v>
      </c>
      <c r="F2928" s="414" t="n">
        <v>42.51</v>
      </c>
    </row>
    <row r="2929" customFormat="false" ht="30" hidden="false" customHeight="false" outlineLevel="0" collapsed="false">
      <c r="A2929" s="411" t="n">
        <v>95791</v>
      </c>
      <c r="B2929" s="412" t="s">
        <v>3618</v>
      </c>
      <c r="C2929" s="413" t="s">
        <v>754</v>
      </c>
      <c r="D2929" s="414" t="n">
        <v>35.25</v>
      </c>
      <c r="E2929" s="414" t="n">
        <v>23.39</v>
      </c>
      <c r="F2929" s="414" t="n">
        <v>58.64</v>
      </c>
    </row>
    <row r="2930" customFormat="false" ht="30" hidden="false" customHeight="false" outlineLevel="0" collapsed="false">
      <c r="A2930" s="411" t="n">
        <v>95795</v>
      </c>
      <c r="B2930" s="412" t="s">
        <v>3619</v>
      </c>
      <c r="C2930" s="413" t="s">
        <v>754</v>
      </c>
      <c r="D2930" s="414" t="n">
        <v>18.93</v>
      </c>
      <c r="E2930" s="414" t="n">
        <v>16.95</v>
      </c>
      <c r="F2930" s="414" t="n">
        <v>35.88</v>
      </c>
    </row>
    <row r="2931" customFormat="false" ht="30" hidden="false" customHeight="false" outlineLevel="0" collapsed="false">
      <c r="A2931" s="411" t="n">
        <v>95796</v>
      </c>
      <c r="B2931" s="412" t="s">
        <v>3620</v>
      </c>
      <c r="C2931" s="413" t="s">
        <v>754</v>
      </c>
      <c r="D2931" s="414" t="n">
        <v>28.3</v>
      </c>
      <c r="E2931" s="414" t="n">
        <v>21.67</v>
      </c>
      <c r="F2931" s="414" t="n">
        <v>49.97</v>
      </c>
    </row>
    <row r="2932" customFormat="false" ht="30" hidden="false" customHeight="false" outlineLevel="0" collapsed="false">
      <c r="A2932" s="411" t="n">
        <v>95797</v>
      </c>
      <c r="B2932" s="412" t="s">
        <v>3621</v>
      </c>
      <c r="C2932" s="413" t="s">
        <v>754</v>
      </c>
      <c r="D2932" s="414" t="n">
        <v>40.53</v>
      </c>
      <c r="E2932" s="414" t="n">
        <v>28.24</v>
      </c>
      <c r="F2932" s="414" t="n">
        <v>68.77</v>
      </c>
    </row>
    <row r="2933" customFormat="false" ht="30" hidden="false" customHeight="false" outlineLevel="0" collapsed="false">
      <c r="A2933" s="411" t="n">
        <v>95801</v>
      </c>
      <c r="B2933" s="412" t="s">
        <v>3622</v>
      </c>
      <c r="C2933" s="413" t="s">
        <v>754</v>
      </c>
      <c r="D2933" s="414" t="n">
        <v>23.7</v>
      </c>
      <c r="E2933" s="414" t="n">
        <v>18.95</v>
      </c>
      <c r="F2933" s="414" t="n">
        <v>42.65</v>
      </c>
    </row>
    <row r="2934" customFormat="false" ht="30" hidden="false" customHeight="false" outlineLevel="0" collapsed="false">
      <c r="A2934" s="411" t="n">
        <v>95802</v>
      </c>
      <c r="B2934" s="412" t="s">
        <v>3623</v>
      </c>
      <c r="C2934" s="413" t="s">
        <v>754</v>
      </c>
      <c r="D2934" s="414" t="n">
        <v>28.6</v>
      </c>
      <c r="E2934" s="414" t="n">
        <v>24.83</v>
      </c>
      <c r="F2934" s="414" t="n">
        <v>53.43</v>
      </c>
    </row>
    <row r="2935" customFormat="false" ht="30" hidden="false" customHeight="false" outlineLevel="0" collapsed="false">
      <c r="A2935" s="411" t="n">
        <v>95803</v>
      </c>
      <c r="B2935" s="412" t="s">
        <v>3624</v>
      </c>
      <c r="C2935" s="413" t="s">
        <v>754</v>
      </c>
      <c r="D2935" s="414" t="n">
        <v>43.99</v>
      </c>
      <c r="E2935" s="414" t="n">
        <v>33.09</v>
      </c>
      <c r="F2935" s="414" t="n">
        <v>77.08</v>
      </c>
    </row>
    <row r="2936" customFormat="false" ht="30" hidden="false" customHeight="false" outlineLevel="0" collapsed="false">
      <c r="A2936" s="411" t="n">
        <v>95804</v>
      </c>
      <c r="B2936" s="412" t="s">
        <v>3625</v>
      </c>
      <c r="C2936" s="413" t="s">
        <v>754</v>
      </c>
      <c r="D2936" s="414" t="n">
        <v>16.82</v>
      </c>
      <c r="E2936" s="414" t="n">
        <v>10.17</v>
      </c>
      <c r="F2936" s="414" t="n">
        <v>26.99</v>
      </c>
    </row>
    <row r="2937" customFormat="false" ht="30" hidden="false" customHeight="false" outlineLevel="0" collapsed="false">
      <c r="A2937" s="411" t="n">
        <v>95805</v>
      </c>
      <c r="B2937" s="412" t="s">
        <v>3626</v>
      </c>
      <c r="C2937" s="413" t="s">
        <v>754</v>
      </c>
      <c r="D2937" s="414" t="n">
        <v>17.24</v>
      </c>
      <c r="E2937" s="414" t="n">
        <v>11.34</v>
      </c>
      <c r="F2937" s="414" t="n">
        <v>28.58</v>
      </c>
    </row>
    <row r="2938" customFormat="false" ht="30" hidden="false" customHeight="false" outlineLevel="0" collapsed="false">
      <c r="A2938" s="411" t="n">
        <v>95806</v>
      </c>
      <c r="B2938" s="412" t="s">
        <v>3627</v>
      </c>
      <c r="C2938" s="413" t="s">
        <v>754</v>
      </c>
      <c r="D2938" s="414" t="n">
        <v>18.42</v>
      </c>
      <c r="E2938" s="414" t="n">
        <v>12.99</v>
      </c>
      <c r="F2938" s="414" t="n">
        <v>31.41</v>
      </c>
    </row>
    <row r="2939" customFormat="false" ht="30" hidden="false" customHeight="false" outlineLevel="0" collapsed="false">
      <c r="A2939" s="411" t="n">
        <v>95807</v>
      </c>
      <c r="B2939" s="412" t="s">
        <v>3628</v>
      </c>
      <c r="C2939" s="413" t="s">
        <v>754</v>
      </c>
      <c r="D2939" s="414" t="n">
        <v>19.05</v>
      </c>
      <c r="E2939" s="414" t="n">
        <v>12.75</v>
      </c>
      <c r="F2939" s="414" t="n">
        <v>31.8</v>
      </c>
    </row>
    <row r="2940" customFormat="false" ht="30" hidden="false" customHeight="false" outlineLevel="0" collapsed="false">
      <c r="A2940" s="411" t="n">
        <v>95808</v>
      </c>
      <c r="B2940" s="412" t="s">
        <v>3629</v>
      </c>
      <c r="C2940" s="413" t="s">
        <v>754</v>
      </c>
      <c r="D2940" s="414" t="n">
        <v>20.34</v>
      </c>
      <c r="E2940" s="414" t="n">
        <v>16.26</v>
      </c>
      <c r="F2940" s="414" t="n">
        <v>36.6</v>
      </c>
    </row>
    <row r="2941" customFormat="false" ht="30" hidden="false" customHeight="false" outlineLevel="0" collapsed="false">
      <c r="A2941" s="411" t="n">
        <v>95809</v>
      </c>
      <c r="B2941" s="412" t="s">
        <v>3630</v>
      </c>
      <c r="C2941" s="413" t="s">
        <v>754</v>
      </c>
      <c r="D2941" s="414" t="n">
        <v>24.42</v>
      </c>
      <c r="E2941" s="414" t="n">
        <v>21.22</v>
      </c>
      <c r="F2941" s="414" t="n">
        <v>45.64</v>
      </c>
    </row>
    <row r="2942" customFormat="false" ht="30" hidden="false" customHeight="false" outlineLevel="0" collapsed="false">
      <c r="A2942" s="411" t="n">
        <v>95810</v>
      </c>
      <c r="B2942" s="412" t="s">
        <v>3631</v>
      </c>
      <c r="C2942" s="413" t="s">
        <v>754</v>
      </c>
      <c r="D2942" s="414" t="n">
        <v>15.59</v>
      </c>
      <c r="E2942" s="414" t="n">
        <v>3.88</v>
      </c>
      <c r="F2942" s="414" t="n">
        <v>19.47</v>
      </c>
    </row>
    <row r="2943" customFormat="false" ht="30" hidden="false" customHeight="false" outlineLevel="0" collapsed="false">
      <c r="A2943" s="411" t="n">
        <v>95811</v>
      </c>
      <c r="B2943" s="412" t="s">
        <v>3632</v>
      </c>
      <c r="C2943" s="413" t="s">
        <v>754</v>
      </c>
      <c r="D2943" s="414" t="n">
        <v>16.85</v>
      </c>
      <c r="E2943" s="414" t="n">
        <v>7.42</v>
      </c>
      <c r="F2943" s="414" t="n">
        <v>24.27</v>
      </c>
    </row>
    <row r="2944" customFormat="false" ht="30" hidden="false" customHeight="false" outlineLevel="0" collapsed="false">
      <c r="A2944" s="411" t="n">
        <v>95812</v>
      </c>
      <c r="B2944" s="412" t="s">
        <v>3633</v>
      </c>
      <c r="C2944" s="413" t="s">
        <v>754</v>
      </c>
      <c r="D2944" s="414" t="n">
        <v>20.95</v>
      </c>
      <c r="E2944" s="414" t="n">
        <v>12.35</v>
      </c>
      <c r="F2944" s="414" t="n">
        <v>33.3</v>
      </c>
    </row>
    <row r="2945" customFormat="false" ht="30" hidden="false" customHeight="false" outlineLevel="0" collapsed="false">
      <c r="A2945" s="411" t="n">
        <v>95813</v>
      </c>
      <c r="B2945" s="412" t="s">
        <v>3634</v>
      </c>
      <c r="C2945" s="413" t="s">
        <v>754</v>
      </c>
      <c r="D2945" s="414" t="n">
        <v>17.51</v>
      </c>
      <c r="E2945" s="414" t="n">
        <v>5.18</v>
      </c>
      <c r="F2945" s="414" t="n">
        <v>22.69</v>
      </c>
    </row>
    <row r="2946" customFormat="false" ht="30" hidden="false" customHeight="false" outlineLevel="0" collapsed="false">
      <c r="A2946" s="411" t="n">
        <v>95814</v>
      </c>
      <c r="B2946" s="412" t="s">
        <v>3635</v>
      </c>
      <c r="C2946" s="413" t="s">
        <v>754</v>
      </c>
      <c r="D2946" s="414" t="n">
        <v>19.19</v>
      </c>
      <c r="E2946" s="414" t="n">
        <v>9.89</v>
      </c>
      <c r="F2946" s="414" t="n">
        <v>29.08</v>
      </c>
    </row>
    <row r="2947" customFormat="false" ht="30" hidden="false" customHeight="false" outlineLevel="0" collapsed="false">
      <c r="A2947" s="411" t="n">
        <v>95815</v>
      </c>
      <c r="B2947" s="412" t="s">
        <v>3636</v>
      </c>
      <c r="C2947" s="413" t="s">
        <v>754</v>
      </c>
      <c r="D2947" s="414" t="n">
        <v>26.53</v>
      </c>
      <c r="E2947" s="414" t="n">
        <v>16.5</v>
      </c>
      <c r="F2947" s="414" t="n">
        <v>43.03</v>
      </c>
    </row>
    <row r="2948" customFormat="false" ht="30" hidden="false" customHeight="false" outlineLevel="0" collapsed="false">
      <c r="A2948" s="411" t="n">
        <v>95816</v>
      </c>
      <c r="B2948" s="412" t="s">
        <v>3637</v>
      </c>
      <c r="C2948" s="413" t="s">
        <v>754</v>
      </c>
      <c r="D2948" s="414" t="n">
        <v>23.23</v>
      </c>
      <c r="E2948" s="414" t="n">
        <v>15.33</v>
      </c>
      <c r="F2948" s="414" t="n">
        <v>38.56</v>
      </c>
    </row>
    <row r="2949" customFormat="false" ht="30" hidden="false" customHeight="false" outlineLevel="0" collapsed="false">
      <c r="A2949" s="411" t="n">
        <v>95817</v>
      </c>
      <c r="B2949" s="412" t="s">
        <v>3638</v>
      </c>
      <c r="C2949" s="413" t="s">
        <v>754</v>
      </c>
      <c r="D2949" s="414" t="n">
        <v>24.75</v>
      </c>
      <c r="E2949" s="414" t="n">
        <v>21.22</v>
      </c>
      <c r="F2949" s="414" t="n">
        <v>45.97</v>
      </c>
    </row>
    <row r="2950" customFormat="false" ht="30" hidden="false" customHeight="false" outlineLevel="0" collapsed="false">
      <c r="A2950" s="411" t="n">
        <v>95818</v>
      </c>
      <c r="B2950" s="412" t="s">
        <v>3639</v>
      </c>
      <c r="C2950" s="413" t="s">
        <v>754</v>
      </c>
      <c r="D2950" s="414" t="n">
        <v>34.42</v>
      </c>
      <c r="E2950" s="414" t="n">
        <v>29.49</v>
      </c>
      <c r="F2950" s="414" t="n">
        <v>63.91</v>
      </c>
    </row>
    <row r="2951" customFormat="false" ht="30" hidden="false" customHeight="false" outlineLevel="0" collapsed="false">
      <c r="A2951" s="411" t="n">
        <v>97881</v>
      </c>
      <c r="B2951" s="412" t="s">
        <v>3640</v>
      </c>
      <c r="C2951" s="413" t="s">
        <v>754</v>
      </c>
      <c r="D2951" s="414" t="n">
        <v>81.39</v>
      </c>
      <c r="E2951" s="414" t="n">
        <v>24.89</v>
      </c>
      <c r="F2951" s="414" t="n">
        <v>106.28</v>
      </c>
    </row>
    <row r="2952" customFormat="false" ht="30" hidden="false" customHeight="false" outlineLevel="0" collapsed="false">
      <c r="A2952" s="411" t="n">
        <v>97882</v>
      </c>
      <c r="B2952" s="412" t="s">
        <v>3641</v>
      </c>
      <c r="C2952" s="413" t="s">
        <v>754</v>
      </c>
      <c r="D2952" s="414" t="n">
        <v>129.52</v>
      </c>
      <c r="E2952" s="414" t="n">
        <v>35.53</v>
      </c>
      <c r="F2952" s="414" t="n">
        <v>165.05</v>
      </c>
    </row>
    <row r="2953" customFormat="false" ht="30" hidden="false" customHeight="false" outlineLevel="0" collapsed="false">
      <c r="A2953" s="411" t="n">
        <v>97883</v>
      </c>
      <c r="B2953" s="412" t="s">
        <v>3642</v>
      </c>
      <c r="C2953" s="413" t="s">
        <v>754</v>
      </c>
      <c r="D2953" s="414" t="n">
        <v>256.16</v>
      </c>
      <c r="E2953" s="414" t="n">
        <v>61.81</v>
      </c>
      <c r="F2953" s="414" t="n">
        <v>317.97</v>
      </c>
    </row>
    <row r="2954" customFormat="false" ht="30" hidden="false" customHeight="false" outlineLevel="0" collapsed="false">
      <c r="A2954" s="411" t="n">
        <v>97884</v>
      </c>
      <c r="B2954" s="412" t="s">
        <v>3643</v>
      </c>
      <c r="C2954" s="413" t="s">
        <v>754</v>
      </c>
      <c r="D2954" s="414" t="n">
        <v>506.57</v>
      </c>
      <c r="E2954" s="414" t="n">
        <v>103.58</v>
      </c>
      <c r="F2954" s="414" t="n">
        <v>610.15</v>
      </c>
    </row>
    <row r="2955" customFormat="false" ht="30" hidden="false" customHeight="false" outlineLevel="0" collapsed="false">
      <c r="A2955" s="411" t="n">
        <v>97885</v>
      </c>
      <c r="B2955" s="412" t="s">
        <v>3644</v>
      </c>
      <c r="C2955" s="413" t="s">
        <v>754</v>
      </c>
      <c r="D2955" s="414" t="n">
        <v>787.76</v>
      </c>
      <c r="E2955" s="414" t="n">
        <v>140.32</v>
      </c>
      <c r="F2955" s="414" t="n">
        <v>928.08</v>
      </c>
    </row>
    <row r="2956" customFormat="false" ht="30" hidden="false" customHeight="false" outlineLevel="0" collapsed="false">
      <c r="A2956" s="411" t="n">
        <v>97886</v>
      </c>
      <c r="B2956" s="412" t="s">
        <v>3645</v>
      </c>
      <c r="C2956" s="413" t="s">
        <v>754</v>
      </c>
      <c r="D2956" s="414" t="n">
        <v>95.36</v>
      </c>
      <c r="E2956" s="414" t="n">
        <v>92.55</v>
      </c>
      <c r="F2956" s="414" t="n">
        <v>187.91</v>
      </c>
    </row>
    <row r="2957" customFormat="false" ht="30" hidden="false" customHeight="false" outlineLevel="0" collapsed="false">
      <c r="A2957" s="411" t="n">
        <v>97887</v>
      </c>
      <c r="B2957" s="412" t="s">
        <v>3646</v>
      </c>
      <c r="C2957" s="413" t="s">
        <v>754</v>
      </c>
      <c r="D2957" s="414" t="n">
        <v>151.46</v>
      </c>
      <c r="E2957" s="414" t="n">
        <v>145.17</v>
      </c>
      <c r="F2957" s="414" t="n">
        <v>296.63</v>
      </c>
    </row>
    <row r="2958" customFormat="false" ht="30" hidden="false" customHeight="false" outlineLevel="0" collapsed="false">
      <c r="A2958" s="411" t="n">
        <v>97888</v>
      </c>
      <c r="B2958" s="412" t="s">
        <v>3647</v>
      </c>
      <c r="C2958" s="413" t="s">
        <v>754</v>
      </c>
      <c r="D2958" s="414" t="n">
        <v>301.15</v>
      </c>
      <c r="E2958" s="414" t="n">
        <v>270.96</v>
      </c>
      <c r="F2958" s="414" t="n">
        <v>572.11</v>
      </c>
    </row>
    <row r="2959" customFormat="false" ht="30" hidden="false" customHeight="false" outlineLevel="0" collapsed="false">
      <c r="A2959" s="411" t="n">
        <v>97889</v>
      </c>
      <c r="B2959" s="412" t="s">
        <v>3648</v>
      </c>
      <c r="C2959" s="413" t="s">
        <v>754</v>
      </c>
      <c r="D2959" s="414" t="n">
        <v>405.68</v>
      </c>
      <c r="E2959" s="414" t="n">
        <v>368.67</v>
      </c>
      <c r="F2959" s="414" t="n">
        <v>774.35</v>
      </c>
    </row>
    <row r="2960" customFormat="false" ht="30" hidden="false" customHeight="false" outlineLevel="0" collapsed="false">
      <c r="A2960" s="411" t="n">
        <v>97890</v>
      </c>
      <c r="B2960" s="412" t="s">
        <v>3649</v>
      </c>
      <c r="C2960" s="413" t="s">
        <v>754</v>
      </c>
      <c r="D2960" s="414" t="n">
        <v>493.22</v>
      </c>
      <c r="E2960" s="414" t="n">
        <v>376.79</v>
      </c>
      <c r="F2960" s="414" t="n">
        <v>870.01</v>
      </c>
    </row>
    <row r="2961" customFormat="false" ht="30" hidden="false" customHeight="false" outlineLevel="0" collapsed="false">
      <c r="A2961" s="411" t="n">
        <v>97891</v>
      </c>
      <c r="B2961" s="412" t="s">
        <v>3650</v>
      </c>
      <c r="C2961" s="413" t="s">
        <v>754</v>
      </c>
      <c r="D2961" s="414" t="n">
        <v>108.44</v>
      </c>
      <c r="E2961" s="414" t="n">
        <v>113.2</v>
      </c>
      <c r="F2961" s="414" t="n">
        <v>221.64</v>
      </c>
    </row>
    <row r="2962" customFormat="false" ht="30" hidden="false" customHeight="false" outlineLevel="0" collapsed="false">
      <c r="A2962" s="411" t="n">
        <v>97892</v>
      </c>
      <c r="B2962" s="412" t="s">
        <v>3651</v>
      </c>
      <c r="C2962" s="413" t="s">
        <v>754</v>
      </c>
      <c r="D2962" s="414" t="n">
        <v>210.29</v>
      </c>
      <c r="E2962" s="414" t="n">
        <v>203.3</v>
      </c>
      <c r="F2962" s="414" t="n">
        <v>413.59</v>
      </c>
    </row>
    <row r="2963" customFormat="false" ht="30" hidden="false" customHeight="false" outlineLevel="0" collapsed="false">
      <c r="A2963" s="411" t="n">
        <v>97893</v>
      </c>
      <c r="B2963" s="412" t="s">
        <v>3652</v>
      </c>
      <c r="C2963" s="413" t="s">
        <v>754</v>
      </c>
      <c r="D2963" s="414" t="n">
        <v>289.81</v>
      </c>
      <c r="E2963" s="414" t="n">
        <v>282.39</v>
      </c>
      <c r="F2963" s="414" t="n">
        <v>572.2</v>
      </c>
    </row>
    <row r="2964" customFormat="false" ht="30" hidden="false" customHeight="false" outlineLevel="0" collapsed="false">
      <c r="A2964" s="411" t="n">
        <v>97894</v>
      </c>
      <c r="B2964" s="412" t="s">
        <v>3653</v>
      </c>
      <c r="C2964" s="413" t="s">
        <v>754</v>
      </c>
      <c r="D2964" s="414" t="n">
        <v>352.83</v>
      </c>
      <c r="E2964" s="414" t="n">
        <v>272.21</v>
      </c>
      <c r="F2964" s="414" t="n">
        <v>625.04</v>
      </c>
    </row>
    <row r="2965" customFormat="false" ht="30" hidden="false" customHeight="false" outlineLevel="0" collapsed="false">
      <c r="A2965" s="411" t="n">
        <v>104396</v>
      </c>
      <c r="B2965" s="412" t="s">
        <v>3654</v>
      </c>
      <c r="C2965" s="413" t="s">
        <v>754</v>
      </c>
      <c r="D2965" s="414" t="n">
        <v>15.66</v>
      </c>
      <c r="E2965" s="414" t="n">
        <v>11.34</v>
      </c>
      <c r="F2965" s="414" t="n">
        <v>27</v>
      </c>
    </row>
    <row r="2966" customFormat="false" ht="30" hidden="false" customHeight="false" outlineLevel="0" collapsed="false">
      <c r="A2966" s="411" t="n">
        <v>104397</v>
      </c>
      <c r="B2966" s="412" t="s">
        <v>3655</v>
      </c>
      <c r="C2966" s="413" t="s">
        <v>754</v>
      </c>
      <c r="D2966" s="414" t="n">
        <v>19.17</v>
      </c>
      <c r="E2966" s="414" t="n">
        <v>12.99</v>
      </c>
      <c r="F2966" s="414" t="n">
        <v>32.16</v>
      </c>
    </row>
    <row r="2967" customFormat="false" ht="30" hidden="false" customHeight="false" outlineLevel="0" collapsed="false">
      <c r="A2967" s="411" t="n">
        <v>104398</v>
      </c>
      <c r="B2967" s="412" t="s">
        <v>3656</v>
      </c>
      <c r="C2967" s="413" t="s">
        <v>754</v>
      </c>
      <c r="D2967" s="414" t="n">
        <v>19.03</v>
      </c>
      <c r="E2967" s="414" t="n">
        <v>12.75</v>
      </c>
      <c r="F2967" s="414" t="n">
        <v>31.78</v>
      </c>
    </row>
    <row r="2968" customFormat="false" ht="30" hidden="false" customHeight="false" outlineLevel="0" collapsed="false">
      <c r="A2968" s="411" t="n">
        <v>104399</v>
      </c>
      <c r="B2968" s="412" t="s">
        <v>3657</v>
      </c>
      <c r="C2968" s="413" t="s">
        <v>754</v>
      </c>
      <c r="D2968" s="414" t="n">
        <v>18.75</v>
      </c>
      <c r="E2968" s="414" t="n">
        <v>16.26</v>
      </c>
      <c r="F2968" s="414" t="n">
        <v>35.01</v>
      </c>
    </row>
    <row r="2969" customFormat="false" ht="30" hidden="false" customHeight="false" outlineLevel="0" collapsed="false">
      <c r="A2969" s="411" t="n">
        <v>104400</v>
      </c>
      <c r="B2969" s="412" t="s">
        <v>3658</v>
      </c>
      <c r="C2969" s="413" t="s">
        <v>754</v>
      </c>
      <c r="D2969" s="414" t="n">
        <v>23.74</v>
      </c>
      <c r="E2969" s="414" t="n">
        <v>21.22</v>
      </c>
      <c r="F2969" s="414" t="n">
        <v>44.96</v>
      </c>
    </row>
    <row r="2970" customFormat="false" ht="30" hidden="false" customHeight="false" outlineLevel="0" collapsed="false">
      <c r="A2970" s="411" t="n">
        <v>104401</v>
      </c>
      <c r="B2970" s="412" t="s">
        <v>3659</v>
      </c>
      <c r="C2970" s="413" t="s">
        <v>754</v>
      </c>
      <c r="D2970" s="414" t="n">
        <v>18.58</v>
      </c>
      <c r="E2970" s="414" t="n">
        <v>11.45</v>
      </c>
      <c r="F2970" s="414" t="n">
        <v>30.03</v>
      </c>
    </row>
    <row r="2971" customFormat="false" ht="30" hidden="false" customHeight="false" outlineLevel="0" collapsed="false">
      <c r="A2971" s="411" t="n">
        <v>104402</v>
      </c>
      <c r="B2971" s="412" t="s">
        <v>3660</v>
      </c>
      <c r="C2971" s="413" t="s">
        <v>754</v>
      </c>
      <c r="D2971" s="414" t="n">
        <v>17.85</v>
      </c>
      <c r="E2971" s="414" t="n">
        <v>13.8</v>
      </c>
      <c r="F2971" s="414" t="n">
        <v>31.65</v>
      </c>
    </row>
    <row r="2972" customFormat="false" ht="30" hidden="false" customHeight="false" outlineLevel="0" collapsed="false">
      <c r="A2972" s="411" t="n">
        <v>104403</v>
      </c>
      <c r="B2972" s="412" t="s">
        <v>3661</v>
      </c>
      <c r="C2972" s="413" t="s">
        <v>754</v>
      </c>
      <c r="D2972" s="414" t="n">
        <v>22.26</v>
      </c>
      <c r="E2972" s="414" t="n">
        <v>17.11</v>
      </c>
      <c r="F2972" s="414" t="n">
        <v>39.37</v>
      </c>
    </row>
    <row r="2973" customFormat="false" ht="30" hidden="false" customHeight="false" outlineLevel="0" collapsed="false">
      <c r="A2973" s="411" t="n">
        <v>104404</v>
      </c>
      <c r="B2973" s="412" t="s">
        <v>3662</v>
      </c>
      <c r="C2973" s="413" t="s">
        <v>754</v>
      </c>
      <c r="D2973" s="414" t="n">
        <v>22.17</v>
      </c>
      <c r="E2973" s="414" t="n">
        <v>18.75</v>
      </c>
      <c r="F2973" s="414" t="n">
        <v>40.92</v>
      </c>
    </row>
    <row r="2974" customFormat="false" ht="30" hidden="false" customHeight="false" outlineLevel="0" collapsed="false">
      <c r="A2974" s="411" t="n">
        <v>104405</v>
      </c>
      <c r="B2974" s="412" t="s">
        <v>3663</v>
      </c>
      <c r="C2974" s="413" t="s">
        <v>754</v>
      </c>
      <c r="D2974" s="414" t="n">
        <v>30.01</v>
      </c>
      <c r="E2974" s="414" t="n">
        <v>25.36</v>
      </c>
      <c r="F2974" s="414" t="n">
        <v>55.37</v>
      </c>
    </row>
    <row r="2975" customFormat="false" ht="30" hidden="false" customHeight="false" outlineLevel="0" collapsed="false">
      <c r="A2975" s="411" t="n">
        <v>93653</v>
      </c>
      <c r="B2975" s="412" t="s">
        <v>3664</v>
      </c>
      <c r="C2975" s="413" t="s">
        <v>754</v>
      </c>
      <c r="D2975" s="414" t="n">
        <v>10.67</v>
      </c>
      <c r="E2975" s="414" t="n">
        <v>1.64</v>
      </c>
      <c r="F2975" s="414" t="n">
        <v>12.31</v>
      </c>
    </row>
    <row r="2976" customFormat="false" ht="30" hidden="false" customHeight="false" outlineLevel="0" collapsed="false">
      <c r="A2976" s="411" t="n">
        <v>93654</v>
      </c>
      <c r="B2976" s="412" t="s">
        <v>3665</v>
      </c>
      <c r="C2976" s="413" t="s">
        <v>754</v>
      </c>
      <c r="D2976" s="414" t="n">
        <v>10.88</v>
      </c>
      <c r="E2976" s="414" t="n">
        <v>2.23</v>
      </c>
      <c r="F2976" s="414" t="n">
        <v>13.11</v>
      </c>
    </row>
    <row r="2977" customFormat="false" ht="30" hidden="false" customHeight="false" outlineLevel="0" collapsed="false">
      <c r="A2977" s="411" t="n">
        <v>93655</v>
      </c>
      <c r="B2977" s="412" t="s">
        <v>3666</v>
      </c>
      <c r="C2977" s="413" t="s">
        <v>754</v>
      </c>
      <c r="D2977" s="414" t="n">
        <v>11.45</v>
      </c>
      <c r="E2977" s="414" t="n">
        <v>3.13</v>
      </c>
      <c r="F2977" s="414" t="n">
        <v>14.58</v>
      </c>
    </row>
    <row r="2978" customFormat="false" ht="30" hidden="false" customHeight="false" outlineLevel="0" collapsed="false">
      <c r="A2978" s="411" t="n">
        <v>93656</v>
      </c>
      <c r="B2978" s="412" t="s">
        <v>3667</v>
      </c>
      <c r="C2978" s="413" t="s">
        <v>754</v>
      </c>
      <c r="D2978" s="414" t="n">
        <v>11.45</v>
      </c>
      <c r="E2978" s="414" t="n">
        <v>3.13</v>
      </c>
      <c r="F2978" s="414" t="n">
        <v>14.58</v>
      </c>
    </row>
    <row r="2979" customFormat="false" ht="30" hidden="false" customHeight="false" outlineLevel="0" collapsed="false">
      <c r="A2979" s="411" t="n">
        <v>93657</v>
      </c>
      <c r="B2979" s="412" t="s">
        <v>3668</v>
      </c>
      <c r="C2979" s="413" t="s">
        <v>754</v>
      </c>
      <c r="D2979" s="414" t="n">
        <v>12.08</v>
      </c>
      <c r="E2979" s="414" t="n">
        <v>4.31</v>
      </c>
      <c r="F2979" s="414" t="n">
        <v>16.39</v>
      </c>
    </row>
    <row r="2980" customFormat="false" ht="30" hidden="false" customHeight="false" outlineLevel="0" collapsed="false">
      <c r="A2980" s="411" t="n">
        <v>93658</v>
      </c>
      <c r="B2980" s="412" t="s">
        <v>3669</v>
      </c>
      <c r="C2980" s="413" t="s">
        <v>754</v>
      </c>
      <c r="D2980" s="414" t="n">
        <v>17.39</v>
      </c>
      <c r="E2980" s="414" t="n">
        <v>6.38</v>
      </c>
      <c r="F2980" s="414" t="n">
        <v>23.77</v>
      </c>
    </row>
    <row r="2981" customFormat="false" ht="30" hidden="false" customHeight="false" outlineLevel="0" collapsed="false">
      <c r="A2981" s="411" t="n">
        <v>93659</v>
      </c>
      <c r="B2981" s="412" t="s">
        <v>3670</v>
      </c>
      <c r="C2981" s="413" t="s">
        <v>754</v>
      </c>
      <c r="D2981" s="414" t="n">
        <v>18.58</v>
      </c>
      <c r="E2981" s="414" t="n">
        <v>8.93</v>
      </c>
      <c r="F2981" s="414" t="n">
        <v>27.51</v>
      </c>
    </row>
    <row r="2982" customFormat="false" ht="30" hidden="false" customHeight="false" outlineLevel="0" collapsed="false">
      <c r="A2982" s="411" t="n">
        <v>93660</v>
      </c>
      <c r="B2982" s="412" t="s">
        <v>3671</v>
      </c>
      <c r="C2982" s="413" t="s">
        <v>754</v>
      </c>
      <c r="D2982" s="414" t="n">
        <v>55.67</v>
      </c>
      <c r="E2982" s="414" t="n">
        <v>3.3</v>
      </c>
      <c r="F2982" s="414" t="n">
        <v>58.97</v>
      </c>
    </row>
    <row r="2983" customFormat="false" ht="30" hidden="false" customHeight="false" outlineLevel="0" collapsed="false">
      <c r="A2983" s="411" t="n">
        <v>93661</v>
      </c>
      <c r="B2983" s="412" t="s">
        <v>3672</v>
      </c>
      <c r="C2983" s="413" t="s">
        <v>754</v>
      </c>
      <c r="D2983" s="414" t="n">
        <v>56.09</v>
      </c>
      <c r="E2983" s="414" t="n">
        <v>4.48</v>
      </c>
      <c r="F2983" s="414" t="n">
        <v>60.57</v>
      </c>
    </row>
    <row r="2984" customFormat="false" ht="30" hidden="false" customHeight="false" outlineLevel="0" collapsed="false">
      <c r="A2984" s="411" t="n">
        <v>93662</v>
      </c>
      <c r="B2984" s="412" t="s">
        <v>3673</v>
      </c>
      <c r="C2984" s="413" t="s">
        <v>754</v>
      </c>
      <c r="D2984" s="414" t="n">
        <v>57.25</v>
      </c>
      <c r="E2984" s="414" t="n">
        <v>6.25</v>
      </c>
      <c r="F2984" s="414" t="n">
        <v>63.5</v>
      </c>
    </row>
    <row r="2985" customFormat="false" ht="30" hidden="false" customHeight="false" outlineLevel="0" collapsed="false">
      <c r="A2985" s="411" t="n">
        <v>93663</v>
      </c>
      <c r="B2985" s="412" t="s">
        <v>3674</v>
      </c>
      <c r="C2985" s="413" t="s">
        <v>754</v>
      </c>
      <c r="D2985" s="414" t="n">
        <v>57.25</v>
      </c>
      <c r="E2985" s="414" t="n">
        <v>6.25</v>
      </c>
      <c r="F2985" s="414" t="n">
        <v>63.5</v>
      </c>
    </row>
    <row r="2986" customFormat="false" ht="30" hidden="false" customHeight="false" outlineLevel="0" collapsed="false">
      <c r="A2986" s="411" t="n">
        <v>93664</v>
      </c>
      <c r="B2986" s="412" t="s">
        <v>3675</v>
      </c>
      <c r="C2986" s="413" t="s">
        <v>754</v>
      </c>
      <c r="D2986" s="414" t="n">
        <v>58.52</v>
      </c>
      <c r="E2986" s="414" t="n">
        <v>8.61</v>
      </c>
      <c r="F2986" s="414" t="n">
        <v>67.13</v>
      </c>
    </row>
    <row r="2987" customFormat="false" ht="30" hidden="false" customHeight="false" outlineLevel="0" collapsed="false">
      <c r="A2987" s="411" t="n">
        <v>93665</v>
      </c>
      <c r="B2987" s="412" t="s">
        <v>3676</v>
      </c>
      <c r="C2987" s="413" t="s">
        <v>754</v>
      </c>
      <c r="D2987" s="414" t="n">
        <v>59.43</v>
      </c>
      <c r="E2987" s="414" t="n">
        <v>12.77</v>
      </c>
      <c r="F2987" s="414" t="n">
        <v>72.2</v>
      </c>
    </row>
    <row r="2988" customFormat="false" ht="30" hidden="false" customHeight="false" outlineLevel="0" collapsed="false">
      <c r="A2988" s="411" t="n">
        <v>93666</v>
      </c>
      <c r="B2988" s="412" t="s">
        <v>3677</v>
      </c>
      <c r="C2988" s="413" t="s">
        <v>754</v>
      </c>
      <c r="D2988" s="414" t="n">
        <v>61.8</v>
      </c>
      <c r="E2988" s="414" t="n">
        <v>17.87</v>
      </c>
      <c r="F2988" s="414" t="n">
        <v>79.67</v>
      </c>
    </row>
    <row r="2989" customFormat="false" ht="30" hidden="false" customHeight="false" outlineLevel="0" collapsed="false">
      <c r="A2989" s="411" t="n">
        <v>93667</v>
      </c>
      <c r="B2989" s="412" t="s">
        <v>3678</v>
      </c>
      <c r="C2989" s="413" t="s">
        <v>754</v>
      </c>
      <c r="D2989" s="414" t="n">
        <v>69.02</v>
      </c>
      <c r="E2989" s="414" t="n">
        <v>4.96</v>
      </c>
      <c r="F2989" s="414" t="n">
        <v>73.98</v>
      </c>
    </row>
    <row r="2990" customFormat="false" ht="30" hidden="false" customHeight="false" outlineLevel="0" collapsed="false">
      <c r="A2990" s="411" t="n">
        <v>93668</v>
      </c>
      <c r="B2990" s="412" t="s">
        <v>3679</v>
      </c>
      <c r="C2990" s="413" t="s">
        <v>754</v>
      </c>
      <c r="D2990" s="414" t="n">
        <v>69.65</v>
      </c>
      <c r="E2990" s="414" t="n">
        <v>6.72</v>
      </c>
      <c r="F2990" s="414" t="n">
        <v>76.37</v>
      </c>
    </row>
    <row r="2991" customFormat="false" ht="30" hidden="false" customHeight="false" outlineLevel="0" collapsed="false">
      <c r="A2991" s="411" t="n">
        <v>93669</v>
      </c>
      <c r="B2991" s="412" t="s">
        <v>3680</v>
      </c>
      <c r="C2991" s="413" t="s">
        <v>754</v>
      </c>
      <c r="D2991" s="414" t="n">
        <v>71.39</v>
      </c>
      <c r="E2991" s="414" t="n">
        <v>9.38</v>
      </c>
      <c r="F2991" s="414" t="n">
        <v>80.77</v>
      </c>
    </row>
    <row r="2992" customFormat="false" ht="30" hidden="false" customHeight="false" outlineLevel="0" collapsed="false">
      <c r="A2992" s="411" t="n">
        <v>93670</v>
      </c>
      <c r="B2992" s="412" t="s">
        <v>3681</v>
      </c>
      <c r="C2992" s="413" t="s">
        <v>754</v>
      </c>
      <c r="D2992" s="414" t="n">
        <v>71.39</v>
      </c>
      <c r="E2992" s="414" t="n">
        <v>9.38</v>
      </c>
      <c r="F2992" s="414" t="n">
        <v>80.77</v>
      </c>
    </row>
    <row r="2993" customFormat="false" ht="30" hidden="false" customHeight="false" outlineLevel="0" collapsed="false">
      <c r="A2993" s="411" t="n">
        <v>93671</v>
      </c>
      <c r="B2993" s="412" t="s">
        <v>3682</v>
      </c>
      <c r="C2993" s="413" t="s">
        <v>754</v>
      </c>
      <c r="D2993" s="414" t="n">
        <v>73.31</v>
      </c>
      <c r="E2993" s="414" t="n">
        <v>12.9</v>
      </c>
      <c r="F2993" s="414" t="n">
        <v>86.21</v>
      </c>
    </row>
    <row r="2994" customFormat="false" ht="30" hidden="false" customHeight="false" outlineLevel="0" collapsed="false">
      <c r="A2994" s="411" t="n">
        <v>93672</v>
      </c>
      <c r="B2994" s="412" t="s">
        <v>3683</v>
      </c>
      <c r="C2994" s="413" t="s">
        <v>754</v>
      </c>
      <c r="D2994" s="414" t="n">
        <v>75.86</v>
      </c>
      <c r="E2994" s="414" t="n">
        <v>19.17</v>
      </c>
      <c r="F2994" s="414" t="n">
        <v>95.03</v>
      </c>
    </row>
    <row r="2995" customFormat="false" ht="30" hidden="false" customHeight="false" outlineLevel="0" collapsed="false">
      <c r="A2995" s="411" t="n">
        <v>93673</v>
      </c>
      <c r="B2995" s="412" t="s">
        <v>3684</v>
      </c>
      <c r="C2995" s="413" t="s">
        <v>754</v>
      </c>
      <c r="D2995" s="414" t="n">
        <v>79.43</v>
      </c>
      <c r="E2995" s="414" t="n">
        <v>26.83</v>
      </c>
      <c r="F2995" s="414" t="n">
        <v>106.26</v>
      </c>
    </row>
    <row r="2996" customFormat="false" ht="30" hidden="false" customHeight="false" outlineLevel="0" collapsed="false">
      <c r="A2996" s="411" t="n">
        <v>97359</v>
      </c>
      <c r="B2996" s="412" t="s">
        <v>3685</v>
      </c>
      <c r="C2996" s="413" t="s">
        <v>754</v>
      </c>
      <c r="D2996" s="414" t="n">
        <v>3895.43</v>
      </c>
      <c r="E2996" s="414" t="n">
        <v>172.99</v>
      </c>
      <c r="F2996" s="414" t="n">
        <v>4068.42</v>
      </c>
    </row>
    <row r="2997" customFormat="false" ht="30" hidden="false" customHeight="false" outlineLevel="0" collapsed="false">
      <c r="A2997" s="411" t="n">
        <v>97360</v>
      </c>
      <c r="B2997" s="412" t="s">
        <v>3686</v>
      </c>
      <c r="C2997" s="413" t="s">
        <v>754</v>
      </c>
      <c r="D2997" s="414" t="n">
        <v>7568.33</v>
      </c>
      <c r="E2997" s="414" t="n">
        <v>259.51</v>
      </c>
      <c r="F2997" s="414" t="n">
        <v>7827.84</v>
      </c>
    </row>
    <row r="2998" customFormat="false" ht="30" hidden="false" customHeight="false" outlineLevel="0" collapsed="false">
      <c r="A2998" s="411" t="n">
        <v>97361</v>
      </c>
      <c r="B2998" s="412" t="s">
        <v>3687</v>
      </c>
      <c r="C2998" s="413" t="s">
        <v>754</v>
      </c>
      <c r="D2998" s="414" t="n">
        <v>10091.11</v>
      </c>
      <c r="E2998" s="414" t="n">
        <v>346.02</v>
      </c>
      <c r="F2998" s="414" t="n">
        <v>10437.13</v>
      </c>
    </row>
    <row r="2999" customFormat="false" ht="30" hidden="false" customHeight="false" outlineLevel="0" collapsed="false">
      <c r="A2999" s="411" t="n">
        <v>97362</v>
      </c>
      <c r="B2999" s="412" t="s">
        <v>3688</v>
      </c>
      <c r="C2999" s="413" t="s">
        <v>754</v>
      </c>
      <c r="D2999" s="414" t="n">
        <v>1694.92</v>
      </c>
      <c r="E2999" s="414" t="n">
        <v>40.08</v>
      </c>
      <c r="F2999" s="414" t="n">
        <v>1735</v>
      </c>
    </row>
    <row r="3000" customFormat="false" ht="45" hidden="false" customHeight="false" outlineLevel="0" collapsed="false">
      <c r="A3000" s="411" t="n">
        <v>101875</v>
      </c>
      <c r="B3000" s="412" t="s">
        <v>3689</v>
      </c>
      <c r="C3000" s="413" t="s">
        <v>754</v>
      </c>
      <c r="D3000" s="414" t="n">
        <v>354.52</v>
      </c>
      <c r="E3000" s="414" t="n">
        <v>25.14</v>
      </c>
      <c r="F3000" s="414" t="n">
        <v>379.66</v>
      </c>
    </row>
    <row r="3001" customFormat="false" ht="30" hidden="false" customHeight="false" outlineLevel="0" collapsed="false">
      <c r="A3001" s="411" t="n">
        <v>101876</v>
      </c>
      <c r="B3001" s="412" t="s">
        <v>3690</v>
      </c>
      <c r="C3001" s="413" t="s">
        <v>754</v>
      </c>
      <c r="D3001" s="414" t="n">
        <v>77.07</v>
      </c>
      <c r="E3001" s="414" t="n">
        <v>16.31</v>
      </c>
      <c r="F3001" s="414" t="n">
        <v>93.38</v>
      </c>
    </row>
    <row r="3002" customFormat="false" ht="30" hidden="false" customHeight="false" outlineLevel="0" collapsed="false">
      <c r="A3002" s="411" t="n">
        <v>101877</v>
      </c>
      <c r="B3002" s="412" t="s">
        <v>3691</v>
      </c>
      <c r="C3002" s="413" t="s">
        <v>754</v>
      </c>
      <c r="D3002" s="414" t="n">
        <v>50.52</v>
      </c>
      <c r="E3002" s="414" t="n">
        <v>14.48</v>
      </c>
      <c r="F3002" s="414" t="n">
        <v>65</v>
      </c>
    </row>
    <row r="3003" customFormat="false" ht="45" hidden="false" customHeight="false" outlineLevel="0" collapsed="false">
      <c r="A3003" s="411" t="n">
        <v>101878</v>
      </c>
      <c r="B3003" s="412" t="s">
        <v>3692</v>
      </c>
      <c r="C3003" s="413" t="s">
        <v>754</v>
      </c>
      <c r="D3003" s="414" t="n">
        <v>467.33</v>
      </c>
      <c r="E3003" s="414" t="n">
        <v>71.98</v>
      </c>
      <c r="F3003" s="414" t="n">
        <v>539.31</v>
      </c>
    </row>
    <row r="3004" customFormat="false" ht="45" hidden="false" customHeight="false" outlineLevel="0" collapsed="false">
      <c r="A3004" s="411" t="n">
        <v>101879</v>
      </c>
      <c r="B3004" s="412" t="s">
        <v>3693</v>
      </c>
      <c r="C3004" s="413" t="s">
        <v>754</v>
      </c>
      <c r="D3004" s="414" t="n">
        <v>517.72</v>
      </c>
      <c r="E3004" s="414" t="n">
        <v>28.25</v>
      </c>
      <c r="F3004" s="414" t="n">
        <v>545.97</v>
      </c>
    </row>
    <row r="3005" customFormat="false" ht="45" hidden="false" customHeight="false" outlineLevel="0" collapsed="false">
      <c r="A3005" s="411" t="n">
        <v>101880</v>
      </c>
      <c r="B3005" s="412" t="s">
        <v>3694</v>
      </c>
      <c r="C3005" s="413" t="s">
        <v>754</v>
      </c>
      <c r="D3005" s="414" t="n">
        <v>595.44</v>
      </c>
      <c r="E3005" s="414" t="n">
        <v>33.93</v>
      </c>
      <c r="F3005" s="414" t="n">
        <v>629.37</v>
      </c>
    </row>
    <row r="3006" customFormat="false" ht="45" hidden="false" customHeight="false" outlineLevel="0" collapsed="false">
      <c r="A3006" s="411" t="n">
        <v>101881</v>
      </c>
      <c r="B3006" s="412" t="s">
        <v>3695</v>
      </c>
      <c r="C3006" s="413" t="s">
        <v>754</v>
      </c>
      <c r="D3006" s="414" t="n">
        <v>864.12</v>
      </c>
      <c r="E3006" s="414" t="n">
        <v>34.1</v>
      </c>
      <c r="F3006" s="414" t="n">
        <v>898.22</v>
      </c>
    </row>
    <row r="3007" customFormat="false" ht="45" hidden="false" customHeight="false" outlineLevel="0" collapsed="false">
      <c r="A3007" s="411" t="n">
        <v>101882</v>
      </c>
      <c r="B3007" s="412" t="s">
        <v>3696</v>
      </c>
      <c r="C3007" s="413" t="s">
        <v>754</v>
      </c>
      <c r="D3007" s="414" t="n">
        <v>1234.65</v>
      </c>
      <c r="E3007" s="414" t="n">
        <v>33.99</v>
      </c>
      <c r="F3007" s="414" t="n">
        <v>1268.64</v>
      </c>
    </row>
    <row r="3008" customFormat="false" ht="45" hidden="false" customHeight="false" outlineLevel="0" collapsed="false">
      <c r="A3008" s="411" t="n">
        <v>101883</v>
      </c>
      <c r="B3008" s="412" t="s">
        <v>3697</v>
      </c>
      <c r="C3008" s="413" t="s">
        <v>754</v>
      </c>
      <c r="D3008" s="414" t="n">
        <v>492.94</v>
      </c>
      <c r="E3008" s="414" t="n">
        <v>27.97</v>
      </c>
      <c r="F3008" s="414" t="n">
        <v>520.91</v>
      </c>
    </row>
    <row r="3009" customFormat="false" ht="30" hidden="false" customHeight="false" outlineLevel="0" collapsed="false">
      <c r="A3009" s="411" t="n">
        <v>101890</v>
      </c>
      <c r="B3009" s="412" t="s">
        <v>3698</v>
      </c>
      <c r="C3009" s="413" t="s">
        <v>754</v>
      </c>
      <c r="D3009" s="414" t="n">
        <v>14.17</v>
      </c>
      <c r="E3009" s="414" t="n">
        <v>3.13</v>
      </c>
      <c r="F3009" s="414" t="n">
        <v>17.3</v>
      </c>
    </row>
    <row r="3010" customFormat="false" ht="30" hidden="false" customHeight="false" outlineLevel="0" collapsed="false">
      <c r="A3010" s="411" t="n">
        <v>101891</v>
      </c>
      <c r="B3010" s="412" t="s">
        <v>3699</v>
      </c>
      <c r="C3010" s="413" t="s">
        <v>754</v>
      </c>
      <c r="D3010" s="414" t="n">
        <v>23.74</v>
      </c>
      <c r="E3010" s="414" t="n">
        <v>6.38</v>
      </c>
      <c r="F3010" s="414" t="n">
        <v>30.12</v>
      </c>
    </row>
    <row r="3011" customFormat="false" ht="30" hidden="false" customHeight="false" outlineLevel="0" collapsed="false">
      <c r="A3011" s="411" t="n">
        <v>101892</v>
      </c>
      <c r="B3011" s="412" t="s">
        <v>3700</v>
      </c>
      <c r="C3011" s="413" t="s">
        <v>754</v>
      </c>
      <c r="D3011" s="414" t="n">
        <v>68.64</v>
      </c>
      <c r="E3011" s="414" t="n">
        <v>6.25</v>
      </c>
      <c r="F3011" s="414" t="n">
        <v>74.89</v>
      </c>
    </row>
    <row r="3012" customFormat="false" ht="30" hidden="false" customHeight="false" outlineLevel="0" collapsed="false">
      <c r="A3012" s="411" t="n">
        <v>101893</v>
      </c>
      <c r="B3012" s="412" t="s">
        <v>3701</v>
      </c>
      <c r="C3012" s="413" t="s">
        <v>754</v>
      </c>
      <c r="D3012" s="414" t="n">
        <v>86.77</v>
      </c>
      <c r="E3012" s="414" t="n">
        <v>9.37</v>
      </c>
      <c r="F3012" s="414" t="n">
        <v>96.14</v>
      </c>
    </row>
    <row r="3013" customFormat="false" ht="30" hidden="false" customHeight="false" outlineLevel="0" collapsed="false">
      <c r="A3013" s="411" t="n">
        <v>101894</v>
      </c>
      <c r="B3013" s="412" t="s">
        <v>3702</v>
      </c>
      <c r="C3013" s="413" t="s">
        <v>754</v>
      </c>
      <c r="D3013" s="414" t="n">
        <v>133.14</v>
      </c>
      <c r="E3013" s="414" t="n">
        <v>37</v>
      </c>
      <c r="F3013" s="414" t="n">
        <v>170.14</v>
      </c>
    </row>
    <row r="3014" customFormat="false" ht="30" hidden="false" customHeight="false" outlineLevel="0" collapsed="false">
      <c r="A3014" s="411" t="n">
        <v>101895</v>
      </c>
      <c r="B3014" s="412" t="s">
        <v>3703</v>
      </c>
      <c r="C3014" s="413" t="s">
        <v>754</v>
      </c>
      <c r="D3014" s="414" t="n">
        <v>388.87</v>
      </c>
      <c r="E3014" s="414" t="n">
        <v>62.53</v>
      </c>
      <c r="F3014" s="414" t="n">
        <v>451.4</v>
      </c>
    </row>
    <row r="3015" customFormat="false" ht="30" hidden="false" customHeight="false" outlineLevel="0" collapsed="false">
      <c r="A3015" s="411" t="n">
        <v>101896</v>
      </c>
      <c r="B3015" s="412" t="s">
        <v>3704</v>
      </c>
      <c r="C3015" s="413" t="s">
        <v>754</v>
      </c>
      <c r="D3015" s="414" t="n">
        <v>605.1</v>
      </c>
      <c r="E3015" s="414" t="n">
        <v>62.53</v>
      </c>
      <c r="F3015" s="414" t="n">
        <v>667.63</v>
      </c>
    </row>
    <row r="3016" customFormat="false" ht="30" hidden="false" customHeight="false" outlineLevel="0" collapsed="false">
      <c r="A3016" s="411" t="n">
        <v>101897</v>
      </c>
      <c r="B3016" s="412" t="s">
        <v>3705</v>
      </c>
      <c r="C3016" s="413" t="s">
        <v>754</v>
      </c>
      <c r="D3016" s="414" t="n">
        <v>992.38</v>
      </c>
      <c r="E3016" s="414" t="n">
        <v>62.53</v>
      </c>
      <c r="F3016" s="414" t="n">
        <v>1054.91</v>
      </c>
    </row>
    <row r="3017" customFormat="false" ht="30" hidden="false" customHeight="false" outlineLevel="0" collapsed="false">
      <c r="A3017" s="411" t="n">
        <v>101898</v>
      </c>
      <c r="B3017" s="412" t="s">
        <v>3706</v>
      </c>
      <c r="C3017" s="413" t="s">
        <v>754</v>
      </c>
      <c r="D3017" s="414" t="n">
        <v>1343.3</v>
      </c>
      <c r="E3017" s="414" t="n">
        <v>62.53</v>
      </c>
      <c r="F3017" s="414" t="n">
        <v>1405.83</v>
      </c>
    </row>
    <row r="3018" customFormat="false" ht="30" hidden="false" customHeight="false" outlineLevel="0" collapsed="false">
      <c r="A3018" s="411" t="n">
        <v>101899</v>
      </c>
      <c r="B3018" s="412" t="s">
        <v>3707</v>
      </c>
      <c r="C3018" s="413" t="s">
        <v>754</v>
      </c>
      <c r="D3018" s="414" t="n">
        <v>2178.02</v>
      </c>
      <c r="E3018" s="414" t="n">
        <v>62.53</v>
      </c>
      <c r="F3018" s="414" t="n">
        <v>2240.55</v>
      </c>
    </row>
    <row r="3019" customFormat="false" ht="30" hidden="false" customHeight="false" outlineLevel="0" collapsed="false">
      <c r="A3019" s="411" t="n">
        <v>101900</v>
      </c>
      <c r="B3019" s="412" t="s">
        <v>3708</v>
      </c>
      <c r="C3019" s="413" t="s">
        <v>754</v>
      </c>
      <c r="D3019" s="414" t="n">
        <v>4595.73</v>
      </c>
      <c r="E3019" s="414" t="n">
        <v>62.53</v>
      </c>
      <c r="F3019" s="414" t="n">
        <v>4658.26</v>
      </c>
    </row>
    <row r="3020" customFormat="false" ht="15" hidden="false" customHeight="false" outlineLevel="0" collapsed="false">
      <c r="A3020" s="411" t="n">
        <v>101901</v>
      </c>
      <c r="B3020" s="412" t="s">
        <v>3709</v>
      </c>
      <c r="C3020" s="413" t="s">
        <v>754</v>
      </c>
      <c r="D3020" s="414" t="n">
        <v>164.4</v>
      </c>
      <c r="E3020" s="414" t="n">
        <v>6.72</v>
      </c>
      <c r="F3020" s="414" t="n">
        <v>171.12</v>
      </c>
    </row>
    <row r="3021" customFormat="false" ht="15" hidden="false" customHeight="false" outlineLevel="0" collapsed="false">
      <c r="A3021" s="411" t="n">
        <v>101902</v>
      </c>
      <c r="B3021" s="412" t="s">
        <v>3710</v>
      </c>
      <c r="C3021" s="413" t="s">
        <v>754</v>
      </c>
      <c r="D3021" s="414" t="n">
        <v>202.19</v>
      </c>
      <c r="E3021" s="414" t="n">
        <v>9.37</v>
      </c>
      <c r="F3021" s="414" t="n">
        <v>211.56</v>
      </c>
    </row>
    <row r="3022" customFormat="false" ht="15" hidden="false" customHeight="false" outlineLevel="0" collapsed="false">
      <c r="A3022" s="411" t="n">
        <v>101903</v>
      </c>
      <c r="B3022" s="412" t="s">
        <v>3711</v>
      </c>
      <c r="C3022" s="413" t="s">
        <v>754</v>
      </c>
      <c r="D3022" s="414" t="n">
        <v>422.85</v>
      </c>
      <c r="E3022" s="414" t="n">
        <v>19.16</v>
      </c>
      <c r="F3022" s="414" t="n">
        <v>442.01</v>
      </c>
    </row>
    <row r="3023" customFormat="false" ht="15" hidden="false" customHeight="false" outlineLevel="0" collapsed="false">
      <c r="A3023" s="411" t="n">
        <v>101904</v>
      </c>
      <c r="B3023" s="412" t="s">
        <v>3712</v>
      </c>
      <c r="C3023" s="413" t="s">
        <v>754</v>
      </c>
      <c r="D3023" s="414" t="n">
        <v>1586.01</v>
      </c>
      <c r="E3023" s="414" t="n">
        <v>36.99</v>
      </c>
      <c r="F3023" s="414" t="n">
        <v>1623</v>
      </c>
    </row>
    <row r="3024" customFormat="false" ht="30" hidden="false" customHeight="false" outlineLevel="0" collapsed="false">
      <c r="A3024" s="411" t="n">
        <v>101938</v>
      </c>
      <c r="B3024" s="412" t="s">
        <v>3713</v>
      </c>
      <c r="C3024" s="413" t="s">
        <v>754</v>
      </c>
      <c r="D3024" s="414" t="n">
        <v>104.41</v>
      </c>
      <c r="E3024" s="414" t="n">
        <v>20.45</v>
      </c>
      <c r="F3024" s="414" t="n">
        <v>124.86</v>
      </c>
    </row>
    <row r="3025" customFormat="false" ht="30" hidden="false" customHeight="false" outlineLevel="0" collapsed="false">
      <c r="A3025" s="411" t="n">
        <v>101946</v>
      </c>
      <c r="B3025" s="412" t="s">
        <v>3714</v>
      </c>
      <c r="C3025" s="413" t="s">
        <v>754</v>
      </c>
      <c r="D3025" s="414" t="n">
        <v>119.76</v>
      </c>
      <c r="E3025" s="414" t="n">
        <v>72</v>
      </c>
      <c r="F3025" s="414" t="n">
        <v>191.76</v>
      </c>
    </row>
    <row r="3026" customFormat="false" ht="30" hidden="false" customHeight="false" outlineLevel="0" collapsed="false">
      <c r="A3026" s="411" t="n">
        <v>91945</v>
      </c>
      <c r="B3026" s="412" t="s">
        <v>3715</v>
      </c>
      <c r="C3026" s="413" t="s">
        <v>754</v>
      </c>
      <c r="D3026" s="414" t="n">
        <v>7.88</v>
      </c>
      <c r="E3026" s="414" t="n">
        <v>8.87</v>
      </c>
      <c r="F3026" s="414" t="n">
        <v>16.75</v>
      </c>
    </row>
    <row r="3027" customFormat="false" ht="30" hidden="false" customHeight="false" outlineLevel="0" collapsed="false">
      <c r="A3027" s="411" t="n">
        <v>91946</v>
      </c>
      <c r="B3027" s="412" t="s">
        <v>3716</v>
      </c>
      <c r="C3027" s="413" t="s">
        <v>754</v>
      </c>
      <c r="D3027" s="414" t="n">
        <v>6.91</v>
      </c>
      <c r="E3027" s="414" t="n">
        <v>6.06</v>
      </c>
      <c r="F3027" s="414" t="n">
        <v>12.97</v>
      </c>
    </row>
    <row r="3028" customFormat="false" ht="30" hidden="false" customHeight="false" outlineLevel="0" collapsed="false">
      <c r="A3028" s="411" t="n">
        <v>91947</v>
      </c>
      <c r="B3028" s="412" t="s">
        <v>3717</v>
      </c>
      <c r="C3028" s="413" t="s">
        <v>754</v>
      </c>
      <c r="D3028" s="414" t="n">
        <v>6.29</v>
      </c>
      <c r="E3028" s="414" t="n">
        <v>4.31</v>
      </c>
      <c r="F3028" s="414" t="n">
        <v>10.6</v>
      </c>
    </row>
    <row r="3029" customFormat="false" ht="30" hidden="false" customHeight="false" outlineLevel="0" collapsed="false">
      <c r="A3029" s="411" t="n">
        <v>91949</v>
      </c>
      <c r="B3029" s="412" t="s">
        <v>3718</v>
      </c>
      <c r="C3029" s="413" t="s">
        <v>754</v>
      </c>
      <c r="D3029" s="414" t="n">
        <v>12.76</v>
      </c>
      <c r="E3029" s="414" t="n">
        <v>10.51</v>
      </c>
      <c r="F3029" s="414" t="n">
        <v>23.27</v>
      </c>
    </row>
    <row r="3030" customFormat="false" ht="30" hidden="false" customHeight="false" outlineLevel="0" collapsed="false">
      <c r="A3030" s="411" t="n">
        <v>91950</v>
      </c>
      <c r="B3030" s="412" t="s">
        <v>3719</v>
      </c>
      <c r="C3030" s="413" t="s">
        <v>754</v>
      </c>
      <c r="D3030" s="414" t="n">
        <v>11.56</v>
      </c>
      <c r="E3030" s="414" t="n">
        <v>7.09</v>
      </c>
      <c r="F3030" s="414" t="n">
        <v>18.65</v>
      </c>
    </row>
    <row r="3031" customFormat="false" ht="30" hidden="false" customHeight="false" outlineLevel="0" collapsed="false">
      <c r="A3031" s="411" t="n">
        <v>91951</v>
      </c>
      <c r="B3031" s="412" t="s">
        <v>3720</v>
      </c>
      <c r="C3031" s="413" t="s">
        <v>754</v>
      </c>
      <c r="D3031" s="414" t="n">
        <v>10.85</v>
      </c>
      <c r="E3031" s="414" t="n">
        <v>5.04</v>
      </c>
      <c r="F3031" s="414" t="n">
        <v>15.89</v>
      </c>
    </row>
    <row r="3032" customFormat="false" ht="30" hidden="false" customHeight="false" outlineLevel="0" collapsed="false">
      <c r="A3032" s="411" t="n">
        <v>91952</v>
      </c>
      <c r="B3032" s="412" t="s">
        <v>3721</v>
      </c>
      <c r="C3032" s="413" t="s">
        <v>754</v>
      </c>
      <c r="D3032" s="414" t="n">
        <v>11.3</v>
      </c>
      <c r="E3032" s="414" t="n">
        <v>10.98</v>
      </c>
      <c r="F3032" s="414" t="n">
        <v>22.28</v>
      </c>
    </row>
    <row r="3033" customFormat="false" ht="30" hidden="false" customHeight="false" outlineLevel="0" collapsed="false">
      <c r="A3033" s="411" t="n">
        <v>91953</v>
      </c>
      <c r="B3033" s="412" t="s">
        <v>3722</v>
      </c>
      <c r="C3033" s="413" t="s">
        <v>754</v>
      </c>
      <c r="D3033" s="414" t="n">
        <v>18.2</v>
      </c>
      <c r="E3033" s="414" t="n">
        <v>17.05</v>
      </c>
      <c r="F3033" s="414" t="n">
        <v>35.25</v>
      </c>
    </row>
    <row r="3034" customFormat="false" ht="30" hidden="false" customHeight="false" outlineLevel="0" collapsed="false">
      <c r="A3034" s="411" t="n">
        <v>91954</v>
      </c>
      <c r="B3034" s="412" t="s">
        <v>3723</v>
      </c>
      <c r="C3034" s="413" t="s">
        <v>754</v>
      </c>
      <c r="D3034" s="414" t="n">
        <v>14.97</v>
      </c>
      <c r="E3034" s="414" t="n">
        <v>15</v>
      </c>
      <c r="F3034" s="414" t="n">
        <v>29.97</v>
      </c>
    </row>
    <row r="3035" customFormat="false" ht="30" hidden="false" customHeight="false" outlineLevel="0" collapsed="false">
      <c r="A3035" s="411" t="n">
        <v>91955</v>
      </c>
      <c r="B3035" s="412" t="s">
        <v>3724</v>
      </c>
      <c r="C3035" s="413" t="s">
        <v>754</v>
      </c>
      <c r="D3035" s="414" t="n">
        <v>21.89</v>
      </c>
      <c r="E3035" s="414" t="n">
        <v>21.05</v>
      </c>
      <c r="F3035" s="414" t="n">
        <v>42.94</v>
      </c>
    </row>
    <row r="3036" customFormat="false" ht="30" hidden="false" customHeight="false" outlineLevel="0" collapsed="false">
      <c r="A3036" s="411" t="n">
        <v>91956</v>
      </c>
      <c r="B3036" s="412" t="s">
        <v>3725</v>
      </c>
      <c r="C3036" s="413" t="s">
        <v>754</v>
      </c>
      <c r="D3036" s="414" t="n">
        <v>25.24</v>
      </c>
      <c r="E3036" s="414" t="n">
        <v>22.97</v>
      </c>
      <c r="F3036" s="414" t="n">
        <v>48.21</v>
      </c>
    </row>
    <row r="3037" customFormat="false" ht="30" hidden="false" customHeight="false" outlineLevel="0" collapsed="false">
      <c r="A3037" s="411" t="n">
        <v>91957</v>
      </c>
      <c r="B3037" s="412" t="s">
        <v>3726</v>
      </c>
      <c r="C3037" s="413" t="s">
        <v>754</v>
      </c>
      <c r="D3037" s="414" t="n">
        <v>32.14</v>
      </c>
      <c r="E3037" s="414" t="n">
        <v>29.04</v>
      </c>
      <c r="F3037" s="414" t="n">
        <v>61.18</v>
      </c>
    </row>
    <row r="3038" customFormat="false" ht="30" hidden="false" customHeight="false" outlineLevel="0" collapsed="false">
      <c r="A3038" s="411" t="n">
        <v>91958</v>
      </c>
      <c r="B3038" s="412" t="s">
        <v>3727</v>
      </c>
      <c r="C3038" s="413" t="s">
        <v>754</v>
      </c>
      <c r="D3038" s="414" t="n">
        <v>21.58</v>
      </c>
      <c r="E3038" s="414" t="n">
        <v>19.01</v>
      </c>
      <c r="F3038" s="414" t="n">
        <v>40.59</v>
      </c>
    </row>
    <row r="3039" customFormat="false" ht="30" hidden="false" customHeight="false" outlineLevel="0" collapsed="false">
      <c r="A3039" s="411" t="n">
        <v>91959</v>
      </c>
      <c r="B3039" s="412" t="s">
        <v>3728</v>
      </c>
      <c r="C3039" s="413" t="s">
        <v>754</v>
      </c>
      <c r="D3039" s="414" t="n">
        <v>28.49</v>
      </c>
      <c r="E3039" s="414" t="n">
        <v>25.07</v>
      </c>
      <c r="F3039" s="414" t="n">
        <v>53.56</v>
      </c>
    </row>
    <row r="3040" customFormat="false" ht="30" hidden="false" customHeight="false" outlineLevel="0" collapsed="false">
      <c r="A3040" s="411" t="n">
        <v>91960</v>
      </c>
      <c r="B3040" s="412" t="s">
        <v>3729</v>
      </c>
      <c r="C3040" s="413" t="s">
        <v>754</v>
      </c>
      <c r="D3040" s="414" t="n">
        <v>28.92</v>
      </c>
      <c r="E3040" s="414" t="n">
        <v>27.05</v>
      </c>
      <c r="F3040" s="414" t="n">
        <v>55.97</v>
      </c>
    </row>
    <row r="3041" customFormat="false" ht="30" hidden="false" customHeight="false" outlineLevel="0" collapsed="false">
      <c r="A3041" s="411" t="n">
        <v>91961</v>
      </c>
      <c r="B3041" s="412" t="s">
        <v>3730</v>
      </c>
      <c r="C3041" s="413" t="s">
        <v>754</v>
      </c>
      <c r="D3041" s="414" t="n">
        <v>35.83</v>
      </c>
      <c r="E3041" s="414" t="n">
        <v>33.11</v>
      </c>
      <c r="F3041" s="414" t="n">
        <v>68.94</v>
      </c>
    </row>
    <row r="3042" customFormat="false" ht="30" hidden="false" customHeight="false" outlineLevel="0" collapsed="false">
      <c r="A3042" s="411" t="n">
        <v>91962</v>
      </c>
      <c r="B3042" s="412" t="s">
        <v>3731</v>
      </c>
      <c r="C3042" s="413" t="s">
        <v>754</v>
      </c>
      <c r="D3042" s="414" t="n">
        <v>39.18</v>
      </c>
      <c r="E3042" s="414" t="n">
        <v>35.04</v>
      </c>
      <c r="F3042" s="414" t="n">
        <v>74.22</v>
      </c>
    </row>
    <row r="3043" customFormat="false" ht="30" hidden="false" customHeight="false" outlineLevel="0" collapsed="false">
      <c r="A3043" s="411" t="n">
        <v>91963</v>
      </c>
      <c r="B3043" s="412" t="s">
        <v>3732</v>
      </c>
      <c r="C3043" s="413" t="s">
        <v>754</v>
      </c>
      <c r="D3043" s="414" t="n">
        <v>46.08</v>
      </c>
      <c r="E3043" s="414" t="n">
        <v>41.11</v>
      </c>
      <c r="F3043" s="414" t="n">
        <v>87.19</v>
      </c>
    </row>
    <row r="3044" customFormat="false" ht="30" hidden="false" customHeight="false" outlineLevel="0" collapsed="false">
      <c r="A3044" s="411" t="n">
        <v>91964</v>
      </c>
      <c r="B3044" s="412" t="s">
        <v>3733</v>
      </c>
      <c r="C3044" s="413" t="s">
        <v>754</v>
      </c>
      <c r="D3044" s="414" t="n">
        <v>35.5</v>
      </c>
      <c r="E3044" s="414" t="n">
        <v>31.03</v>
      </c>
      <c r="F3044" s="414" t="n">
        <v>66.53</v>
      </c>
    </row>
    <row r="3045" customFormat="false" ht="30" hidden="false" customHeight="false" outlineLevel="0" collapsed="false">
      <c r="A3045" s="411" t="n">
        <v>91965</v>
      </c>
      <c r="B3045" s="412" t="s">
        <v>3734</v>
      </c>
      <c r="C3045" s="413" t="s">
        <v>754</v>
      </c>
      <c r="D3045" s="414" t="n">
        <v>42.41</v>
      </c>
      <c r="E3045" s="414" t="n">
        <v>37.09</v>
      </c>
      <c r="F3045" s="414" t="n">
        <v>79.5</v>
      </c>
    </row>
    <row r="3046" customFormat="false" ht="30" hidden="false" customHeight="false" outlineLevel="0" collapsed="false">
      <c r="A3046" s="411" t="n">
        <v>91966</v>
      </c>
      <c r="B3046" s="412" t="s">
        <v>3735</v>
      </c>
      <c r="C3046" s="413" t="s">
        <v>754</v>
      </c>
      <c r="D3046" s="414" t="n">
        <v>31.85</v>
      </c>
      <c r="E3046" s="414" t="n">
        <v>27.05</v>
      </c>
      <c r="F3046" s="414" t="n">
        <v>58.9</v>
      </c>
    </row>
    <row r="3047" customFormat="false" ht="30" hidden="false" customHeight="false" outlineLevel="0" collapsed="false">
      <c r="A3047" s="411" t="n">
        <v>91967</v>
      </c>
      <c r="B3047" s="412" t="s">
        <v>3736</v>
      </c>
      <c r="C3047" s="413" t="s">
        <v>754</v>
      </c>
      <c r="D3047" s="414" t="n">
        <v>38.76</v>
      </c>
      <c r="E3047" s="414" t="n">
        <v>33.11</v>
      </c>
      <c r="F3047" s="414" t="n">
        <v>71.87</v>
      </c>
    </row>
    <row r="3048" customFormat="false" ht="30" hidden="false" customHeight="false" outlineLevel="0" collapsed="false">
      <c r="A3048" s="411" t="n">
        <v>91968</v>
      </c>
      <c r="B3048" s="412" t="s">
        <v>3737</v>
      </c>
      <c r="C3048" s="413" t="s">
        <v>754</v>
      </c>
      <c r="D3048" s="414" t="n">
        <v>42.87</v>
      </c>
      <c r="E3048" s="414" t="n">
        <v>39.04</v>
      </c>
      <c r="F3048" s="414" t="n">
        <v>81.91</v>
      </c>
    </row>
    <row r="3049" customFormat="false" ht="30" hidden="false" customHeight="false" outlineLevel="0" collapsed="false">
      <c r="A3049" s="411" t="n">
        <v>91969</v>
      </c>
      <c r="B3049" s="412" t="s">
        <v>3738</v>
      </c>
      <c r="C3049" s="413" t="s">
        <v>754</v>
      </c>
      <c r="D3049" s="414" t="n">
        <v>49.77</v>
      </c>
      <c r="E3049" s="414" t="n">
        <v>45.11</v>
      </c>
      <c r="F3049" s="414" t="n">
        <v>94.88</v>
      </c>
    </row>
    <row r="3050" customFormat="false" ht="30" hidden="false" customHeight="false" outlineLevel="0" collapsed="false">
      <c r="A3050" s="411" t="n">
        <v>91970</v>
      </c>
      <c r="B3050" s="412" t="s">
        <v>3739</v>
      </c>
      <c r="C3050" s="413" t="s">
        <v>754</v>
      </c>
      <c r="D3050" s="414" t="n">
        <v>45.9</v>
      </c>
      <c r="E3050" s="414" t="n">
        <v>39.39</v>
      </c>
      <c r="F3050" s="414" t="n">
        <v>85.29</v>
      </c>
    </row>
    <row r="3051" customFormat="false" ht="30" hidden="false" customHeight="false" outlineLevel="0" collapsed="false">
      <c r="A3051" s="411" t="n">
        <v>91971</v>
      </c>
      <c r="B3051" s="412" t="s">
        <v>3740</v>
      </c>
      <c r="C3051" s="413" t="s">
        <v>754</v>
      </c>
      <c r="D3051" s="414" t="n">
        <v>57.45</v>
      </c>
      <c r="E3051" s="414" t="n">
        <v>46.49</v>
      </c>
      <c r="F3051" s="414" t="n">
        <v>103.94</v>
      </c>
    </row>
    <row r="3052" customFormat="false" ht="30" hidden="false" customHeight="false" outlineLevel="0" collapsed="false">
      <c r="A3052" s="411" t="n">
        <v>91972</v>
      </c>
      <c r="B3052" s="412" t="s">
        <v>3741</v>
      </c>
      <c r="C3052" s="413" t="s">
        <v>754</v>
      </c>
      <c r="D3052" s="414" t="n">
        <v>49.6</v>
      </c>
      <c r="E3052" s="414" t="n">
        <v>43.44</v>
      </c>
      <c r="F3052" s="414" t="n">
        <v>93.04</v>
      </c>
    </row>
    <row r="3053" customFormat="false" ht="30" hidden="false" customHeight="false" outlineLevel="0" collapsed="false">
      <c r="A3053" s="411" t="n">
        <v>91973</v>
      </c>
      <c r="B3053" s="412" t="s">
        <v>3742</v>
      </c>
      <c r="C3053" s="413" t="s">
        <v>754</v>
      </c>
      <c r="D3053" s="414" t="n">
        <v>61.15</v>
      </c>
      <c r="E3053" s="414" t="n">
        <v>50.54</v>
      </c>
      <c r="F3053" s="414" t="n">
        <v>111.69</v>
      </c>
    </row>
    <row r="3054" customFormat="false" ht="30" hidden="false" customHeight="false" outlineLevel="0" collapsed="false">
      <c r="A3054" s="411" t="n">
        <v>91974</v>
      </c>
      <c r="B3054" s="412" t="s">
        <v>3743</v>
      </c>
      <c r="C3054" s="413" t="s">
        <v>754</v>
      </c>
      <c r="D3054" s="414" t="n">
        <v>42.22</v>
      </c>
      <c r="E3054" s="414" t="n">
        <v>35.37</v>
      </c>
      <c r="F3054" s="414" t="n">
        <v>77.59</v>
      </c>
    </row>
    <row r="3055" customFormat="false" ht="30" hidden="false" customHeight="false" outlineLevel="0" collapsed="false">
      <c r="A3055" s="411" t="n">
        <v>91975</v>
      </c>
      <c r="B3055" s="412" t="s">
        <v>3744</v>
      </c>
      <c r="C3055" s="413" t="s">
        <v>754</v>
      </c>
      <c r="D3055" s="414" t="n">
        <v>53.78</v>
      </c>
      <c r="E3055" s="414" t="n">
        <v>42.46</v>
      </c>
      <c r="F3055" s="414" t="n">
        <v>96.24</v>
      </c>
    </row>
    <row r="3056" customFormat="false" ht="30" hidden="false" customHeight="false" outlineLevel="0" collapsed="false">
      <c r="A3056" s="411" t="n">
        <v>91976</v>
      </c>
      <c r="B3056" s="412" t="s">
        <v>3745</v>
      </c>
      <c r="C3056" s="413" t="s">
        <v>754</v>
      </c>
      <c r="D3056" s="414" t="n">
        <v>62.8</v>
      </c>
      <c r="E3056" s="414" t="n">
        <v>51.49</v>
      </c>
      <c r="F3056" s="414" t="n">
        <v>114.29</v>
      </c>
    </row>
    <row r="3057" customFormat="false" ht="30" hidden="false" customHeight="false" outlineLevel="0" collapsed="false">
      <c r="A3057" s="411" t="n">
        <v>91977</v>
      </c>
      <c r="B3057" s="412" t="s">
        <v>3746</v>
      </c>
      <c r="C3057" s="413" t="s">
        <v>754</v>
      </c>
      <c r="D3057" s="414" t="n">
        <v>74.35</v>
      </c>
      <c r="E3057" s="414" t="n">
        <v>58.59</v>
      </c>
      <c r="F3057" s="414" t="n">
        <v>132.94</v>
      </c>
    </row>
    <row r="3058" customFormat="false" ht="30" hidden="false" customHeight="false" outlineLevel="0" collapsed="false">
      <c r="A3058" s="411" t="n">
        <v>91978</v>
      </c>
      <c r="B3058" s="412" t="s">
        <v>3747</v>
      </c>
      <c r="C3058" s="413" t="s">
        <v>754</v>
      </c>
      <c r="D3058" s="414" t="n">
        <v>27.27</v>
      </c>
      <c r="E3058" s="414" t="n">
        <v>19</v>
      </c>
      <c r="F3058" s="414" t="n">
        <v>46.27</v>
      </c>
    </row>
    <row r="3059" customFormat="false" ht="30" hidden="false" customHeight="false" outlineLevel="0" collapsed="false">
      <c r="A3059" s="411" t="n">
        <v>91979</v>
      </c>
      <c r="B3059" s="412" t="s">
        <v>3748</v>
      </c>
      <c r="C3059" s="413" t="s">
        <v>754</v>
      </c>
      <c r="D3059" s="414" t="n">
        <v>34.18</v>
      </c>
      <c r="E3059" s="414" t="n">
        <v>25.06</v>
      </c>
      <c r="F3059" s="414" t="n">
        <v>59.24</v>
      </c>
    </row>
    <row r="3060" customFormat="false" ht="30" hidden="false" customHeight="false" outlineLevel="0" collapsed="false">
      <c r="A3060" s="411" t="n">
        <v>91980</v>
      </c>
      <c r="B3060" s="412" t="s">
        <v>3749</v>
      </c>
      <c r="C3060" s="413" t="s">
        <v>754</v>
      </c>
      <c r="D3060" s="414" t="n">
        <v>25.97</v>
      </c>
      <c r="E3060" s="414" t="n">
        <v>19</v>
      </c>
      <c r="F3060" s="414" t="n">
        <v>44.97</v>
      </c>
    </row>
    <row r="3061" customFormat="false" ht="30" hidden="false" customHeight="false" outlineLevel="0" collapsed="false">
      <c r="A3061" s="411" t="n">
        <v>91981</v>
      </c>
      <c r="B3061" s="412" t="s">
        <v>3750</v>
      </c>
      <c r="C3061" s="413" t="s">
        <v>754</v>
      </c>
      <c r="D3061" s="414" t="n">
        <v>32.87</v>
      </c>
      <c r="E3061" s="414" t="n">
        <v>25.07</v>
      </c>
      <c r="F3061" s="414" t="n">
        <v>57.94</v>
      </c>
    </row>
    <row r="3062" customFormat="false" ht="30" hidden="false" customHeight="false" outlineLevel="0" collapsed="false">
      <c r="A3062" s="411" t="n">
        <v>91982</v>
      </c>
      <c r="B3062" s="412" t="s">
        <v>3751</v>
      </c>
      <c r="C3062" s="413" t="s">
        <v>754</v>
      </c>
      <c r="D3062" s="414" t="n">
        <v>86.4</v>
      </c>
      <c r="E3062" s="414" t="n">
        <v>10.95</v>
      </c>
      <c r="F3062" s="414" t="n">
        <v>97.35</v>
      </c>
    </row>
    <row r="3063" customFormat="false" ht="30" hidden="false" customHeight="false" outlineLevel="0" collapsed="false">
      <c r="A3063" s="411" t="n">
        <v>91983</v>
      </c>
      <c r="B3063" s="412" t="s">
        <v>3752</v>
      </c>
      <c r="C3063" s="413" t="s">
        <v>754</v>
      </c>
      <c r="D3063" s="414" t="n">
        <v>93.32</v>
      </c>
      <c r="E3063" s="414" t="n">
        <v>17</v>
      </c>
      <c r="F3063" s="414" t="n">
        <v>110.32</v>
      </c>
    </row>
    <row r="3064" customFormat="false" ht="30" hidden="false" customHeight="false" outlineLevel="0" collapsed="false">
      <c r="A3064" s="411" t="n">
        <v>91984</v>
      </c>
      <c r="B3064" s="412" t="s">
        <v>3753</v>
      </c>
      <c r="C3064" s="413" t="s">
        <v>754</v>
      </c>
      <c r="D3064" s="414" t="n">
        <v>10.08</v>
      </c>
      <c r="E3064" s="414" t="n">
        <v>11</v>
      </c>
      <c r="F3064" s="414" t="n">
        <v>21.08</v>
      </c>
    </row>
    <row r="3065" customFormat="false" ht="30" hidden="false" customHeight="false" outlineLevel="0" collapsed="false">
      <c r="A3065" s="411" t="n">
        <v>91985</v>
      </c>
      <c r="B3065" s="412" t="s">
        <v>3754</v>
      </c>
      <c r="C3065" s="413" t="s">
        <v>754</v>
      </c>
      <c r="D3065" s="414" t="n">
        <v>16.99</v>
      </c>
      <c r="E3065" s="414" t="n">
        <v>17.06</v>
      </c>
      <c r="F3065" s="414" t="n">
        <v>34.05</v>
      </c>
    </row>
    <row r="3066" customFormat="false" ht="30" hidden="false" customHeight="false" outlineLevel="0" collapsed="false">
      <c r="A3066" s="411" t="n">
        <v>91986</v>
      </c>
      <c r="B3066" s="412" t="s">
        <v>3755</v>
      </c>
      <c r="C3066" s="413" t="s">
        <v>754</v>
      </c>
      <c r="D3066" s="414" t="n">
        <v>25.93</v>
      </c>
      <c r="E3066" s="414" t="n">
        <v>17.07</v>
      </c>
      <c r="F3066" s="414" t="n">
        <v>43</v>
      </c>
    </row>
    <row r="3067" customFormat="false" ht="30" hidden="false" customHeight="false" outlineLevel="0" collapsed="false">
      <c r="A3067" s="411" t="n">
        <v>91987</v>
      </c>
      <c r="B3067" s="412" t="s">
        <v>3756</v>
      </c>
      <c r="C3067" s="413" t="s">
        <v>754</v>
      </c>
      <c r="D3067" s="414" t="n">
        <v>32.84</v>
      </c>
      <c r="E3067" s="414" t="n">
        <v>23.13</v>
      </c>
      <c r="F3067" s="414" t="n">
        <v>55.97</v>
      </c>
    </row>
    <row r="3068" customFormat="false" ht="30" hidden="false" customHeight="false" outlineLevel="0" collapsed="false">
      <c r="A3068" s="411" t="n">
        <v>91988</v>
      </c>
      <c r="B3068" s="412" t="s">
        <v>3757</v>
      </c>
      <c r="C3068" s="413" t="s">
        <v>754</v>
      </c>
      <c r="D3068" s="414" t="n">
        <v>14.46</v>
      </c>
      <c r="E3068" s="414" t="n">
        <v>10.98</v>
      </c>
      <c r="F3068" s="414" t="n">
        <v>25.44</v>
      </c>
    </row>
    <row r="3069" customFormat="false" ht="30" hidden="false" customHeight="false" outlineLevel="0" collapsed="false">
      <c r="A3069" s="411" t="n">
        <v>91989</v>
      </c>
      <c r="B3069" s="412" t="s">
        <v>3758</v>
      </c>
      <c r="C3069" s="413" t="s">
        <v>754</v>
      </c>
      <c r="D3069" s="414" t="n">
        <v>21.37</v>
      </c>
      <c r="E3069" s="414" t="n">
        <v>17.04</v>
      </c>
      <c r="F3069" s="414" t="n">
        <v>38.41</v>
      </c>
    </row>
    <row r="3070" customFormat="false" ht="30" hidden="false" customHeight="false" outlineLevel="0" collapsed="false">
      <c r="A3070" s="411" t="n">
        <v>91990</v>
      </c>
      <c r="B3070" s="412" t="s">
        <v>3759</v>
      </c>
      <c r="C3070" s="413" t="s">
        <v>754</v>
      </c>
      <c r="D3070" s="414" t="n">
        <v>17.03</v>
      </c>
      <c r="E3070" s="414" t="n">
        <v>24.16</v>
      </c>
      <c r="F3070" s="414" t="n">
        <v>41.19</v>
      </c>
    </row>
    <row r="3071" customFormat="false" ht="30" hidden="false" customHeight="false" outlineLevel="0" collapsed="false">
      <c r="A3071" s="411" t="n">
        <v>91991</v>
      </c>
      <c r="B3071" s="412" t="s">
        <v>3760</v>
      </c>
      <c r="C3071" s="413" t="s">
        <v>754</v>
      </c>
      <c r="D3071" s="414" t="n">
        <v>19.39</v>
      </c>
      <c r="E3071" s="414" t="n">
        <v>24.16</v>
      </c>
      <c r="F3071" s="414" t="n">
        <v>43.55</v>
      </c>
    </row>
    <row r="3072" customFormat="false" ht="30" hidden="false" customHeight="false" outlineLevel="0" collapsed="false">
      <c r="A3072" s="411" t="n">
        <v>91992</v>
      </c>
      <c r="B3072" s="412" t="s">
        <v>3761</v>
      </c>
      <c r="C3072" s="413" t="s">
        <v>754</v>
      </c>
      <c r="D3072" s="414" t="n">
        <v>23.93</v>
      </c>
      <c r="E3072" s="414" t="n">
        <v>30.23</v>
      </c>
      <c r="F3072" s="414" t="n">
        <v>54.16</v>
      </c>
    </row>
    <row r="3073" customFormat="false" ht="30" hidden="false" customHeight="false" outlineLevel="0" collapsed="false">
      <c r="A3073" s="411" t="n">
        <v>91993</v>
      </c>
      <c r="B3073" s="412" t="s">
        <v>3762</v>
      </c>
      <c r="C3073" s="413" t="s">
        <v>754</v>
      </c>
      <c r="D3073" s="414" t="n">
        <v>26.29</v>
      </c>
      <c r="E3073" s="414" t="n">
        <v>30.23</v>
      </c>
      <c r="F3073" s="414" t="n">
        <v>56.52</v>
      </c>
    </row>
    <row r="3074" customFormat="false" ht="30" hidden="false" customHeight="false" outlineLevel="0" collapsed="false">
      <c r="A3074" s="411" t="n">
        <v>91994</v>
      </c>
      <c r="B3074" s="412" t="s">
        <v>3763</v>
      </c>
      <c r="C3074" s="413" t="s">
        <v>754</v>
      </c>
      <c r="D3074" s="414" t="n">
        <v>13.75</v>
      </c>
      <c r="E3074" s="414" t="n">
        <v>15</v>
      </c>
      <c r="F3074" s="414" t="n">
        <v>28.75</v>
      </c>
    </row>
    <row r="3075" customFormat="false" ht="30" hidden="false" customHeight="false" outlineLevel="0" collapsed="false">
      <c r="A3075" s="411" t="n">
        <v>91995</v>
      </c>
      <c r="B3075" s="412" t="s">
        <v>3764</v>
      </c>
      <c r="C3075" s="413" t="s">
        <v>754</v>
      </c>
      <c r="D3075" s="414" t="n">
        <v>16.13</v>
      </c>
      <c r="E3075" s="414" t="n">
        <v>14.98</v>
      </c>
      <c r="F3075" s="414" t="n">
        <v>31.11</v>
      </c>
    </row>
    <row r="3076" customFormat="false" ht="30" hidden="false" customHeight="false" outlineLevel="0" collapsed="false">
      <c r="A3076" s="411" t="n">
        <v>91996</v>
      </c>
      <c r="B3076" s="412" t="s">
        <v>3765</v>
      </c>
      <c r="C3076" s="413" t="s">
        <v>754</v>
      </c>
      <c r="D3076" s="414" t="n">
        <v>20.66</v>
      </c>
      <c r="E3076" s="414" t="n">
        <v>21.06</v>
      </c>
      <c r="F3076" s="414" t="n">
        <v>41.72</v>
      </c>
    </row>
    <row r="3077" customFormat="false" ht="30" hidden="false" customHeight="false" outlineLevel="0" collapsed="false">
      <c r="A3077" s="411" t="n">
        <v>91997</v>
      </c>
      <c r="B3077" s="412" t="s">
        <v>3766</v>
      </c>
      <c r="C3077" s="413" t="s">
        <v>754</v>
      </c>
      <c r="D3077" s="414" t="n">
        <v>23.03</v>
      </c>
      <c r="E3077" s="414" t="n">
        <v>21.05</v>
      </c>
      <c r="F3077" s="414" t="n">
        <v>44.08</v>
      </c>
    </row>
    <row r="3078" customFormat="false" ht="30" hidden="false" customHeight="false" outlineLevel="0" collapsed="false">
      <c r="A3078" s="411" t="n">
        <v>91998</v>
      </c>
      <c r="B3078" s="412" t="s">
        <v>3767</v>
      </c>
      <c r="C3078" s="413" t="s">
        <v>754</v>
      </c>
      <c r="D3078" s="414" t="n">
        <v>12.49</v>
      </c>
      <c r="E3078" s="414" t="n">
        <v>11.45</v>
      </c>
      <c r="F3078" s="414" t="n">
        <v>23.94</v>
      </c>
    </row>
    <row r="3079" customFormat="false" ht="30" hidden="false" customHeight="false" outlineLevel="0" collapsed="false">
      <c r="A3079" s="411" t="n">
        <v>91999</v>
      </c>
      <c r="B3079" s="412" t="s">
        <v>3768</v>
      </c>
      <c r="C3079" s="413" t="s">
        <v>754</v>
      </c>
      <c r="D3079" s="414" t="n">
        <v>14.85</v>
      </c>
      <c r="E3079" s="414" t="n">
        <v>11.45</v>
      </c>
      <c r="F3079" s="414" t="n">
        <v>26.3</v>
      </c>
    </row>
    <row r="3080" customFormat="false" ht="30" hidden="false" customHeight="false" outlineLevel="0" collapsed="false">
      <c r="A3080" s="411" t="n">
        <v>92000</v>
      </c>
      <c r="B3080" s="412" t="s">
        <v>3769</v>
      </c>
      <c r="C3080" s="413" t="s">
        <v>754</v>
      </c>
      <c r="D3080" s="414" t="n">
        <v>19.4</v>
      </c>
      <c r="E3080" s="414" t="n">
        <v>17.51</v>
      </c>
      <c r="F3080" s="414" t="n">
        <v>36.91</v>
      </c>
    </row>
    <row r="3081" customFormat="false" ht="30" hidden="false" customHeight="false" outlineLevel="0" collapsed="false">
      <c r="A3081" s="411" t="n">
        <v>92001</v>
      </c>
      <c r="B3081" s="412" t="s">
        <v>3770</v>
      </c>
      <c r="C3081" s="413" t="s">
        <v>754</v>
      </c>
      <c r="D3081" s="414" t="n">
        <v>21.76</v>
      </c>
      <c r="E3081" s="414" t="n">
        <v>17.51</v>
      </c>
      <c r="F3081" s="414" t="n">
        <v>39.27</v>
      </c>
    </row>
    <row r="3082" customFormat="false" ht="30" hidden="false" customHeight="false" outlineLevel="0" collapsed="false">
      <c r="A3082" s="411" t="n">
        <v>92002</v>
      </c>
      <c r="B3082" s="412" t="s">
        <v>3771</v>
      </c>
      <c r="C3082" s="413" t="s">
        <v>754</v>
      </c>
      <c r="D3082" s="414" t="n">
        <v>26.47</v>
      </c>
      <c r="E3082" s="414" t="n">
        <v>27.06</v>
      </c>
      <c r="F3082" s="414" t="n">
        <v>53.53</v>
      </c>
    </row>
    <row r="3083" customFormat="false" ht="30" hidden="false" customHeight="false" outlineLevel="0" collapsed="false">
      <c r="A3083" s="411" t="n">
        <v>92003</v>
      </c>
      <c r="B3083" s="412" t="s">
        <v>3772</v>
      </c>
      <c r="C3083" s="413" t="s">
        <v>754</v>
      </c>
      <c r="D3083" s="414" t="n">
        <v>31.2</v>
      </c>
      <c r="E3083" s="414" t="n">
        <v>27.05</v>
      </c>
      <c r="F3083" s="414" t="n">
        <v>58.25</v>
      </c>
    </row>
    <row r="3084" customFormat="false" ht="30" hidden="false" customHeight="false" outlineLevel="0" collapsed="false">
      <c r="A3084" s="411" t="n">
        <v>92004</v>
      </c>
      <c r="B3084" s="412" t="s">
        <v>3773</v>
      </c>
      <c r="C3084" s="413" t="s">
        <v>754</v>
      </c>
      <c r="D3084" s="414" t="n">
        <v>33.39</v>
      </c>
      <c r="E3084" s="414" t="n">
        <v>33.11</v>
      </c>
      <c r="F3084" s="414" t="n">
        <v>66.5</v>
      </c>
    </row>
    <row r="3085" customFormat="false" ht="30" hidden="false" customHeight="false" outlineLevel="0" collapsed="false">
      <c r="A3085" s="411" t="n">
        <v>92005</v>
      </c>
      <c r="B3085" s="412" t="s">
        <v>3774</v>
      </c>
      <c r="C3085" s="413" t="s">
        <v>754</v>
      </c>
      <c r="D3085" s="414" t="n">
        <v>38.11</v>
      </c>
      <c r="E3085" s="414" t="n">
        <v>33.11</v>
      </c>
      <c r="F3085" s="414" t="n">
        <v>71.22</v>
      </c>
    </row>
    <row r="3086" customFormat="false" ht="30" hidden="false" customHeight="false" outlineLevel="0" collapsed="false">
      <c r="A3086" s="411" t="n">
        <v>92006</v>
      </c>
      <c r="B3086" s="412" t="s">
        <v>3775</v>
      </c>
      <c r="C3086" s="413" t="s">
        <v>754</v>
      </c>
      <c r="D3086" s="414" t="n">
        <v>23.94</v>
      </c>
      <c r="E3086" s="414" t="n">
        <v>19.9</v>
      </c>
      <c r="F3086" s="414" t="n">
        <v>43.84</v>
      </c>
    </row>
    <row r="3087" customFormat="false" ht="30" hidden="false" customHeight="false" outlineLevel="0" collapsed="false">
      <c r="A3087" s="411" t="n">
        <v>92007</v>
      </c>
      <c r="B3087" s="412" t="s">
        <v>3776</v>
      </c>
      <c r="C3087" s="413" t="s">
        <v>754</v>
      </c>
      <c r="D3087" s="414" t="n">
        <v>28.66</v>
      </c>
      <c r="E3087" s="414" t="n">
        <v>19.9</v>
      </c>
      <c r="F3087" s="414" t="n">
        <v>48.56</v>
      </c>
    </row>
    <row r="3088" customFormat="false" ht="30" hidden="false" customHeight="false" outlineLevel="0" collapsed="false">
      <c r="A3088" s="411" t="n">
        <v>92008</v>
      </c>
      <c r="B3088" s="412" t="s">
        <v>3777</v>
      </c>
      <c r="C3088" s="413" t="s">
        <v>754</v>
      </c>
      <c r="D3088" s="414" t="n">
        <v>30.85</v>
      </c>
      <c r="E3088" s="414" t="n">
        <v>25.96</v>
      </c>
      <c r="F3088" s="414" t="n">
        <v>56.81</v>
      </c>
    </row>
    <row r="3089" customFormat="false" ht="30" hidden="false" customHeight="false" outlineLevel="0" collapsed="false">
      <c r="A3089" s="411" t="n">
        <v>92009</v>
      </c>
      <c r="B3089" s="412" t="s">
        <v>3778</v>
      </c>
      <c r="C3089" s="413" t="s">
        <v>754</v>
      </c>
      <c r="D3089" s="414" t="n">
        <v>35.57</v>
      </c>
      <c r="E3089" s="414" t="n">
        <v>25.96</v>
      </c>
      <c r="F3089" s="414" t="n">
        <v>61.53</v>
      </c>
    </row>
    <row r="3090" customFormat="false" ht="30" hidden="false" customHeight="false" outlineLevel="0" collapsed="false">
      <c r="A3090" s="411" t="n">
        <v>92010</v>
      </c>
      <c r="B3090" s="412" t="s">
        <v>3779</v>
      </c>
      <c r="C3090" s="413" t="s">
        <v>754</v>
      </c>
      <c r="D3090" s="414" t="n">
        <v>39.21</v>
      </c>
      <c r="E3090" s="414" t="n">
        <v>39.04</v>
      </c>
      <c r="F3090" s="414" t="n">
        <v>78.25</v>
      </c>
    </row>
    <row r="3091" customFormat="false" ht="30" hidden="false" customHeight="false" outlineLevel="0" collapsed="false">
      <c r="A3091" s="411" t="n">
        <v>92011</v>
      </c>
      <c r="B3091" s="412" t="s">
        <v>3780</v>
      </c>
      <c r="C3091" s="413" t="s">
        <v>754</v>
      </c>
      <c r="D3091" s="414" t="n">
        <v>46.29</v>
      </c>
      <c r="E3091" s="414" t="n">
        <v>39.04</v>
      </c>
      <c r="F3091" s="414" t="n">
        <v>85.33</v>
      </c>
    </row>
    <row r="3092" customFormat="false" ht="30" hidden="false" customHeight="false" outlineLevel="0" collapsed="false">
      <c r="A3092" s="411" t="n">
        <v>92012</v>
      </c>
      <c r="B3092" s="412" t="s">
        <v>3781</v>
      </c>
      <c r="C3092" s="413" t="s">
        <v>754</v>
      </c>
      <c r="D3092" s="414" t="n">
        <v>46.11</v>
      </c>
      <c r="E3092" s="414" t="n">
        <v>45.11</v>
      </c>
      <c r="F3092" s="414" t="n">
        <v>91.22</v>
      </c>
    </row>
    <row r="3093" customFormat="false" ht="30" hidden="false" customHeight="false" outlineLevel="0" collapsed="false">
      <c r="A3093" s="411" t="n">
        <v>92013</v>
      </c>
      <c r="B3093" s="412" t="s">
        <v>3782</v>
      </c>
      <c r="C3093" s="413" t="s">
        <v>754</v>
      </c>
      <c r="D3093" s="414" t="n">
        <v>53.2</v>
      </c>
      <c r="E3093" s="414" t="n">
        <v>45.1</v>
      </c>
      <c r="F3093" s="414" t="n">
        <v>98.3</v>
      </c>
    </row>
    <row r="3094" customFormat="false" ht="30" hidden="false" customHeight="false" outlineLevel="0" collapsed="false">
      <c r="A3094" s="411" t="n">
        <v>92014</v>
      </c>
      <c r="B3094" s="412" t="s">
        <v>3783</v>
      </c>
      <c r="C3094" s="413" t="s">
        <v>754</v>
      </c>
      <c r="D3094" s="414" t="n">
        <v>35.4</v>
      </c>
      <c r="E3094" s="414" t="n">
        <v>28.36</v>
      </c>
      <c r="F3094" s="414" t="n">
        <v>63.76</v>
      </c>
    </row>
    <row r="3095" customFormat="false" ht="30" hidden="false" customHeight="false" outlineLevel="0" collapsed="false">
      <c r="A3095" s="411" t="n">
        <v>92015</v>
      </c>
      <c r="B3095" s="412" t="s">
        <v>3784</v>
      </c>
      <c r="C3095" s="413" t="s">
        <v>754</v>
      </c>
      <c r="D3095" s="414" t="n">
        <v>42.48</v>
      </c>
      <c r="E3095" s="414" t="n">
        <v>28.36</v>
      </c>
      <c r="F3095" s="414" t="n">
        <v>70.84</v>
      </c>
    </row>
    <row r="3096" customFormat="false" ht="30" hidden="false" customHeight="false" outlineLevel="0" collapsed="false">
      <c r="A3096" s="411" t="n">
        <v>92016</v>
      </c>
      <c r="B3096" s="412" t="s">
        <v>3785</v>
      </c>
      <c r="C3096" s="413" t="s">
        <v>754</v>
      </c>
      <c r="D3096" s="414" t="n">
        <v>42.31</v>
      </c>
      <c r="E3096" s="414" t="n">
        <v>34.42</v>
      </c>
      <c r="F3096" s="414" t="n">
        <v>76.73</v>
      </c>
    </row>
    <row r="3097" customFormat="false" ht="30" hidden="false" customHeight="false" outlineLevel="0" collapsed="false">
      <c r="A3097" s="411" t="n">
        <v>92017</v>
      </c>
      <c r="B3097" s="412" t="s">
        <v>3786</v>
      </c>
      <c r="C3097" s="413" t="s">
        <v>754</v>
      </c>
      <c r="D3097" s="414" t="n">
        <v>49.39</v>
      </c>
      <c r="E3097" s="414" t="n">
        <v>34.42</v>
      </c>
      <c r="F3097" s="414" t="n">
        <v>83.81</v>
      </c>
    </row>
    <row r="3098" customFormat="false" ht="30" hidden="false" customHeight="false" outlineLevel="0" collapsed="false">
      <c r="A3098" s="411" t="n">
        <v>92018</v>
      </c>
      <c r="B3098" s="412" t="s">
        <v>3787</v>
      </c>
      <c r="C3098" s="413" t="s">
        <v>754</v>
      </c>
      <c r="D3098" s="414" t="n">
        <v>47.02</v>
      </c>
      <c r="E3098" s="414" t="n">
        <v>37.35</v>
      </c>
      <c r="F3098" s="414" t="n">
        <v>84.37</v>
      </c>
    </row>
    <row r="3099" customFormat="false" ht="30" hidden="false" customHeight="false" outlineLevel="0" collapsed="false">
      <c r="A3099" s="411" t="n">
        <v>92019</v>
      </c>
      <c r="B3099" s="412" t="s">
        <v>3788</v>
      </c>
      <c r="C3099" s="413" t="s">
        <v>754</v>
      </c>
      <c r="D3099" s="414" t="n">
        <v>58.58</v>
      </c>
      <c r="E3099" s="414" t="n">
        <v>44.44</v>
      </c>
      <c r="F3099" s="414" t="n">
        <v>103.02</v>
      </c>
    </row>
    <row r="3100" customFormat="false" ht="30" hidden="false" customHeight="false" outlineLevel="0" collapsed="false">
      <c r="A3100" s="411" t="n">
        <v>92020</v>
      </c>
      <c r="B3100" s="412" t="s">
        <v>3789</v>
      </c>
      <c r="C3100" s="413" t="s">
        <v>754</v>
      </c>
      <c r="D3100" s="414" t="n">
        <v>70.01</v>
      </c>
      <c r="E3100" s="414" t="n">
        <v>54.5</v>
      </c>
      <c r="F3100" s="414" t="n">
        <v>124.51</v>
      </c>
    </row>
    <row r="3101" customFormat="false" ht="30" hidden="false" customHeight="false" outlineLevel="0" collapsed="false">
      <c r="A3101" s="411" t="n">
        <v>92021</v>
      </c>
      <c r="B3101" s="412" t="s">
        <v>3790</v>
      </c>
      <c r="C3101" s="413" t="s">
        <v>754</v>
      </c>
      <c r="D3101" s="414" t="n">
        <v>81.56</v>
      </c>
      <c r="E3101" s="414" t="n">
        <v>61.6</v>
      </c>
      <c r="F3101" s="414" t="n">
        <v>143.16</v>
      </c>
    </row>
    <row r="3102" customFormat="false" ht="30" hidden="false" customHeight="false" outlineLevel="0" collapsed="false">
      <c r="A3102" s="411" t="n">
        <v>92022</v>
      </c>
      <c r="B3102" s="412" t="s">
        <v>3791</v>
      </c>
      <c r="C3102" s="413" t="s">
        <v>754</v>
      </c>
      <c r="D3102" s="414" t="n">
        <v>24.02</v>
      </c>
      <c r="E3102" s="414" t="n">
        <v>22.97</v>
      </c>
      <c r="F3102" s="414" t="n">
        <v>46.99</v>
      </c>
    </row>
    <row r="3103" customFormat="false" ht="30" hidden="false" customHeight="false" outlineLevel="0" collapsed="false">
      <c r="A3103" s="411" t="n">
        <v>92023</v>
      </c>
      <c r="B3103" s="412" t="s">
        <v>3792</v>
      </c>
      <c r="C3103" s="413" t="s">
        <v>754</v>
      </c>
      <c r="D3103" s="414" t="n">
        <v>30.92</v>
      </c>
      <c r="E3103" s="414" t="n">
        <v>29.04</v>
      </c>
      <c r="F3103" s="414" t="n">
        <v>59.96</v>
      </c>
    </row>
    <row r="3104" customFormat="false" ht="30" hidden="false" customHeight="false" outlineLevel="0" collapsed="false">
      <c r="A3104" s="411" t="n">
        <v>92024</v>
      </c>
      <c r="B3104" s="412" t="s">
        <v>3793</v>
      </c>
      <c r="C3104" s="413" t="s">
        <v>754</v>
      </c>
      <c r="D3104" s="414" t="n">
        <v>36.74</v>
      </c>
      <c r="E3104" s="414" t="n">
        <v>35.04</v>
      </c>
      <c r="F3104" s="414" t="n">
        <v>71.78</v>
      </c>
    </row>
    <row r="3105" customFormat="false" ht="30" hidden="false" customHeight="false" outlineLevel="0" collapsed="false">
      <c r="A3105" s="411" t="n">
        <v>92025</v>
      </c>
      <c r="B3105" s="412" t="s">
        <v>3794</v>
      </c>
      <c r="C3105" s="413" t="s">
        <v>754</v>
      </c>
      <c r="D3105" s="414" t="n">
        <v>43.64</v>
      </c>
      <c r="E3105" s="414" t="n">
        <v>41.11</v>
      </c>
      <c r="F3105" s="414" t="n">
        <v>84.75</v>
      </c>
    </row>
    <row r="3106" customFormat="false" ht="30" hidden="false" customHeight="false" outlineLevel="0" collapsed="false">
      <c r="A3106" s="411" t="n">
        <v>92026</v>
      </c>
      <c r="B3106" s="412" t="s">
        <v>3795</v>
      </c>
      <c r="C3106" s="413" t="s">
        <v>754</v>
      </c>
      <c r="D3106" s="414" t="n">
        <v>34.28</v>
      </c>
      <c r="E3106" s="414" t="n">
        <v>31.03</v>
      </c>
      <c r="F3106" s="414" t="n">
        <v>65.31</v>
      </c>
    </row>
    <row r="3107" customFormat="false" ht="30" hidden="false" customHeight="false" outlineLevel="0" collapsed="false">
      <c r="A3107" s="411" t="n">
        <v>92027</v>
      </c>
      <c r="B3107" s="412" t="s">
        <v>3796</v>
      </c>
      <c r="C3107" s="413" t="s">
        <v>754</v>
      </c>
      <c r="D3107" s="414" t="n">
        <v>41.19</v>
      </c>
      <c r="E3107" s="414" t="n">
        <v>37.09</v>
      </c>
      <c r="F3107" s="414" t="n">
        <v>78.28</v>
      </c>
    </row>
    <row r="3108" customFormat="false" ht="30" hidden="false" customHeight="false" outlineLevel="0" collapsed="false">
      <c r="A3108" s="411" t="n">
        <v>92028</v>
      </c>
      <c r="B3108" s="412" t="s">
        <v>3797</v>
      </c>
      <c r="C3108" s="413" t="s">
        <v>754</v>
      </c>
      <c r="D3108" s="414" t="n">
        <v>27.7</v>
      </c>
      <c r="E3108" s="414" t="n">
        <v>27.05</v>
      </c>
      <c r="F3108" s="414" t="n">
        <v>54.75</v>
      </c>
    </row>
    <row r="3109" customFormat="false" ht="30" hidden="false" customHeight="false" outlineLevel="0" collapsed="false">
      <c r="A3109" s="411" t="n">
        <v>92029</v>
      </c>
      <c r="B3109" s="412" t="s">
        <v>3798</v>
      </c>
      <c r="C3109" s="413" t="s">
        <v>754</v>
      </c>
      <c r="D3109" s="414" t="n">
        <v>34.61</v>
      </c>
      <c r="E3109" s="414" t="n">
        <v>33.11</v>
      </c>
      <c r="F3109" s="414" t="n">
        <v>67.72</v>
      </c>
    </row>
    <row r="3110" customFormat="false" ht="30" hidden="false" customHeight="false" outlineLevel="0" collapsed="false">
      <c r="A3110" s="411" t="n">
        <v>92030</v>
      </c>
      <c r="B3110" s="412" t="s">
        <v>3799</v>
      </c>
      <c r="C3110" s="413" t="s">
        <v>754</v>
      </c>
      <c r="D3110" s="414" t="n">
        <v>40.43</v>
      </c>
      <c r="E3110" s="414" t="n">
        <v>39.04</v>
      </c>
      <c r="F3110" s="414" t="n">
        <v>79.47</v>
      </c>
    </row>
    <row r="3111" customFormat="false" ht="30" hidden="false" customHeight="false" outlineLevel="0" collapsed="false">
      <c r="A3111" s="411" t="n">
        <v>92031</v>
      </c>
      <c r="B3111" s="412" t="s">
        <v>3800</v>
      </c>
      <c r="C3111" s="413" t="s">
        <v>754</v>
      </c>
      <c r="D3111" s="414" t="n">
        <v>47.33</v>
      </c>
      <c r="E3111" s="414" t="n">
        <v>45.11</v>
      </c>
      <c r="F3111" s="414" t="n">
        <v>92.44</v>
      </c>
    </row>
    <row r="3112" customFormat="false" ht="30" hidden="false" customHeight="false" outlineLevel="0" collapsed="false">
      <c r="A3112" s="411" t="n">
        <v>92032</v>
      </c>
      <c r="B3112" s="412" t="s">
        <v>3801</v>
      </c>
      <c r="C3112" s="413" t="s">
        <v>754</v>
      </c>
      <c r="D3112" s="414" t="n">
        <v>41.65</v>
      </c>
      <c r="E3112" s="414" t="n">
        <v>39.04</v>
      </c>
      <c r="F3112" s="414" t="n">
        <v>80.69</v>
      </c>
    </row>
    <row r="3113" customFormat="false" ht="30" hidden="false" customHeight="false" outlineLevel="0" collapsed="false">
      <c r="A3113" s="411" t="n">
        <v>92033</v>
      </c>
      <c r="B3113" s="412" t="s">
        <v>3802</v>
      </c>
      <c r="C3113" s="413" t="s">
        <v>754</v>
      </c>
      <c r="D3113" s="414" t="n">
        <v>48.55</v>
      </c>
      <c r="E3113" s="414" t="n">
        <v>45.11</v>
      </c>
      <c r="F3113" s="414" t="n">
        <v>93.66</v>
      </c>
    </row>
    <row r="3114" customFormat="false" ht="30" hidden="false" customHeight="false" outlineLevel="0" collapsed="false">
      <c r="A3114" s="411" t="n">
        <v>92034</v>
      </c>
      <c r="B3114" s="412" t="s">
        <v>3803</v>
      </c>
      <c r="C3114" s="413" t="s">
        <v>754</v>
      </c>
      <c r="D3114" s="414" t="n">
        <v>37.96</v>
      </c>
      <c r="E3114" s="414" t="n">
        <v>35.04</v>
      </c>
      <c r="F3114" s="414" t="n">
        <v>73</v>
      </c>
    </row>
    <row r="3115" customFormat="false" ht="30" hidden="false" customHeight="false" outlineLevel="0" collapsed="false">
      <c r="A3115" s="411" t="n">
        <v>92035</v>
      </c>
      <c r="B3115" s="412" t="s">
        <v>3804</v>
      </c>
      <c r="C3115" s="413" t="s">
        <v>754</v>
      </c>
      <c r="D3115" s="414" t="n">
        <v>44.86</v>
      </c>
      <c r="E3115" s="414" t="n">
        <v>41.11</v>
      </c>
      <c r="F3115" s="414" t="n">
        <v>85.97</v>
      </c>
    </row>
    <row r="3116" customFormat="false" ht="30" hidden="false" customHeight="false" outlineLevel="0" collapsed="false">
      <c r="A3116" s="411" t="n">
        <v>97583</v>
      </c>
      <c r="B3116" s="412" t="s">
        <v>3805</v>
      </c>
      <c r="C3116" s="413" t="s">
        <v>754</v>
      </c>
      <c r="D3116" s="414" t="n">
        <v>77.61</v>
      </c>
      <c r="E3116" s="414" t="n">
        <v>12.86</v>
      </c>
      <c r="F3116" s="414" t="n">
        <v>90.47</v>
      </c>
    </row>
    <row r="3117" customFormat="false" ht="30" hidden="false" customHeight="false" outlineLevel="0" collapsed="false">
      <c r="A3117" s="411" t="n">
        <v>97584</v>
      </c>
      <c r="B3117" s="412" t="s">
        <v>3806</v>
      </c>
      <c r="C3117" s="413" t="s">
        <v>754</v>
      </c>
      <c r="D3117" s="414" t="n">
        <v>112.44</v>
      </c>
      <c r="E3117" s="414" t="n">
        <v>12.85</v>
      </c>
      <c r="F3117" s="414" t="n">
        <v>125.29</v>
      </c>
    </row>
    <row r="3118" customFormat="false" ht="30" hidden="false" customHeight="false" outlineLevel="0" collapsed="false">
      <c r="A3118" s="411" t="n">
        <v>97585</v>
      </c>
      <c r="B3118" s="412" t="s">
        <v>3807</v>
      </c>
      <c r="C3118" s="413" t="s">
        <v>754</v>
      </c>
      <c r="D3118" s="414" t="n">
        <v>106.47</v>
      </c>
      <c r="E3118" s="414" t="n">
        <v>14.61</v>
      </c>
      <c r="F3118" s="414" t="n">
        <v>121.08</v>
      </c>
    </row>
    <row r="3119" customFormat="false" ht="30" hidden="false" customHeight="false" outlineLevel="0" collapsed="false">
      <c r="A3119" s="411" t="n">
        <v>97586</v>
      </c>
      <c r="B3119" s="412" t="s">
        <v>3808</v>
      </c>
      <c r="C3119" s="413" t="s">
        <v>754</v>
      </c>
      <c r="D3119" s="414" t="n">
        <v>148.52</v>
      </c>
      <c r="E3119" s="414" t="n">
        <v>14.61</v>
      </c>
      <c r="F3119" s="414" t="n">
        <v>163.13</v>
      </c>
    </row>
    <row r="3120" customFormat="false" ht="30" hidden="false" customHeight="false" outlineLevel="0" collapsed="false">
      <c r="A3120" s="411" t="n">
        <v>97587</v>
      </c>
      <c r="B3120" s="412" t="s">
        <v>3809</v>
      </c>
      <c r="C3120" s="413" t="s">
        <v>754</v>
      </c>
      <c r="D3120" s="414" t="n">
        <v>281.67</v>
      </c>
      <c r="E3120" s="414" t="n">
        <v>12.52</v>
      </c>
      <c r="F3120" s="414" t="n">
        <v>294.19</v>
      </c>
    </row>
    <row r="3121" customFormat="false" ht="30" hidden="false" customHeight="false" outlineLevel="0" collapsed="false">
      <c r="A3121" s="411" t="n">
        <v>97589</v>
      </c>
      <c r="B3121" s="412" t="s">
        <v>3810</v>
      </c>
      <c r="C3121" s="413" t="s">
        <v>754</v>
      </c>
      <c r="D3121" s="414" t="n">
        <v>29.94</v>
      </c>
      <c r="E3121" s="414" t="n">
        <v>18.91</v>
      </c>
      <c r="F3121" s="414" t="n">
        <v>48.85</v>
      </c>
    </row>
    <row r="3122" customFormat="false" ht="30" hidden="false" customHeight="false" outlineLevel="0" collapsed="false">
      <c r="A3122" s="411" t="n">
        <v>97590</v>
      </c>
      <c r="B3122" s="412" t="s">
        <v>3811</v>
      </c>
      <c r="C3122" s="413" t="s">
        <v>754</v>
      </c>
      <c r="D3122" s="414" t="n">
        <v>88.07</v>
      </c>
      <c r="E3122" s="414" t="n">
        <v>18.89</v>
      </c>
      <c r="F3122" s="414" t="n">
        <v>106.96</v>
      </c>
    </row>
    <row r="3123" customFormat="false" ht="30" hidden="false" customHeight="false" outlineLevel="0" collapsed="false">
      <c r="A3123" s="411" t="n">
        <v>97591</v>
      </c>
      <c r="B3123" s="412" t="s">
        <v>3812</v>
      </c>
      <c r="C3123" s="413" t="s">
        <v>754</v>
      </c>
      <c r="D3123" s="414" t="n">
        <v>116.86</v>
      </c>
      <c r="E3123" s="414" t="n">
        <v>24.43</v>
      </c>
      <c r="F3123" s="414" t="n">
        <v>141.29</v>
      </c>
    </row>
    <row r="3124" customFormat="false" ht="30" hidden="false" customHeight="false" outlineLevel="0" collapsed="false">
      <c r="A3124" s="411" t="n">
        <v>97593</v>
      </c>
      <c r="B3124" s="412" t="s">
        <v>3813</v>
      </c>
      <c r="C3124" s="413" t="s">
        <v>754</v>
      </c>
      <c r="D3124" s="414" t="n">
        <v>134.92</v>
      </c>
      <c r="E3124" s="414" t="n">
        <v>15.83</v>
      </c>
      <c r="F3124" s="414" t="n">
        <v>150.75</v>
      </c>
    </row>
    <row r="3125" customFormat="false" ht="30" hidden="false" customHeight="false" outlineLevel="0" collapsed="false">
      <c r="A3125" s="411" t="n">
        <v>97594</v>
      </c>
      <c r="B3125" s="412" t="s">
        <v>3814</v>
      </c>
      <c r="C3125" s="413" t="s">
        <v>754</v>
      </c>
      <c r="D3125" s="414" t="n">
        <v>120.34</v>
      </c>
      <c r="E3125" s="414" t="n">
        <v>20.6</v>
      </c>
      <c r="F3125" s="414" t="n">
        <v>140.94</v>
      </c>
    </row>
    <row r="3126" customFormat="false" ht="30" hidden="false" customHeight="false" outlineLevel="0" collapsed="false">
      <c r="A3126" s="411" t="n">
        <v>97595</v>
      </c>
      <c r="B3126" s="412" t="s">
        <v>3815</v>
      </c>
      <c r="C3126" s="413" t="s">
        <v>754</v>
      </c>
      <c r="D3126" s="414" t="n">
        <v>89.01</v>
      </c>
      <c r="E3126" s="414" t="n">
        <v>19.92</v>
      </c>
      <c r="F3126" s="414" t="n">
        <v>108.93</v>
      </c>
    </row>
    <row r="3127" customFormat="false" ht="30" hidden="false" customHeight="false" outlineLevel="0" collapsed="false">
      <c r="A3127" s="411" t="n">
        <v>97596</v>
      </c>
      <c r="B3127" s="412" t="s">
        <v>3816</v>
      </c>
      <c r="C3127" s="413" t="s">
        <v>754</v>
      </c>
      <c r="D3127" s="414" t="n">
        <v>57.62</v>
      </c>
      <c r="E3127" s="414" t="n">
        <v>19.92</v>
      </c>
      <c r="F3127" s="414" t="n">
        <v>77.54</v>
      </c>
    </row>
    <row r="3128" customFormat="false" ht="30" hidden="false" customHeight="false" outlineLevel="0" collapsed="false">
      <c r="A3128" s="411" t="n">
        <v>97597</v>
      </c>
      <c r="B3128" s="412" t="s">
        <v>3817</v>
      </c>
      <c r="C3128" s="413" t="s">
        <v>754</v>
      </c>
      <c r="D3128" s="414" t="n">
        <v>61.75</v>
      </c>
      <c r="E3128" s="414" t="n">
        <v>13.26</v>
      </c>
      <c r="F3128" s="414" t="n">
        <v>75.01</v>
      </c>
    </row>
    <row r="3129" customFormat="false" ht="30" hidden="false" customHeight="false" outlineLevel="0" collapsed="false">
      <c r="A3129" s="411" t="n">
        <v>97598</v>
      </c>
      <c r="B3129" s="412" t="s">
        <v>3818</v>
      </c>
      <c r="C3129" s="413" t="s">
        <v>754</v>
      </c>
      <c r="D3129" s="414" t="n">
        <v>57.74</v>
      </c>
      <c r="E3129" s="414" t="n">
        <v>13.26</v>
      </c>
      <c r="F3129" s="414" t="n">
        <v>71</v>
      </c>
    </row>
    <row r="3130" customFormat="false" ht="30" hidden="false" customHeight="false" outlineLevel="0" collapsed="false">
      <c r="A3130" s="411" t="n">
        <v>97599</v>
      </c>
      <c r="B3130" s="412" t="s">
        <v>3819</v>
      </c>
      <c r="C3130" s="413" t="s">
        <v>754</v>
      </c>
      <c r="D3130" s="414" t="n">
        <v>17.96</v>
      </c>
      <c r="E3130" s="414" t="n">
        <v>6.33</v>
      </c>
      <c r="F3130" s="414" t="n">
        <v>24.29</v>
      </c>
    </row>
    <row r="3131" customFormat="false" ht="15" hidden="false" customHeight="false" outlineLevel="0" collapsed="false">
      <c r="A3131" s="411" t="n">
        <v>97609</v>
      </c>
      <c r="B3131" s="412" t="s">
        <v>3820</v>
      </c>
      <c r="C3131" s="413" t="s">
        <v>754</v>
      </c>
      <c r="D3131" s="414" t="n">
        <v>10.13</v>
      </c>
      <c r="E3131" s="414" t="n">
        <v>5.84</v>
      </c>
      <c r="F3131" s="414" t="n">
        <v>15.97</v>
      </c>
    </row>
    <row r="3132" customFormat="false" ht="15" hidden="false" customHeight="false" outlineLevel="0" collapsed="false">
      <c r="A3132" s="411" t="n">
        <v>97610</v>
      </c>
      <c r="B3132" s="412" t="s">
        <v>3821</v>
      </c>
      <c r="C3132" s="413" t="s">
        <v>754</v>
      </c>
      <c r="D3132" s="414" t="n">
        <v>10.96</v>
      </c>
      <c r="E3132" s="414" t="n">
        <v>5.84</v>
      </c>
      <c r="F3132" s="414" t="n">
        <v>16.8</v>
      </c>
    </row>
    <row r="3133" customFormat="false" ht="30" hidden="false" customHeight="false" outlineLevel="0" collapsed="false">
      <c r="A3133" s="411" t="n">
        <v>97611</v>
      </c>
      <c r="B3133" s="412" t="s">
        <v>3822</v>
      </c>
      <c r="C3133" s="413" t="s">
        <v>754</v>
      </c>
      <c r="D3133" s="414" t="n">
        <v>21.34</v>
      </c>
      <c r="E3133" s="414" t="n">
        <v>5.83</v>
      </c>
      <c r="F3133" s="414" t="n">
        <v>27.17</v>
      </c>
    </row>
    <row r="3134" customFormat="false" ht="30" hidden="false" customHeight="false" outlineLevel="0" collapsed="false">
      <c r="A3134" s="411" t="n">
        <v>97612</v>
      </c>
      <c r="B3134" s="412" t="s">
        <v>3823</v>
      </c>
      <c r="C3134" s="413" t="s">
        <v>754</v>
      </c>
      <c r="D3134" s="414" t="n">
        <v>23.69</v>
      </c>
      <c r="E3134" s="414" t="n">
        <v>5.83</v>
      </c>
      <c r="F3134" s="414" t="n">
        <v>29.52</v>
      </c>
    </row>
    <row r="3135" customFormat="false" ht="30" hidden="false" customHeight="false" outlineLevel="0" collapsed="false">
      <c r="A3135" s="411" t="n">
        <v>97613</v>
      </c>
      <c r="B3135" s="412" t="s">
        <v>3824</v>
      </c>
      <c r="C3135" s="413" t="s">
        <v>754</v>
      </c>
      <c r="D3135" s="414" t="n">
        <v>31.5</v>
      </c>
      <c r="E3135" s="414" t="n">
        <v>5.83</v>
      </c>
      <c r="F3135" s="414" t="n">
        <v>37.33</v>
      </c>
    </row>
    <row r="3136" customFormat="false" ht="30" hidden="false" customHeight="false" outlineLevel="0" collapsed="false">
      <c r="A3136" s="411" t="n">
        <v>97614</v>
      </c>
      <c r="B3136" s="412" t="s">
        <v>3825</v>
      </c>
      <c r="C3136" s="413" t="s">
        <v>754</v>
      </c>
      <c r="D3136" s="414" t="n">
        <v>59.7</v>
      </c>
      <c r="E3136" s="414" t="n">
        <v>5.82</v>
      </c>
      <c r="F3136" s="414" t="n">
        <v>65.52</v>
      </c>
    </row>
    <row r="3137" customFormat="false" ht="30" hidden="false" customHeight="false" outlineLevel="0" collapsed="false">
      <c r="A3137" s="411" t="n">
        <v>97615</v>
      </c>
      <c r="B3137" s="412" t="s">
        <v>3826</v>
      </c>
      <c r="C3137" s="413" t="s">
        <v>754</v>
      </c>
      <c r="D3137" s="414" t="n">
        <v>48.4</v>
      </c>
      <c r="E3137" s="414" t="n">
        <v>8.75</v>
      </c>
      <c r="F3137" s="414" t="n">
        <v>57.15</v>
      </c>
    </row>
    <row r="3138" customFormat="false" ht="30" hidden="false" customHeight="false" outlineLevel="0" collapsed="false">
      <c r="A3138" s="411" t="n">
        <v>97616</v>
      </c>
      <c r="B3138" s="412" t="s">
        <v>3827</v>
      </c>
      <c r="C3138" s="413" t="s">
        <v>754</v>
      </c>
      <c r="D3138" s="414" t="n">
        <v>56.52</v>
      </c>
      <c r="E3138" s="414" t="n">
        <v>8.74</v>
      </c>
      <c r="F3138" s="414" t="n">
        <v>65.26</v>
      </c>
    </row>
    <row r="3139" customFormat="false" ht="30" hidden="false" customHeight="false" outlineLevel="0" collapsed="false">
      <c r="A3139" s="411" t="n">
        <v>97617</v>
      </c>
      <c r="B3139" s="412" t="s">
        <v>3828</v>
      </c>
      <c r="C3139" s="413" t="s">
        <v>754</v>
      </c>
      <c r="D3139" s="414" t="n">
        <v>56.15</v>
      </c>
      <c r="E3139" s="414" t="n">
        <v>8.74</v>
      </c>
      <c r="F3139" s="414" t="n">
        <v>64.89</v>
      </c>
    </row>
    <row r="3140" customFormat="false" ht="30" hidden="false" customHeight="false" outlineLevel="0" collapsed="false">
      <c r="A3140" s="411" t="n">
        <v>97618</v>
      </c>
      <c r="B3140" s="412" t="s">
        <v>3829</v>
      </c>
      <c r="C3140" s="413" t="s">
        <v>754</v>
      </c>
      <c r="D3140" s="414" t="n">
        <v>51.7</v>
      </c>
      <c r="E3140" s="414" t="n">
        <v>8.75</v>
      </c>
      <c r="F3140" s="414" t="n">
        <v>60.45</v>
      </c>
    </row>
    <row r="3141" customFormat="false" ht="15" hidden="false" customHeight="false" outlineLevel="0" collapsed="false">
      <c r="A3141" s="411" t="n">
        <v>100902</v>
      </c>
      <c r="B3141" s="412" t="s">
        <v>3830</v>
      </c>
      <c r="C3141" s="413" t="s">
        <v>754</v>
      </c>
      <c r="D3141" s="414" t="n">
        <v>16.74</v>
      </c>
      <c r="E3141" s="414" t="n">
        <v>8.76</v>
      </c>
      <c r="F3141" s="414" t="n">
        <v>25.5</v>
      </c>
    </row>
    <row r="3142" customFormat="false" ht="15" hidden="false" customHeight="false" outlineLevel="0" collapsed="false">
      <c r="A3142" s="411" t="n">
        <v>100903</v>
      </c>
      <c r="B3142" s="412" t="s">
        <v>3831</v>
      </c>
      <c r="C3142" s="413" t="s">
        <v>754</v>
      </c>
      <c r="D3142" s="414" t="n">
        <v>20.4</v>
      </c>
      <c r="E3142" s="414" t="n">
        <v>8.76</v>
      </c>
      <c r="F3142" s="414" t="n">
        <v>29.16</v>
      </c>
    </row>
    <row r="3143" customFormat="false" ht="30" hidden="false" customHeight="false" outlineLevel="0" collapsed="false">
      <c r="A3143" s="411" t="n">
        <v>100904</v>
      </c>
      <c r="B3143" s="412" t="s">
        <v>3832</v>
      </c>
      <c r="C3143" s="413" t="s">
        <v>754</v>
      </c>
      <c r="D3143" s="414" t="n">
        <v>77.61</v>
      </c>
      <c r="E3143" s="414" t="n">
        <v>12.86</v>
      </c>
      <c r="F3143" s="414" t="n">
        <v>90.47</v>
      </c>
    </row>
    <row r="3144" customFormat="false" ht="30" hidden="false" customHeight="false" outlineLevel="0" collapsed="false">
      <c r="A3144" s="411" t="n">
        <v>100905</v>
      </c>
      <c r="B3144" s="412" t="s">
        <v>3833</v>
      </c>
      <c r="C3144" s="413" t="s">
        <v>754</v>
      </c>
      <c r="D3144" s="414" t="n">
        <v>212.92</v>
      </c>
      <c r="E3144" s="414" t="n">
        <v>29.25</v>
      </c>
      <c r="F3144" s="414" t="n">
        <v>242.17</v>
      </c>
    </row>
    <row r="3145" customFormat="false" ht="30" hidden="false" customHeight="false" outlineLevel="0" collapsed="false">
      <c r="A3145" s="411" t="n">
        <v>100906</v>
      </c>
      <c r="B3145" s="412" t="s">
        <v>3834</v>
      </c>
      <c r="C3145" s="413" t="s">
        <v>754</v>
      </c>
      <c r="D3145" s="414" t="n">
        <v>297.02</v>
      </c>
      <c r="E3145" s="414" t="n">
        <v>29.25</v>
      </c>
      <c r="F3145" s="414" t="n">
        <v>326.27</v>
      </c>
    </row>
    <row r="3146" customFormat="false" ht="30" hidden="false" customHeight="false" outlineLevel="0" collapsed="false">
      <c r="A3146" s="411" t="n">
        <v>100919</v>
      </c>
      <c r="B3146" s="412" t="s">
        <v>3835</v>
      </c>
      <c r="C3146" s="413" t="s">
        <v>754</v>
      </c>
      <c r="D3146" s="414" t="n">
        <v>68.9</v>
      </c>
      <c r="E3146" s="414" t="n">
        <v>5.82</v>
      </c>
      <c r="F3146" s="414" t="n">
        <v>74.72</v>
      </c>
    </row>
    <row r="3147" customFormat="false" ht="30" hidden="false" customHeight="false" outlineLevel="0" collapsed="false">
      <c r="A3147" s="411" t="n">
        <v>100920</v>
      </c>
      <c r="B3147" s="412" t="s">
        <v>3836</v>
      </c>
      <c r="C3147" s="413" t="s">
        <v>754</v>
      </c>
      <c r="D3147" s="414" t="n">
        <v>120.89</v>
      </c>
      <c r="E3147" s="414" t="n">
        <v>5.82</v>
      </c>
      <c r="F3147" s="414" t="n">
        <v>126.71</v>
      </c>
    </row>
    <row r="3148" customFormat="false" ht="30" hidden="false" customHeight="false" outlineLevel="0" collapsed="false">
      <c r="A3148" s="411" t="n">
        <v>100921</v>
      </c>
      <c r="B3148" s="412" t="s">
        <v>3837</v>
      </c>
      <c r="C3148" s="413" t="s">
        <v>754</v>
      </c>
      <c r="D3148" s="414" t="n">
        <v>49.11</v>
      </c>
      <c r="E3148" s="414" t="n">
        <v>24.33</v>
      </c>
      <c r="F3148" s="414" t="n">
        <v>73.44</v>
      </c>
    </row>
    <row r="3149" customFormat="false" ht="30" hidden="false" customHeight="false" outlineLevel="0" collapsed="false">
      <c r="A3149" s="411" t="n">
        <v>100922</v>
      </c>
      <c r="B3149" s="412" t="s">
        <v>3838</v>
      </c>
      <c r="C3149" s="413" t="s">
        <v>754</v>
      </c>
      <c r="D3149" s="414" t="n">
        <v>35.78</v>
      </c>
      <c r="E3149" s="414" t="n">
        <v>16.75</v>
      </c>
      <c r="F3149" s="414" t="n">
        <v>52.53</v>
      </c>
    </row>
    <row r="3150" customFormat="false" ht="30" hidden="false" customHeight="false" outlineLevel="0" collapsed="false">
      <c r="A3150" s="411" t="n">
        <v>100923</v>
      </c>
      <c r="B3150" s="412" t="s">
        <v>3839</v>
      </c>
      <c r="C3150" s="413" t="s">
        <v>754</v>
      </c>
      <c r="D3150" s="414" t="n">
        <v>43.29</v>
      </c>
      <c r="E3150" s="414" t="n">
        <v>16.75</v>
      </c>
      <c r="F3150" s="414" t="n">
        <v>60.04</v>
      </c>
    </row>
    <row r="3151" customFormat="false" ht="30" hidden="false" customHeight="false" outlineLevel="0" collapsed="false">
      <c r="A3151" s="411" t="n">
        <v>103782</v>
      </c>
      <c r="B3151" s="412" t="s">
        <v>3840</v>
      </c>
      <c r="C3151" s="413" t="s">
        <v>754</v>
      </c>
      <c r="D3151" s="414" t="n">
        <v>20.69</v>
      </c>
      <c r="E3151" s="414" t="n">
        <v>17.5</v>
      </c>
      <c r="F3151" s="414" t="n">
        <v>38.19</v>
      </c>
    </row>
    <row r="3152" customFormat="false" ht="30" hidden="false" customHeight="false" outlineLevel="0" collapsed="false">
      <c r="A3152" s="411" t="n">
        <v>101489</v>
      </c>
      <c r="B3152" s="412" t="s">
        <v>3841</v>
      </c>
      <c r="C3152" s="413" t="s">
        <v>754</v>
      </c>
      <c r="D3152" s="414" t="n">
        <v>1115.19</v>
      </c>
      <c r="E3152" s="414" t="n">
        <v>404.28</v>
      </c>
      <c r="F3152" s="414" t="n">
        <v>1519.47</v>
      </c>
    </row>
    <row r="3153" customFormat="false" ht="30" hidden="false" customHeight="false" outlineLevel="0" collapsed="false">
      <c r="A3153" s="411" t="n">
        <v>101490</v>
      </c>
      <c r="B3153" s="412" t="s">
        <v>3842</v>
      </c>
      <c r="C3153" s="413" t="s">
        <v>754</v>
      </c>
      <c r="D3153" s="414" t="n">
        <v>1197.61</v>
      </c>
      <c r="E3153" s="414" t="n">
        <v>424.05</v>
      </c>
      <c r="F3153" s="414" t="n">
        <v>1621.66</v>
      </c>
    </row>
    <row r="3154" customFormat="false" ht="30" hidden="false" customHeight="false" outlineLevel="0" collapsed="false">
      <c r="A3154" s="411" t="n">
        <v>101491</v>
      </c>
      <c r="B3154" s="412" t="s">
        <v>3843</v>
      </c>
      <c r="C3154" s="413" t="s">
        <v>754</v>
      </c>
      <c r="D3154" s="414" t="n">
        <v>1241.6</v>
      </c>
      <c r="E3154" s="414" t="n">
        <v>396.34</v>
      </c>
      <c r="F3154" s="414" t="n">
        <v>1637.94</v>
      </c>
    </row>
    <row r="3155" customFormat="false" ht="30" hidden="false" customHeight="false" outlineLevel="0" collapsed="false">
      <c r="A3155" s="411" t="n">
        <v>101492</v>
      </c>
      <c r="B3155" s="412" t="s">
        <v>3844</v>
      </c>
      <c r="C3155" s="413" t="s">
        <v>754</v>
      </c>
      <c r="D3155" s="414" t="n">
        <v>1374.38</v>
      </c>
      <c r="E3155" s="414" t="n">
        <v>411.84</v>
      </c>
      <c r="F3155" s="414" t="n">
        <v>1786.22</v>
      </c>
    </row>
    <row r="3156" customFormat="false" ht="30" hidden="false" customHeight="false" outlineLevel="0" collapsed="false">
      <c r="A3156" s="411" t="n">
        <v>101493</v>
      </c>
      <c r="B3156" s="412" t="s">
        <v>3845</v>
      </c>
      <c r="C3156" s="413" t="s">
        <v>754</v>
      </c>
      <c r="D3156" s="414" t="n">
        <v>1112.38</v>
      </c>
      <c r="E3156" s="414" t="n">
        <v>386.72</v>
      </c>
      <c r="F3156" s="414" t="n">
        <v>1499.1</v>
      </c>
    </row>
    <row r="3157" customFormat="false" ht="30" hidden="false" customHeight="false" outlineLevel="0" collapsed="false">
      <c r="A3157" s="411" t="n">
        <v>101494</v>
      </c>
      <c r="B3157" s="412" t="s">
        <v>3846</v>
      </c>
      <c r="C3157" s="413" t="s">
        <v>754</v>
      </c>
      <c r="D3157" s="414" t="n">
        <v>1194.8</v>
      </c>
      <c r="E3157" s="414" t="n">
        <v>406.49</v>
      </c>
      <c r="F3157" s="414" t="n">
        <v>1601.29</v>
      </c>
    </row>
    <row r="3158" customFormat="false" ht="30" hidden="false" customHeight="false" outlineLevel="0" collapsed="false">
      <c r="A3158" s="411" t="n">
        <v>101495</v>
      </c>
      <c r="B3158" s="412" t="s">
        <v>3847</v>
      </c>
      <c r="C3158" s="413" t="s">
        <v>754</v>
      </c>
      <c r="D3158" s="414" t="n">
        <v>1238.79</v>
      </c>
      <c r="E3158" s="414" t="n">
        <v>378.78</v>
      </c>
      <c r="F3158" s="414" t="n">
        <v>1617.57</v>
      </c>
    </row>
    <row r="3159" customFormat="false" ht="30" hidden="false" customHeight="false" outlineLevel="0" collapsed="false">
      <c r="A3159" s="411" t="n">
        <v>101496</v>
      </c>
      <c r="B3159" s="412" t="s">
        <v>3848</v>
      </c>
      <c r="C3159" s="413" t="s">
        <v>754</v>
      </c>
      <c r="D3159" s="414" t="n">
        <v>1371.57</v>
      </c>
      <c r="E3159" s="414" t="n">
        <v>394.28</v>
      </c>
      <c r="F3159" s="414" t="n">
        <v>1765.85</v>
      </c>
    </row>
    <row r="3160" customFormat="false" ht="30" hidden="false" customHeight="false" outlineLevel="0" collapsed="false">
      <c r="A3160" s="411" t="n">
        <v>101497</v>
      </c>
      <c r="B3160" s="412" t="s">
        <v>3849</v>
      </c>
      <c r="C3160" s="413" t="s">
        <v>754</v>
      </c>
      <c r="D3160" s="414" t="n">
        <v>1359.35</v>
      </c>
      <c r="E3160" s="414" t="n">
        <v>433.46</v>
      </c>
      <c r="F3160" s="414" t="n">
        <v>1792.81</v>
      </c>
    </row>
    <row r="3161" customFormat="false" ht="30" hidden="false" customHeight="false" outlineLevel="0" collapsed="false">
      <c r="A3161" s="411" t="n">
        <v>101498</v>
      </c>
      <c r="B3161" s="412" t="s">
        <v>3850</v>
      </c>
      <c r="C3161" s="413" t="s">
        <v>754</v>
      </c>
      <c r="D3161" s="414" t="n">
        <v>1484.11</v>
      </c>
      <c r="E3161" s="414" t="n">
        <v>463.38</v>
      </c>
      <c r="F3161" s="414" t="n">
        <v>1947.49</v>
      </c>
    </row>
    <row r="3162" customFormat="false" ht="30" hidden="false" customHeight="false" outlineLevel="0" collapsed="false">
      <c r="A3162" s="411" t="n">
        <v>101499</v>
      </c>
      <c r="B3162" s="412" t="s">
        <v>3851</v>
      </c>
      <c r="C3162" s="413" t="s">
        <v>754</v>
      </c>
      <c r="D3162" s="414" t="n">
        <v>1550.68</v>
      </c>
      <c r="E3162" s="414" t="n">
        <v>421.45</v>
      </c>
      <c r="F3162" s="414" t="n">
        <v>1972.13</v>
      </c>
    </row>
    <row r="3163" customFormat="false" ht="30" hidden="false" customHeight="false" outlineLevel="0" collapsed="false">
      <c r="A3163" s="411" t="n">
        <v>101500</v>
      </c>
      <c r="B3163" s="412" t="s">
        <v>3852</v>
      </c>
      <c r="C3163" s="413" t="s">
        <v>754</v>
      </c>
      <c r="D3163" s="414" t="n">
        <v>1738.75</v>
      </c>
      <c r="E3163" s="414" t="n">
        <v>439.29</v>
      </c>
      <c r="F3163" s="414" t="n">
        <v>2178.04</v>
      </c>
    </row>
    <row r="3164" customFormat="false" ht="30" hidden="false" customHeight="false" outlineLevel="0" collapsed="false">
      <c r="A3164" s="411" t="n">
        <v>101501</v>
      </c>
      <c r="B3164" s="412" t="s">
        <v>3853</v>
      </c>
      <c r="C3164" s="413" t="s">
        <v>754</v>
      </c>
      <c r="D3164" s="414" t="n">
        <v>1361.46</v>
      </c>
      <c r="E3164" s="414" t="n">
        <v>419.57</v>
      </c>
      <c r="F3164" s="414" t="n">
        <v>1781.03</v>
      </c>
    </row>
    <row r="3165" customFormat="false" ht="30" hidden="false" customHeight="false" outlineLevel="0" collapsed="false">
      <c r="A3165" s="411" t="n">
        <v>101502</v>
      </c>
      <c r="B3165" s="412" t="s">
        <v>3854</v>
      </c>
      <c r="C3165" s="413" t="s">
        <v>754</v>
      </c>
      <c r="D3165" s="414" t="n">
        <v>1486.23</v>
      </c>
      <c r="E3165" s="414" t="n">
        <v>449.48</v>
      </c>
      <c r="F3165" s="414" t="n">
        <v>1935.71</v>
      </c>
    </row>
    <row r="3166" customFormat="false" ht="30" hidden="false" customHeight="false" outlineLevel="0" collapsed="false">
      <c r="A3166" s="411" t="n">
        <v>101503</v>
      </c>
      <c r="B3166" s="412" t="s">
        <v>3855</v>
      </c>
      <c r="C3166" s="413" t="s">
        <v>754</v>
      </c>
      <c r="D3166" s="414" t="n">
        <v>1552.79</v>
      </c>
      <c r="E3166" s="414" t="n">
        <v>407.56</v>
      </c>
      <c r="F3166" s="414" t="n">
        <v>1960.35</v>
      </c>
    </row>
    <row r="3167" customFormat="false" ht="30" hidden="false" customHeight="false" outlineLevel="0" collapsed="false">
      <c r="A3167" s="411" t="n">
        <v>101504</v>
      </c>
      <c r="B3167" s="412" t="s">
        <v>3856</v>
      </c>
      <c r="C3167" s="413" t="s">
        <v>754</v>
      </c>
      <c r="D3167" s="414" t="n">
        <v>1740.87</v>
      </c>
      <c r="E3167" s="414" t="n">
        <v>425.39</v>
      </c>
      <c r="F3167" s="414" t="n">
        <v>2166.26</v>
      </c>
    </row>
    <row r="3168" customFormat="false" ht="30" hidden="false" customHeight="false" outlineLevel="0" collapsed="false">
      <c r="A3168" s="411" t="n">
        <v>101505</v>
      </c>
      <c r="B3168" s="412" t="s">
        <v>3857</v>
      </c>
      <c r="C3168" s="413" t="s">
        <v>754</v>
      </c>
      <c r="D3168" s="414" t="n">
        <v>1448.42</v>
      </c>
      <c r="E3168" s="414" t="n">
        <v>462.34</v>
      </c>
      <c r="F3168" s="414" t="n">
        <v>1910.76</v>
      </c>
    </row>
    <row r="3169" customFormat="false" ht="30" hidden="false" customHeight="false" outlineLevel="0" collapsed="false">
      <c r="A3169" s="411" t="n">
        <v>101506</v>
      </c>
      <c r="B3169" s="412" t="s">
        <v>3858</v>
      </c>
      <c r="C3169" s="413" t="s">
        <v>754</v>
      </c>
      <c r="D3169" s="414" t="n">
        <v>1614.78</v>
      </c>
      <c r="E3169" s="414" t="n">
        <v>502.22</v>
      </c>
      <c r="F3169" s="414" t="n">
        <v>2117</v>
      </c>
    </row>
    <row r="3170" customFormat="false" ht="30" hidden="false" customHeight="false" outlineLevel="0" collapsed="false">
      <c r="A3170" s="411" t="n">
        <v>101507</v>
      </c>
      <c r="B3170" s="412" t="s">
        <v>3859</v>
      </c>
      <c r="C3170" s="413" t="s">
        <v>754</v>
      </c>
      <c r="D3170" s="414" t="n">
        <v>1703.53</v>
      </c>
      <c r="E3170" s="414" t="n">
        <v>446.32</v>
      </c>
      <c r="F3170" s="414" t="n">
        <v>2149.85</v>
      </c>
    </row>
    <row r="3171" customFormat="false" ht="30" hidden="false" customHeight="false" outlineLevel="0" collapsed="false">
      <c r="A3171" s="411" t="n">
        <v>101508</v>
      </c>
      <c r="B3171" s="412" t="s">
        <v>3860</v>
      </c>
      <c r="C3171" s="413" t="s">
        <v>754</v>
      </c>
      <c r="D3171" s="414" t="n">
        <v>1945.93</v>
      </c>
      <c r="E3171" s="414" t="n">
        <v>466.44</v>
      </c>
      <c r="F3171" s="414" t="n">
        <v>2412.37</v>
      </c>
    </row>
    <row r="3172" customFormat="false" ht="30" hidden="false" customHeight="false" outlineLevel="0" collapsed="false">
      <c r="A3172" s="411" t="n">
        <v>101509</v>
      </c>
      <c r="B3172" s="412" t="s">
        <v>3861</v>
      </c>
      <c r="C3172" s="413" t="s">
        <v>754</v>
      </c>
      <c r="D3172" s="414" t="n">
        <v>1485.11</v>
      </c>
      <c r="E3172" s="414" t="n">
        <v>449.02</v>
      </c>
      <c r="F3172" s="414" t="n">
        <v>1934.13</v>
      </c>
    </row>
    <row r="3173" customFormat="false" ht="30" hidden="false" customHeight="false" outlineLevel="0" collapsed="false">
      <c r="A3173" s="411" t="n">
        <v>101510</v>
      </c>
      <c r="B3173" s="412" t="s">
        <v>3862</v>
      </c>
      <c r="C3173" s="413" t="s">
        <v>754</v>
      </c>
      <c r="D3173" s="414" t="n">
        <v>1651.48</v>
      </c>
      <c r="E3173" s="414" t="n">
        <v>488.89</v>
      </c>
      <c r="F3173" s="414" t="n">
        <v>2140.37</v>
      </c>
    </row>
    <row r="3174" customFormat="false" ht="30" hidden="false" customHeight="false" outlineLevel="0" collapsed="false">
      <c r="A3174" s="411" t="n">
        <v>101511</v>
      </c>
      <c r="B3174" s="412" t="s">
        <v>3863</v>
      </c>
      <c r="C3174" s="413" t="s">
        <v>754</v>
      </c>
      <c r="D3174" s="414" t="n">
        <v>1740.22</v>
      </c>
      <c r="E3174" s="414" t="n">
        <v>433</v>
      </c>
      <c r="F3174" s="414" t="n">
        <v>2173.22</v>
      </c>
    </row>
    <row r="3175" customFormat="false" ht="30" hidden="false" customHeight="false" outlineLevel="0" collapsed="false">
      <c r="A3175" s="411" t="n">
        <v>101512</v>
      </c>
      <c r="B3175" s="412" t="s">
        <v>3864</v>
      </c>
      <c r="C3175" s="413" t="s">
        <v>754</v>
      </c>
      <c r="D3175" s="414" t="n">
        <v>1982.62</v>
      </c>
      <c r="E3175" s="414" t="n">
        <v>453.12</v>
      </c>
      <c r="F3175" s="414" t="n">
        <v>2435.74</v>
      </c>
    </row>
    <row r="3176" customFormat="false" ht="30" hidden="false" customHeight="false" outlineLevel="0" collapsed="false">
      <c r="A3176" s="411" t="n">
        <v>101513</v>
      </c>
      <c r="B3176" s="412" t="s">
        <v>3865</v>
      </c>
      <c r="C3176" s="413" t="s">
        <v>754</v>
      </c>
      <c r="D3176" s="414" t="n">
        <v>667.83</v>
      </c>
      <c r="E3176" s="414" t="n">
        <v>174</v>
      </c>
      <c r="F3176" s="414" t="n">
        <v>841.83</v>
      </c>
    </row>
    <row r="3177" customFormat="false" ht="30" hidden="false" customHeight="false" outlineLevel="0" collapsed="false">
      <c r="A3177" s="411" t="n">
        <v>101514</v>
      </c>
      <c r="B3177" s="412" t="s">
        <v>3866</v>
      </c>
      <c r="C3177" s="413" t="s">
        <v>754</v>
      </c>
      <c r="D3177" s="414" t="n">
        <v>766.76</v>
      </c>
      <c r="E3177" s="414" t="n">
        <v>197.7</v>
      </c>
      <c r="F3177" s="414" t="n">
        <v>964.46</v>
      </c>
    </row>
    <row r="3178" customFormat="false" ht="30" hidden="false" customHeight="false" outlineLevel="0" collapsed="false">
      <c r="A3178" s="411" t="n">
        <v>101515</v>
      </c>
      <c r="B3178" s="412" t="s">
        <v>3867</v>
      </c>
      <c r="C3178" s="413" t="s">
        <v>754</v>
      </c>
      <c r="D3178" s="414" t="n">
        <v>819.53</v>
      </c>
      <c r="E3178" s="414" t="n">
        <v>164.46</v>
      </c>
      <c r="F3178" s="414" t="n">
        <v>983.99</v>
      </c>
    </row>
    <row r="3179" customFormat="false" ht="30" hidden="false" customHeight="false" outlineLevel="0" collapsed="false">
      <c r="A3179" s="411" t="n">
        <v>101516</v>
      </c>
      <c r="B3179" s="412" t="s">
        <v>3868</v>
      </c>
      <c r="C3179" s="413" t="s">
        <v>754</v>
      </c>
      <c r="D3179" s="414" t="n">
        <v>948.75</v>
      </c>
      <c r="E3179" s="414" t="n">
        <v>169.88</v>
      </c>
      <c r="F3179" s="414" t="n">
        <v>1118.63</v>
      </c>
    </row>
    <row r="3180" customFormat="false" ht="30" hidden="false" customHeight="false" outlineLevel="0" collapsed="false">
      <c r="A3180" s="411" t="n">
        <v>101517</v>
      </c>
      <c r="B3180" s="412" t="s">
        <v>3869</v>
      </c>
      <c r="C3180" s="413" t="s">
        <v>754</v>
      </c>
      <c r="D3180" s="414" t="n">
        <v>665.06</v>
      </c>
      <c r="E3180" s="414" t="n">
        <v>156.42</v>
      </c>
      <c r="F3180" s="414" t="n">
        <v>821.48</v>
      </c>
    </row>
    <row r="3181" customFormat="false" ht="30" hidden="false" customHeight="false" outlineLevel="0" collapsed="false">
      <c r="A3181" s="411" t="n">
        <v>101518</v>
      </c>
      <c r="B3181" s="412" t="s">
        <v>3870</v>
      </c>
      <c r="C3181" s="413" t="s">
        <v>754</v>
      </c>
      <c r="D3181" s="414" t="n">
        <v>763.99</v>
      </c>
      <c r="E3181" s="414" t="n">
        <v>180.12</v>
      </c>
      <c r="F3181" s="414" t="n">
        <v>944.11</v>
      </c>
    </row>
    <row r="3182" customFormat="false" ht="30" hidden="false" customHeight="false" outlineLevel="0" collapsed="false">
      <c r="A3182" s="411" t="n">
        <v>101519</v>
      </c>
      <c r="B3182" s="412" t="s">
        <v>3871</v>
      </c>
      <c r="C3182" s="413" t="s">
        <v>754</v>
      </c>
      <c r="D3182" s="414" t="n">
        <v>816.76</v>
      </c>
      <c r="E3182" s="414" t="n">
        <v>146.88</v>
      </c>
      <c r="F3182" s="414" t="n">
        <v>963.64</v>
      </c>
    </row>
    <row r="3183" customFormat="false" ht="30" hidden="false" customHeight="false" outlineLevel="0" collapsed="false">
      <c r="A3183" s="411" t="n">
        <v>101520</v>
      </c>
      <c r="B3183" s="412" t="s">
        <v>3872</v>
      </c>
      <c r="C3183" s="413" t="s">
        <v>754</v>
      </c>
      <c r="D3183" s="414" t="n">
        <v>945.98</v>
      </c>
      <c r="E3183" s="414" t="n">
        <v>152.3</v>
      </c>
      <c r="F3183" s="414" t="n">
        <v>1098.28</v>
      </c>
    </row>
    <row r="3184" customFormat="false" ht="30" hidden="false" customHeight="false" outlineLevel="0" collapsed="false">
      <c r="A3184" s="411" t="n">
        <v>101521</v>
      </c>
      <c r="B3184" s="412" t="s">
        <v>3873</v>
      </c>
      <c r="C3184" s="413" t="s">
        <v>754</v>
      </c>
      <c r="D3184" s="414" t="n">
        <v>924.22</v>
      </c>
      <c r="E3184" s="414" t="n">
        <v>206.59</v>
      </c>
      <c r="F3184" s="414" t="n">
        <v>1130.81</v>
      </c>
    </row>
    <row r="3185" customFormat="false" ht="30" hidden="false" customHeight="false" outlineLevel="0" collapsed="false">
      <c r="A3185" s="411" t="n">
        <v>101522</v>
      </c>
      <c r="B3185" s="412" t="s">
        <v>3874</v>
      </c>
      <c r="C3185" s="413" t="s">
        <v>754</v>
      </c>
      <c r="D3185" s="414" t="n">
        <v>1072.62</v>
      </c>
      <c r="E3185" s="414" t="n">
        <v>242.14</v>
      </c>
      <c r="F3185" s="414" t="n">
        <v>1314.76</v>
      </c>
    </row>
    <row r="3186" customFormat="false" ht="30" hidden="false" customHeight="false" outlineLevel="0" collapsed="false">
      <c r="A3186" s="411" t="n">
        <v>101523</v>
      </c>
      <c r="B3186" s="412" t="s">
        <v>3875</v>
      </c>
      <c r="C3186" s="413" t="s">
        <v>754</v>
      </c>
      <c r="D3186" s="414" t="n">
        <v>1151.78</v>
      </c>
      <c r="E3186" s="414" t="n">
        <v>192.28</v>
      </c>
      <c r="F3186" s="414" t="n">
        <v>1344.06</v>
      </c>
    </row>
    <row r="3187" customFormat="false" ht="30" hidden="false" customHeight="false" outlineLevel="0" collapsed="false">
      <c r="A3187" s="411" t="n">
        <v>101524</v>
      </c>
      <c r="B3187" s="412" t="s">
        <v>3876</v>
      </c>
      <c r="C3187" s="413" t="s">
        <v>754</v>
      </c>
      <c r="D3187" s="414" t="n">
        <v>1345.59</v>
      </c>
      <c r="E3187" s="414" t="n">
        <v>200.43</v>
      </c>
      <c r="F3187" s="414" t="n">
        <v>1546.02</v>
      </c>
    </row>
    <row r="3188" customFormat="false" ht="30" hidden="false" customHeight="false" outlineLevel="0" collapsed="false">
      <c r="A3188" s="411" t="n">
        <v>101525</v>
      </c>
      <c r="B3188" s="412" t="s">
        <v>3877</v>
      </c>
      <c r="C3188" s="413" t="s">
        <v>754</v>
      </c>
      <c r="D3188" s="414" t="n">
        <v>926.35</v>
      </c>
      <c r="E3188" s="414" t="n">
        <v>192.69</v>
      </c>
      <c r="F3188" s="414" t="n">
        <v>1119.04</v>
      </c>
    </row>
    <row r="3189" customFormat="false" ht="30" hidden="false" customHeight="false" outlineLevel="0" collapsed="false">
      <c r="A3189" s="411" t="n">
        <v>101526</v>
      </c>
      <c r="B3189" s="412" t="s">
        <v>3878</v>
      </c>
      <c r="C3189" s="413" t="s">
        <v>754</v>
      </c>
      <c r="D3189" s="414" t="n">
        <v>1074.75</v>
      </c>
      <c r="E3189" s="414" t="n">
        <v>228.24</v>
      </c>
      <c r="F3189" s="414" t="n">
        <v>1302.99</v>
      </c>
    </row>
    <row r="3190" customFormat="false" ht="30" hidden="false" customHeight="false" outlineLevel="0" collapsed="false">
      <c r="A3190" s="411" t="n">
        <v>101527</v>
      </c>
      <c r="B3190" s="412" t="s">
        <v>3879</v>
      </c>
      <c r="C3190" s="413" t="s">
        <v>754</v>
      </c>
      <c r="D3190" s="414" t="n">
        <v>1153.91</v>
      </c>
      <c r="E3190" s="414" t="n">
        <v>178.38</v>
      </c>
      <c r="F3190" s="414" t="n">
        <v>1332.29</v>
      </c>
    </row>
    <row r="3191" customFormat="false" ht="30" hidden="false" customHeight="false" outlineLevel="0" collapsed="false">
      <c r="A3191" s="411" t="n">
        <v>101528</v>
      </c>
      <c r="B3191" s="412" t="s">
        <v>3880</v>
      </c>
      <c r="C3191" s="413" t="s">
        <v>754</v>
      </c>
      <c r="D3191" s="414" t="n">
        <v>1347.73</v>
      </c>
      <c r="E3191" s="414" t="n">
        <v>186.52</v>
      </c>
      <c r="F3191" s="414" t="n">
        <v>1534.25</v>
      </c>
    </row>
    <row r="3192" customFormat="false" ht="30" hidden="false" customHeight="false" outlineLevel="0" collapsed="false">
      <c r="A3192" s="411" t="n">
        <v>101529</v>
      </c>
      <c r="B3192" s="412" t="s">
        <v>3881</v>
      </c>
      <c r="C3192" s="413" t="s">
        <v>754</v>
      </c>
      <c r="D3192" s="414" t="n">
        <v>1026.8</v>
      </c>
      <c r="E3192" s="414" t="n">
        <v>239.24</v>
      </c>
      <c r="F3192" s="414" t="n">
        <v>1266.04</v>
      </c>
    </row>
    <row r="3193" customFormat="false" ht="30" hidden="false" customHeight="false" outlineLevel="0" collapsed="false">
      <c r="A3193" s="411" t="n">
        <v>101530</v>
      </c>
      <c r="B3193" s="412" t="s">
        <v>3882</v>
      </c>
      <c r="C3193" s="413" t="s">
        <v>754</v>
      </c>
      <c r="D3193" s="414" t="n">
        <v>1224.67</v>
      </c>
      <c r="E3193" s="414" t="n">
        <v>286.63</v>
      </c>
      <c r="F3193" s="414" t="n">
        <v>1511.3</v>
      </c>
    </row>
    <row r="3194" customFormat="false" ht="30" hidden="false" customHeight="false" outlineLevel="0" collapsed="false">
      <c r="A3194" s="411" t="n">
        <v>101531</v>
      </c>
      <c r="B3194" s="412" t="s">
        <v>3883</v>
      </c>
      <c r="C3194" s="413" t="s">
        <v>754</v>
      </c>
      <c r="D3194" s="414" t="n">
        <v>1330.21</v>
      </c>
      <c r="E3194" s="414" t="n">
        <v>220.16</v>
      </c>
      <c r="F3194" s="414" t="n">
        <v>1550.37</v>
      </c>
    </row>
    <row r="3195" customFormat="false" ht="30" hidden="false" customHeight="false" outlineLevel="0" collapsed="false">
      <c r="A3195" s="411" t="n">
        <v>101532</v>
      </c>
      <c r="B3195" s="412" t="s">
        <v>3884</v>
      </c>
      <c r="C3195" s="413" t="s">
        <v>754</v>
      </c>
      <c r="D3195" s="414" t="n">
        <v>1588.63</v>
      </c>
      <c r="E3195" s="414" t="n">
        <v>231.02</v>
      </c>
      <c r="F3195" s="414" t="n">
        <v>1819.65</v>
      </c>
    </row>
    <row r="3196" customFormat="false" ht="30" hidden="false" customHeight="false" outlineLevel="0" collapsed="false">
      <c r="A3196" s="411" t="n">
        <v>101533</v>
      </c>
      <c r="B3196" s="412" t="s">
        <v>3885</v>
      </c>
      <c r="C3196" s="413" t="s">
        <v>754</v>
      </c>
      <c r="D3196" s="414" t="n">
        <v>1063.52</v>
      </c>
      <c r="E3196" s="414" t="n">
        <v>225.9</v>
      </c>
      <c r="F3196" s="414" t="n">
        <v>1289.42</v>
      </c>
    </row>
    <row r="3197" customFormat="false" ht="30" hidden="false" customHeight="false" outlineLevel="0" collapsed="false">
      <c r="A3197" s="411" t="n">
        <v>101534</v>
      </c>
      <c r="B3197" s="412" t="s">
        <v>3886</v>
      </c>
      <c r="C3197" s="413" t="s">
        <v>754</v>
      </c>
      <c r="D3197" s="414" t="n">
        <v>1261.39</v>
      </c>
      <c r="E3197" s="414" t="n">
        <v>273.29</v>
      </c>
      <c r="F3197" s="414" t="n">
        <v>1534.68</v>
      </c>
    </row>
    <row r="3198" customFormat="false" ht="30" hidden="false" customHeight="false" outlineLevel="0" collapsed="false">
      <c r="A3198" s="411" t="n">
        <v>101535</v>
      </c>
      <c r="B3198" s="412" t="s">
        <v>3887</v>
      </c>
      <c r="C3198" s="413" t="s">
        <v>754</v>
      </c>
      <c r="D3198" s="414" t="n">
        <v>1366.92</v>
      </c>
      <c r="E3198" s="414" t="n">
        <v>206.83</v>
      </c>
      <c r="F3198" s="414" t="n">
        <v>1573.75</v>
      </c>
    </row>
    <row r="3199" customFormat="false" ht="30" hidden="false" customHeight="false" outlineLevel="0" collapsed="false">
      <c r="A3199" s="411" t="n">
        <v>101536</v>
      </c>
      <c r="B3199" s="412" t="s">
        <v>3888</v>
      </c>
      <c r="C3199" s="413" t="s">
        <v>754</v>
      </c>
      <c r="D3199" s="414" t="n">
        <v>1625.35</v>
      </c>
      <c r="E3199" s="414" t="n">
        <v>217.68</v>
      </c>
      <c r="F3199" s="414" t="n">
        <v>1843.03</v>
      </c>
    </row>
    <row r="3200" customFormat="false" ht="30" hidden="false" customHeight="false" outlineLevel="0" collapsed="false">
      <c r="A3200" s="411" t="n">
        <v>101537</v>
      </c>
      <c r="B3200" s="412" t="s">
        <v>3889</v>
      </c>
      <c r="C3200" s="413" t="s">
        <v>754</v>
      </c>
      <c r="D3200" s="414" t="n">
        <v>82.11</v>
      </c>
      <c r="E3200" s="414" t="n">
        <v>38.69</v>
      </c>
      <c r="F3200" s="414" t="n">
        <v>120.8</v>
      </c>
    </row>
    <row r="3201" customFormat="false" ht="30" hidden="false" customHeight="false" outlineLevel="0" collapsed="false">
      <c r="A3201" s="411" t="n">
        <v>101538</v>
      </c>
      <c r="B3201" s="412" t="s">
        <v>3890</v>
      </c>
      <c r="C3201" s="413" t="s">
        <v>754</v>
      </c>
      <c r="D3201" s="414" t="n">
        <v>28.11</v>
      </c>
      <c r="E3201" s="414" t="n">
        <v>10.85</v>
      </c>
      <c r="F3201" s="414" t="n">
        <v>38.96</v>
      </c>
    </row>
    <row r="3202" customFormat="false" ht="30" hidden="false" customHeight="false" outlineLevel="0" collapsed="false">
      <c r="A3202" s="411" t="n">
        <v>101539</v>
      </c>
      <c r="B3202" s="412" t="s">
        <v>3891</v>
      </c>
      <c r="C3202" s="413" t="s">
        <v>754</v>
      </c>
      <c r="D3202" s="414" t="n">
        <v>45.73</v>
      </c>
      <c r="E3202" s="414" t="n">
        <v>21.7</v>
      </c>
      <c r="F3202" s="414" t="n">
        <v>67.43</v>
      </c>
    </row>
    <row r="3203" customFormat="false" ht="30" hidden="false" customHeight="false" outlineLevel="0" collapsed="false">
      <c r="A3203" s="411" t="n">
        <v>101540</v>
      </c>
      <c r="B3203" s="412" t="s">
        <v>3892</v>
      </c>
      <c r="C3203" s="413" t="s">
        <v>754</v>
      </c>
      <c r="D3203" s="414" t="n">
        <v>77.95</v>
      </c>
      <c r="E3203" s="414" t="n">
        <v>32.54</v>
      </c>
      <c r="F3203" s="414" t="n">
        <v>110.49</v>
      </c>
    </row>
    <row r="3204" customFormat="false" ht="30" hidden="false" customHeight="false" outlineLevel="0" collapsed="false">
      <c r="A3204" s="411" t="n">
        <v>101541</v>
      </c>
      <c r="B3204" s="412" t="s">
        <v>3893</v>
      </c>
      <c r="C3204" s="413" t="s">
        <v>754</v>
      </c>
      <c r="D3204" s="414" t="n">
        <v>101.46</v>
      </c>
      <c r="E3204" s="414" t="n">
        <v>43.39</v>
      </c>
      <c r="F3204" s="414" t="n">
        <v>144.85</v>
      </c>
    </row>
    <row r="3205" customFormat="false" ht="30" hidden="false" customHeight="false" outlineLevel="0" collapsed="false">
      <c r="A3205" s="411" t="n">
        <v>101542</v>
      </c>
      <c r="B3205" s="412" t="s">
        <v>3894</v>
      </c>
      <c r="C3205" s="413" t="s">
        <v>754</v>
      </c>
      <c r="D3205" s="414" t="n">
        <v>21.39</v>
      </c>
      <c r="E3205" s="414" t="n">
        <v>9.05</v>
      </c>
      <c r="F3205" s="414" t="n">
        <v>30.44</v>
      </c>
    </row>
    <row r="3206" customFormat="false" ht="30" hidden="false" customHeight="false" outlineLevel="0" collapsed="false">
      <c r="A3206" s="411" t="n">
        <v>101543</v>
      </c>
      <c r="B3206" s="412" t="s">
        <v>3895</v>
      </c>
      <c r="C3206" s="413" t="s">
        <v>754</v>
      </c>
      <c r="D3206" s="414" t="n">
        <v>37.7</v>
      </c>
      <c r="E3206" s="414" t="n">
        <v>18.1</v>
      </c>
      <c r="F3206" s="414" t="n">
        <v>55.8</v>
      </c>
    </row>
    <row r="3207" customFormat="false" ht="30" hidden="false" customHeight="false" outlineLevel="0" collapsed="false">
      <c r="A3207" s="411" t="n">
        <v>101544</v>
      </c>
      <c r="B3207" s="412" t="s">
        <v>3896</v>
      </c>
      <c r="C3207" s="413" t="s">
        <v>754</v>
      </c>
      <c r="D3207" s="414" t="n">
        <v>60.62</v>
      </c>
      <c r="E3207" s="414" t="n">
        <v>27.14</v>
      </c>
      <c r="F3207" s="414" t="n">
        <v>87.76</v>
      </c>
    </row>
    <row r="3208" customFormat="false" ht="30" hidden="false" customHeight="false" outlineLevel="0" collapsed="false">
      <c r="A3208" s="411" t="n">
        <v>101545</v>
      </c>
      <c r="B3208" s="412" t="s">
        <v>3897</v>
      </c>
      <c r="C3208" s="413" t="s">
        <v>754</v>
      </c>
      <c r="D3208" s="414" t="n">
        <v>88.45</v>
      </c>
      <c r="E3208" s="414" t="n">
        <v>36.2</v>
      </c>
      <c r="F3208" s="414" t="n">
        <v>124.65</v>
      </c>
    </row>
    <row r="3209" customFormat="false" ht="15" hidden="false" customHeight="false" outlineLevel="0" collapsed="false">
      <c r="A3209" s="411" t="n">
        <v>101546</v>
      </c>
      <c r="B3209" s="412" t="s">
        <v>3898</v>
      </c>
      <c r="C3209" s="413" t="s">
        <v>754</v>
      </c>
      <c r="D3209" s="414" t="n">
        <v>30.14</v>
      </c>
      <c r="E3209" s="414" t="n">
        <v>1.77</v>
      </c>
      <c r="F3209" s="414" t="n">
        <v>31.91</v>
      </c>
    </row>
    <row r="3210" customFormat="false" ht="15" hidden="false" customHeight="false" outlineLevel="0" collapsed="false">
      <c r="A3210" s="411" t="n">
        <v>101547</v>
      </c>
      <c r="B3210" s="412" t="s">
        <v>3899</v>
      </c>
      <c r="C3210" s="413" t="s">
        <v>754</v>
      </c>
      <c r="D3210" s="414" t="n">
        <v>97.13</v>
      </c>
      <c r="E3210" s="414" t="n">
        <v>1.77</v>
      </c>
      <c r="F3210" s="414" t="n">
        <v>98.9</v>
      </c>
    </row>
    <row r="3211" customFormat="false" ht="15" hidden="false" customHeight="false" outlineLevel="0" collapsed="false">
      <c r="A3211" s="411" t="n">
        <v>101548</v>
      </c>
      <c r="B3211" s="412" t="s">
        <v>3900</v>
      </c>
      <c r="C3211" s="413" t="s">
        <v>754</v>
      </c>
      <c r="D3211" s="414" t="n">
        <v>6.5</v>
      </c>
      <c r="E3211" s="414" t="n">
        <v>1.78</v>
      </c>
      <c r="F3211" s="414" t="n">
        <v>8.28</v>
      </c>
    </row>
    <row r="3212" customFormat="false" ht="30" hidden="false" customHeight="false" outlineLevel="0" collapsed="false">
      <c r="A3212" s="411" t="n">
        <v>101549</v>
      </c>
      <c r="B3212" s="412" t="s">
        <v>3901</v>
      </c>
      <c r="C3212" s="413" t="s">
        <v>754</v>
      </c>
      <c r="D3212" s="414" t="n">
        <v>15.81</v>
      </c>
      <c r="E3212" s="414" t="n">
        <v>5.82</v>
      </c>
      <c r="F3212" s="414" t="n">
        <v>21.63</v>
      </c>
    </row>
    <row r="3213" customFormat="false" ht="30" hidden="false" customHeight="false" outlineLevel="0" collapsed="false">
      <c r="A3213" s="411" t="n">
        <v>101553</v>
      </c>
      <c r="B3213" s="412" t="s">
        <v>3902</v>
      </c>
      <c r="C3213" s="413" t="s">
        <v>754</v>
      </c>
      <c r="D3213" s="414" t="n">
        <v>8.96</v>
      </c>
      <c r="E3213" s="414" t="n">
        <v>4.56</v>
      </c>
      <c r="F3213" s="414" t="n">
        <v>13.52</v>
      </c>
    </row>
    <row r="3214" customFormat="false" ht="30" hidden="false" customHeight="false" outlineLevel="0" collapsed="false">
      <c r="A3214" s="411" t="n">
        <v>101554</v>
      </c>
      <c r="B3214" s="412" t="s">
        <v>3903</v>
      </c>
      <c r="C3214" s="413" t="s">
        <v>754</v>
      </c>
      <c r="D3214" s="414" t="n">
        <v>5.99</v>
      </c>
      <c r="E3214" s="414" t="n">
        <v>4.56</v>
      </c>
      <c r="F3214" s="414" t="n">
        <v>10.55</v>
      </c>
    </row>
    <row r="3215" customFormat="false" ht="30" hidden="false" customHeight="false" outlineLevel="0" collapsed="false">
      <c r="A3215" s="411" t="n">
        <v>101555</v>
      </c>
      <c r="B3215" s="412" t="s">
        <v>3904</v>
      </c>
      <c r="C3215" s="413" t="s">
        <v>754</v>
      </c>
      <c r="D3215" s="414" t="n">
        <v>3.25</v>
      </c>
      <c r="E3215" s="414" t="n">
        <v>4.58</v>
      </c>
      <c r="F3215" s="414" t="n">
        <v>7.83</v>
      </c>
    </row>
    <row r="3216" customFormat="false" ht="30" hidden="false" customHeight="false" outlineLevel="0" collapsed="false">
      <c r="A3216" s="411" t="n">
        <v>101556</v>
      </c>
      <c r="B3216" s="412" t="s">
        <v>3905</v>
      </c>
      <c r="C3216" s="413" t="s">
        <v>754</v>
      </c>
      <c r="D3216" s="414" t="n">
        <v>2.82</v>
      </c>
      <c r="E3216" s="414" t="n">
        <v>4.58</v>
      </c>
      <c r="F3216" s="414" t="n">
        <v>7.4</v>
      </c>
    </row>
    <row r="3217" customFormat="false" ht="30" hidden="false" customHeight="false" outlineLevel="0" collapsed="false">
      <c r="A3217" s="411" t="n">
        <v>101560</v>
      </c>
      <c r="B3217" s="412" t="s">
        <v>3906</v>
      </c>
      <c r="C3217" s="413" t="s">
        <v>687</v>
      </c>
      <c r="D3217" s="414" t="n">
        <v>9.7</v>
      </c>
      <c r="E3217" s="414" t="n">
        <v>0.07</v>
      </c>
      <c r="F3217" s="414" t="n">
        <v>9.77</v>
      </c>
    </row>
    <row r="3218" customFormat="false" ht="30" hidden="false" customHeight="false" outlineLevel="0" collapsed="false">
      <c r="A3218" s="411" t="n">
        <v>101561</v>
      </c>
      <c r="B3218" s="412" t="s">
        <v>3907</v>
      </c>
      <c r="C3218" s="413" t="s">
        <v>687</v>
      </c>
      <c r="D3218" s="414" t="n">
        <v>15.43</v>
      </c>
      <c r="E3218" s="414" t="n">
        <v>0.07</v>
      </c>
      <c r="F3218" s="414" t="n">
        <v>15.5</v>
      </c>
    </row>
    <row r="3219" customFormat="false" ht="30" hidden="false" customHeight="false" outlineLevel="0" collapsed="false">
      <c r="A3219" s="411" t="n">
        <v>101562</v>
      </c>
      <c r="B3219" s="412" t="s">
        <v>3908</v>
      </c>
      <c r="C3219" s="413" t="s">
        <v>687</v>
      </c>
      <c r="D3219" s="414" t="n">
        <v>23.91</v>
      </c>
      <c r="E3219" s="414" t="n">
        <v>0.07</v>
      </c>
      <c r="F3219" s="414" t="n">
        <v>23.98</v>
      </c>
    </row>
    <row r="3220" customFormat="false" ht="30" hidden="false" customHeight="false" outlineLevel="0" collapsed="false">
      <c r="A3220" s="411" t="n">
        <v>101563</v>
      </c>
      <c r="B3220" s="412" t="s">
        <v>3909</v>
      </c>
      <c r="C3220" s="413" t="s">
        <v>687</v>
      </c>
      <c r="D3220" s="414" t="n">
        <v>33.78</v>
      </c>
      <c r="E3220" s="414" t="n">
        <v>0.07</v>
      </c>
      <c r="F3220" s="414" t="n">
        <v>33.85</v>
      </c>
    </row>
    <row r="3221" customFormat="false" ht="30" hidden="false" customHeight="false" outlineLevel="0" collapsed="false">
      <c r="A3221" s="411" t="n">
        <v>101564</v>
      </c>
      <c r="B3221" s="412" t="s">
        <v>3910</v>
      </c>
      <c r="C3221" s="413" t="s">
        <v>687</v>
      </c>
      <c r="D3221" s="414" t="n">
        <v>49.93</v>
      </c>
      <c r="E3221" s="414" t="n">
        <v>0.07</v>
      </c>
      <c r="F3221" s="414" t="n">
        <v>50</v>
      </c>
    </row>
    <row r="3222" customFormat="false" ht="30" hidden="false" customHeight="false" outlineLevel="0" collapsed="false">
      <c r="A3222" s="411" t="n">
        <v>101565</v>
      </c>
      <c r="B3222" s="412" t="s">
        <v>3911</v>
      </c>
      <c r="C3222" s="413" t="s">
        <v>687</v>
      </c>
      <c r="D3222" s="414" t="n">
        <v>69.84</v>
      </c>
      <c r="E3222" s="414" t="n">
        <v>0.07</v>
      </c>
      <c r="F3222" s="414" t="n">
        <v>69.91</v>
      </c>
    </row>
    <row r="3223" customFormat="false" ht="30" hidden="false" customHeight="false" outlineLevel="0" collapsed="false">
      <c r="A3223" s="411" t="n">
        <v>101567</v>
      </c>
      <c r="B3223" s="412" t="s">
        <v>3912</v>
      </c>
      <c r="C3223" s="413" t="s">
        <v>687</v>
      </c>
      <c r="D3223" s="414" t="n">
        <v>90.67</v>
      </c>
      <c r="E3223" s="414" t="n">
        <v>0.08</v>
      </c>
      <c r="F3223" s="414" t="n">
        <v>90.75</v>
      </c>
    </row>
    <row r="3224" customFormat="false" ht="30" hidden="false" customHeight="false" outlineLevel="0" collapsed="false">
      <c r="A3224" s="411" t="n">
        <v>101568</v>
      </c>
      <c r="B3224" s="412" t="s">
        <v>3913</v>
      </c>
      <c r="C3224" s="413" t="s">
        <v>687</v>
      </c>
      <c r="D3224" s="414" t="n">
        <v>118.57</v>
      </c>
      <c r="E3224" s="414" t="n">
        <v>0.08</v>
      </c>
      <c r="F3224" s="414" t="n">
        <v>118.65</v>
      </c>
    </row>
    <row r="3225" customFormat="false" ht="30" hidden="false" customHeight="false" outlineLevel="0" collapsed="false">
      <c r="A3225" s="411" t="n">
        <v>101626</v>
      </c>
      <c r="B3225" s="412" t="s">
        <v>3914</v>
      </c>
      <c r="C3225" s="413" t="s">
        <v>754</v>
      </c>
      <c r="D3225" s="414" t="n">
        <v>165.29</v>
      </c>
      <c r="E3225" s="414" t="n">
        <v>9.18</v>
      </c>
      <c r="F3225" s="414" t="n">
        <v>174.47</v>
      </c>
    </row>
    <row r="3226" customFormat="false" ht="30" hidden="false" customHeight="false" outlineLevel="0" collapsed="false">
      <c r="A3226" s="411" t="n">
        <v>101627</v>
      </c>
      <c r="B3226" s="412" t="s">
        <v>3915</v>
      </c>
      <c r="C3226" s="413" t="s">
        <v>754</v>
      </c>
      <c r="D3226" s="414" t="n">
        <v>260.5</v>
      </c>
      <c r="E3226" s="414" t="n">
        <v>9.18</v>
      </c>
      <c r="F3226" s="414" t="n">
        <v>269.68</v>
      </c>
    </row>
    <row r="3227" customFormat="false" ht="30" hidden="false" customHeight="false" outlineLevel="0" collapsed="false">
      <c r="A3227" s="411" t="n">
        <v>101628</v>
      </c>
      <c r="B3227" s="412" t="s">
        <v>3916</v>
      </c>
      <c r="C3227" s="413" t="s">
        <v>754</v>
      </c>
      <c r="D3227" s="414" t="n">
        <v>121.24</v>
      </c>
      <c r="E3227" s="414" t="n">
        <v>9.18</v>
      </c>
      <c r="F3227" s="414" t="n">
        <v>130.42</v>
      </c>
    </row>
    <row r="3228" customFormat="false" ht="30" hidden="false" customHeight="false" outlineLevel="0" collapsed="false">
      <c r="A3228" s="411" t="n">
        <v>101629</v>
      </c>
      <c r="B3228" s="412" t="s">
        <v>3917</v>
      </c>
      <c r="C3228" s="413" t="s">
        <v>754</v>
      </c>
      <c r="D3228" s="414" t="n">
        <v>143.93</v>
      </c>
      <c r="E3228" s="414" t="n">
        <v>9.18</v>
      </c>
      <c r="F3228" s="414" t="n">
        <v>153.11</v>
      </c>
    </row>
    <row r="3229" customFormat="false" ht="30" hidden="false" customHeight="false" outlineLevel="0" collapsed="false">
      <c r="A3229" s="411" t="n">
        <v>101630</v>
      </c>
      <c r="B3229" s="412" t="s">
        <v>3918</v>
      </c>
      <c r="C3229" s="413" t="s">
        <v>754</v>
      </c>
      <c r="D3229" s="414" t="n">
        <v>63.71</v>
      </c>
      <c r="E3229" s="414" t="n">
        <v>20.25</v>
      </c>
      <c r="F3229" s="414" t="n">
        <v>83.96</v>
      </c>
    </row>
    <row r="3230" customFormat="false" ht="30" hidden="false" customHeight="false" outlineLevel="0" collapsed="false">
      <c r="A3230" s="411" t="n">
        <v>101631</v>
      </c>
      <c r="B3230" s="412" t="s">
        <v>3919</v>
      </c>
      <c r="C3230" s="413" t="s">
        <v>754</v>
      </c>
      <c r="D3230" s="414" t="n">
        <v>28.96</v>
      </c>
      <c r="E3230" s="414" t="n">
        <v>9.19</v>
      </c>
      <c r="F3230" s="414" t="n">
        <v>38.15</v>
      </c>
    </row>
    <row r="3231" customFormat="false" ht="30" hidden="false" customHeight="false" outlineLevel="0" collapsed="false">
      <c r="A3231" s="411" t="n">
        <v>101632</v>
      </c>
      <c r="B3231" s="412" t="s">
        <v>3920</v>
      </c>
      <c r="C3231" s="413" t="s">
        <v>754</v>
      </c>
      <c r="D3231" s="414" t="n">
        <v>37.62</v>
      </c>
      <c r="E3231" s="414" t="n">
        <v>0.78</v>
      </c>
      <c r="F3231" s="414" t="n">
        <v>38.4</v>
      </c>
    </row>
    <row r="3232" customFormat="false" ht="30" hidden="false" customHeight="false" outlineLevel="0" collapsed="false">
      <c r="A3232" s="411" t="n">
        <v>101633</v>
      </c>
      <c r="B3232" s="412" t="s">
        <v>3921</v>
      </c>
      <c r="C3232" s="413" t="s">
        <v>754</v>
      </c>
      <c r="D3232" s="414" t="n">
        <v>96.94</v>
      </c>
      <c r="E3232" s="414" t="n">
        <v>8.68</v>
      </c>
      <c r="F3232" s="414" t="n">
        <v>105.62</v>
      </c>
    </row>
    <row r="3233" customFormat="false" ht="30" hidden="false" customHeight="false" outlineLevel="0" collapsed="false">
      <c r="A3233" s="411" t="n">
        <v>101636</v>
      </c>
      <c r="B3233" s="412" t="s">
        <v>3922</v>
      </c>
      <c r="C3233" s="413" t="s">
        <v>754</v>
      </c>
      <c r="D3233" s="414" t="n">
        <v>124</v>
      </c>
      <c r="E3233" s="414" t="n">
        <v>38.95</v>
      </c>
      <c r="F3233" s="414" t="n">
        <v>162.95</v>
      </c>
    </row>
    <row r="3234" customFormat="false" ht="30" hidden="false" customHeight="false" outlineLevel="0" collapsed="false">
      <c r="A3234" s="411" t="n">
        <v>101637</v>
      </c>
      <c r="B3234" s="412" t="s">
        <v>3923</v>
      </c>
      <c r="C3234" s="413" t="s">
        <v>754</v>
      </c>
      <c r="D3234" s="414" t="n">
        <v>118.92</v>
      </c>
      <c r="E3234" s="414" t="n">
        <v>38.95</v>
      </c>
      <c r="F3234" s="414" t="n">
        <v>157.87</v>
      </c>
    </row>
    <row r="3235" customFormat="false" ht="15" hidden="false" customHeight="false" outlineLevel="0" collapsed="false">
      <c r="A3235" s="411" t="n">
        <v>101640</v>
      </c>
      <c r="B3235" s="412" t="s">
        <v>3924</v>
      </c>
      <c r="C3235" s="413" t="s">
        <v>754</v>
      </c>
      <c r="D3235" s="414" t="n">
        <v>108.12</v>
      </c>
      <c r="E3235" s="414" t="n">
        <v>1.28</v>
      </c>
      <c r="F3235" s="414" t="n">
        <v>109.4</v>
      </c>
    </row>
    <row r="3236" customFormat="false" ht="15" hidden="false" customHeight="false" outlineLevel="0" collapsed="false">
      <c r="A3236" s="411" t="n">
        <v>101641</v>
      </c>
      <c r="B3236" s="412" t="s">
        <v>3925</v>
      </c>
      <c r="C3236" s="413" t="s">
        <v>754</v>
      </c>
      <c r="D3236" s="414" t="n">
        <v>55.49</v>
      </c>
      <c r="E3236" s="414" t="n">
        <v>1.28</v>
      </c>
      <c r="F3236" s="414" t="n">
        <v>56.77</v>
      </c>
    </row>
    <row r="3237" customFormat="false" ht="15" hidden="false" customHeight="false" outlineLevel="0" collapsed="false">
      <c r="A3237" s="411" t="n">
        <v>101642</v>
      </c>
      <c r="B3237" s="412" t="s">
        <v>3926</v>
      </c>
      <c r="C3237" s="413" t="s">
        <v>754</v>
      </c>
      <c r="D3237" s="414" t="n">
        <v>27.3</v>
      </c>
      <c r="E3237" s="414" t="n">
        <v>1.28</v>
      </c>
      <c r="F3237" s="414" t="n">
        <v>28.58</v>
      </c>
    </row>
    <row r="3238" customFormat="false" ht="15" hidden="false" customHeight="false" outlineLevel="0" collapsed="false">
      <c r="A3238" s="411" t="n">
        <v>101643</v>
      </c>
      <c r="B3238" s="412" t="s">
        <v>3927</v>
      </c>
      <c r="C3238" s="413" t="s">
        <v>754</v>
      </c>
      <c r="D3238" s="414" t="n">
        <v>48.29</v>
      </c>
      <c r="E3238" s="414" t="n">
        <v>1.28</v>
      </c>
      <c r="F3238" s="414" t="n">
        <v>49.57</v>
      </c>
    </row>
    <row r="3239" customFormat="false" ht="15" hidden="false" customHeight="false" outlineLevel="0" collapsed="false">
      <c r="A3239" s="411" t="n">
        <v>101644</v>
      </c>
      <c r="B3239" s="412" t="s">
        <v>3928</v>
      </c>
      <c r="C3239" s="413" t="s">
        <v>754</v>
      </c>
      <c r="D3239" s="414" t="n">
        <v>65.73</v>
      </c>
      <c r="E3239" s="414" t="n">
        <v>1.28</v>
      </c>
      <c r="F3239" s="414" t="n">
        <v>67.01</v>
      </c>
    </row>
    <row r="3240" customFormat="false" ht="15" hidden="false" customHeight="false" outlineLevel="0" collapsed="false">
      <c r="A3240" s="411" t="n">
        <v>101648</v>
      </c>
      <c r="B3240" s="412" t="s">
        <v>3929</v>
      </c>
      <c r="C3240" s="413" t="s">
        <v>754</v>
      </c>
      <c r="D3240" s="414" t="n">
        <v>58.59</v>
      </c>
      <c r="E3240" s="414" t="n">
        <v>1.28</v>
      </c>
      <c r="F3240" s="414" t="n">
        <v>59.87</v>
      </c>
    </row>
    <row r="3241" customFormat="false" ht="15" hidden="false" customHeight="false" outlineLevel="0" collapsed="false">
      <c r="A3241" s="411" t="n">
        <v>101649</v>
      </c>
      <c r="B3241" s="412" t="s">
        <v>3930</v>
      </c>
      <c r="C3241" s="413" t="s">
        <v>754</v>
      </c>
      <c r="D3241" s="414" t="n">
        <v>67.67</v>
      </c>
      <c r="E3241" s="414" t="n">
        <v>1.28</v>
      </c>
      <c r="F3241" s="414" t="n">
        <v>68.95</v>
      </c>
    </row>
    <row r="3242" customFormat="false" ht="15" hidden="false" customHeight="false" outlineLevel="0" collapsed="false">
      <c r="A3242" s="411" t="n">
        <v>101650</v>
      </c>
      <c r="B3242" s="412" t="s">
        <v>3931</v>
      </c>
      <c r="C3242" s="413" t="s">
        <v>754</v>
      </c>
      <c r="D3242" s="414" t="n">
        <v>78.82</v>
      </c>
      <c r="E3242" s="414" t="n">
        <v>1.28</v>
      </c>
      <c r="F3242" s="414" t="n">
        <v>80.1</v>
      </c>
    </row>
    <row r="3243" customFormat="false" ht="30" hidden="false" customHeight="false" outlineLevel="0" collapsed="false">
      <c r="A3243" s="411" t="n">
        <v>101651</v>
      </c>
      <c r="B3243" s="412" t="s">
        <v>3932</v>
      </c>
      <c r="C3243" s="413" t="s">
        <v>754</v>
      </c>
      <c r="D3243" s="414" t="n">
        <v>60.02</v>
      </c>
      <c r="E3243" s="414" t="n">
        <v>9.87</v>
      </c>
      <c r="F3243" s="414" t="n">
        <v>69.89</v>
      </c>
    </row>
    <row r="3244" customFormat="false" ht="30" hidden="false" customHeight="false" outlineLevel="0" collapsed="false">
      <c r="A3244" s="411" t="n">
        <v>101652</v>
      </c>
      <c r="B3244" s="412" t="s">
        <v>3933</v>
      </c>
      <c r="C3244" s="413" t="s">
        <v>754</v>
      </c>
      <c r="D3244" s="414" t="n">
        <v>482.36</v>
      </c>
      <c r="E3244" s="414" t="n">
        <v>45.43</v>
      </c>
      <c r="F3244" s="414" t="n">
        <v>527.79</v>
      </c>
    </row>
    <row r="3245" customFormat="false" ht="60" hidden="false" customHeight="false" outlineLevel="0" collapsed="false">
      <c r="A3245" s="411" t="n">
        <v>101653</v>
      </c>
      <c r="B3245" s="412" t="s">
        <v>3934</v>
      </c>
      <c r="C3245" s="413" t="s">
        <v>754</v>
      </c>
      <c r="D3245" s="414" t="n">
        <v>225.51</v>
      </c>
      <c r="E3245" s="414" t="n">
        <v>77.27</v>
      </c>
      <c r="F3245" s="414" t="n">
        <v>302.78</v>
      </c>
    </row>
    <row r="3246" customFormat="false" ht="30" hidden="false" customHeight="false" outlineLevel="0" collapsed="false">
      <c r="A3246" s="411" t="n">
        <v>101654</v>
      </c>
      <c r="B3246" s="412" t="s">
        <v>3935</v>
      </c>
      <c r="C3246" s="413" t="s">
        <v>754</v>
      </c>
      <c r="D3246" s="414" t="n">
        <v>225.45</v>
      </c>
      <c r="E3246" s="414" t="n">
        <v>18.38</v>
      </c>
      <c r="F3246" s="414" t="n">
        <v>243.83</v>
      </c>
    </row>
    <row r="3247" customFormat="false" ht="30" hidden="false" customHeight="false" outlineLevel="0" collapsed="false">
      <c r="A3247" s="411" t="n">
        <v>101655</v>
      </c>
      <c r="B3247" s="412" t="s">
        <v>3936</v>
      </c>
      <c r="C3247" s="413" t="s">
        <v>754</v>
      </c>
      <c r="D3247" s="414" t="n">
        <v>362.69</v>
      </c>
      <c r="E3247" s="414" t="n">
        <v>18.37</v>
      </c>
      <c r="F3247" s="414" t="n">
        <v>381.06</v>
      </c>
    </row>
    <row r="3248" customFormat="false" ht="30" hidden="false" customHeight="false" outlineLevel="0" collapsed="false">
      <c r="A3248" s="411" t="n">
        <v>101656</v>
      </c>
      <c r="B3248" s="412" t="s">
        <v>3937</v>
      </c>
      <c r="C3248" s="413" t="s">
        <v>754</v>
      </c>
      <c r="D3248" s="414" t="n">
        <v>394.73</v>
      </c>
      <c r="E3248" s="414" t="n">
        <v>18.37</v>
      </c>
      <c r="F3248" s="414" t="n">
        <v>413.1</v>
      </c>
    </row>
    <row r="3249" customFormat="false" ht="30" hidden="false" customHeight="false" outlineLevel="0" collapsed="false">
      <c r="A3249" s="411" t="n">
        <v>101657</v>
      </c>
      <c r="B3249" s="412" t="s">
        <v>3938</v>
      </c>
      <c r="C3249" s="413" t="s">
        <v>754</v>
      </c>
      <c r="D3249" s="414" t="n">
        <v>462.98</v>
      </c>
      <c r="E3249" s="414" t="n">
        <v>18.37</v>
      </c>
      <c r="F3249" s="414" t="n">
        <v>481.35</v>
      </c>
    </row>
    <row r="3250" customFormat="false" ht="30" hidden="false" customHeight="false" outlineLevel="0" collapsed="false">
      <c r="A3250" s="411" t="n">
        <v>101658</v>
      </c>
      <c r="B3250" s="412" t="s">
        <v>3939</v>
      </c>
      <c r="C3250" s="413" t="s">
        <v>754</v>
      </c>
      <c r="D3250" s="414" t="n">
        <v>603.33</v>
      </c>
      <c r="E3250" s="414" t="n">
        <v>18.37</v>
      </c>
      <c r="F3250" s="414" t="n">
        <v>621.7</v>
      </c>
    </row>
    <row r="3251" customFormat="false" ht="30" hidden="false" customHeight="false" outlineLevel="0" collapsed="false">
      <c r="A3251" s="411" t="n">
        <v>101659</v>
      </c>
      <c r="B3251" s="412" t="s">
        <v>3940</v>
      </c>
      <c r="C3251" s="413" t="s">
        <v>754</v>
      </c>
      <c r="D3251" s="414" t="n">
        <v>690.61</v>
      </c>
      <c r="E3251" s="414" t="n">
        <v>18.37</v>
      </c>
      <c r="F3251" s="414" t="n">
        <v>708.98</v>
      </c>
    </row>
    <row r="3252" customFormat="false" ht="30" hidden="false" customHeight="false" outlineLevel="0" collapsed="false">
      <c r="A3252" s="411" t="n">
        <v>101660</v>
      </c>
      <c r="B3252" s="412" t="s">
        <v>3941</v>
      </c>
      <c r="C3252" s="413" t="s">
        <v>754</v>
      </c>
      <c r="D3252" s="414" t="n">
        <v>1102.66</v>
      </c>
      <c r="E3252" s="414" t="n">
        <v>18.37</v>
      </c>
      <c r="F3252" s="414" t="n">
        <v>1121.03</v>
      </c>
    </row>
    <row r="3253" customFormat="false" ht="30" hidden="false" customHeight="false" outlineLevel="0" collapsed="false">
      <c r="A3253" s="411" t="n">
        <v>101661</v>
      </c>
      <c r="B3253" s="412" t="s">
        <v>3942</v>
      </c>
      <c r="C3253" s="413" t="s">
        <v>754</v>
      </c>
      <c r="D3253" s="414" t="n">
        <v>76.64</v>
      </c>
      <c r="E3253" s="414" t="n">
        <v>56.76</v>
      </c>
      <c r="F3253" s="414" t="n">
        <v>133.4</v>
      </c>
    </row>
    <row r="3254" customFormat="false" ht="30" hidden="false" customHeight="false" outlineLevel="0" collapsed="false">
      <c r="A3254" s="411" t="n">
        <v>101662</v>
      </c>
      <c r="B3254" s="412" t="s">
        <v>3943</v>
      </c>
      <c r="C3254" s="413" t="s">
        <v>754</v>
      </c>
      <c r="D3254" s="414" t="n">
        <v>674.57</v>
      </c>
      <c r="E3254" s="414" t="n">
        <v>55.91</v>
      </c>
      <c r="F3254" s="414" t="n">
        <v>730.48</v>
      </c>
    </row>
    <row r="3255" customFormat="false" ht="30" hidden="false" customHeight="false" outlineLevel="0" collapsed="false">
      <c r="A3255" s="411" t="n">
        <v>101663</v>
      </c>
      <c r="B3255" s="412" t="s">
        <v>3944</v>
      </c>
      <c r="C3255" s="413" t="s">
        <v>754</v>
      </c>
      <c r="D3255" s="414" t="n">
        <v>12.48</v>
      </c>
      <c r="E3255" s="414" t="n">
        <v>17.38</v>
      </c>
      <c r="F3255" s="414" t="n">
        <v>29.86</v>
      </c>
    </row>
    <row r="3256" customFormat="false" ht="30" hidden="false" customHeight="false" outlineLevel="0" collapsed="false">
      <c r="A3256" s="411" t="n">
        <v>101664</v>
      </c>
      <c r="B3256" s="412" t="s">
        <v>3945</v>
      </c>
      <c r="C3256" s="413" t="s">
        <v>754</v>
      </c>
      <c r="D3256" s="414" t="n">
        <v>13.4</v>
      </c>
      <c r="E3256" s="414" t="n">
        <v>17.38</v>
      </c>
      <c r="F3256" s="414" t="n">
        <v>30.78</v>
      </c>
    </row>
    <row r="3257" customFormat="false" ht="30" hidden="false" customHeight="false" outlineLevel="0" collapsed="false">
      <c r="A3257" s="411" t="n">
        <v>101665</v>
      </c>
      <c r="B3257" s="412" t="s">
        <v>3946</v>
      </c>
      <c r="C3257" s="413" t="s">
        <v>754</v>
      </c>
      <c r="D3257" s="414" t="n">
        <v>17.35</v>
      </c>
      <c r="E3257" s="414" t="n">
        <v>17.38</v>
      </c>
      <c r="F3257" s="414" t="n">
        <v>34.73</v>
      </c>
    </row>
    <row r="3258" customFormat="false" ht="30" hidden="false" customHeight="false" outlineLevel="0" collapsed="false">
      <c r="A3258" s="411" t="n">
        <v>101666</v>
      </c>
      <c r="B3258" s="412" t="s">
        <v>3947</v>
      </c>
      <c r="C3258" s="413" t="s">
        <v>754</v>
      </c>
      <c r="D3258" s="414" t="n">
        <v>393.08</v>
      </c>
      <c r="E3258" s="414" t="n">
        <v>27.81</v>
      </c>
      <c r="F3258" s="414" t="n">
        <v>420.89</v>
      </c>
    </row>
    <row r="3259" customFormat="false" ht="30" hidden="false" customHeight="false" outlineLevel="0" collapsed="false">
      <c r="A3259" s="411" t="n">
        <v>102085</v>
      </c>
      <c r="B3259" s="412" t="s">
        <v>3948</v>
      </c>
      <c r="C3259" s="413" t="s">
        <v>754</v>
      </c>
      <c r="D3259" s="414" t="n">
        <v>178.07</v>
      </c>
      <c r="E3259" s="414" t="n">
        <v>31.61</v>
      </c>
      <c r="F3259" s="414" t="n">
        <v>209.68</v>
      </c>
    </row>
    <row r="3260" customFormat="false" ht="45" hidden="false" customHeight="false" outlineLevel="0" collapsed="false">
      <c r="A3260" s="411" t="n">
        <v>100578</v>
      </c>
      <c r="B3260" s="412" t="s">
        <v>3949</v>
      </c>
      <c r="C3260" s="413" t="s">
        <v>754</v>
      </c>
      <c r="D3260" s="414" t="n">
        <v>381.9</v>
      </c>
      <c r="E3260" s="414" t="n">
        <v>134.87</v>
      </c>
      <c r="F3260" s="414" t="n">
        <v>516.77</v>
      </c>
    </row>
    <row r="3261" customFormat="false" ht="45" hidden="false" customHeight="false" outlineLevel="0" collapsed="false">
      <c r="A3261" s="411" t="n">
        <v>100579</v>
      </c>
      <c r="B3261" s="412" t="s">
        <v>3950</v>
      </c>
      <c r="C3261" s="413" t="s">
        <v>754</v>
      </c>
      <c r="D3261" s="414" t="n">
        <v>420.91</v>
      </c>
      <c r="E3261" s="414" t="n">
        <v>144.97</v>
      </c>
      <c r="F3261" s="414" t="n">
        <v>565.88</v>
      </c>
    </row>
    <row r="3262" customFormat="false" ht="45" hidden="false" customHeight="false" outlineLevel="0" collapsed="false">
      <c r="A3262" s="411" t="n">
        <v>100580</v>
      </c>
      <c r="B3262" s="412" t="s">
        <v>3951</v>
      </c>
      <c r="C3262" s="413" t="s">
        <v>754</v>
      </c>
      <c r="D3262" s="414" t="n">
        <v>437.91</v>
      </c>
      <c r="E3262" s="414" t="n">
        <v>188.91</v>
      </c>
      <c r="F3262" s="414" t="n">
        <v>626.82</v>
      </c>
    </row>
    <row r="3263" customFormat="false" ht="45" hidden="false" customHeight="false" outlineLevel="0" collapsed="false">
      <c r="A3263" s="411" t="n">
        <v>100581</v>
      </c>
      <c r="B3263" s="412" t="s">
        <v>3952</v>
      </c>
      <c r="C3263" s="413" t="s">
        <v>754</v>
      </c>
      <c r="D3263" s="414" t="n">
        <v>440.26</v>
      </c>
      <c r="E3263" s="414" t="n">
        <v>149.93</v>
      </c>
      <c r="F3263" s="414" t="n">
        <v>590.19</v>
      </c>
    </row>
    <row r="3264" customFormat="false" ht="45" hidden="false" customHeight="false" outlineLevel="0" collapsed="false">
      <c r="A3264" s="411" t="n">
        <v>100582</v>
      </c>
      <c r="B3264" s="412" t="s">
        <v>3953</v>
      </c>
      <c r="C3264" s="413" t="s">
        <v>754</v>
      </c>
      <c r="D3264" s="414" t="n">
        <v>470.57</v>
      </c>
      <c r="E3264" s="414" t="n">
        <v>229.54</v>
      </c>
      <c r="F3264" s="414" t="n">
        <v>700.11</v>
      </c>
    </row>
    <row r="3265" customFormat="false" ht="45" hidden="false" customHeight="false" outlineLevel="0" collapsed="false">
      <c r="A3265" s="411" t="n">
        <v>100583</v>
      </c>
      <c r="B3265" s="412" t="s">
        <v>3954</v>
      </c>
      <c r="C3265" s="413" t="s">
        <v>754</v>
      </c>
      <c r="D3265" s="414" t="n">
        <v>460.28</v>
      </c>
      <c r="E3265" s="414" t="n">
        <v>156.18</v>
      </c>
      <c r="F3265" s="414" t="n">
        <v>616.46</v>
      </c>
    </row>
    <row r="3266" customFormat="false" ht="45" hidden="false" customHeight="false" outlineLevel="0" collapsed="false">
      <c r="A3266" s="411" t="n">
        <v>100584</v>
      </c>
      <c r="B3266" s="412" t="s">
        <v>3955</v>
      </c>
      <c r="C3266" s="413" t="s">
        <v>754</v>
      </c>
      <c r="D3266" s="414" t="n">
        <v>478.75</v>
      </c>
      <c r="E3266" s="414" t="n">
        <v>203.76</v>
      </c>
      <c r="F3266" s="414" t="n">
        <v>682.51</v>
      </c>
    </row>
    <row r="3267" customFormat="false" ht="45" hidden="false" customHeight="false" outlineLevel="0" collapsed="false">
      <c r="A3267" s="411" t="n">
        <v>100585</v>
      </c>
      <c r="B3267" s="412" t="s">
        <v>3956</v>
      </c>
      <c r="C3267" s="413" t="s">
        <v>754</v>
      </c>
      <c r="D3267" s="414" t="n">
        <v>499.73</v>
      </c>
      <c r="E3267" s="414" t="n">
        <v>167.63</v>
      </c>
      <c r="F3267" s="414" t="n">
        <v>667.36</v>
      </c>
    </row>
    <row r="3268" customFormat="false" ht="45" hidden="false" customHeight="false" outlineLevel="0" collapsed="false">
      <c r="A3268" s="411" t="n">
        <v>100586</v>
      </c>
      <c r="B3268" s="412" t="s">
        <v>3957</v>
      </c>
      <c r="C3268" s="413" t="s">
        <v>754</v>
      </c>
      <c r="D3268" s="414" t="n">
        <v>529.4</v>
      </c>
      <c r="E3268" s="414" t="n">
        <v>243.14</v>
      </c>
      <c r="F3268" s="414" t="n">
        <v>772.54</v>
      </c>
    </row>
    <row r="3269" customFormat="false" ht="45" hidden="false" customHeight="false" outlineLevel="0" collapsed="false">
      <c r="A3269" s="411" t="n">
        <v>100587</v>
      </c>
      <c r="B3269" s="412" t="s">
        <v>3958</v>
      </c>
      <c r="C3269" s="413" t="s">
        <v>754</v>
      </c>
      <c r="D3269" s="414" t="n">
        <v>539.72</v>
      </c>
      <c r="E3269" s="414" t="n">
        <v>180.63</v>
      </c>
      <c r="F3269" s="414" t="n">
        <v>720.35</v>
      </c>
    </row>
    <row r="3270" customFormat="false" ht="45" hidden="false" customHeight="false" outlineLevel="0" collapsed="false">
      <c r="A3270" s="411" t="n">
        <v>100588</v>
      </c>
      <c r="B3270" s="412" t="s">
        <v>3959</v>
      </c>
      <c r="C3270" s="413" t="s">
        <v>754</v>
      </c>
      <c r="D3270" s="414" t="n">
        <v>562.81</v>
      </c>
      <c r="E3270" s="414" t="n">
        <v>239.29</v>
      </c>
      <c r="F3270" s="414" t="n">
        <v>802.1</v>
      </c>
    </row>
    <row r="3271" customFormat="false" ht="45" hidden="false" customHeight="false" outlineLevel="0" collapsed="false">
      <c r="A3271" s="411" t="n">
        <v>100589</v>
      </c>
      <c r="B3271" s="412" t="s">
        <v>3960</v>
      </c>
      <c r="C3271" s="413" t="s">
        <v>754</v>
      </c>
      <c r="D3271" s="414" t="n">
        <v>574.9</v>
      </c>
      <c r="E3271" s="414" t="n">
        <v>228.82</v>
      </c>
      <c r="F3271" s="414" t="n">
        <v>803.72</v>
      </c>
    </row>
    <row r="3272" customFormat="false" ht="45" hidden="false" customHeight="false" outlineLevel="0" collapsed="false">
      <c r="A3272" s="411" t="n">
        <v>100590</v>
      </c>
      <c r="B3272" s="412" t="s">
        <v>3961</v>
      </c>
      <c r="C3272" s="413" t="s">
        <v>754</v>
      </c>
      <c r="D3272" s="414" t="n">
        <v>597.09</v>
      </c>
      <c r="E3272" s="414" t="n">
        <v>287.58</v>
      </c>
      <c r="F3272" s="414" t="n">
        <v>884.67</v>
      </c>
    </row>
    <row r="3273" customFormat="false" ht="45" hidden="false" customHeight="false" outlineLevel="0" collapsed="false">
      <c r="A3273" s="411" t="n">
        <v>100591</v>
      </c>
      <c r="B3273" s="412" t="s">
        <v>3962</v>
      </c>
      <c r="C3273" s="413" t="s">
        <v>754</v>
      </c>
      <c r="D3273" s="414" t="n">
        <v>586.12</v>
      </c>
      <c r="E3273" s="414" t="n">
        <v>208.57</v>
      </c>
      <c r="F3273" s="414" t="n">
        <v>794.69</v>
      </c>
    </row>
    <row r="3274" customFormat="false" ht="45" hidden="false" customHeight="false" outlineLevel="0" collapsed="false">
      <c r="A3274" s="411" t="n">
        <v>100592</v>
      </c>
      <c r="B3274" s="412" t="s">
        <v>3963</v>
      </c>
      <c r="C3274" s="413" t="s">
        <v>754</v>
      </c>
      <c r="D3274" s="414" t="n">
        <v>604.65</v>
      </c>
      <c r="E3274" s="414" t="n">
        <v>257.1</v>
      </c>
      <c r="F3274" s="414" t="n">
        <v>861.75</v>
      </c>
    </row>
    <row r="3275" customFormat="false" ht="45" hidden="false" customHeight="false" outlineLevel="0" collapsed="false">
      <c r="A3275" s="411" t="n">
        <v>100593</v>
      </c>
      <c r="B3275" s="412" t="s">
        <v>3964</v>
      </c>
      <c r="C3275" s="413" t="s">
        <v>754</v>
      </c>
      <c r="D3275" s="414" t="n">
        <v>627.19</v>
      </c>
      <c r="E3275" s="414" t="n">
        <v>224.14</v>
      </c>
      <c r="F3275" s="414" t="n">
        <v>851.33</v>
      </c>
    </row>
    <row r="3276" customFormat="false" ht="45" hidden="false" customHeight="false" outlineLevel="0" collapsed="false">
      <c r="A3276" s="411" t="n">
        <v>100594</v>
      </c>
      <c r="B3276" s="412" t="s">
        <v>3965</v>
      </c>
      <c r="C3276" s="413" t="s">
        <v>754</v>
      </c>
      <c r="D3276" s="414" t="n">
        <v>659.12</v>
      </c>
      <c r="E3276" s="414" t="n">
        <v>305.76</v>
      </c>
      <c r="F3276" s="414" t="n">
        <v>964.88</v>
      </c>
    </row>
    <row r="3277" customFormat="false" ht="45" hidden="false" customHeight="false" outlineLevel="0" collapsed="false">
      <c r="A3277" s="411" t="n">
        <v>100595</v>
      </c>
      <c r="B3277" s="412" t="s">
        <v>3966</v>
      </c>
      <c r="C3277" s="413" t="s">
        <v>754</v>
      </c>
      <c r="D3277" s="414" t="n">
        <v>750.06</v>
      </c>
      <c r="E3277" s="414" t="n">
        <v>271.27</v>
      </c>
      <c r="F3277" s="414" t="n">
        <v>1021.33</v>
      </c>
    </row>
    <row r="3278" customFormat="false" ht="45" hidden="false" customHeight="false" outlineLevel="0" collapsed="false">
      <c r="A3278" s="411" t="n">
        <v>100596</v>
      </c>
      <c r="B3278" s="412" t="s">
        <v>3967</v>
      </c>
      <c r="C3278" s="413" t="s">
        <v>754</v>
      </c>
      <c r="D3278" s="414" t="n">
        <v>793.66</v>
      </c>
      <c r="E3278" s="414" t="n">
        <v>380.76</v>
      </c>
      <c r="F3278" s="414" t="n">
        <v>1174.42</v>
      </c>
    </row>
    <row r="3279" customFormat="false" ht="45" hidden="false" customHeight="false" outlineLevel="0" collapsed="false">
      <c r="A3279" s="411" t="n">
        <v>100597</v>
      </c>
      <c r="B3279" s="412" t="s">
        <v>3968</v>
      </c>
      <c r="C3279" s="413" t="s">
        <v>754</v>
      </c>
      <c r="D3279" s="414" t="n">
        <v>846.66</v>
      </c>
      <c r="E3279" s="414" t="n">
        <v>340.1</v>
      </c>
      <c r="F3279" s="414" t="n">
        <v>1186.76</v>
      </c>
    </row>
    <row r="3280" customFormat="false" ht="45" hidden="false" customHeight="false" outlineLevel="0" collapsed="false">
      <c r="A3280" s="411" t="n">
        <v>100598</v>
      </c>
      <c r="B3280" s="412" t="s">
        <v>3969</v>
      </c>
      <c r="C3280" s="413" t="s">
        <v>754</v>
      </c>
      <c r="D3280" s="414" t="n">
        <v>882.65</v>
      </c>
      <c r="E3280" s="414" t="n">
        <v>430.33</v>
      </c>
      <c r="F3280" s="414" t="n">
        <v>1312.98</v>
      </c>
    </row>
    <row r="3281" customFormat="false" ht="45" hidden="false" customHeight="false" outlineLevel="0" collapsed="false">
      <c r="A3281" s="411" t="n">
        <v>100599</v>
      </c>
      <c r="B3281" s="412" t="s">
        <v>3970</v>
      </c>
      <c r="C3281" s="413" t="s">
        <v>754</v>
      </c>
      <c r="D3281" s="414" t="n">
        <v>415.22</v>
      </c>
      <c r="E3281" s="414" t="n">
        <v>112.99</v>
      </c>
      <c r="F3281" s="414" t="n">
        <v>528.21</v>
      </c>
    </row>
    <row r="3282" customFormat="false" ht="45" hidden="false" customHeight="false" outlineLevel="0" collapsed="false">
      <c r="A3282" s="411" t="n">
        <v>100600</v>
      </c>
      <c r="B3282" s="412" t="s">
        <v>3971</v>
      </c>
      <c r="C3282" s="413" t="s">
        <v>754</v>
      </c>
      <c r="D3282" s="414" t="n">
        <v>468.6</v>
      </c>
      <c r="E3282" s="414" t="n">
        <v>165.22</v>
      </c>
      <c r="F3282" s="414" t="n">
        <v>633.82</v>
      </c>
    </row>
    <row r="3283" customFormat="false" ht="45" hidden="false" customHeight="false" outlineLevel="0" collapsed="false">
      <c r="A3283" s="411" t="n">
        <v>100601</v>
      </c>
      <c r="B3283" s="412" t="s">
        <v>3972</v>
      </c>
      <c r="C3283" s="413" t="s">
        <v>754</v>
      </c>
      <c r="D3283" s="414" t="n">
        <v>566.39</v>
      </c>
      <c r="E3283" s="414" t="n">
        <v>243.43</v>
      </c>
      <c r="F3283" s="414" t="n">
        <v>809.82</v>
      </c>
    </row>
    <row r="3284" customFormat="false" ht="45" hidden="false" customHeight="false" outlineLevel="0" collapsed="false">
      <c r="A3284" s="411" t="n">
        <v>100602</v>
      </c>
      <c r="B3284" s="412" t="s">
        <v>3973</v>
      </c>
      <c r="C3284" s="413" t="s">
        <v>754</v>
      </c>
      <c r="D3284" s="414" t="n">
        <v>688.3</v>
      </c>
      <c r="E3284" s="414" t="n">
        <v>341.1</v>
      </c>
      <c r="F3284" s="414" t="n">
        <v>1029.4</v>
      </c>
    </row>
    <row r="3285" customFormat="false" ht="45" hidden="false" customHeight="false" outlineLevel="0" collapsed="false">
      <c r="A3285" s="411" t="n">
        <v>100603</v>
      </c>
      <c r="B3285" s="412" t="s">
        <v>3974</v>
      </c>
      <c r="C3285" s="413" t="s">
        <v>754</v>
      </c>
      <c r="D3285" s="414" t="n">
        <v>999.31</v>
      </c>
      <c r="E3285" s="414" t="n">
        <v>595.76</v>
      </c>
      <c r="F3285" s="414" t="n">
        <v>1595.07</v>
      </c>
    </row>
    <row r="3286" customFormat="false" ht="45" hidden="false" customHeight="false" outlineLevel="0" collapsed="false">
      <c r="A3286" s="411" t="n">
        <v>100604</v>
      </c>
      <c r="B3286" s="412" t="s">
        <v>3975</v>
      </c>
      <c r="C3286" s="413" t="s">
        <v>754</v>
      </c>
      <c r="D3286" s="414" t="n">
        <v>501.93</v>
      </c>
      <c r="E3286" s="414" t="n">
        <v>170.35</v>
      </c>
      <c r="F3286" s="414" t="n">
        <v>672.28</v>
      </c>
    </row>
    <row r="3287" customFormat="false" ht="45" hidden="false" customHeight="false" outlineLevel="0" collapsed="false">
      <c r="A3287" s="411" t="n">
        <v>100605</v>
      </c>
      <c r="B3287" s="412" t="s">
        <v>3976</v>
      </c>
      <c r="C3287" s="413" t="s">
        <v>754</v>
      </c>
      <c r="D3287" s="414" t="n">
        <v>724.23</v>
      </c>
      <c r="E3287" s="414" t="n">
        <v>354.87</v>
      </c>
      <c r="F3287" s="414" t="n">
        <v>1079.1</v>
      </c>
    </row>
    <row r="3288" customFormat="false" ht="45" hidden="false" customHeight="false" outlineLevel="0" collapsed="false">
      <c r="A3288" s="411" t="n">
        <v>100606</v>
      </c>
      <c r="B3288" s="412" t="s">
        <v>3977</v>
      </c>
      <c r="C3288" s="413" t="s">
        <v>754</v>
      </c>
      <c r="D3288" s="414" t="n">
        <v>1038.3</v>
      </c>
      <c r="E3288" s="414" t="n">
        <v>621.11</v>
      </c>
      <c r="F3288" s="414" t="n">
        <v>1659.41</v>
      </c>
    </row>
    <row r="3289" customFormat="false" ht="45" hidden="false" customHeight="false" outlineLevel="0" collapsed="false">
      <c r="A3289" s="411" t="n">
        <v>100607</v>
      </c>
      <c r="B3289" s="412" t="s">
        <v>3978</v>
      </c>
      <c r="C3289" s="413" t="s">
        <v>754</v>
      </c>
      <c r="D3289" s="414" t="n">
        <v>517.85</v>
      </c>
      <c r="E3289" s="414" t="n">
        <v>172.7</v>
      </c>
      <c r="F3289" s="414" t="n">
        <v>690.55</v>
      </c>
    </row>
    <row r="3290" customFormat="false" ht="45" hidden="false" customHeight="false" outlineLevel="0" collapsed="false">
      <c r="A3290" s="411" t="n">
        <v>100608</v>
      </c>
      <c r="B3290" s="412" t="s">
        <v>3979</v>
      </c>
      <c r="C3290" s="413" t="s">
        <v>754</v>
      </c>
      <c r="D3290" s="414" t="n">
        <v>741.92</v>
      </c>
      <c r="E3290" s="414" t="n">
        <v>361.67</v>
      </c>
      <c r="F3290" s="414" t="n">
        <v>1103.59</v>
      </c>
    </row>
    <row r="3291" customFormat="false" ht="45" hidden="false" customHeight="false" outlineLevel="0" collapsed="false">
      <c r="A3291" s="411" t="n">
        <v>100609</v>
      </c>
      <c r="B3291" s="412" t="s">
        <v>3980</v>
      </c>
      <c r="C3291" s="413" t="s">
        <v>754</v>
      </c>
      <c r="D3291" s="414" t="n">
        <v>1058.62</v>
      </c>
      <c r="E3291" s="414" t="n">
        <v>635.32</v>
      </c>
      <c r="F3291" s="414" t="n">
        <v>1693.94</v>
      </c>
    </row>
    <row r="3292" customFormat="false" ht="45" hidden="false" customHeight="false" outlineLevel="0" collapsed="false">
      <c r="A3292" s="411" t="n">
        <v>100610</v>
      </c>
      <c r="B3292" s="412" t="s">
        <v>3981</v>
      </c>
      <c r="C3292" s="413" t="s">
        <v>754</v>
      </c>
      <c r="D3292" s="414" t="n">
        <v>533.92</v>
      </c>
      <c r="E3292" s="414" t="n">
        <v>174.78</v>
      </c>
      <c r="F3292" s="414" t="n">
        <v>708.7</v>
      </c>
    </row>
    <row r="3293" customFormat="false" ht="45" hidden="false" customHeight="false" outlineLevel="0" collapsed="false">
      <c r="A3293" s="411" t="n">
        <v>100611</v>
      </c>
      <c r="B3293" s="412" t="s">
        <v>3982</v>
      </c>
      <c r="C3293" s="413" t="s">
        <v>754</v>
      </c>
      <c r="D3293" s="414" t="n">
        <v>633.98</v>
      </c>
      <c r="E3293" s="414" t="n">
        <v>260.69</v>
      </c>
      <c r="F3293" s="414" t="n">
        <v>894.67</v>
      </c>
    </row>
    <row r="3294" customFormat="false" ht="45" hidden="false" customHeight="false" outlineLevel="0" collapsed="false">
      <c r="A3294" s="411" t="n">
        <v>100612</v>
      </c>
      <c r="B3294" s="412" t="s">
        <v>3983</v>
      </c>
      <c r="C3294" s="413" t="s">
        <v>754</v>
      </c>
      <c r="D3294" s="414" t="n">
        <v>759.46</v>
      </c>
      <c r="E3294" s="414" t="n">
        <v>368.15</v>
      </c>
      <c r="F3294" s="414" t="n">
        <v>1127.61</v>
      </c>
    </row>
    <row r="3295" customFormat="false" ht="45" hidden="false" customHeight="false" outlineLevel="0" collapsed="false">
      <c r="A3295" s="411" t="n">
        <v>100613</v>
      </c>
      <c r="B3295" s="412" t="s">
        <v>3984</v>
      </c>
      <c r="C3295" s="413" t="s">
        <v>754</v>
      </c>
      <c r="D3295" s="414" t="n">
        <v>1078.4</v>
      </c>
      <c r="E3295" s="414" t="n">
        <v>649.33</v>
      </c>
      <c r="F3295" s="414" t="n">
        <v>1727.73</v>
      </c>
    </row>
    <row r="3296" customFormat="false" ht="45" hidden="false" customHeight="false" outlineLevel="0" collapsed="false">
      <c r="A3296" s="411" t="n">
        <v>100614</v>
      </c>
      <c r="B3296" s="412" t="s">
        <v>3985</v>
      </c>
      <c r="C3296" s="413" t="s">
        <v>754</v>
      </c>
      <c r="D3296" s="414" t="n">
        <v>667.45</v>
      </c>
      <c r="E3296" s="414" t="n">
        <v>268.82</v>
      </c>
      <c r="F3296" s="414" t="n">
        <v>936.27</v>
      </c>
    </row>
    <row r="3297" customFormat="false" ht="45" hidden="false" customHeight="false" outlineLevel="0" collapsed="false">
      <c r="A3297" s="411" t="n">
        <v>100615</v>
      </c>
      <c r="B3297" s="412" t="s">
        <v>3986</v>
      </c>
      <c r="C3297" s="413" t="s">
        <v>754</v>
      </c>
      <c r="D3297" s="414" t="n">
        <v>794.23</v>
      </c>
      <c r="E3297" s="414" t="n">
        <v>381.08</v>
      </c>
      <c r="F3297" s="414" t="n">
        <v>1175.31</v>
      </c>
    </row>
    <row r="3298" customFormat="false" ht="45" hidden="false" customHeight="false" outlineLevel="0" collapsed="false">
      <c r="A3298" s="411" t="n">
        <v>100616</v>
      </c>
      <c r="B3298" s="412" t="s">
        <v>3987</v>
      </c>
      <c r="C3298" s="413" t="s">
        <v>754</v>
      </c>
      <c r="D3298" s="414" t="n">
        <v>1119.17</v>
      </c>
      <c r="E3298" s="414" t="n">
        <v>679.84</v>
      </c>
      <c r="F3298" s="414" t="n">
        <v>1799.01</v>
      </c>
    </row>
    <row r="3299" customFormat="false" ht="45" hidden="false" customHeight="false" outlineLevel="0" collapsed="false">
      <c r="A3299" s="411" t="n">
        <v>100617</v>
      </c>
      <c r="B3299" s="412" t="s">
        <v>3988</v>
      </c>
      <c r="C3299" s="413" t="s">
        <v>754</v>
      </c>
      <c r="D3299" s="414" t="n">
        <v>828.77</v>
      </c>
      <c r="E3299" s="414" t="n">
        <v>394.07</v>
      </c>
      <c r="F3299" s="414" t="n">
        <v>1222.84</v>
      </c>
    </row>
    <row r="3300" customFormat="false" ht="45" hidden="false" customHeight="false" outlineLevel="0" collapsed="false">
      <c r="A3300" s="411" t="n">
        <v>100618</v>
      </c>
      <c r="B3300" s="412" t="s">
        <v>3989</v>
      </c>
      <c r="C3300" s="413" t="s">
        <v>754</v>
      </c>
      <c r="D3300" s="414" t="n">
        <v>1166.54</v>
      </c>
      <c r="E3300" s="414" t="n">
        <v>708.01</v>
      </c>
      <c r="F3300" s="414" t="n">
        <v>1874.55</v>
      </c>
    </row>
    <row r="3301" customFormat="false" ht="30" hidden="false" customHeight="false" outlineLevel="0" collapsed="false">
      <c r="A3301" s="411" t="n">
        <v>100619</v>
      </c>
      <c r="B3301" s="412" t="s">
        <v>3990</v>
      </c>
      <c r="C3301" s="413" t="s">
        <v>754</v>
      </c>
      <c r="D3301" s="414" t="n">
        <v>486.78</v>
      </c>
      <c r="E3301" s="414" t="n">
        <v>113.69</v>
      </c>
      <c r="F3301" s="414" t="n">
        <v>600.47</v>
      </c>
    </row>
    <row r="3302" customFormat="false" ht="30" hidden="false" customHeight="false" outlineLevel="0" collapsed="false">
      <c r="A3302" s="411" t="n">
        <v>100620</v>
      </c>
      <c r="B3302" s="412" t="s">
        <v>3991</v>
      </c>
      <c r="C3302" s="413" t="s">
        <v>754</v>
      </c>
      <c r="D3302" s="414" t="n">
        <v>2717.71</v>
      </c>
      <c r="E3302" s="414" t="n">
        <v>74.27</v>
      </c>
      <c r="F3302" s="414" t="n">
        <v>2791.98</v>
      </c>
    </row>
    <row r="3303" customFormat="false" ht="30" hidden="false" customHeight="false" outlineLevel="0" collapsed="false">
      <c r="A3303" s="411" t="n">
        <v>100621</v>
      </c>
      <c r="B3303" s="412" t="s">
        <v>3992</v>
      </c>
      <c r="C3303" s="413" t="s">
        <v>754</v>
      </c>
      <c r="D3303" s="414" t="n">
        <v>3166.94</v>
      </c>
      <c r="E3303" s="414" t="n">
        <v>105.41</v>
      </c>
      <c r="F3303" s="414" t="n">
        <v>3272.35</v>
      </c>
    </row>
    <row r="3304" customFormat="false" ht="30" hidden="false" customHeight="false" outlineLevel="0" collapsed="false">
      <c r="A3304" s="411" t="n">
        <v>100622</v>
      </c>
      <c r="B3304" s="412" t="s">
        <v>3993</v>
      </c>
      <c r="C3304" s="413" t="s">
        <v>754</v>
      </c>
      <c r="D3304" s="414" t="n">
        <v>2454.9</v>
      </c>
      <c r="E3304" s="414" t="n">
        <v>124.12</v>
      </c>
      <c r="F3304" s="414" t="n">
        <v>2579.02</v>
      </c>
    </row>
    <row r="3305" customFormat="false" ht="30" hidden="false" customHeight="false" outlineLevel="0" collapsed="false">
      <c r="A3305" s="411" t="n">
        <v>100623</v>
      </c>
      <c r="B3305" s="412" t="s">
        <v>3994</v>
      </c>
      <c r="C3305" s="413" t="s">
        <v>754</v>
      </c>
      <c r="D3305" s="414" t="n">
        <v>2621.4</v>
      </c>
      <c r="E3305" s="414" t="n">
        <v>155.21</v>
      </c>
      <c r="F3305" s="414" t="n">
        <v>2776.61</v>
      </c>
    </row>
    <row r="3306" customFormat="false" ht="30" hidden="false" customHeight="false" outlineLevel="0" collapsed="false">
      <c r="A3306" s="411" t="n">
        <v>97600</v>
      </c>
      <c r="B3306" s="412" t="s">
        <v>3995</v>
      </c>
      <c r="C3306" s="413" t="s">
        <v>754</v>
      </c>
      <c r="D3306" s="414" t="n">
        <v>342.97</v>
      </c>
      <c r="E3306" s="414" t="n">
        <v>14.69</v>
      </c>
      <c r="F3306" s="414" t="n">
        <v>357.66</v>
      </c>
    </row>
    <row r="3307" customFormat="false" ht="30" hidden="false" customHeight="false" outlineLevel="0" collapsed="false">
      <c r="A3307" s="411" t="n">
        <v>97601</v>
      </c>
      <c r="B3307" s="412" t="s">
        <v>3996</v>
      </c>
      <c r="C3307" s="413" t="s">
        <v>754</v>
      </c>
      <c r="D3307" s="414" t="n">
        <v>363.96</v>
      </c>
      <c r="E3307" s="414" t="n">
        <v>14.69</v>
      </c>
      <c r="F3307" s="414" t="n">
        <v>378.65</v>
      </c>
    </row>
    <row r="3308" customFormat="false" ht="30" hidden="false" customHeight="false" outlineLevel="0" collapsed="false">
      <c r="A3308" s="411" t="n">
        <v>97605</v>
      </c>
      <c r="B3308" s="412" t="s">
        <v>3997</v>
      </c>
      <c r="C3308" s="413" t="s">
        <v>754</v>
      </c>
      <c r="D3308" s="414" t="n">
        <v>79.66</v>
      </c>
      <c r="E3308" s="414" t="n">
        <v>16.7</v>
      </c>
      <c r="F3308" s="414" t="n">
        <v>96.36</v>
      </c>
    </row>
    <row r="3309" customFormat="false" ht="30" hidden="false" customHeight="false" outlineLevel="0" collapsed="false">
      <c r="A3309" s="411" t="n">
        <v>97606</v>
      </c>
      <c r="B3309" s="412" t="s">
        <v>3998</v>
      </c>
      <c r="C3309" s="413" t="s">
        <v>754</v>
      </c>
      <c r="D3309" s="414" t="n">
        <v>90.86</v>
      </c>
      <c r="E3309" s="414" t="n">
        <v>16.7</v>
      </c>
      <c r="F3309" s="414" t="n">
        <v>107.56</v>
      </c>
    </row>
    <row r="3310" customFormat="false" ht="30" hidden="false" customHeight="false" outlineLevel="0" collapsed="false">
      <c r="A3310" s="411" t="n">
        <v>97607</v>
      </c>
      <c r="B3310" s="412" t="s">
        <v>3999</v>
      </c>
      <c r="C3310" s="413" t="s">
        <v>754</v>
      </c>
      <c r="D3310" s="414" t="n">
        <v>96.92</v>
      </c>
      <c r="E3310" s="414" t="n">
        <v>19.47</v>
      </c>
      <c r="F3310" s="414" t="n">
        <v>116.39</v>
      </c>
    </row>
    <row r="3311" customFormat="false" ht="30" hidden="false" customHeight="false" outlineLevel="0" collapsed="false">
      <c r="A3311" s="411" t="n">
        <v>97608</v>
      </c>
      <c r="B3311" s="412" t="s">
        <v>4000</v>
      </c>
      <c r="C3311" s="413" t="s">
        <v>754</v>
      </c>
      <c r="D3311" s="414" t="n">
        <v>108.12</v>
      </c>
      <c r="E3311" s="414" t="n">
        <v>19.47</v>
      </c>
      <c r="F3311" s="414" t="n">
        <v>127.59</v>
      </c>
    </row>
    <row r="3312" customFormat="false" ht="45" hidden="false" customHeight="false" outlineLevel="0" collapsed="false">
      <c r="A3312" s="411" t="n">
        <v>102102</v>
      </c>
      <c r="B3312" s="412" t="s">
        <v>4001</v>
      </c>
      <c r="C3312" s="413" t="s">
        <v>754</v>
      </c>
      <c r="D3312" s="414" t="n">
        <v>9877.31</v>
      </c>
      <c r="E3312" s="414" t="n">
        <v>416.82</v>
      </c>
      <c r="F3312" s="414" t="n">
        <v>10294.13</v>
      </c>
    </row>
    <row r="3313" customFormat="false" ht="45" hidden="false" customHeight="false" outlineLevel="0" collapsed="false">
      <c r="A3313" s="411" t="n">
        <v>102103</v>
      </c>
      <c r="B3313" s="412" t="s">
        <v>4002</v>
      </c>
      <c r="C3313" s="413" t="s">
        <v>754</v>
      </c>
      <c r="D3313" s="414" t="n">
        <v>11018.82</v>
      </c>
      <c r="E3313" s="414" t="n">
        <v>424.03</v>
      </c>
      <c r="F3313" s="414" t="n">
        <v>11442.85</v>
      </c>
    </row>
    <row r="3314" customFormat="false" ht="45" hidden="false" customHeight="false" outlineLevel="0" collapsed="false">
      <c r="A3314" s="411" t="n">
        <v>102104</v>
      </c>
      <c r="B3314" s="412" t="s">
        <v>4003</v>
      </c>
      <c r="C3314" s="413" t="s">
        <v>754</v>
      </c>
      <c r="D3314" s="414" t="n">
        <v>14206.43</v>
      </c>
      <c r="E3314" s="414" t="n">
        <v>436.38</v>
      </c>
      <c r="F3314" s="414" t="n">
        <v>14642.81</v>
      </c>
    </row>
    <row r="3315" customFormat="false" ht="45" hidden="false" customHeight="false" outlineLevel="0" collapsed="false">
      <c r="A3315" s="411" t="n">
        <v>102105</v>
      </c>
      <c r="B3315" s="412" t="s">
        <v>4004</v>
      </c>
      <c r="C3315" s="413" t="s">
        <v>754</v>
      </c>
      <c r="D3315" s="414" t="n">
        <v>17518.77</v>
      </c>
      <c r="E3315" s="414" t="n">
        <v>448.73</v>
      </c>
      <c r="F3315" s="414" t="n">
        <v>17967.5</v>
      </c>
    </row>
    <row r="3316" customFormat="false" ht="45" hidden="false" customHeight="false" outlineLevel="0" collapsed="false">
      <c r="A3316" s="411" t="n">
        <v>102106</v>
      </c>
      <c r="B3316" s="412" t="s">
        <v>4005</v>
      </c>
      <c r="C3316" s="413" t="s">
        <v>754</v>
      </c>
      <c r="D3316" s="414" t="n">
        <v>22045.79</v>
      </c>
      <c r="E3316" s="414" t="n">
        <v>455.93</v>
      </c>
      <c r="F3316" s="414" t="n">
        <v>22501.72</v>
      </c>
    </row>
    <row r="3317" customFormat="false" ht="45" hidden="false" customHeight="false" outlineLevel="0" collapsed="false">
      <c r="A3317" s="411" t="n">
        <v>102107</v>
      </c>
      <c r="B3317" s="412" t="s">
        <v>4006</v>
      </c>
      <c r="C3317" s="413" t="s">
        <v>754</v>
      </c>
      <c r="D3317" s="414" t="n">
        <v>30864.54</v>
      </c>
      <c r="E3317" s="414" t="n">
        <v>482.69</v>
      </c>
      <c r="F3317" s="414" t="n">
        <v>31347.23</v>
      </c>
    </row>
    <row r="3318" customFormat="false" ht="45" hidden="false" customHeight="false" outlineLevel="0" collapsed="false">
      <c r="A3318" s="411" t="n">
        <v>102108</v>
      </c>
      <c r="B3318" s="412" t="s">
        <v>4007</v>
      </c>
      <c r="C3318" s="413" t="s">
        <v>754</v>
      </c>
      <c r="D3318" s="414" t="n">
        <v>35983.8</v>
      </c>
      <c r="E3318" s="414" t="n">
        <v>499.17</v>
      </c>
      <c r="F3318" s="414" t="n">
        <v>36482.97</v>
      </c>
    </row>
    <row r="3319" customFormat="false" ht="30" hidden="false" customHeight="false" outlineLevel="0" collapsed="false">
      <c r="A3319" s="411" t="n">
        <v>102109</v>
      </c>
      <c r="B3319" s="412" t="s">
        <v>4008</v>
      </c>
      <c r="C3319" s="413" t="s">
        <v>754</v>
      </c>
      <c r="D3319" s="414" t="n">
        <v>32.85</v>
      </c>
      <c r="E3319" s="414" t="n">
        <v>20.97</v>
      </c>
      <c r="F3319" s="414" t="n">
        <v>53.82</v>
      </c>
    </row>
    <row r="3320" customFormat="false" ht="30" hidden="false" customHeight="false" outlineLevel="0" collapsed="false">
      <c r="A3320" s="411" t="n">
        <v>102110</v>
      </c>
      <c r="B3320" s="412" t="s">
        <v>4009</v>
      </c>
      <c r="C3320" s="413" t="s">
        <v>754</v>
      </c>
      <c r="D3320" s="414" t="n">
        <v>118.16</v>
      </c>
      <c r="E3320" s="414" t="n">
        <v>20.96</v>
      </c>
      <c r="F3320" s="414" t="n">
        <v>139.12</v>
      </c>
    </row>
    <row r="3321" customFormat="false" ht="45" hidden="false" customHeight="false" outlineLevel="0" collapsed="false">
      <c r="A3321" s="411" t="n">
        <v>103654</v>
      </c>
      <c r="B3321" s="412" t="s">
        <v>4010</v>
      </c>
      <c r="C3321" s="413" t="s">
        <v>754</v>
      </c>
      <c r="D3321" s="414" t="n">
        <v>58474.97</v>
      </c>
      <c r="E3321" s="414" t="n">
        <v>499.18</v>
      </c>
      <c r="F3321" s="414" t="n">
        <v>58974.15</v>
      </c>
    </row>
    <row r="3322" customFormat="false" ht="45" hidden="false" customHeight="false" outlineLevel="0" collapsed="false">
      <c r="A3322" s="411" t="n">
        <v>103655</v>
      </c>
      <c r="B3322" s="412" t="s">
        <v>4011</v>
      </c>
      <c r="C3322" s="413" t="s">
        <v>754</v>
      </c>
      <c r="D3322" s="414" t="n">
        <v>80170.06</v>
      </c>
      <c r="E3322" s="414" t="n">
        <v>584.44</v>
      </c>
      <c r="F3322" s="414" t="n">
        <v>80754.5</v>
      </c>
    </row>
    <row r="3323" customFormat="false" ht="45" hidden="false" customHeight="false" outlineLevel="0" collapsed="false">
      <c r="A3323" s="411" t="n">
        <v>103656</v>
      </c>
      <c r="B3323" s="412" t="s">
        <v>4012</v>
      </c>
      <c r="C3323" s="413" t="s">
        <v>754</v>
      </c>
      <c r="D3323" s="414" t="n">
        <v>112188.63</v>
      </c>
      <c r="E3323" s="414" t="n">
        <v>669.12</v>
      </c>
      <c r="F3323" s="414" t="n">
        <v>112857.75</v>
      </c>
    </row>
    <row r="3324" customFormat="false" ht="60" hidden="false" customHeight="false" outlineLevel="0" collapsed="false">
      <c r="A3324" s="411" t="n">
        <v>104473</v>
      </c>
      <c r="B3324" s="412" t="s">
        <v>4013</v>
      </c>
      <c r="C3324" s="413" t="s">
        <v>754</v>
      </c>
      <c r="D3324" s="414" t="n">
        <v>97.51</v>
      </c>
      <c r="E3324" s="414" t="n">
        <v>100.4</v>
      </c>
      <c r="F3324" s="414" t="n">
        <v>197.91</v>
      </c>
    </row>
    <row r="3325" customFormat="false" ht="60" hidden="false" customHeight="false" outlineLevel="0" collapsed="false">
      <c r="A3325" s="411" t="n">
        <v>104474</v>
      </c>
      <c r="B3325" s="412" t="s">
        <v>4014</v>
      </c>
      <c r="C3325" s="413" t="s">
        <v>754</v>
      </c>
      <c r="D3325" s="414" t="n">
        <v>214.32</v>
      </c>
      <c r="E3325" s="414" t="n">
        <v>204.21</v>
      </c>
      <c r="F3325" s="414" t="n">
        <v>418.53</v>
      </c>
    </row>
    <row r="3326" customFormat="false" ht="45" hidden="false" customHeight="false" outlineLevel="0" collapsed="false">
      <c r="A3326" s="411" t="n">
        <v>104475</v>
      </c>
      <c r="B3326" s="412" t="s">
        <v>4015</v>
      </c>
      <c r="C3326" s="413" t="s">
        <v>754</v>
      </c>
      <c r="D3326" s="414" t="n">
        <v>86.58</v>
      </c>
      <c r="E3326" s="414" t="n">
        <v>79.77</v>
      </c>
      <c r="F3326" s="414" t="n">
        <v>166.35</v>
      </c>
    </row>
    <row r="3327" customFormat="false" ht="60" hidden="false" customHeight="false" outlineLevel="0" collapsed="false">
      <c r="A3327" s="411" t="n">
        <v>104476</v>
      </c>
      <c r="B3327" s="412" t="s">
        <v>4016</v>
      </c>
      <c r="C3327" s="413" t="s">
        <v>754</v>
      </c>
      <c r="D3327" s="414" t="n">
        <v>105.32</v>
      </c>
      <c r="E3327" s="414" t="n">
        <v>110.15</v>
      </c>
      <c r="F3327" s="414" t="n">
        <v>215.47</v>
      </c>
    </row>
    <row r="3328" customFormat="false" ht="60" hidden="false" customHeight="false" outlineLevel="0" collapsed="false">
      <c r="A3328" s="411" t="n">
        <v>104477</v>
      </c>
      <c r="B3328" s="412" t="s">
        <v>4017</v>
      </c>
      <c r="C3328" s="413" t="s">
        <v>754</v>
      </c>
      <c r="D3328" s="414" t="n">
        <v>86.96</v>
      </c>
      <c r="E3328" s="414" t="n">
        <v>75.75</v>
      </c>
      <c r="F3328" s="414" t="n">
        <v>162.71</v>
      </c>
    </row>
    <row r="3329" customFormat="false" ht="60" hidden="false" customHeight="false" outlineLevel="0" collapsed="false">
      <c r="A3329" s="411" t="n">
        <v>104478</v>
      </c>
      <c r="B3329" s="412" t="s">
        <v>4018</v>
      </c>
      <c r="C3329" s="413" t="s">
        <v>754</v>
      </c>
      <c r="D3329" s="414" t="n">
        <v>195.54</v>
      </c>
      <c r="E3329" s="414" t="n">
        <v>160.67</v>
      </c>
      <c r="F3329" s="414" t="n">
        <v>356.21</v>
      </c>
    </row>
    <row r="3330" customFormat="false" ht="45" hidden="false" customHeight="false" outlineLevel="0" collapsed="false">
      <c r="A3330" s="411" t="n">
        <v>104479</v>
      </c>
      <c r="B3330" s="412" t="s">
        <v>4019</v>
      </c>
      <c r="C3330" s="413" t="s">
        <v>754</v>
      </c>
      <c r="D3330" s="414" t="n">
        <v>79.05</v>
      </c>
      <c r="E3330" s="414" t="n">
        <v>62.23</v>
      </c>
      <c r="F3330" s="414" t="n">
        <v>141.28</v>
      </c>
    </row>
    <row r="3331" customFormat="false" ht="45" hidden="false" customHeight="false" outlineLevel="0" collapsed="false">
      <c r="A3331" s="411" t="n">
        <v>104480</v>
      </c>
      <c r="B3331" s="412" t="s">
        <v>4020</v>
      </c>
      <c r="C3331" s="413" t="s">
        <v>754</v>
      </c>
      <c r="D3331" s="414" t="n">
        <v>88.84</v>
      </c>
      <c r="E3331" s="414" t="n">
        <v>71.8</v>
      </c>
      <c r="F3331" s="414" t="n">
        <v>160.64</v>
      </c>
    </row>
    <row r="3332" customFormat="false" ht="45" hidden="false" customHeight="false" outlineLevel="0" collapsed="false">
      <c r="A3332" s="411" t="n">
        <v>104481</v>
      </c>
      <c r="B3332" s="412" t="s">
        <v>4021</v>
      </c>
      <c r="C3332" s="413" t="s">
        <v>754</v>
      </c>
      <c r="D3332" s="414" t="n">
        <v>218.85</v>
      </c>
      <c r="E3332" s="414" t="n">
        <v>156.85</v>
      </c>
      <c r="F3332" s="414" t="n">
        <v>375.7</v>
      </c>
    </row>
    <row r="3333" customFormat="false" ht="30" hidden="false" customHeight="false" outlineLevel="0" collapsed="false">
      <c r="A3333" s="411" t="n">
        <v>96973</v>
      </c>
      <c r="B3333" s="412" t="s">
        <v>4022</v>
      </c>
      <c r="C3333" s="413" t="s">
        <v>687</v>
      </c>
      <c r="D3333" s="414" t="n">
        <v>51.35</v>
      </c>
      <c r="E3333" s="414" t="n">
        <v>21.53</v>
      </c>
      <c r="F3333" s="414" t="n">
        <v>72.88</v>
      </c>
    </row>
    <row r="3334" customFormat="false" ht="30" hidden="false" customHeight="false" outlineLevel="0" collapsed="false">
      <c r="A3334" s="411" t="n">
        <v>96974</v>
      </c>
      <c r="B3334" s="412" t="s">
        <v>4023</v>
      </c>
      <c r="C3334" s="413" t="s">
        <v>687</v>
      </c>
      <c r="D3334" s="414" t="n">
        <v>68.33</v>
      </c>
      <c r="E3334" s="414" t="n">
        <v>24.86</v>
      </c>
      <c r="F3334" s="414" t="n">
        <v>93.19</v>
      </c>
    </row>
    <row r="3335" customFormat="false" ht="30" hidden="false" customHeight="false" outlineLevel="0" collapsed="false">
      <c r="A3335" s="411" t="n">
        <v>96975</v>
      </c>
      <c r="B3335" s="412" t="s">
        <v>4024</v>
      </c>
      <c r="C3335" s="413" t="s">
        <v>687</v>
      </c>
      <c r="D3335" s="414" t="n">
        <v>86.45</v>
      </c>
      <c r="E3335" s="414" t="n">
        <v>28</v>
      </c>
      <c r="F3335" s="414" t="n">
        <v>114.45</v>
      </c>
    </row>
    <row r="3336" customFormat="false" ht="30" hidden="false" customHeight="false" outlineLevel="0" collapsed="false">
      <c r="A3336" s="411" t="n">
        <v>96976</v>
      </c>
      <c r="B3336" s="412" t="s">
        <v>4025</v>
      </c>
      <c r="C3336" s="413" t="s">
        <v>687</v>
      </c>
      <c r="D3336" s="414" t="n">
        <v>118.14</v>
      </c>
      <c r="E3336" s="414" t="n">
        <v>30.85</v>
      </c>
      <c r="F3336" s="414" t="n">
        <v>148.99</v>
      </c>
    </row>
    <row r="3337" customFormat="false" ht="15" hidden="false" customHeight="false" outlineLevel="0" collapsed="false">
      <c r="A3337" s="411" t="n">
        <v>96977</v>
      </c>
      <c r="B3337" s="412" t="s">
        <v>4026</v>
      </c>
      <c r="C3337" s="413" t="s">
        <v>687</v>
      </c>
      <c r="D3337" s="414" t="n">
        <v>53.54</v>
      </c>
      <c r="E3337" s="414" t="n">
        <v>1.54</v>
      </c>
      <c r="F3337" s="414" t="n">
        <v>55.08</v>
      </c>
    </row>
    <row r="3338" customFormat="false" ht="15" hidden="false" customHeight="false" outlineLevel="0" collapsed="false">
      <c r="A3338" s="411" t="n">
        <v>96978</v>
      </c>
      <c r="B3338" s="412" t="s">
        <v>4027</v>
      </c>
      <c r="C3338" s="413" t="s">
        <v>687</v>
      </c>
      <c r="D3338" s="414" t="n">
        <v>70.65</v>
      </c>
      <c r="E3338" s="414" t="n">
        <v>1.87</v>
      </c>
      <c r="F3338" s="414" t="n">
        <v>72.52</v>
      </c>
    </row>
    <row r="3339" customFormat="false" ht="15" hidden="false" customHeight="false" outlineLevel="0" collapsed="false">
      <c r="A3339" s="411" t="n">
        <v>96979</v>
      </c>
      <c r="B3339" s="412" t="s">
        <v>4028</v>
      </c>
      <c r="C3339" s="413" t="s">
        <v>687</v>
      </c>
      <c r="D3339" s="414" t="n">
        <v>101.43</v>
      </c>
      <c r="E3339" s="414" t="n">
        <v>2.16</v>
      </c>
      <c r="F3339" s="414" t="n">
        <v>103.59</v>
      </c>
    </row>
    <row r="3340" customFormat="false" ht="30" hidden="false" customHeight="false" outlineLevel="0" collapsed="false">
      <c r="A3340" s="411" t="n">
        <v>96984</v>
      </c>
      <c r="B3340" s="412" t="s">
        <v>4029</v>
      </c>
      <c r="C3340" s="413" t="s">
        <v>754</v>
      </c>
      <c r="D3340" s="414" t="n">
        <v>34.37</v>
      </c>
      <c r="E3340" s="414" t="n">
        <v>35.26</v>
      </c>
      <c r="F3340" s="414" t="n">
        <v>69.63</v>
      </c>
    </row>
    <row r="3341" customFormat="false" ht="30" hidden="false" customHeight="false" outlineLevel="0" collapsed="false">
      <c r="A3341" s="411" t="n">
        <v>96985</v>
      </c>
      <c r="B3341" s="412" t="s">
        <v>4030</v>
      </c>
      <c r="C3341" s="413" t="s">
        <v>754</v>
      </c>
      <c r="D3341" s="414" t="n">
        <v>75.79</v>
      </c>
      <c r="E3341" s="414" t="n">
        <v>11.73</v>
      </c>
      <c r="F3341" s="414" t="n">
        <v>87.52</v>
      </c>
    </row>
    <row r="3342" customFormat="false" ht="30" hidden="false" customHeight="false" outlineLevel="0" collapsed="false">
      <c r="A3342" s="411" t="n">
        <v>96986</v>
      </c>
      <c r="B3342" s="412" t="s">
        <v>4031</v>
      </c>
      <c r="C3342" s="413" t="s">
        <v>754</v>
      </c>
      <c r="D3342" s="414" t="n">
        <v>112.49</v>
      </c>
      <c r="E3342" s="414" t="n">
        <v>18.34</v>
      </c>
      <c r="F3342" s="414" t="n">
        <v>130.83</v>
      </c>
    </row>
    <row r="3343" customFormat="false" ht="15" hidden="false" customHeight="false" outlineLevel="0" collapsed="false">
      <c r="A3343" s="411" t="n">
        <v>96987</v>
      </c>
      <c r="B3343" s="412" t="s">
        <v>4032</v>
      </c>
      <c r="C3343" s="413" t="s">
        <v>754</v>
      </c>
      <c r="D3343" s="414" t="n">
        <v>81.51</v>
      </c>
      <c r="E3343" s="414" t="n">
        <v>55.83</v>
      </c>
      <c r="F3343" s="414" t="n">
        <v>137.34</v>
      </c>
    </row>
    <row r="3344" customFormat="false" ht="15" hidden="false" customHeight="false" outlineLevel="0" collapsed="false">
      <c r="A3344" s="411" t="n">
        <v>96988</v>
      </c>
      <c r="B3344" s="412" t="s">
        <v>4033</v>
      </c>
      <c r="C3344" s="413" t="s">
        <v>754</v>
      </c>
      <c r="D3344" s="414" t="n">
        <v>160.62</v>
      </c>
      <c r="E3344" s="414" t="n">
        <v>7.86</v>
      </c>
      <c r="F3344" s="414" t="n">
        <v>168.48</v>
      </c>
    </row>
    <row r="3345" customFormat="false" ht="15" hidden="false" customHeight="false" outlineLevel="0" collapsed="false">
      <c r="A3345" s="411" t="n">
        <v>96989</v>
      </c>
      <c r="B3345" s="412" t="s">
        <v>4034</v>
      </c>
      <c r="C3345" s="413" t="s">
        <v>754</v>
      </c>
      <c r="D3345" s="414" t="n">
        <v>134.64</v>
      </c>
      <c r="E3345" s="414" t="n">
        <v>6.34</v>
      </c>
      <c r="F3345" s="414" t="n">
        <v>140.98</v>
      </c>
    </row>
    <row r="3346" customFormat="false" ht="30" hidden="false" customHeight="false" outlineLevel="0" collapsed="false">
      <c r="A3346" s="411" t="n">
        <v>98463</v>
      </c>
      <c r="B3346" s="412" t="s">
        <v>4035</v>
      </c>
      <c r="C3346" s="413" t="s">
        <v>754</v>
      </c>
      <c r="D3346" s="414" t="n">
        <v>14.98</v>
      </c>
      <c r="E3346" s="414" t="n">
        <v>14.69</v>
      </c>
      <c r="F3346" s="414" t="n">
        <v>29.67</v>
      </c>
    </row>
    <row r="3347" customFormat="false" ht="15" hidden="false" customHeight="false" outlineLevel="0" collapsed="false">
      <c r="A3347" s="411" t="n">
        <v>104746</v>
      </c>
      <c r="B3347" s="412" t="s">
        <v>4036</v>
      </c>
      <c r="C3347" s="413" t="s">
        <v>754</v>
      </c>
      <c r="D3347" s="414" t="n">
        <v>20.47</v>
      </c>
      <c r="E3347" s="414" t="n">
        <v>9.01</v>
      </c>
      <c r="F3347" s="414" t="n">
        <v>29.48</v>
      </c>
    </row>
    <row r="3348" customFormat="false" ht="30" hidden="false" customHeight="false" outlineLevel="0" collapsed="false">
      <c r="A3348" s="411" t="n">
        <v>104749</v>
      </c>
      <c r="B3348" s="412" t="s">
        <v>4037</v>
      </c>
      <c r="C3348" s="413" t="s">
        <v>754</v>
      </c>
      <c r="D3348" s="414" t="n">
        <v>14.06</v>
      </c>
      <c r="E3348" s="414" t="n">
        <v>8.82</v>
      </c>
      <c r="F3348" s="414" t="n">
        <v>22.88</v>
      </c>
    </row>
    <row r="3349" customFormat="false" ht="30" hidden="false" customHeight="false" outlineLevel="0" collapsed="false">
      <c r="A3349" s="411" t="n">
        <v>104750</v>
      </c>
      <c r="B3349" s="412" t="s">
        <v>4038</v>
      </c>
      <c r="C3349" s="413" t="s">
        <v>754</v>
      </c>
      <c r="D3349" s="414" t="n">
        <v>9.9</v>
      </c>
      <c r="E3349" s="414" t="n">
        <v>8.82</v>
      </c>
      <c r="F3349" s="414" t="n">
        <v>18.72</v>
      </c>
    </row>
    <row r="3350" customFormat="false" ht="30" hidden="false" customHeight="false" outlineLevel="0" collapsed="false">
      <c r="A3350" s="411" t="n">
        <v>104751</v>
      </c>
      <c r="B3350" s="412" t="s">
        <v>4039</v>
      </c>
      <c r="C3350" s="413" t="s">
        <v>754</v>
      </c>
      <c r="D3350" s="414" t="n">
        <v>17.06</v>
      </c>
      <c r="E3350" s="414" t="n">
        <v>8.81</v>
      </c>
      <c r="F3350" s="414" t="n">
        <v>25.87</v>
      </c>
    </row>
    <row r="3351" customFormat="false" ht="30" hidden="false" customHeight="false" outlineLevel="0" collapsed="false">
      <c r="A3351" s="411" t="n">
        <v>104752</v>
      </c>
      <c r="B3351" s="412" t="s">
        <v>4040</v>
      </c>
      <c r="C3351" s="413" t="s">
        <v>754</v>
      </c>
      <c r="D3351" s="414" t="n">
        <v>12.11</v>
      </c>
      <c r="E3351" s="414" t="n">
        <v>8.82</v>
      </c>
      <c r="F3351" s="414" t="n">
        <v>20.93</v>
      </c>
    </row>
    <row r="3352" customFormat="false" ht="30" hidden="false" customHeight="false" outlineLevel="0" collapsed="false">
      <c r="A3352" s="411" t="n">
        <v>104753</v>
      </c>
      <c r="B3352" s="412" t="s">
        <v>4041</v>
      </c>
      <c r="C3352" s="413" t="s">
        <v>754</v>
      </c>
      <c r="D3352" s="414" t="n">
        <v>15.74</v>
      </c>
      <c r="E3352" s="414" t="n">
        <v>8.81</v>
      </c>
      <c r="F3352" s="414" t="n">
        <v>24.55</v>
      </c>
    </row>
    <row r="3353" customFormat="false" ht="30" hidden="false" customHeight="false" outlineLevel="0" collapsed="false">
      <c r="A3353" s="411" t="n">
        <v>104754</v>
      </c>
      <c r="B3353" s="412" t="s">
        <v>4042</v>
      </c>
      <c r="C3353" s="413" t="s">
        <v>754</v>
      </c>
      <c r="D3353" s="414" t="n">
        <v>21.96</v>
      </c>
      <c r="E3353" s="414" t="n">
        <v>8.81</v>
      </c>
      <c r="F3353" s="414" t="n">
        <v>30.77</v>
      </c>
    </row>
    <row r="3354" customFormat="false" ht="30" hidden="false" customHeight="false" outlineLevel="0" collapsed="false">
      <c r="A3354" s="411" t="n">
        <v>104755</v>
      </c>
      <c r="B3354" s="412" t="s">
        <v>4043</v>
      </c>
      <c r="C3354" s="413" t="s">
        <v>754</v>
      </c>
      <c r="D3354" s="414" t="n">
        <v>31.62</v>
      </c>
      <c r="E3354" s="414" t="n">
        <v>8.8</v>
      </c>
      <c r="F3354" s="414" t="n">
        <v>40.42</v>
      </c>
    </row>
    <row r="3355" customFormat="false" ht="45" hidden="false" customHeight="false" outlineLevel="0" collapsed="false">
      <c r="A3355" s="411" t="n">
        <v>103490</v>
      </c>
      <c r="B3355" s="412" t="s">
        <v>4044</v>
      </c>
      <c r="C3355" s="413" t="s">
        <v>2156</v>
      </c>
      <c r="D3355" s="414" t="n">
        <v>1546.82</v>
      </c>
      <c r="E3355" s="414" t="n">
        <v>2003.65</v>
      </c>
      <c r="F3355" s="414" t="n">
        <v>3550.47</v>
      </c>
    </row>
    <row r="3356" customFormat="false" ht="30" hidden="false" customHeight="false" outlineLevel="0" collapsed="false">
      <c r="A3356" s="411" t="n">
        <v>103491</v>
      </c>
      <c r="B3356" s="412" t="s">
        <v>4045</v>
      </c>
      <c r="C3356" s="413" t="s">
        <v>2156</v>
      </c>
      <c r="D3356" s="414" t="n">
        <v>457.8</v>
      </c>
      <c r="E3356" s="414" t="n">
        <v>445.39</v>
      </c>
      <c r="F3356" s="414" t="n">
        <v>903.19</v>
      </c>
    </row>
    <row r="3357" customFormat="false" ht="30" hidden="false" customHeight="false" outlineLevel="0" collapsed="false">
      <c r="A3357" s="411" t="n">
        <v>104758</v>
      </c>
      <c r="B3357" s="412" t="s">
        <v>4046</v>
      </c>
      <c r="C3357" s="413" t="s">
        <v>754</v>
      </c>
      <c r="D3357" s="414" t="n">
        <v>4.66</v>
      </c>
      <c r="E3357" s="414" t="n">
        <v>14.27</v>
      </c>
      <c r="F3357" s="414" t="n">
        <v>18.93</v>
      </c>
    </row>
    <row r="3358" customFormat="false" ht="30" hidden="false" customHeight="false" outlineLevel="0" collapsed="false">
      <c r="A3358" s="411" t="n">
        <v>104759</v>
      </c>
      <c r="B3358" s="412" t="s">
        <v>4047</v>
      </c>
      <c r="C3358" s="413" t="s">
        <v>754</v>
      </c>
      <c r="D3358" s="414" t="n">
        <v>12.52</v>
      </c>
      <c r="E3358" s="414" t="n">
        <v>37.94</v>
      </c>
      <c r="F3358" s="414" t="n">
        <v>50.46</v>
      </c>
    </row>
    <row r="3359" customFormat="false" ht="30" hidden="false" customHeight="false" outlineLevel="0" collapsed="false">
      <c r="A3359" s="411" t="n">
        <v>104760</v>
      </c>
      <c r="B3359" s="412" t="s">
        <v>4048</v>
      </c>
      <c r="C3359" s="413" t="s">
        <v>754</v>
      </c>
      <c r="D3359" s="414" t="n">
        <v>18.32</v>
      </c>
      <c r="E3359" s="414" t="n">
        <v>55.37</v>
      </c>
      <c r="F3359" s="414" t="n">
        <v>73.69</v>
      </c>
    </row>
    <row r="3360" customFormat="false" ht="30" hidden="false" customHeight="false" outlineLevel="0" collapsed="false">
      <c r="A3360" s="411" t="n">
        <v>104761</v>
      </c>
      <c r="B3360" s="412" t="s">
        <v>4049</v>
      </c>
      <c r="C3360" s="413" t="s">
        <v>754</v>
      </c>
      <c r="D3360" s="414" t="n">
        <v>3.15</v>
      </c>
      <c r="E3360" s="414" t="n">
        <v>8.39</v>
      </c>
      <c r="F3360" s="414" t="n">
        <v>11.54</v>
      </c>
    </row>
    <row r="3361" customFormat="false" ht="30" hidden="false" customHeight="false" outlineLevel="0" collapsed="false">
      <c r="A3361" s="411" t="n">
        <v>104762</v>
      </c>
      <c r="B3361" s="412" t="s">
        <v>4050</v>
      </c>
      <c r="C3361" s="413" t="s">
        <v>754</v>
      </c>
      <c r="D3361" s="414" t="n">
        <v>8.52</v>
      </c>
      <c r="E3361" s="414" t="n">
        <v>22.28</v>
      </c>
      <c r="F3361" s="414" t="n">
        <v>30.8</v>
      </c>
    </row>
    <row r="3362" customFormat="false" ht="30" hidden="false" customHeight="false" outlineLevel="0" collapsed="false">
      <c r="A3362" s="411" t="n">
        <v>104763</v>
      </c>
      <c r="B3362" s="412" t="s">
        <v>4051</v>
      </c>
      <c r="C3362" s="413" t="s">
        <v>754</v>
      </c>
      <c r="D3362" s="414" t="n">
        <v>12.47</v>
      </c>
      <c r="E3362" s="414" t="n">
        <v>32.52</v>
      </c>
      <c r="F3362" s="414" t="n">
        <v>44.99</v>
      </c>
    </row>
    <row r="3363" customFormat="false" ht="30" hidden="false" customHeight="false" outlineLevel="0" collapsed="false">
      <c r="A3363" s="411" t="n">
        <v>104764</v>
      </c>
      <c r="B3363" s="412" t="s">
        <v>4052</v>
      </c>
      <c r="C3363" s="413" t="s">
        <v>687</v>
      </c>
      <c r="D3363" s="414" t="n">
        <v>14.67</v>
      </c>
      <c r="E3363" s="414" t="n">
        <v>8.2</v>
      </c>
      <c r="F3363" s="414" t="n">
        <v>22.87</v>
      </c>
    </row>
    <row r="3364" customFormat="false" ht="30" hidden="false" customHeight="false" outlineLevel="0" collapsed="false">
      <c r="A3364" s="411" t="n">
        <v>104765</v>
      </c>
      <c r="B3364" s="412" t="s">
        <v>4053</v>
      </c>
      <c r="C3364" s="413" t="s">
        <v>687</v>
      </c>
      <c r="D3364" s="414" t="n">
        <v>9.58</v>
      </c>
      <c r="E3364" s="414" t="n">
        <v>9.51</v>
      </c>
      <c r="F3364" s="414" t="n">
        <v>19.09</v>
      </c>
    </row>
    <row r="3365" customFormat="false" ht="30" hidden="false" customHeight="false" outlineLevel="0" collapsed="false">
      <c r="A3365" s="411" t="n">
        <v>104766</v>
      </c>
      <c r="B3365" s="412" t="s">
        <v>4054</v>
      </c>
      <c r="C3365" s="413" t="s">
        <v>687</v>
      </c>
      <c r="D3365" s="414" t="n">
        <v>6.39</v>
      </c>
      <c r="E3365" s="414" t="n">
        <v>12.33</v>
      </c>
      <c r="F3365" s="414" t="n">
        <v>18.72</v>
      </c>
    </row>
    <row r="3366" customFormat="false" ht="30" hidden="false" customHeight="false" outlineLevel="0" collapsed="false">
      <c r="A3366" s="411" t="n">
        <v>104768</v>
      </c>
      <c r="B3366" s="412" t="s">
        <v>4055</v>
      </c>
      <c r="C3366" s="413" t="s">
        <v>754</v>
      </c>
      <c r="D3366" s="414" t="n">
        <v>0.16</v>
      </c>
      <c r="E3366" s="414" t="n">
        <v>0.64</v>
      </c>
      <c r="F3366" s="414" t="n">
        <v>0.8</v>
      </c>
    </row>
    <row r="3367" customFormat="false" ht="30" hidden="false" customHeight="false" outlineLevel="0" collapsed="false">
      <c r="A3367" s="411" t="n">
        <v>104770</v>
      </c>
      <c r="B3367" s="412" t="s">
        <v>4056</v>
      </c>
      <c r="C3367" s="413" t="s">
        <v>754</v>
      </c>
      <c r="D3367" s="414" t="n">
        <v>0.48</v>
      </c>
      <c r="E3367" s="414" t="n">
        <v>1.66</v>
      </c>
      <c r="F3367" s="414" t="n">
        <v>2.14</v>
      </c>
    </row>
    <row r="3368" customFormat="false" ht="30" hidden="false" customHeight="false" outlineLevel="0" collapsed="false">
      <c r="A3368" s="411" t="n">
        <v>104772</v>
      </c>
      <c r="B3368" s="412" t="s">
        <v>4057</v>
      </c>
      <c r="C3368" s="413" t="s">
        <v>754</v>
      </c>
      <c r="D3368" s="414" t="n">
        <v>0.73</v>
      </c>
      <c r="E3368" s="414" t="n">
        <v>2.39</v>
      </c>
      <c r="F3368" s="414" t="n">
        <v>3.12</v>
      </c>
    </row>
    <row r="3369" customFormat="false" ht="30" hidden="false" customHeight="false" outlineLevel="0" collapsed="false">
      <c r="A3369" s="411" t="n">
        <v>104774</v>
      </c>
      <c r="B3369" s="412" t="s">
        <v>4058</v>
      </c>
      <c r="C3369" s="413" t="s">
        <v>754</v>
      </c>
      <c r="D3369" s="414" t="n">
        <v>0.76</v>
      </c>
      <c r="E3369" s="414" t="n">
        <v>1.92</v>
      </c>
      <c r="F3369" s="414" t="n">
        <v>2.68</v>
      </c>
    </row>
    <row r="3370" customFormat="false" ht="30" hidden="false" customHeight="false" outlineLevel="0" collapsed="false">
      <c r="A3370" s="411" t="n">
        <v>104776</v>
      </c>
      <c r="B3370" s="412" t="s">
        <v>4059</v>
      </c>
      <c r="C3370" s="413" t="s">
        <v>754</v>
      </c>
      <c r="D3370" s="414" t="n">
        <v>2.16</v>
      </c>
      <c r="E3370" s="414" t="n">
        <v>5.04</v>
      </c>
      <c r="F3370" s="414" t="n">
        <v>7.2</v>
      </c>
    </row>
    <row r="3371" customFormat="false" ht="30" hidden="false" customHeight="false" outlineLevel="0" collapsed="false">
      <c r="A3371" s="411" t="n">
        <v>104778</v>
      </c>
      <c r="B3371" s="412" t="s">
        <v>4060</v>
      </c>
      <c r="C3371" s="413" t="s">
        <v>754</v>
      </c>
      <c r="D3371" s="414" t="n">
        <v>3.19</v>
      </c>
      <c r="E3371" s="414" t="n">
        <v>7.33</v>
      </c>
      <c r="F3371" s="414" t="n">
        <v>10.52</v>
      </c>
    </row>
    <row r="3372" customFormat="false" ht="30" hidden="false" customHeight="false" outlineLevel="0" collapsed="false">
      <c r="A3372" s="411" t="n">
        <v>104780</v>
      </c>
      <c r="B3372" s="412" t="s">
        <v>4061</v>
      </c>
      <c r="C3372" s="413" t="s">
        <v>687</v>
      </c>
      <c r="D3372" s="414" t="n">
        <v>1.63</v>
      </c>
      <c r="E3372" s="414" t="n">
        <v>5.34</v>
      </c>
      <c r="F3372" s="414" t="n">
        <v>6.97</v>
      </c>
    </row>
    <row r="3373" customFormat="false" ht="45" hidden="false" customHeight="false" outlineLevel="0" collapsed="false">
      <c r="A3373" s="411" t="n">
        <v>104785</v>
      </c>
      <c r="B3373" s="412" t="s">
        <v>4062</v>
      </c>
      <c r="C3373" s="413" t="s">
        <v>687</v>
      </c>
      <c r="D3373" s="414" t="n">
        <v>9.31</v>
      </c>
      <c r="E3373" s="414" t="n">
        <v>6.11</v>
      </c>
      <c r="F3373" s="414" t="n">
        <v>15.42</v>
      </c>
    </row>
    <row r="3374" customFormat="false" ht="45" hidden="false" customHeight="false" outlineLevel="0" collapsed="false">
      <c r="A3374" s="411" t="n">
        <v>96765</v>
      </c>
      <c r="B3374" s="412" t="s">
        <v>4063</v>
      </c>
      <c r="C3374" s="413" t="s">
        <v>754</v>
      </c>
      <c r="D3374" s="414" t="n">
        <v>1659.85</v>
      </c>
      <c r="E3374" s="414" t="n">
        <v>140.46</v>
      </c>
      <c r="F3374" s="414" t="n">
        <v>1800.31</v>
      </c>
    </row>
    <row r="3375" customFormat="false" ht="30" hidden="false" customHeight="false" outlineLevel="0" collapsed="false">
      <c r="A3375" s="411" t="n">
        <v>101905</v>
      </c>
      <c r="B3375" s="412" t="s">
        <v>4064</v>
      </c>
      <c r="C3375" s="413" t="s">
        <v>754</v>
      </c>
      <c r="D3375" s="414" t="n">
        <v>181.38</v>
      </c>
      <c r="E3375" s="414" t="n">
        <v>21.15</v>
      </c>
      <c r="F3375" s="414" t="n">
        <v>202.53</v>
      </c>
    </row>
    <row r="3376" customFormat="false" ht="30" hidden="false" customHeight="false" outlineLevel="0" collapsed="false">
      <c r="A3376" s="411" t="n">
        <v>101906</v>
      </c>
      <c r="B3376" s="412" t="s">
        <v>4065</v>
      </c>
      <c r="C3376" s="413" t="s">
        <v>754</v>
      </c>
      <c r="D3376" s="414" t="n">
        <v>556.43</v>
      </c>
      <c r="E3376" s="414" t="n">
        <v>21.15</v>
      </c>
      <c r="F3376" s="414" t="n">
        <v>577.58</v>
      </c>
    </row>
    <row r="3377" customFormat="false" ht="30" hidden="false" customHeight="false" outlineLevel="0" collapsed="false">
      <c r="A3377" s="411" t="n">
        <v>101907</v>
      </c>
      <c r="B3377" s="412" t="s">
        <v>4066</v>
      </c>
      <c r="C3377" s="413" t="s">
        <v>754</v>
      </c>
      <c r="D3377" s="414" t="n">
        <v>602.13</v>
      </c>
      <c r="E3377" s="414" t="n">
        <v>21.15</v>
      </c>
      <c r="F3377" s="414" t="n">
        <v>623.28</v>
      </c>
    </row>
    <row r="3378" customFormat="false" ht="30" hidden="false" customHeight="false" outlineLevel="0" collapsed="false">
      <c r="A3378" s="411" t="n">
        <v>101908</v>
      </c>
      <c r="B3378" s="412" t="s">
        <v>4067</v>
      </c>
      <c r="C3378" s="413" t="s">
        <v>754</v>
      </c>
      <c r="D3378" s="414" t="n">
        <v>175.66</v>
      </c>
      <c r="E3378" s="414" t="n">
        <v>21.15</v>
      </c>
      <c r="F3378" s="414" t="n">
        <v>196.81</v>
      </c>
    </row>
    <row r="3379" customFormat="false" ht="30" hidden="false" customHeight="false" outlineLevel="0" collapsed="false">
      <c r="A3379" s="411" t="n">
        <v>101909</v>
      </c>
      <c r="B3379" s="412" t="s">
        <v>4068</v>
      </c>
      <c r="C3379" s="413" t="s">
        <v>754</v>
      </c>
      <c r="D3379" s="414" t="n">
        <v>206.13</v>
      </c>
      <c r="E3379" s="414" t="n">
        <v>21.15</v>
      </c>
      <c r="F3379" s="414" t="n">
        <v>227.28</v>
      </c>
    </row>
    <row r="3380" customFormat="false" ht="30" hidden="false" customHeight="false" outlineLevel="0" collapsed="false">
      <c r="A3380" s="411" t="n">
        <v>101910</v>
      </c>
      <c r="B3380" s="412" t="s">
        <v>4069</v>
      </c>
      <c r="C3380" s="413" t="s">
        <v>754</v>
      </c>
      <c r="D3380" s="414" t="n">
        <v>244.2</v>
      </c>
      <c r="E3380" s="414" t="n">
        <v>21.15</v>
      </c>
      <c r="F3380" s="414" t="n">
        <v>265.35</v>
      </c>
    </row>
    <row r="3381" customFormat="false" ht="30" hidden="false" customHeight="false" outlineLevel="0" collapsed="false">
      <c r="A3381" s="411" t="n">
        <v>101911</v>
      </c>
      <c r="B3381" s="412" t="s">
        <v>4070</v>
      </c>
      <c r="C3381" s="413" t="s">
        <v>754</v>
      </c>
      <c r="D3381" s="414" t="n">
        <v>282.28</v>
      </c>
      <c r="E3381" s="414" t="n">
        <v>21.15</v>
      </c>
      <c r="F3381" s="414" t="n">
        <v>303.43</v>
      </c>
    </row>
    <row r="3382" customFormat="false" ht="45" hidden="false" customHeight="false" outlineLevel="0" collapsed="false">
      <c r="A3382" s="411" t="n">
        <v>101912</v>
      </c>
      <c r="B3382" s="412" t="s">
        <v>4071</v>
      </c>
      <c r="C3382" s="413" t="s">
        <v>754</v>
      </c>
      <c r="D3382" s="414" t="n">
        <v>2025.42</v>
      </c>
      <c r="E3382" s="414" t="n">
        <v>149.46</v>
      </c>
      <c r="F3382" s="414" t="n">
        <v>2174.88</v>
      </c>
    </row>
    <row r="3383" customFormat="false" ht="15" hidden="false" customHeight="false" outlineLevel="0" collapsed="false">
      <c r="A3383" s="411" t="n">
        <v>101913</v>
      </c>
      <c r="B3383" s="412" t="s">
        <v>4072</v>
      </c>
      <c r="C3383" s="413" t="s">
        <v>754</v>
      </c>
      <c r="D3383" s="414" t="n">
        <v>397.01</v>
      </c>
      <c r="E3383" s="414" t="n">
        <v>50</v>
      </c>
      <c r="F3383" s="414" t="n">
        <v>447.01</v>
      </c>
    </row>
    <row r="3384" customFormat="false" ht="15" hidden="false" customHeight="false" outlineLevel="0" collapsed="false">
      <c r="A3384" s="411" t="n">
        <v>101914</v>
      </c>
      <c r="B3384" s="412" t="s">
        <v>4073</v>
      </c>
      <c r="C3384" s="413" t="s">
        <v>754</v>
      </c>
      <c r="D3384" s="414" t="n">
        <v>505.22</v>
      </c>
      <c r="E3384" s="414" t="n">
        <v>62.65</v>
      </c>
      <c r="F3384" s="414" t="n">
        <v>567.87</v>
      </c>
    </row>
    <row r="3385" customFormat="false" ht="45" hidden="false" customHeight="false" outlineLevel="0" collapsed="false">
      <c r="A3385" s="411" t="n">
        <v>101915</v>
      </c>
      <c r="B3385" s="412" t="s">
        <v>4074</v>
      </c>
      <c r="C3385" s="413" t="s">
        <v>754</v>
      </c>
      <c r="D3385" s="414" t="n">
        <v>321.2</v>
      </c>
      <c r="E3385" s="414" t="n">
        <v>6.53</v>
      </c>
      <c r="F3385" s="414" t="n">
        <v>327.73</v>
      </c>
    </row>
    <row r="3386" customFormat="false" ht="30" hidden="false" customHeight="false" outlineLevel="0" collapsed="false">
      <c r="A3386" s="411" t="n">
        <v>101916</v>
      </c>
      <c r="B3386" s="412" t="s">
        <v>4075</v>
      </c>
      <c r="C3386" s="413" t="s">
        <v>754</v>
      </c>
      <c r="D3386" s="414" t="n">
        <v>3438.84</v>
      </c>
      <c r="E3386" s="414" t="n">
        <v>205.31</v>
      </c>
      <c r="F3386" s="414" t="n">
        <v>3644.15</v>
      </c>
    </row>
    <row r="3387" customFormat="false" ht="30" hidden="false" customHeight="false" outlineLevel="0" collapsed="false">
      <c r="A3387" s="411" t="n">
        <v>101917</v>
      </c>
      <c r="B3387" s="412" t="s">
        <v>4076</v>
      </c>
      <c r="C3387" s="413" t="s">
        <v>754</v>
      </c>
      <c r="D3387" s="414" t="n">
        <v>118</v>
      </c>
      <c r="E3387" s="414" t="n">
        <v>38.98</v>
      </c>
      <c r="F3387" s="414" t="n">
        <v>156.98</v>
      </c>
    </row>
    <row r="3388" customFormat="false" ht="30" hidden="false" customHeight="false" outlineLevel="0" collapsed="false">
      <c r="A3388" s="411" t="n">
        <v>98261</v>
      </c>
      <c r="B3388" s="412" t="s">
        <v>4077</v>
      </c>
      <c r="C3388" s="413" t="s">
        <v>687</v>
      </c>
      <c r="D3388" s="414" t="n">
        <v>1.76</v>
      </c>
      <c r="E3388" s="414" t="n">
        <v>2.92</v>
      </c>
      <c r="F3388" s="414" t="n">
        <v>4.68</v>
      </c>
    </row>
    <row r="3389" customFormat="false" ht="30" hidden="false" customHeight="false" outlineLevel="0" collapsed="false">
      <c r="A3389" s="411" t="n">
        <v>98262</v>
      </c>
      <c r="B3389" s="412" t="s">
        <v>4078</v>
      </c>
      <c r="C3389" s="413" t="s">
        <v>687</v>
      </c>
      <c r="D3389" s="414" t="n">
        <v>2.52</v>
      </c>
      <c r="E3389" s="414" t="n">
        <v>3.06</v>
      </c>
      <c r="F3389" s="414" t="n">
        <v>5.58</v>
      </c>
    </row>
    <row r="3390" customFormat="false" ht="30" hidden="false" customHeight="false" outlineLevel="0" collapsed="false">
      <c r="A3390" s="411" t="n">
        <v>98263</v>
      </c>
      <c r="B3390" s="412" t="s">
        <v>4079</v>
      </c>
      <c r="C3390" s="413" t="s">
        <v>687</v>
      </c>
      <c r="D3390" s="414" t="n">
        <v>2.64</v>
      </c>
      <c r="E3390" s="414" t="n">
        <v>3.18</v>
      </c>
      <c r="F3390" s="414" t="n">
        <v>5.82</v>
      </c>
    </row>
    <row r="3391" customFormat="false" ht="30" hidden="false" customHeight="false" outlineLevel="0" collapsed="false">
      <c r="A3391" s="411" t="n">
        <v>98264</v>
      </c>
      <c r="B3391" s="412" t="s">
        <v>4080</v>
      </c>
      <c r="C3391" s="413" t="s">
        <v>687</v>
      </c>
      <c r="D3391" s="414" t="n">
        <v>3.51</v>
      </c>
      <c r="E3391" s="414" t="n">
        <v>3.25</v>
      </c>
      <c r="F3391" s="414" t="n">
        <v>6.76</v>
      </c>
    </row>
    <row r="3392" customFormat="false" ht="30" hidden="false" customHeight="false" outlineLevel="0" collapsed="false">
      <c r="A3392" s="411" t="n">
        <v>98265</v>
      </c>
      <c r="B3392" s="412" t="s">
        <v>4081</v>
      </c>
      <c r="C3392" s="413" t="s">
        <v>687</v>
      </c>
      <c r="D3392" s="414" t="n">
        <v>4.05</v>
      </c>
      <c r="E3392" s="414" t="n">
        <v>3.33</v>
      </c>
      <c r="F3392" s="414" t="n">
        <v>7.38</v>
      </c>
    </row>
    <row r="3393" customFormat="false" ht="30" hidden="false" customHeight="false" outlineLevel="0" collapsed="false">
      <c r="A3393" s="411" t="n">
        <v>98266</v>
      </c>
      <c r="B3393" s="412" t="s">
        <v>4082</v>
      </c>
      <c r="C3393" s="413" t="s">
        <v>687</v>
      </c>
      <c r="D3393" s="414" t="n">
        <v>4.86</v>
      </c>
      <c r="E3393" s="414" t="n">
        <v>3.36</v>
      </c>
      <c r="F3393" s="414" t="n">
        <v>8.22</v>
      </c>
    </row>
    <row r="3394" customFormat="false" ht="30" hidden="false" customHeight="false" outlineLevel="0" collapsed="false">
      <c r="A3394" s="411" t="n">
        <v>98267</v>
      </c>
      <c r="B3394" s="412" t="s">
        <v>4083</v>
      </c>
      <c r="C3394" s="413" t="s">
        <v>687</v>
      </c>
      <c r="D3394" s="414" t="n">
        <v>8.28</v>
      </c>
      <c r="E3394" s="414" t="n">
        <v>4.34</v>
      </c>
      <c r="F3394" s="414" t="n">
        <v>12.62</v>
      </c>
    </row>
    <row r="3395" customFormat="false" ht="30" hidden="false" customHeight="false" outlineLevel="0" collapsed="false">
      <c r="A3395" s="411" t="n">
        <v>98268</v>
      </c>
      <c r="B3395" s="412" t="s">
        <v>4084</v>
      </c>
      <c r="C3395" s="413" t="s">
        <v>687</v>
      </c>
      <c r="D3395" s="414" t="n">
        <v>14.54</v>
      </c>
      <c r="E3395" s="414" t="n">
        <v>4.92</v>
      </c>
      <c r="F3395" s="414" t="n">
        <v>19.46</v>
      </c>
    </row>
    <row r="3396" customFormat="false" ht="30" hidden="false" customHeight="false" outlineLevel="0" collapsed="false">
      <c r="A3396" s="411" t="n">
        <v>98269</v>
      </c>
      <c r="B3396" s="412" t="s">
        <v>4085</v>
      </c>
      <c r="C3396" s="413" t="s">
        <v>687</v>
      </c>
      <c r="D3396" s="414" t="n">
        <v>20.66</v>
      </c>
      <c r="E3396" s="414" t="n">
        <v>5.39</v>
      </c>
      <c r="F3396" s="414" t="n">
        <v>26.05</v>
      </c>
    </row>
    <row r="3397" customFormat="false" ht="30" hidden="false" customHeight="false" outlineLevel="0" collapsed="false">
      <c r="A3397" s="411" t="n">
        <v>98270</v>
      </c>
      <c r="B3397" s="412" t="s">
        <v>4086</v>
      </c>
      <c r="C3397" s="413" t="s">
        <v>687</v>
      </c>
      <c r="D3397" s="414" t="n">
        <v>32.44</v>
      </c>
      <c r="E3397" s="414" t="n">
        <v>5.96</v>
      </c>
      <c r="F3397" s="414" t="n">
        <v>38.4</v>
      </c>
    </row>
    <row r="3398" customFormat="false" ht="30" hidden="false" customHeight="false" outlineLevel="0" collapsed="false">
      <c r="A3398" s="411" t="n">
        <v>98271</v>
      </c>
      <c r="B3398" s="412" t="s">
        <v>4087</v>
      </c>
      <c r="C3398" s="413" t="s">
        <v>687</v>
      </c>
      <c r="D3398" s="414" t="n">
        <v>46.7</v>
      </c>
      <c r="E3398" s="414" t="n">
        <v>6.54</v>
      </c>
      <c r="F3398" s="414" t="n">
        <v>53.24</v>
      </c>
    </row>
    <row r="3399" customFormat="false" ht="30" hidden="false" customHeight="false" outlineLevel="0" collapsed="false">
      <c r="A3399" s="411" t="n">
        <v>98272</v>
      </c>
      <c r="B3399" s="412" t="s">
        <v>4088</v>
      </c>
      <c r="C3399" s="413" t="s">
        <v>687</v>
      </c>
      <c r="D3399" s="414" t="n">
        <v>110.7</v>
      </c>
      <c r="E3399" s="414" t="n">
        <v>8.95</v>
      </c>
      <c r="F3399" s="414" t="n">
        <v>119.65</v>
      </c>
    </row>
    <row r="3400" customFormat="false" ht="30" hidden="false" customHeight="false" outlineLevel="0" collapsed="false">
      <c r="A3400" s="411" t="n">
        <v>98273</v>
      </c>
      <c r="B3400" s="412" t="s">
        <v>4089</v>
      </c>
      <c r="C3400" s="413" t="s">
        <v>687</v>
      </c>
      <c r="D3400" s="414" t="n">
        <v>2.53</v>
      </c>
      <c r="E3400" s="414" t="n">
        <v>0.37</v>
      </c>
      <c r="F3400" s="414" t="n">
        <v>2.9</v>
      </c>
    </row>
    <row r="3401" customFormat="false" ht="30" hidden="false" customHeight="false" outlineLevel="0" collapsed="false">
      <c r="A3401" s="411" t="n">
        <v>98274</v>
      </c>
      <c r="B3401" s="412" t="s">
        <v>4090</v>
      </c>
      <c r="C3401" s="413" t="s">
        <v>687</v>
      </c>
      <c r="D3401" s="414" t="n">
        <v>3.06</v>
      </c>
      <c r="E3401" s="414" t="n">
        <v>0.45</v>
      </c>
      <c r="F3401" s="414" t="n">
        <v>3.51</v>
      </c>
    </row>
    <row r="3402" customFormat="false" ht="30" hidden="false" customHeight="false" outlineLevel="0" collapsed="false">
      <c r="A3402" s="411" t="n">
        <v>98275</v>
      </c>
      <c r="B3402" s="412" t="s">
        <v>4091</v>
      </c>
      <c r="C3402" s="413" t="s">
        <v>687</v>
      </c>
      <c r="D3402" s="414" t="n">
        <v>3.87</v>
      </c>
      <c r="E3402" s="414" t="n">
        <v>0.49</v>
      </c>
      <c r="F3402" s="414" t="n">
        <v>4.36</v>
      </c>
    </row>
    <row r="3403" customFormat="false" ht="30" hidden="false" customHeight="false" outlineLevel="0" collapsed="false">
      <c r="A3403" s="411" t="n">
        <v>98276</v>
      </c>
      <c r="B3403" s="412" t="s">
        <v>4092</v>
      </c>
      <c r="C3403" s="413" t="s">
        <v>687</v>
      </c>
      <c r="D3403" s="414" t="n">
        <v>7.27</v>
      </c>
      <c r="E3403" s="414" t="n">
        <v>1.49</v>
      </c>
      <c r="F3403" s="414" t="n">
        <v>8.76</v>
      </c>
    </row>
    <row r="3404" customFormat="false" ht="30" hidden="false" customHeight="false" outlineLevel="0" collapsed="false">
      <c r="A3404" s="411" t="n">
        <v>98277</v>
      </c>
      <c r="B3404" s="412" t="s">
        <v>4093</v>
      </c>
      <c r="C3404" s="413" t="s">
        <v>687</v>
      </c>
      <c r="D3404" s="414" t="n">
        <v>13.54</v>
      </c>
      <c r="E3404" s="414" t="n">
        <v>2.06</v>
      </c>
      <c r="F3404" s="414" t="n">
        <v>15.6</v>
      </c>
    </row>
    <row r="3405" customFormat="false" ht="30" hidden="false" customHeight="false" outlineLevel="0" collapsed="false">
      <c r="A3405" s="411" t="n">
        <v>98278</v>
      </c>
      <c r="B3405" s="412" t="s">
        <v>4094</v>
      </c>
      <c r="C3405" s="413" t="s">
        <v>687</v>
      </c>
      <c r="D3405" s="414" t="n">
        <v>19.66</v>
      </c>
      <c r="E3405" s="414" t="n">
        <v>2.53</v>
      </c>
      <c r="F3405" s="414" t="n">
        <v>22.19</v>
      </c>
    </row>
    <row r="3406" customFormat="false" ht="30" hidden="false" customHeight="false" outlineLevel="0" collapsed="false">
      <c r="A3406" s="411" t="n">
        <v>98279</v>
      </c>
      <c r="B3406" s="412" t="s">
        <v>4095</v>
      </c>
      <c r="C3406" s="413" t="s">
        <v>687</v>
      </c>
      <c r="D3406" s="414" t="n">
        <v>31.41</v>
      </c>
      <c r="E3406" s="414" t="n">
        <v>3.12</v>
      </c>
      <c r="F3406" s="414" t="n">
        <v>34.53</v>
      </c>
    </row>
    <row r="3407" customFormat="false" ht="30" hidden="false" customHeight="false" outlineLevel="0" collapsed="false">
      <c r="A3407" s="411" t="n">
        <v>98280</v>
      </c>
      <c r="B3407" s="412" t="s">
        <v>4096</v>
      </c>
      <c r="C3407" s="413" t="s">
        <v>687</v>
      </c>
      <c r="D3407" s="414" t="n">
        <v>3.06</v>
      </c>
      <c r="E3407" s="414" t="n">
        <v>6.59</v>
      </c>
      <c r="F3407" s="414" t="n">
        <v>9.65</v>
      </c>
    </row>
    <row r="3408" customFormat="false" ht="30" hidden="false" customHeight="false" outlineLevel="0" collapsed="false">
      <c r="A3408" s="411" t="n">
        <v>98281</v>
      </c>
      <c r="B3408" s="412" t="s">
        <v>4097</v>
      </c>
      <c r="C3408" s="413" t="s">
        <v>687</v>
      </c>
      <c r="D3408" s="414" t="n">
        <v>3.82</v>
      </c>
      <c r="E3408" s="414" t="n">
        <v>6.73</v>
      </c>
      <c r="F3408" s="414" t="n">
        <v>10.55</v>
      </c>
    </row>
    <row r="3409" customFormat="false" ht="30" hidden="false" customHeight="false" outlineLevel="0" collapsed="false">
      <c r="A3409" s="411" t="n">
        <v>98282</v>
      </c>
      <c r="B3409" s="412" t="s">
        <v>4098</v>
      </c>
      <c r="C3409" s="413" t="s">
        <v>687</v>
      </c>
      <c r="D3409" s="414" t="n">
        <v>3.96</v>
      </c>
      <c r="E3409" s="414" t="n">
        <v>6.83</v>
      </c>
      <c r="F3409" s="414" t="n">
        <v>10.79</v>
      </c>
    </row>
    <row r="3410" customFormat="false" ht="30" hidden="false" customHeight="false" outlineLevel="0" collapsed="false">
      <c r="A3410" s="411" t="n">
        <v>98283</v>
      </c>
      <c r="B3410" s="412" t="s">
        <v>4099</v>
      </c>
      <c r="C3410" s="413" t="s">
        <v>687</v>
      </c>
      <c r="D3410" s="414" t="n">
        <v>4.8</v>
      </c>
      <c r="E3410" s="414" t="n">
        <v>6.93</v>
      </c>
      <c r="F3410" s="414" t="n">
        <v>11.73</v>
      </c>
    </row>
    <row r="3411" customFormat="false" ht="30" hidden="false" customHeight="false" outlineLevel="0" collapsed="false">
      <c r="A3411" s="411" t="n">
        <v>98284</v>
      </c>
      <c r="B3411" s="412" t="s">
        <v>4100</v>
      </c>
      <c r="C3411" s="413" t="s">
        <v>687</v>
      </c>
      <c r="D3411" s="414" t="n">
        <v>5.33</v>
      </c>
      <c r="E3411" s="414" t="n">
        <v>7.01</v>
      </c>
      <c r="F3411" s="414" t="n">
        <v>12.34</v>
      </c>
    </row>
    <row r="3412" customFormat="false" ht="30" hidden="false" customHeight="false" outlineLevel="0" collapsed="false">
      <c r="A3412" s="411" t="n">
        <v>98285</v>
      </c>
      <c r="B3412" s="412" t="s">
        <v>4101</v>
      </c>
      <c r="C3412" s="413" t="s">
        <v>687</v>
      </c>
      <c r="D3412" s="414" t="n">
        <v>6.14</v>
      </c>
      <c r="E3412" s="414" t="n">
        <v>7.05</v>
      </c>
      <c r="F3412" s="414" t="n">
        <v>13.19</v>
      </c>
    </row>
    <row r="3413" customFormat="false" ht="30" hidden="false" customHeight="false" outlineLevel="0" collapsed="false">
      <c r="A3413" s="411" t="n">
        <v>98286</v>
      </c>
      <c r="B3413" s="412" t="s">
        <v>4102</v>
      </c>
      <c r="C3413" s="413" t="s">
        <v>687</v>
      </c>
      <c r="D3413" s="414" t="n">
        <v>9.58</v>
      </c>
      <c r="E3413" s="414" t="n">
        <v>8.02</v>
      </c>
      <c r="F3413" s="414" t="n">
        <v>17.6</v>
      </c>
    </row>
    <row r="3414" customFormat="false" ht="30" hidden="false" customHeight="false" outlineLevel="0" collapsed="false">
      <c r="A3414" s="411" t="n">
        <v>98287</v>
      </c>
      <c r="B3414" s="412" t="s">
        <v>4103</v>
      </c>
      <c r="C3414" s="413" t="s">
        <v>687</v>
      </c>
      <c r="D3414" s="414" t="n">
        <v>0.99</v>
      </c>
      <c r="E3414" s="414" t="n">
        <v>0.71</v>
      </c>
      <c r="F3414" s="414" t="n">
        <v>1.7</v>
      </c>
    </row>
    <row r="3415" customFormat="false" ht="30" hidden="false" customHeight="false" outlineLevel="0" collapsed="false">
      <c r="A3415" s="411" t="n">
        <v>98288</v>
      </c>
      <c r="B3415" s="412" t="s">
        <v>4104</v>
      </c>
      <c r="C3415" s="413" t="s">
        <v>687</v>
      </c>
      <c r="D3415" s="414" t="n">
        <v>1.77</v>
      </c>
      <c r="E3415" s="414" t="n">
        <v>0.82</v>
      </c>
      <c r="F3415" s="414" t="n">
        <v>2.59</v>
      </c>
    </row>
    <row r="3416" customFormat="false" ht="30" hidden="false" customHeight="false" outlineLevel="0" collapsed="false">
      <c r="A3416" s="411" t="n">
        <v>98289</v>
      </c>
      <c r="B3416" s="412" t="s">
        <v>4105</v>
      </c>
      <c r="C3416" s="413" t="s">
        <v>687</v>
      </c>
      <c r="D3416" s="414" t="n">
        <v>1.89</v>
      </c>
      <c r="E3416" s="414" t="n">
        <v>0.95</v>
      </c>
      <c r="F3416" s="414" t="n">
        <v>2.84</v>
      </c>
    </row>
    <row r="3417" customFormat="false" ht="30" hidden="false" customHeight="false" outlineLevel="0" collapsed="false">
      <c r="A3417" s="411" t="n">
        <v>98290</v>
      </c>
      <c r="B3417" s="412" t="s">
        <v>4106</v>
      </c>
      <c r="C3417" s="413" t="s">
        <v>687</v>
      </c>
      <c r="D3417" s="414" t="n">
        <v>2.73</v>
      </c>
      <c r="E3417" s="414" t="n">
        <v>1.04</v>
      </c>
      <c r="F3417" s="414" t="n">
        <v>3.77</v>
      </c>
    </row>
    <row r="3418" customFormat="false" ht="30" hidden="false" customHeight="false" outlineLevel="0" collapsed="false">
      <c r="A3418" s="411" t="n">
        <v>98291</v>
      </c>
      <c r="B3418" s="412" t="s">
        <v>4107</v>
      </c>
      <c r="C3418" s="413" t="s">
        <v>687</v>
      </c>
      <c r="D3418" s="414" t="n">
        <v>3.28</v>
      </c>
      <c r="E3418" s="414" t="n">
        <v>1.11</v>
      </c>
      <c r="F3418" s="414" t="n">
        <v>4.39</v>
      </c>
    </row>
    <row r="3419" customFormat="false" ht="30" hidden="false" customHeight="false" outlineLevel="0" collapsed="false">
      <c r="A3419" s="411" t="n">
        <v>98292</v>
      </c>
      <c r="B3419" s="412" t="s">
        <v>4108</v>
      </c>
      <c r="C3419" s="413" t="s">
        <v>687</v>
      </c>
      <c r="D3419" s="414" t="n">
        <v>4.08</v>
      </c>
      <c r="E3419" s="414" t="n">
        <v>1.16</v>
      </c>
      <c r="F3419" s="414" t="n">
        <v>5.24</v>
      </c>
    </row>
    <row r="3420" customFormat="false" ht="30" hidden="false" customHeight="false" outlineLevel="0" collapsed="false">
      <c r="A3420" s="411" t="n">
        <v>98293</v>
      </c>
      <c r="B3420" s="412" t="s">
        <v>4109</v>
      </c>
      <c r="C3420" s="413" t="s">
        <v>687</v>
      </c>
      <c r="D3420" s="414" t="n">
        <v>7.51</v>
      </c>
      <c r="E3420" s="414" t="n">
        <v>2.13</v>
      </c>
      <c r="F3420" s="414" t="n">
        <v>9.64</v>
      </c>
    </row>
    <row r="3421" customFormat="false" ht="30" hidden="false" customHeight="false" outlineLevel="0" collapsed="false">
      <c r="A3421" s="411" t="n">
        <v>98400</v>
      </c>
      <c r="B3421" s="412" t="s">
        <v>4110</v>
      </c>
      <c r="C3421" s="413" t="s">
        <v>687</v>
      </c>
      <c r="D3421" s="414" t="n">
        <v>10.76</v>
      </c>
      <c r="E3421" s="414" t="n">
        <v>4.33</v>
      </c>
      <c r="F3421" s="414" t="n">
        <v>15.09</v>
      </c>
    </row>
    <row r="3422" customFormat="false" ht="30" hidden="false" customHeight="false" outlineLevel="0" collapsed="false">
      <c r="A3422" s="411" t="n">
        <v>98401</v>
      </c>
      <c r="B3422" s="412" t="s">
        <v>4111</v>
      </c>
      <c r="C3422" s="413" t="s">
        <v>687</v>
      </c>
      <c r="D3422" s="414" t="n">
        <v>18</v>
      </c>
      <c r="E3422" s="414" t="n">
        <v>4.91</v>
      </c>
      <c r="F3422" s="414" t="n">
        <v>22.91</v>
      </c>
    </row>
    <row r="3423" customFormat="false" ht="30" hidden="false" customHeight="false" outlineLevel="0" collapsed="false">
      <c r="A3423" s="411" t="n">
        <v>98402</v>
      </c>
      <c r="B3423" s="412" t="s">
        <v>4112</v>
      </c>
      <c r="C3423" s="413" t="s">
        <v>687</v>
      </c>
      <c r="D3423" s="414" t="n">
        <v>21.19</v>
      </c>
      <c r="E3423" s="414" t="n">
        <v>5.39</v>
      </c>
      <c r="F3423" s="414" t="n">
        <v>26.58</v>
      </c>
    </row>
    <row r="3424" customFormat="false" ht="30" hidden="false" customHeight="false" outlineLevel="0" collapsed="false">
      <c r="A3424" s="411" t="n">
        <v>100556</v>
      </c>
      <c r="B3424" s="412" t="s">
        <v>4113</v>
      </c>
      <c r="C3424" s="413" t="s">
        <v>754</v>
      </c>
      <c r="D3424" s="414" t="n">
        <v>27.22</v>
      </c>
      <c r="E3424" s="414" t="n">
        <v>16.36</v>
      </c>
      <c r="F3424" s="414" t="n">
        <v>43.58</v>
      </c>
    </row>
    <row r="3425" customFormat="false" ht="30" hidden="false" customHeight="false" outlineLevel="0" collapsed="false">
      <c r="A3425" s="411" t="n">
        <v>100557</v>
      </c>
      <c r="B3425" s="412" t="s">
        <v>4114</v>
      </c>
      <c r="C3425" s="413" t="s">
        <v>754</v>
      </c>
      <c r="D3425" s="414" t="n">
        <v>417.51</v>
      </c>
      <c r="E3425" s="414" t="n">
        <v>48.85</v>
      </c>
      <c r="F3425" s="414" t="n">
        <v>466.36</v>
      </c>
    </row>
    <row r="3426" customFormat="false" ht="30" hidden="false" customHeight="false" outlineLevel="0" collapsed="false">
      <c r="A3426" s="411" t="n">
        <v>100560</v>
      </c>
      <c r="B3426" s="412" t="s">
        <v>4115</v>
      </c>
      <c r="C3426" s="413" t="s">
        <v>754</v>
      </c>
      <c r="D3426" s="414" t="n">
        <v>75.17</v>
      </c>
      <c r="E3426" s="414" t="n">
        <v>42.51</v>
      </c>
      <c r="F3426" s="414" t="n">
        <v>117.68</v>
      </c>
    </row>
    <row r="3427" customFormat="false" ht="30" hidden="false" customHeight="false" outlineLevel="0" collapsed="false">
      <c r="A3427" s="411" t="n">
        <v>100561</v>
      </c>
      <c r="B3427" s="412" t="s">
        <v>4116</v>
      </c>
      <c r="C3427" s="413" t="s">
        <v>754</v>
      </c>
      <c r="D3427" s="414" t="n">
        <v>152.22</v>
      </c>
      <c r="E3427" s="414" t="n">
        <v>48.54</v>
      </c>
      <c r="F3427" s="414" t="n">
        <v>200.76</v>
      </c>
    </row>
    <row r="3428" customFormat="false" ht="30" hidden="false" customHeight="false" outlineLevel="0" collapsed="false">
      <c r="A3428" s="411" t="n">
        <v>100562</v>
      </c>
      <c r="B3428" s="412" t="s">
        <v>4117</v>
      </c>
      <c r="C3428" s="413" t="s">
        <v>754</v>
      </c>
      <c r="D3428" s="414" t="n">
        <v>245.87</v>
      </c>
      <c r="E3428" s="414" t="n">
        <v>55.36</v>
      </c>
      <c r="F3428" s="414" t="n">
        <v>301.23</v>
      </c>
    </row>
    <row r="3429" customFormat="false" ht="30" hidden="false" customHeight="false" outlineLevel="0" collapsed="false">
      <c r="A3429" s="411" t="n">
        <v>100563</v>
      </c>
      <c r="B3429" s="412" t="s">
        <v>4118</v>
      </c>
      <c r="C3429" s="413" t="s">
        <v>754</v>
      </c>
      <c r="D3429" s="414" t="n">
        <v>363.12</v>
      </c>
      <c r="E3429" s="414" t="n">
        <v>63.07</v>
      </c>
      <c r="F3429" s="414" t="n">
        <v>426.19</v>
      </c>
    </row>
    <row r="3430" customFormat="false" ht="30" hidden="false" customHeight="false" outlineLevel="0" collapsed="false">
      <c r="A3430" s="411" t="n">
        <v>101795</v>
      </c>
      <c r="B3430" s="412" t="s">
        <v>4119</v>
      </c>
      <c r="C3430" s="413" t="s">
        <v>754</v>
      </c>
      <c r="D3430" s="414" t="n">
        <v>356.87</v>
      </c>
      <c r="E3430" s="414" t="n">
        <v>254.3</v>
      </c>
      <c r="F3430" s="414" t="n">
        <v>611.17</v>
      </c>
    </row>
    <row r="3431" customFormat="false" ht="30" hidden="false" customHeight="false" outlineLevel="0" collapsed="false">
      <c r="A3431" s="411" t="n">
        <v>101798</v>
      </c>
      <c r="B3431" s="412" t="s">
        <v>4120</v>
      </c>
      <c r="C3431" s="413" t="s">
        <v>754</v>
      </c>
      <c r="D3431" s="414" t="n">
        <v>362.59</v>
      </c>
      <c r="E3431" s="414" t="n">
        <v>41.57</v>
      </c>
      <c r="F3431" s="414" t="n">
        <v>404.16</v>
      </c>
    </row>
    <row r="3432" customFormat="false" ht="30" hidden="false" customHeight="false" outlineLevel="0" collapsed="false">
      <c r="A3432" s="411" t="n">
        <v>101799</v>
      </c>
      <c r="B3432" s="412" t="s">
        <v>4121</v>
      </c>
      <c r="C3432" s="413" t="s">
        <v>754</v>
      </c>
      <c r="D3432" s="414" t="n">
        <v>904.62</v>
      </c>
      <c r="E3432" s="414" t="n">
        <v>68.62</v>
      </c>
      <c r="F3432" s="414" t="n">
        <v>973.24</v>
      </c>
    </row>
    <row r="3433" customFormat="false" ht="15" hidden="false" customHeight="false" outlineLevel="0" collapsed="false">
      <c r="A3433" s="411" t="n">
        <v>98397</v>
      </c>
      <c r="B3433" s="412" t="s">
        <v>4122</v>
      </c>
      <c r="C3433" s="413" t="s">
        <v>1017</v>
      </c>
      <c r="D3433" s="414" t="n">
        <v>7.99</v>
      </c>
      <c r="E3433" s="414" t="n">
        <v>6.48</v>
      </c>
      <c r="F3433" s="414" t="n">
        <v>14.47</v>
      </c>
    </row>
    <row r="3434" customFormat="false" ht="30" hidden="false" customHeight="false" outlineLevel="0" collapsed="false">
      <c r="A3434" s="411" t="n">
        <v>103244</v>
      </c>
      <c r="B3434" s="412" t="s">
        <v>4123</v>
      </c>
      <c r="C3434" s="413" t="s">
        <v>754</v>
      </c>
      <c r="D3434" s="414" t="n">
        <v>2386.15</v>
      </c>
      <c r="E3434" s="414" t="n">
        <v>114.23</v>
      </c>
      <c r="F3434" s="414" t="n">
        <v>2500.38</v>
      </c>
    </row>
    <row r="3435" customFormat="false" ht="30" hidden="false" customHeight="false" outlineLevel="0" collapsed="false">
      <c r="A3435" s="411" t="n">
        <v>103245</v>
      </c>
      <c r="B3435" s="412" t="s">
        <v>4124</v>
      </c>
      <c r="C3435" s="413" t="s">
        <v>754</v>
      </c>
      <c r="D3435" s="414" t="n">
        <v>1859.99</v>
      </c>
      <c r="E3435" s="414" t="n">
        <v>114.23</v>
      </c>
      <c r="F3435" s="414" t="n">
        <v>1974.22</v>
      </c>
    </row>
    <row r="3436" customFormat="false" ht="30" hidden="false" customHeight="false" outlineLevel="0" collapsed="false">
      <c r="A3436" s="411" t="n">
        <v>103246</v>
      </c>
      <c r="B3436" s="412" t="s">
        <v>4125</v>
      </c>
      <c r="C3436" s="413" t="s">
        <v>754</v>
      </c>
      <c r="D3436" s="414" t="n">
        <v>2037.93</v>
      </c>
      <c r="E3436" s="414" t="n">
        <v>114.23</v>
      </c>
      <c r="F3436" s="414" t="n">
        <v>2152.16</v>
      </c>
    </row>
    <row r="3437" customFormat="false" ht="30" hidden="false" customHeight="false" outlineLevel="0" collapsed="false">
      <c r="A3437" s="411" t="n">
        <v>103247</v>
      </c>
      <c r="B3437" s="412" t="s">
        <v>4126</v>
      </c>
      <c r="C3437" s="413" t="s">
        <v>754</v>
      </c>
      <c r="D3437" s="414" t="n">
        <v>2659.82</v>
      </c>
      <c r="E3437" s="414" t="n">
        <v>114.23</v>
      </c>
      <c r="F3437" s="414" t="n">
        <v>2774.05</v>
      </c>
    </row>
    <row r="3438" customFormat="false" ht="30" hidden="false" customHeight="false" outlineLevel="0" collapsed="false">
      <c r="A3438" s="411" t="n">
        <v>103248</v>
      </c>
      <c r="B3438" s="412" t="s">
        <v>4127</v>
      </c>
      <c r="C3438" s="413" t="s">
        <v>754</v>
      </c>
      <c r="D3438" s="414" t="n">
        <v>2154.44</v>
      </c>
      <c r="E3438" s="414" t="n">
        <v>114.23</v>
      </c>
      <c r="F3438" s="414" t="n">
        <v>2268.67</v>
      </c>
    </row>
    <row r="3439" customFormat="false" ht="30" hidden="false" customHeight="false" outlineLevel="0" collapsed="false">
      <c r="A3439" s="411" t="n">
        <v>103249</v>
      </c>
      <c r="B3439" s="412" t="s">
        <v>4128</v>
      </c>
      <c r="C3439" s="413" t="s">
        <v>754</v>
      </c>
      <c r="D3439" s="414" t="n">
        <v>2322.37</v>
      </c>
      <c r="E3439" s="414" t="n">
        <v>114.23</v>
      </c>
      <c r="F3439" s="414" t="n">
        <v>2436.6</v>
      </c>
    </row>
    <row r="3440" customFormat="false" ht="30" hidden="false" customHeight="false" outlineLevel="0" collapsed="false">
      <c r="A3440" s="411" t="n">
        <v>103250</v>
      </c>
      <c r="B3440" s="412" t="s">
        <v>4129</v>
      </c>
      <c r="C3440" s="413" t="s">
        <v>754</v>
      </c>
      <c r="D3440" s="414" t="n">
        <v>3903.28</v>
      </c>
      <c r="E3440" s="414" t="n">
        <v>123.51</v>
      </c>
      <c r="F3440" s="414" t="n">
        <v>4026.79</v>
      </c>
    </row>
    <row r="3441" customFormat="false" ht="30" hidden="false" customHeight="false" outlineLevel="0" collapsed="false">
      <c r="A3441" s="411" t="n">
        <v>103251</v>
      </c>
      <c r="B3441" s="412" t="s">
        <v>4130</v>
      </c>
      <c r="C3441" s="413" t="s">
        <v>754</v>
      </c>
      <c r="D3441" s="414" t="n">
        <v>3059.21</v>
      </c>
      <c r="E3441" s="414" t="n">
        <v>123.51</v>
      </c>
      <c r="F3441" s="414" t="n">
        <v>3182.72</v>
      </c>
    </row>
    <row r="3442" customFormat="false" ht="30" hidden="false" customHeight="false" outlineLevel="0" collapsed="false">
      <c r="A3442" s="411" t="n">
        <v>103252</v>
      </c>
      <c r="B3442" s="412" t="s">
        <v>4131</v>
      </c>
      <c r="C3442" s="413" t="s">
        <v>754</v>
      </c>
      <c r="D3442" s="414" t="n">
        <v>3399.6</v>
      </c>
      <c r="E3442" s="414" t="n">
        <v>123.51</v>
      </c>
      <c r="F3442" s="414" t="n">
        <v>3523.11</v>
      </c>
    </row>
    <row r="3443" customFormat="false" ht="30" hidden="false" customHeight="false" outlineLevel="0" collapsed="false">
      <c r="A3443" s="411" t="n">
        <v>103253</v>
      </c>
      <c r="B3443" s="412" t="s">
        <v>4132</v>
      </c>
      <c r="C3443" s="413" t="s">
        <v>754</v>
      </c>
      <c r="D3443" s="414" t="n">
        <v>5357.08</v>
      </c>
      <c r="E3443" s="414" t="n">
        <v>128.92</v>
      </c>
      <c r="F3443" s="414" t="n">
        <v>5486</v>
      </c>
    </row>
    <row r="3444" customFormat="false" ht="30" hidden="false" customHeight="false" outlineLevel="0" collapsed="false">
      <c r="A3444" s="411" t="n">
        <v>103254</v>
      </c>
      <c r="B3444" s="412" t="s">
        <v>4133</v>
      </c>
      <c r="C3444" s="413" t="s">
        <v>754</v>
      </c>
      <c r="D3444" s="414" t="n">
        <v>3977.13</v>
      </c>
      <c r="E3444" s="414" t="n">
        <v>128.92</v>
      </c>
      <c r="F3444" s="414" t="n">
        <v>4106.05</v>
      </c>
    </row>
    <row r="3445" customFormat="false" ht="30" hidden="false" customHeight="false" outlineLevel="0" collapsed="false">
      <c r="A3445" s="411" t="n">
        <v>103255</v>
      </c>
      <c r="B3445" s="412" t="s">
        <v>4134</v>
      </c>
      <c r="C3445" s="413" t="s">
        <v>754</v>
      </c>
      <c r="D3445" s="414" t="n">
        <v>4464.01</v>
      </c>
      <c r="E3445" s="414" t="n">
        <v>128.92</v>
      </c>
      <c r="F3445" s="414" t="n">
        <v>4592.93</v>
      </c>
    </row>
    <row r="3446" customFormat="false" ht="30" hidden="false" customHeight="false" outlineLevel="0" collapsed="false">
      <c r="A3446" s="411" t="n">
        <v>103256</v>
      </c>
      <c r="B3446" s="412" t="s">
        <v>4135</v>
      </c>
      <c r="C3446" s="413" t="s">
        <v>754</v>
      </c>
      <c r="D3446" s="414" t="n">
        <v>9997.6</v>
      </c>
      <c r="E3446" s="414" t="n">
        <v>189.46</v>
      </c>
      <c r="F3446" s="414" t="n">
        <v>10187.06</v>
      </c>
    </row>
    <row r="3447" customFormat="false" ht="30" hidden="false" customHeight="false" outlineLevel="0" collapsed="false">
      <c r="A3447" s="411" t="n">
        <v>103257</v>
      </c>
      <c r="B3447" s="412" t="s">
        <v>4136</v>
      </c>
      <c r="C3447" s="413" t="s">
        <v>754</v>
      </c>
      <c r="D3447" s="414" t="n">
        <v>5643.55</v>
      </c>
      <c r="E3447" s="414" t="n">
        <v>189.46</v>
      </c>
      <c r="F3447" s="414" t="n">
        <v>5833.01</v>
      </c>
    </row>
    <row r="3448" customFormat="false" ht="30" hidden="false" customHeight="false" outlineLevel="0" collapsed="false">
      <c r="A3448" s="411" t="n">
        <v>103258</v>
      </c>
      <c r="B3448" s="412" t="s">
        <v>4137</v>
      </c>
      <c r="C3448" s="413" t="s">
        <v>754</v>
      </c>
      <c r="D3448" s="414" t="n">
        <v>11192.59</v>
      </c>
      <c r="E3448" s="414" t="n">
        <v>194.49</v>
      </c>
      <c r="F3448" s="414" t="n">
        <v>11387.08</v>
      </c>
    </row>
    <row r="3449" customFormat="false" ht="30" hidden="false" customHeight="false" outlineLevel="0" collapsed="false">
      <c r="A3449" s="411" t="n">
        <v>103259</v>
      </c>
      <c r="B3449" s="412" t="s">
        <v>4138</v>
      </c>
      <c r="C3449" s="413" t="s">
        <v>754</v>
      </c>
      <c r="D3449" s="414" t="n">
        <v>5953.16</v>
      </c>
      <c r="E3449" s="414" t="n">
        <v>194.49</v>
      </c>
      <c r="F3449" s="414" t="n">
        <v>6147.65</v>
      </c>
    </row>
    <row r="3450" customFormat="false" ht="30" hidden="false" customHeight="false" outlineLevel="0" collapsed="false">
      <c r="A3450" s="411" t="n">
        <v>103260</v>
      </c>
      <c r="B3450" s="412" t="s">
        <v>4139</v>
      </c>
      <c r="C3450" s="413" t="s">
        <v>754</v>
      </c>
      <c r="D3450" s="414" t="n">
        <v>6119.89</v>
      </c>
      <c r="E3450" s="414" t="n">
        <v>194.49</v>
      </c>
      <c r="F3450" s="414" t="n">
        <v>6314.38</v>
      </c>
    </row>
    <row r="3451" customFormat="false" ht="30" hidden="false" customHeight="false" outlineLevel="0" collapsed="false">
      <c r="A3451" s="411" t="n">
        <v>103261</v>
      </c>
      <c r="B3451" s="412" t="s">
        <v>4140</v>
      </c>
      <c r="C3451" s="413" t="s">
        <v>754</v>
      </c>
      <c r="D3451" s="414" t="n">
        <v>12633.01</v>
      </c>
      <c r="E3451" s="414" t="n">
        <v>213.55</v>
      </c>
      <c r="F3451" s="414" t="n">
        <v>12846.56</v>
      </c>
    </row>
    <row r="3452" customFormat="false" ht="30" hidden="false" customHeight="false" outlineLevel="0" collapsed="false">
      <c r="A3452" s="411" t="n">
        <v>103262</v>
      </c>
      <c r="B3452" s="412" t="s">
        <v>4141</v>
      </c>
      <c r="C3452" s="413" t="s">
        <v>754</v>
      </c>
      <c r="D3452" s="414" t="n">
        <v>7859.18</v>
      </c>
      <c r="E3452" s="414" t="n">
        <v>213.55</v>
      </c>
      <c r="F3452" s="414" t="n">
        <v>8072.73</v>
      </c>
    </row>
    <row r="3453" customFormat="false" ht="30" hidden="false" customHeight="false" outlineLevel="0" collapsed="false">
      <c r="A3453" s="411" t="n">
        <v>103263</v>
      </c>
      <c r="B3453" s="412" t="s">
        <v>4142</v>
      </c>
      <c r="C3453" s="413" t="s">
        <v>754</v>
      </c>
      <c r="D3453" s="414" t="n">
        <v>17558.01</v>
      </c>
      <c r="E3453" s="414" t="n">
        <v>283.77</v>
      </c>
      <c r="F3453" s="414" t="n">
        <v>17841.78</v>
      </c>
    </row>
    <row r="3454" customFormat="false" ht="30" hidden="false" customHeight="false" outlineLevel="0" collapsed="false">
      <c r="A3454" s="411" t="n">
        <v>103264</v>
      </c>
      <c r="B3454" s="412" t="s">
        <v>4143</v>
      </c>
      <c r="C3454" s="413" t="s">
        <v>754</v>
      </c>
      <c r="D3454" s="414" t="n">
        <v>9741.89</v>
      </c>
      <c r="E3454" s="414" t="n">
        <v>283.77</v>
      </c>
      <c r="F3454" s="414" t="n">
        <v>10025.66</v>
      </c>
    </row>
    <row r="3455" customFormat="false" ht="30" hidden="false" customHeight="false" outlineLevel="0" collapsed="false">
      <c r="A3455" s="411" t="n">
        <v>103265</v>
      </c>
      <c r="B3455" s="412" t="s">
        <v>4144</v>
      </c>
      <c r="C3455" s="413" t="s">
        <v>754</v>
      </c>
      <c r="D3455" s="414" t="n">
        <v>21216.59</v>
      </c>
      <c r="E3455" s="414" t="n">
        <v>283.77</v>
      </c>
      <c r="F3455" s="414" t="n">
        <v>21500.36</v>
      </c>
    </row>
    <row r="3456" customFormat="false" ht="30" hidden="false" customHeight="false" outlineLevel="0" collapsed="false">
      <c r="A3456" s="411" t="n">
        <v>103266</v>
      </c>
      <c r="B3456" s="412" t="s">
        <v>4145</v>
      </c>
      <c r="C3456" s="413" t="s">
        <v>754</v>
      </c>
      <c r="D3456" s="414" t="n">
        <v>10907.78</v>
      </c>
      <c r="E3456" s="414" t="n">
        <v>283.77</v>
      </c>
      <c r="F3456" s="414" t="n">
        <v>11191.55</v>
      </c>
    </row>
    <row r="3457" customFormat="false" ht="30" hidden="false" customHeight="false" outlineLevel="0" collapsed="false">
      <c r="A3457" s="411" t="n">
        <v>103267</v>
      </c>
      <c r="B3457" s="412" t="s">
        <v>4146</v>
      </c>
      <c r="C3457" s="413" t="s">
        <v>754</v>
      </c>
      <c r="D3457" s="414" t="n">
        <v>6181.42</v>
      </c>
      <c r="E3457" s="414" t="n">
        <v>194.41</v>
      </c>
      <c r="F3457" s="414" t="n">
        <v>6375.83</v>
      </c>
    </row>
    <row r="3458" customFormat="false" ht="30" hidden="false" customHeight="false" outlineLevel="0" collapsed="false">
      <c r="A3458" s="411" t="n">
        <v>103268</v>
      </c>
      <c r="B3458" s="412" t="s">
        <v>4147</v>
      </c>
      <c r="C3458" s="413" t="s">
        <v>754</v>
      </c>
      <c r="D3458" s="414" t="n">
        <v>7368.99</v>
      </c>
      <c r="E3458" s="414" t="n">
        <v>194.41</v>
      </c>
      <c r="F3458" s="414" t="n">
        <v>7563.4</v>
      </c>
    </row>
    <row r="3459" customFormat="false" ht="30" hidden="false" customHeight="false" outlineLevel="0" collapsed="false">
      <c r="A3459" s="411" t="n">
        <v>103269</v>
      </c>
      <c r="B3459" s="412" t="s">
        <v>4148</v>
      </c>
      <c r="C3459" s="413" t="s">
        <v>754</v>
      </c>
      <c r="D3459" s="414" t="n">
        <v>7629.96</v>
      </c>
      <c r="E3459" s="414" t="n">
        <v>202.12</v>
      </c>
      <c r="F3459" s="414" t="n">
        <v>7832.08</v>
      </c>
    </row>
    <row r="3460" customFormat="false" ht="30" hidden="false" customHeight="false" outlineLevel="0" collapsed="false">
      <c r="A3460" s="411" t="n">
        <v>103270</v>
      </c>
      <c r="B3460" s="412" t="s">
        <v>4149</v>
      </c>
      <c r="C3460" s="413" t="s">
        <v>754</v>
      </c>
      <c r="D3460" s="414" t="n">
        <v>7926.63</v>
      </c>
      <c r="E3460" s="414" t="n">
        <v>202.12</v>
      </c>
      <c r="F3460" s="414" t="n">
        <v>8128.75</v>
      </c>
    </row>
    <row r="3461" customFormat="false" ht="30" hidden="false" customHeight="false" outlineLevel="0" collapsed="false">
      <c r="A3461" s="411" t="n">
        <v>103271</v>
      </c>
      <c r="B3461" s="412" t="s">
        <v>4150</v>
      </c>
      <c r="C3461" s="413" t="s">
        <v>754</v>
      </c>
      <c r="D3461" s="414" t="n">
        <v>11278.77</v>
      </c>
      <c r="E3461" s="414" t="n">
        <v>232.66</v>
      </c>
      <c r="F3461" s="414" t="n">
        <v>11511.43</v>
      </c>
    </row>
    <row r="3462" customFormat="false" ht="30" hidden="false" customHeight="false" outlineLevel="0" collapsed="false">
      <c r="A3462" s="411" t="n">
        <v>103272</v>
      </c>
      <c r="B3462" s="412" t="s">
        <v>4151</v>
      </c>
      <c r="C3462" s="413" t="s">
        <v>754</v>
      </c>
      <c r="D3462" s="414" t="n">
        <v>11656.04</v>
      </c>
      <c r="E3462" s="414" t="n">
        <v>232.66</v>
      </c>
      <c r="F3462" s="414" t="n">
        <v>11888.7</v>
      </c>
    </row>
    <row r="3463" customFormat="false" ht="30" hidden="false" customHeight="false" outlineLevel="0" collapsed="false">
      <c r="A3463" s="411" t="n">
        <v>103273</v>
      </c>
      <c r="B3463" s="412" t="s">
        <v>4152</v>
      </c>
      <c r="C3463" s="413" t="s">
        <v>754</v>
      </c>
      <c r="D3463" s="414" t="n">
        <v>11938.52</v>
      </c>
      <c r="E3463" s="414" t="n">
        <v>305.03</v>
      </c>
      <c r="F3463" s="414" t="n">
        <v>12243.55</v>
      </c>
    </row>
    <row r="3464" customFormat="false" ht="30" hidden="false" customHeight="false" outlineLevel="0" collapsed="false">
      <c r="A3464" s="411" t="n">
        <v>103274</v>
      </c>
      <c r="B3464" s="412" t="s">
        <v>4153</v>
      </c>
      <c r="C3464" s="413" t="s">
        <v>754</v>
      </c>
      <c r="D3464" s="414" t="n">
        <v>13712.87</v>
      </c>
      <c r="E3464" s="414" t="n">
        <v>305.03</v>
      </c>
      <c r="F3464" s="414" t="n">
        <v>14017.9</v>
      </c>
    </row>
    <row r="3465" customFormat="false" ht="30" hidden="false" customHeight="false" outlineLevel="0" collapsed="false">
      <c r="A3465" s="411" t="n">
        <v>103275</v>
      </c>
      <c r="B3465" s="412" t="s">
        <v>4154</v>
      </c>
      <c r="C3465" s="413" t="s">
        <v>754</v>
      </c>
      <c r="D3465" s="414" t="n">
        <v>13640.43</v>
      </c>
      <c r="E3465" s="414" t="n">
        <v>305.03</v>
      </c>
      <c r="F3465" s="414" t="n">
        <v>13945.46</v>
      </c>
    </row>
    <row r="3466" customFormat="false" ht="30" hidden="false" customHeight="false" outlineLevel="0" collapsed="false">
      <c r="A3466" s="411" t="n">
        <v>103276</v>
      </c>
      <c r="B3466" s="412" t="s">
        <v>4155</v>
      </c>
      <c r="C3466" s="413" t="s">
        <v>754</v>
      </c>
      <c r="D3466" s="414" t="n">
        <v>14326.69</v>
      </c>
      <c r="E3466" s="414" t="n">
        <v>305.03</v>
      </c>
      <c r="F3466" s="414" t="n">
        <v>14631.72</v>
      </c>
    </row>
    <row r="3467" customFormat="false" ht="15" hidden="false" customHeight="false" outlineLevel="0" collapsed="false">
      <c r="A3467" s="411" t="n">
        <v>103277</v>
      </c>
      <c r="B3467" s="412" t="s">
        <v>4156</v>
      </c>
      <c r="C3467" s="413" t="s">
        <v>754</v>
      </c>
      <c r="D3467" s="414" t="n">
        <v>26602.14</v>
      </c>
      <c r="E3467" s="414" t="n">
        <v>382.03</v>
      </c>
      <c r="F3467" s="414" t="n">
        <v>26984.17</v>
      </c>
    </row>
    <row r="3468" customFormat="false" ht="15" hidden="false" customHeight="false" outlineLevel="0" collapsed="false">
      <c r="A3468" s="411" t="n">
        <v>103278</v>
      </c>
      <c r="B3468" s="412" t="s">
        <v>4157</v>
      </c>
      <c r="C3468" s="413" t="s">
        <v>754</v>
      </c>
      <c r="D3468" s="414" t="n">
        <v>34133.65</v>
      </c>
      <c r="E3468" s="414" t="n">
        <v>392.09</v>
      </c>
      <c r="F3468" s="414" t="n">
        <v>34525.74</v>
      </c>
    </row>
    <row r="3469" customFormat="false" ht="30" hidden="false" customHeight="false" outlineLevel="0" collapsed="false">
      <c r="A3469" s="411" t="n">
        <v>103288</v>
      </c>
      <c r="B3469" s="412" t="s">
        <v>4158</v>
      </c>
      <c r="C3469" s="413" t="s">
        <v>754</v>
      </c>
      <c r="D3469" s="414" t="n">
        <v>5.37</v>
      </c>
      <c r="E3469" s="414" t="n">
        <v>12.81</v>
      </c>
      <c r="F3469" s="414" t="n">
        <v>18.18</v>
      </c>
    </row>
    <row r="3470" customFormat="false" ht="30" hidden="false" customHeight="false" outlineLevel="0" collapsed="false">
      <c r="A3470" s="411" t="n">
        <v>103289</v>
      </c>
      <c r="B3470" s="412" t="s">
        <v>4159</v>
      </c>
      <c r="C3470" s="413" t="s">
        <v>687</v>
      </c>
      <c r="D3470" s="414" t="n">
        <v>25.14</v>
      </c>
      <c r="E3470" s="414" t="n">
        <v>4.47</v>
      </c>
      <c r="F3470" s="414" t="n">
        <v>29.61</v>
      </c>
    </row>
    <row r="3471" customFormat="false" ht="30" hidden="false" customHeight="false" outlineLevel="0" collapsed="false">
      <c r="A3471" s="411" t="n">
        <v>103290</v>
      </c>
      <c r="B3471" s="412" t="s">
        <v>4160</v>
      </c>
      <c r="C3471" s="413" t="s">
        <v>687</v>
      </c>
      <c r="D3471" s="414" t="n">
        <v>40.23</v>
      </c>
      <c r="E3471" s="414" t="n">
        <v>4.73</v>
      </c>
      <c r="F3471" s="414" t="n">
        <v>44.96</v>
      </c>
    </row>
    <row r="3472" customFormat="false" ht="30" hidden="false" customHeight="false" outlineLevel="0" collapsed="false">
      <c r="A3472" s="411" t="n">
        <v>103291</v>
      </c>
      <c r="B3472" s="412" t="s">
        <v>4161</v>
      </c>
      <c r="C3472" s="413" t="s">
        <v>687</v>
      </c>
      <c r="D3472" s="414" t="n">
        <v>51.39</v>
      </c>
      <c r="E3472" s="414" t="n">
        <v>5.01</v>
      </c>
      <c r="F3472" s="414" t="n">
        <v>56.4</v>
      </c>
    </row>
    <row r="3473" customFormat="false" ht="30" hidden="false" customHeight="false" outlineLevel="0" collapsed="false">
      <c r="A3473" s="411" t="n">
        <v>103292</v>
      </c>
      <c r="B3473" s="412" t="s">
        <v>4162</v>
      </c>
      <c r="C3473" s="413" t="s">
        <v>687</v>
      </c>
      <c r="D3473" s="414" t="n">
        <v>62.72</v>
      </c>
      <c r="E3473" s="414" t="n">
        <v>5.19</v>
      </c>
      <c r="F3473" s="414" t="n">
        <v>67.91</v>
      </c>
    </row>
    <row r="3474" customFormat="false" ht="45" hidden="false" customHeight="false" outlineLevel="0" collapsed="false">
      <c r="A3474" s="411" t="n">
        <v>101936</v>
      </c>
      <c r="B3474" s="412" t="s">
        <v>4163</v>
      </c>
      <c r="C3474" s="413" t="s">
        <v>754</v>
      </c>
      <c r="D3474" s="414" t="n">
        <v>6103.79</v>
      </c>
      <c r="E3474" s="414" t="n">
        <v>3416.34</v>
      </c>
      <c r="F3474" s="414" t="n">
        <v>9520.13</v>
      </c>
    </row>
    <row r="3475" customFormat="false" ht="45" hidden="false" customHeight="false" outlineLevel="0" collapsed="false">
      <c r="A3475" s="411" t="n">
        <v>101937</v>
      </c>
      <c r="B3475" s="412" t="s">
        <v>4164</v>
      </c>
      <c r="C3475" s="413" t="s">
        <v>754</v>
      </c>
      <c r="D3475" s="414" t="n">
        <v>10077.81</v>
      </c>
      <c r="E3475" s="414" t="n">
        <v>7388.17</v>
      </c>
      <c r="F3475" s="414" t="n">
        <v>17465.98</v>
      </c>
    </row>
    <row r="3476" customFormat="false" ht="30" hidden="false" customHeight="false" outlineLevel="0" collapsed="false">
      <c r="A3476" s="411" t="n">
        <v>98294</v>
      </c>
      <c r="B3476" s="412" t="s">
        <v>4165</v>
      </c>
      <c r="C3476" s="413" t="s">
        <v>687</v>
      </c>
      <c r="D3476" s="414" t="n">
        <v>6.24</v>
      </c>
      <c r="E3476" s="414" t="n">
        <v>0.78</v>
      </c>
      <c r="F3476" s="414" t="n">
        <v>7.02</v>
      </c>
    </row>
    <row r="3477" customFormat="false" ht="30" hidden="false" customHeight="false" outlineLevel="0" collapsed="false">
      <c r="A3477" s="411" t="n">
        <v>98295</v>
      </c>
      <c r="B3477" s="412" t="s">
        <v>4166</v>
      </c>
      <c r="C3477" s="413" t="s">
        <v>687</v>
      </c>
      <c r="D3477" s="414" t="n">
        <v>6</v>
      </c>
      <c r="E3477" s="414" t="n">
        <v>0.12</v>
      </c>
      <c r="F3477" s="414" t="n">
        <v>6.12</v>
      </c>
    </row>
    <row r="3478" customFormat="false" ht="30" hidden="false" customHeight="false" outlineLevel="0" collapsed="false">
      <c r="A3478" s="411" t="n">
        <v>98296</v>
      </c>
      <c r="B3478" s="412" t="s">
        <v>4167</v>
      </c>
      <c r="C3478" s="413" t="s">
        <v>687</v>
      </c>
      <c r="D3478" s="414" t="n">
        <v>9.02</v>
      </c>
      <c r="E3478" s="414" t="n">
        <v>1.25</v>
      </c>
      <c r="F3478" s="414" t="n">
        <v>10.27</v>
      </c>
    </row>
    <row r="3479" customFormat="false" ht="30" hidden="false" customHeight="false" outlineLevel="0" collapsed="false">
      <c r="A3479" s="411" t="n">
        <v>98297</v>
      </c>
      <c r="B3479" s="412" t="s">
        <v>4168</v>
      </c>
      <c r="C3479" s="413" t="s">
        <v>687</v>
      </c>
      <c r="D3479" s="414" t="n">
        <v>8.65</v>
      </c>
      <c r="E3479" s="414" t="n">
        <v>0.19</v>
      </c>
      <c r="F3479" s="414" t="n">
        <v>8.84</v>
      </c>
    </row>
    <row r="3480" customFormat="false" ht="30" hidden="false" customHeight="false" outlineLevel="0" collapsed="false">
      <c r="A3480" s="411" t="n">
        <v>98298</v>
      </c>
      <c r="B3480" s="412" t="s">
        <v>4169</v>
      </c>
      <c r="C3480" s="413" t="s">
        <v>687</v>
      </c>
      <c r="D3480" s="414" t="n">
        <v>23.14</v>
      </c>
      <c r="E3480" s="414" t="n">
        <v>1.54</v>
      </c>
      <c r="F3480" s="414" t="n">
        <v>24.68</v>
      </c>
    </row>
    <row r="3481" customFormat="false" ht="30" hidden="false" customHeight="false" outlineLevel="0" collapsed="false">
      <c r="A3481" s="411" t="n">
        <v>98299</v>
      </c>
      <c r="B3481" s="412" t="s">
        <v>4170</v>
      </c>
      <c r="C3481" s="413" t="s">
        <v>687</v>
      </c>
      <c r="D3481" s="414" t="n">
        <v>22.67</v>
      </c>
      <c r="E3481" s="414" t="n">
        <v>0.24</v>
      </c>
      <c r="F3481" s="414" t="n">
        <v>22.91</v>
      </c>
    </row>
    <row r="3482" customFormat="false" ht="15" hidden="false" customHeight="false" outlineLevel="0" collapsed="false">
      <c r="A3482" s="411" t="n">
        <v>98300</v>
      </c>
      <c r="B3482" s="412" t="s">
        <v>4171</v>
      </c>
      <c r="C3482" s="413" t="s">
        <v>687</v>
      </c>
      <c r="D3482" s="414" t="n">
        <v>3.27</v>
      </c>
      <c r="E3482" s="414" t="n">
        <v>3.56</v>
      </c>
      <c r="F3482" s="414" t="n">
        <v>6.83</v>
      </c>
    </row>
    <row r="3483" customFormat="false" ht="15" hidden="false" customHeight="false" outlineLevel="0" collapsed="false">
      <c r="A3483" s="411" t="n">
        <v>98301</v>
      </c>
      <c r="B3483" s="412" t="s">
        <v>4172</v>
      </c>
      <c r="C3483" s="413" t="s">
        <v>754</v>
      </c>
      <c r="D3483" s="414" t="n">
        <v>471.99</v>
      </c>
      <c r="E3483" s="414" t="n">
        <v>293.1</v>
      </c>
      <c r="F3483" s="414" t="n">
        <v>765.09</v>
      </c>
    </row>
    <row r="3484" customFormat="false" ht="15" hidden="false" customHeight="false" outlineLevel="0" collapsed="false">
      <c r="A3484" s="411" t="n">
        <v>98302</v>
      </c>
      <c r="B3484" s="412" t="s">
        <v>4173</v>
      </c>
      <c r="C3484" s="413" t="s">
        <v>754</v>
      </c>
      <c r="D3484" s="414" t="n">
        <v>1088.6</v>
      </c>
      <c r="E3484" s="414" t="n">
        <v>293.1</v>
      </c>
      <c r="F3484" s="414" t="n">
        <v>1381.7</v>
      </c>
    </row>
    <row r="3485" customFormat="false" ht="15" hidden="false" customHeight="false" outlineLevel="0" collapsed="false">
      <c r="A3485" s="411" t="n">
        <v>98304</v>
      </c>
      <c r="B3485" s="412" t="s">
        <v>4174</v>
      </c>
      <c r="C3485" s="413" t="s">
        <v>754</v>
      </c>
      <c r="D3485" s="414" t="n">
        <v>3676.12</v>
      </c>
      <c r="E3485" s="414" t="n">
        <v>582.52</v>
      </c>
      <c r="F3485" s="414" t="n">
        <v>4258.64</v>
      </c>
    </row>
    <row r="3486" customFormat="false" ht="15" hidden="false" customHeight="false" outlineLevel="0" collapsed="false">
      <c r="A3486" s="411" t="n">
        <v>98305</v>
      </c>
      <c r="B3486" s="412" t="s">
        <v>4175</v>
      </c>
      <c r="C3486" s="413" t="s">
        <v>754</v>
      </c>
      <c r="D3486" s="414" t="n">
        <v>3007.55</v>
      </c>
      <c r="E3486" s="414" t="n">
        <v>48.47</v>
      </c>
      <c r="F3486" s="414" t="n">
        <v>3056.02</v>
      </c>
    </row>
    <row r="3487" customFormat="false" ht="30" hidden="false" customHeight="false" outlineLevel="0" collapsed="false">
      <c r="A3487" s="411" t="n">
        <v>98306</v>
      </c>
      <c r="B3487" s="412" t="s">
        <v>4176</v>
      </c>
      <c r="C3487" s="413" t="s">
        <v>754</v>
      </c>
      <c r="D3487" s="414" t="n">
        <v>43.99</v>
      </c>
      <c r="E3487" s="414" t="n">
        <v>32.26</v>
      </c>
      <c r="F3487" s="414" t="n">
        <v>76.25</v>
      </c>
    </row>
    <row r="3488" customFormat="false" ht="15" hidden="false" customHeight="false" outlineLevel="0" collapsed="false">
      <c r="A3488" s="411" t="n">
        <v>98307</v>
      </c>
      <c r="B3488" s="412" t="s">
        <v>4177</v>
      </c>
      <c r="C3488" s="413" t="s">
        <v>754</v>
      </c>
      <c r="D3488" s="414" t="n">
        <v>42.02</v>
      </c>
      <c r="E3488" s="414" t="n">
        <v>9.74</v>
      </c>
      <c r="F3488" s="414" t="n">
        <v>51.76</v>
      </c>
    </row>
    <row r="3489" customFormat="false" ht="15" hidden="false" customHeight="false" outlineLevel="0" collapsed="false">
      <c r="A3489" s="411" t="n">
        <v>98308</v>
      </c>
      <c r="B3489" s="412" t="s">
        <v>4178</v>
      </c>
      <c r="C3489" s="413" t="s">
        <v>754</v>
      </c>
      <c r="D3489" s="414" t="n">
        <v>25.3</v>
      </c>
      <c r="E3489" s="414" t="n">
        <v>9.75</v>
      </c>
      <c r="F3489" s="414" t="n">
        <v>35.05</v>
      </c>
    </row>
    <row r="3490" customFormat="false" ht="15" hidden="false" customHeight="false" outlineLevel="0" collapsed="false">
      <c r="A3490" s="411" t="n">
        <v>98593</v>
      </c>
      <c r="B3490" s="412" t="s">
        <v>4179</v>
      </c>
      <c r="C3490" s="413" t="s">
        <v>754</v>
      </c>
      <c r="D3490" s="414" t="n">
        <v>2418.83</v>
      </c>
      <c r="E3490" s="414" t="n">
        <v>582.53</v>
      </c>
      <c r="F3490" s="414" t="n">
        <v>3001.36</v>
      </c>
    </row>
    <row r="3491" customFormat="false" ht="15" hidden="false" customHeight="false" outlineLevel="0" collapsed="false">
      <c r="A3491" s="411" t="n">
        <v>100553</v>
      </c>
      <c r="B3491" s="412" t="s">
        <v>4180</v>
      </c>
      <c r="C3491" s="413" t="s">
        <v>687</v>
      </c>
      <c r="D3491" s="414" t="n">
        <v>23.3</v>
      </c>
      <c r="E3491" s="414" t="n">
        <v>3.58</v>
      </c>
      <c r="F3491" s="414" t="n">
        <v>26.88</v>
      </c>
    </row>
    <row r="3492" customFormat="false" ht="15" hidden="false" customHeight="false" outlineLevel="0" collapsed="false">
      <c r="A3492" s="411" t="n">
        <v>100554</v>
      </c>
      <c r="B3492" s="412" t="s">
        <v>4181</v>
      </c>
      <c r="C3492" s="413" t="s">
        <v>687</v>
      </c>
      <c r="D3492" s="414" t="n">
        <v>3.14</v>
      </c>
      <c r="E3492" s="414" t="n">
        <v>3.37</v>
      </c>
      <c r="F3492" s="414" t="n">
        <v>6.51</v>
      </c>
    </row>
    <row r="3493" customFormat="false" ht="15" hidden="false" customHeight="false" outlineLevel="0" collapsed="false">
      <c r="A3493" s="411" t="n">
        <v>100555</v>
      </c>
      <c r="B3493" s="412" t="s">
        <v>4182</v>
      </c>
      <c r="C3493" s="413" t="s">
        <v>754</v>
      </c>
      <c r="D3493" s="414" t="n">
        <v>1486.84</v>
      </c>
      <c r="E3493" s="414" t="n">
        <v>48.48</v>
      </c>
      <c r="F3493" s="414" t="n">
        <v>1535.32</v>
      </c>
    </row>
    <row r="3494" customFormat="false" ht="30" hidden="false" customHeight="false" outlineLevel="0" collapsed="false">
      <c r="A3494" s="411" t="n">
        <v>89355</v>
      </c>
      <c r="B3494" s="412" t="s">
        <v>4183</v>
      </c>
      <c r="C3494" s="413" t="s">
        <v>687</v>
      </c>
      <c r="D3494" s="414" t="n">
        <v>9.07</v>
      </c>
      <c r="E3494" s="414" t="n">
        <v>15.2</v>
      </c>
      <c r="F3494" s="414" t="n">
        <v>24.27</v>
      </c>
    </row>
    <row r="3495" customFormat="false" ht="30" hidden="false" customHeight="false" outlineLevel="0" collapsed="false">
      <c r="A3495" s="411" t="n">
        <v>89356</v>
      </c>
      <c r="B3495" s="412" t="s">
        <v>4184</v>
      </c>
      <c r="C3495" s="413" t="s">
        <v>687</v>
      </c>
      <c r="D3495" s="414" t="n">
        <v>10.4</v>
      </c>
      <c r="E3495" s="414" t="n">
        <v>17.62</v>
      </c>
      <c r="F3495" s="414" t="n">
        <v>28.02</v>
      </c>
    </row>
    <row r="3496" customFormat="false" ht="30" hidden="false" customHeight="false" outlineLevel="0" collapsed="false">
      <c r="A3496" s="411" t="n">
        <v>89357</v>
      </c>
      <c r="B3496" s="412" t="s">
        <v>4185</v>
      </c>
      <c r="C3496" s="413" t="s">
        <v>687</v>
      </c>
      <c r="D3496" s="414" t="n">
        <v>16.66</v>
      </c>
      <c r="E3496" s="414" t="n">
        <v>20.97</v>
      </c>
      <c r="F3496" s="414" t="n">
        <v>37.63</v>
      </c>
    </row>
    <row r="3497" customFormat="false" ht="30" hidden="false" customHeight="false" outlineLevel="0" collapsed="false">
      <c r="A3497" s="411" t="n">
        <v>89401</v>
      </c>
      <c r="B3497" s="412" t="s">
        <v>4186</v>
      </c>
      <c r="C3497" s="413" t="s">
        <v>687</v>
      </c>
      <c r="D3497" s="414" t="n">
        <v>6.04</v>
      </c>
      <c r="E3497" s="414" t="n">
        <v>6.34</v>
      </c>
      <c r="F3497" s="414" t="n">
        <v>12.38</v>
      </c>
    </row>
    <row r="3498" customFormat="false" ht="30" hidden="false" customHeight="false" outlineLevel="0" collapsed="false">
      <c r="A3498" s="411" t="n">
        <v>89402</v>
      </c>
      <c r="B3498" s="412" t="s">
        <v>4187</v>
      </c>
      <c r="C3498" s="413" t="s">
        <v>687</v>
      </c>
      <c r="D3498" s="414" t="n">
        <v>6.88</v>
      </c>
      <c r="E3498" s="414" t="n">
        <v>7.36</v>
      </c>
      <c r="F3498" s="414" t="n">
        <v>14.24</v>
      </c>
    </row>
    <row r="3499" customFormat="false" ht="30" hidden="false" customHeight="false" outlineLevel="0" collapsed="false">
      <c r="A3499" s="411" t="n">
        <v>89403</v>
      </c>
      <c r="B3499" s="412" t="s">
        <v>4188</v>
      </c>
      <c r="C3499" s="413" t="s">
        <v>687</v>
      </c>
      <c r="D3499" s="414" t="n">
        <v>12.46</v>
      </c>
      <c r="E3499" s="414" t="n">
        <v>8.75</v>
      </c>
      <c r="F3499" s="414" t="n">
        <v>21.21</v>
      </c>
    </row>
    <row r="3500" customFormat="false" ht="30" hidden="false" customHeight="false" outlineLevel="0" collapsed="false">
      <c r="A3500" s="411" t="n">
        <v>89446</v>
      </c>
      <c r="B3500" s="412" t="s">
        <v>4189</v>
      </c>
      <c r="C3500" s="413" t="s">
        <v>687</v>
      </c>
      <c r="D3500" s="414" t="n">
        <v>4.68</v>
      </c>
      <c r="E3500" s="414" t="n">
        <v>0.9</v>
      </c>
      <c r="F3500" s="414" t="n">
        <v>5.58</v>
      </c>
    </row>
    <row r="3501" customFormat="false" ht="30" hidden="false" customHeight="false" outlineLevel="0" collapsed="false">
      <c r="A3501" s="411" t="n">
        <v>89447</v>
      </c>
      <c r="B3501" s="412" t="s">
        <v>4190</v>
      </c>
      <c r="C3501" s="413" t="s">
        <v>687</v>
      </c>
      <c r="D3501" s="414" t="n">
        <v>9.84</v>
      </c>
      <c r="E3501" s="414" t="n">
        <v>1.07</v>
      </c>
      <c r="F3501" s="414" t="n">
        <v>10.91</v>
      </c>
    </row>
    <row r="3502" customFormat="false" ht="30" hidden="false" customHeight="false" outlineLevel="0" collapsed="false">
      <c r="A3502" s="411" t="n">
        <v>89448</v>
      </c>
      <c r="B3502" s="412" t="s">
        <v>4191</v>
      </c>
      <c r="C3502" s="413" t="s">
        <v>687</v>
      </c>
      <c r="D3502" s="414" t="n">
        <v>15.3</v>
      </c>
      <c r="E3502" s="414" t="n">
        <v>1.29</v>
      </c>
      <c r="F3502" s="414" t="n">
        <v>16.59</v>
      </c>
    </row>
    <row r="3503" customFormat="false" ht="30" hidden="false" customHeight="false" outlineLevel="0" collapsed="false">
      <c r="A3503" s="411" t="n">
        <v>89449</v>
      </c>
      <c r="B3503" s="412" t="s">
        <v>4192</v>
      </c>
      <c r="C3503" s="413" t="s">
        <v>687</v>
      </c>
      <c r="D3503" s="414" t="n">
        <v>16.84</v>
      </c>
      <c r="E3503" s="414" t="n">
        <v>1.56</v>
      </c>
      <c r="F3503" s="414" t="n">
        <v>18.4</v>
      </c>
    </row>
    <row r="3504" customFormat="false" ht="30" hidden="false" customHeight="false" outlineLevel="0" collapsed="false">
      <c r="A3504" s="411" t="n">
        <v>89450</v>
      </c>
      <c r="B3504" s="412" t="s">
        <v>4193</v>
      </c>
      <c r="C3504" s="413" t="s">
        <v>687</v>
      </c>
      <c r="D3504" s="414" t="n">
        <v>27.46</v>
      </c>
      <c r="E3504" s="414" t="n">
        <v>1.83</v>
      </c>
      <c r="F3504" s="414" t="n">
        <v>29.29</v>
      </c>
    </row>
    <row r="3505" customFormat="false" ht="30" hidden="false" customHeight="false" outlineLevel="0" collapsed="false">
      <c r="A3505" s="411" t="n">
        <v>89451</v>
      </c>
      <c r="B3505" s="412" t="s">
        <v>4194</v>
      </c>
      <c r="C3505" s="413" t="s">
        <v>687</v>
      </c>
      <c r="D3505" s="414" t="n">
        <v>45.24</v>
      </c>
      <c r="E3505" s="414" t="n">
        <v>2.26</v>
      </c>
      <c r="F3505" s="414" t="n">
        <v>47.5</v>
      </c>
    </row>
    <row r="3506" customFormat="false" ht="30" hidden="false" customHeight="false" outlineLevel="0" collapsed="false">
      <c r="A3506" s="411" t="n">
        <v>89452</v>
      </c>
      <c r="B3506" s="412" t="s">
        <v>4195</v>
      </c>
      <c r="C3506" s="413" t="s">
        <v>687</v>
      </c>
      <c r="D3506" s="414" t="n">
        <v>62.72</v>
      </c>
      <c r="E3506" s="414" t="n">
        <v>2.53</v>
      </c>
      <c r="F3506" s="414" t="n">
        <v>65.25</v>
      </c>
    </row>
    <row r="3507" customFormat="false" ht="30" hidden="false" customHeight="false" outlineLevel="0" collapsed="false">
      <c r="A3507" s="411" t="n">
        <v>89508</v>
      </c>
      <c r="B3507" s="412" t="s">
        <v>4196</v>
      </c>
      <c r="C3507" s="413" t="s">
        <v>687</v>
      </c>
      <c r="D3507" s="414" t="n">
        <v>12.14</v>
      </c>
      <c r="E3507" s="414" t="n">
        <v>6.86</v>
      </c>
      <c r="F3507" s="414" t="n">
        <v>19</v>
      </c>
    </row>
    <row r="3508" customFormat="false" ht="30" hidden="false" customHeight="false" outlineLevel="0" collapsed="false">
      <c r="A3508" s="411" t="n">
        <v>89509</v>
      </c>
      <c r="B3508" s="412" t="s">
        <v>4197</v>
      </c>
      <c r="C3508" s="413" t="s">
        <v>687</v>
      </c>
      <c r="D3508" s="414" t="n">
        <v>16.83</v>
      </c>
      <c r="E3508" s="414" t="n">
        <v>8.77</v>
      </c>
      <c r="F3508" s="414" t="n">
        <v>25.6</v>
      </c>
    </row>
    <row r="3509" customFormat="false" ht="30" hidden="false" customHeight="false" outlineLevel="0" collapsed="false">
      <c r="A3509" s="411" t="n">
        <v>89511</v>
      </c>
      <c r="B3509" s="412" t="s">
        <v>4198</v>
      </c>
      <c r="C3509" s="413" t="s">
        <v>687</v>
      </c>
      <c r="D3509" s="414" t="n">
        <v>29.74</v>
      </c>
      <c r="E3509" s="414" t="n">
        <v>13.58</v>
      </c>
      <c r="F3509" s="414" t="n">
        <v>43.32</v>
      </c>
    </row>
    <row r="3510" customFormat="false" ht="30" hidden="false" customHeight="false" outlineLevel="0" collapsed="false">
      <c r="A3510" s="411" t="n">
        <v>89512</v>
      </c>
      <c r="B3510" s="412" t="s">
        <v>4199</v>
      </c>
      <c r="C3510" s="413" t="s">
        <v>687</v>
      </c>
      <c r="D3510" s="414" t="n">
        <v>36.63</v>
      </c>
      <c r="E3510" s="414" t="n">
        <v>18.63</v>
      </c>
      <c r="F3510" s="414" t="n">
        <v>55.26</v>
      </c>
    </row>
    <row r="3511" customFormat="false" ht="30" hidden="false" customHeight="false" outlineLevel="0" collapsed="false">
      <c r="A3511" s="411" t="n">
        <v>89576</v>
      </c>
      <c r="B3511" s="412" t="s">
        <v>4200</v>
      </c>
      <c r="C3511" s="413" t="s">
        <v>687</v>
      </c>
      <c r="D3511" s="414" t="n">
        <v>25.97</v>
      </c>
      <c r="E3511" s="414" t="n">
        <v>2.2</v>
      </c>
      <c r="F3511" s="414" t="n">
        <v>28.17</v>
      </c>
    </row>
    <row r="3512" customFormat="false" ht="30" hidden="false" customHeight="false" outlineLevel="0" collapsed="false">
      <c r="A3512" s="411" t="n">
        <v>89578</v>
      </c>
      <c r="B3512" s="412" t="s">
        <v>4201</v>
      </c>
      <c r="C3512" s="413" t="s">
        <v>687</v>
      </c>
      <c r="D3512" s="414" t="n">
        <v>31.62</v>
      </c>
      <c r="E3512" s="414" t="n">
        <v>3.5</v>
      </c>
      <c r="F3512" s="414" t="n">
        <v>35.12</v>
      </c>
    </row>
    <row r="3513" customFormat="false" ht="30" hidden="false" customHeight="false" outlineLevel="0" collapsed="false">
      <c r="A3513" s="411" t="n">
        <v>89580</v>
      </c>
      <c r="B3513" s="412" t="s">
        <v>4202</v>
      </c>
      <c r="C3513" s="413" t="s">
        <v>687</v>
      </c>
      <c r="D3513" s="414" t="n">
        <v>66.35</v>
      </c>
      <c r="E3513" s="414" t="n">
        <v>6.04</v>
      </c>
      <c r="F3513" s="414" t="n">
        <v>72.39</v>
      </c>
    </row>
    <row r="3514" customFormat="false" ht="30" hidden="false" customHeight="false" outlineLevel="0" collapsed="false">
      <c r="A3514" s="411" t="n">
        <v>89633</v>
      </c>
      <c r="B3514" s="412" t="s">
        <v>4203</v>
      </c>
      <c r="C3514" s="413" t="s">
        <v>687</v>
      </c>
      <c r="D3514" s="414" t="n">
        <v>16.3</v>
      </c>
      <c r="E3514" s="414" t="n">
        <v>12.76</v>
      </c>
      <c r="F3514" s="414" t="n">
        <v>29.06</v>
      </c>
    </row>
    <row r="3515" customFormat="false" ht="30" hidden="false" customHeight="false" outlineLevel="0" collapsed="false">
      <c r="A3515" s="411" t="n">
        <v>89634</v>
      </c>
      <c r="B3515" s="412" t="s">
        <v>4204</v>
      </c>
      <c r="C3515" s="413" t="s">
        <v>687</v>
      </c>
      <c r="D3515" s="414" t="n">
        <v>24.62</v>
      </c>
      <c r="E3515" s="414" t="n">
        <v>16.14</v>
      </c>
      <c r="F3515" s="414" t="n">
        <v>40.76</v>
      </c>
    </row>
    <row r="3516" customFormat="false" ht="30" hidden="false" customHeight="false" outlineLevel="0" collapsed="false">
      <c r="A3516" s="411" t="n">
        <v>89635</v>
      </c>
      <c r="B3516" s="412" t="s">
        <v>4205</v>
      </c>
      <c r="C3516" s="413" t="s">
        <v>687</v>
      </c>
      <c r="D3516" s="414" t="n">
        <v>39.5</v>
      </c>
      <c r="E3516" s="414" t="n">
        <v>19.02</v>
      </c>
      <c r="F3516" s="414" t="n">
        <v>58.52</v>
      </c>
    </row>
    <row r="3517" customFormat="false" ht="30" hidden="false" customHeight="false" outlineLevel="0" collapsed="false">
      <c r="A3517" s="411" t="n">
        <v>89636</v>
      </c>
      <c r="B3517" s="412" t="s">
        <v>4206</v>
      </c>
      <c r="C3517" s="413" t="s">
        <v>687</v>
      </c>
      <c r="D3517" s="414" t="n">
        <v>50.77</v>
      </c>
      <c r="E3517" s="414" t="n">
        <v>22.41</v>
      </c>
      <c r="F3517" s="414" t="n">
        <v>73.18</v>
      </c>
    </row>
    <row r="3518" customFormat="false" ht="30" hidden="false" customHeight="false" outlineLevel="0" collapsed="false">
      <c r="A3518" s="411" t="n">
        <v>89711</v>
      </c>
      <c r="B3518" s="412" t="s">
        <v>4207</v>
      </c>
      <c r="C3518" s="413" t="s">
        <v>687</v>
      </c>
      <c r="D3518" s="414" t="n">
        <v>11.73</v>
      </c>
      <c r="E3518" s="414" t="n">
        <v>13.56</v>
      </c>
      <c r="F3518" s="414" t="n">
        <v>25.29</v>
      </c>
    </row>
    <row r="3519" customFormat="false" ht="30" hidden="false" customHeight="false" outlineLevel="0" collapsed="false">
      <c r="A3519" s="411" t="n">
        <v>89712</v>
      </c>
      <c r="B3519" s="412" t="s">
        <v>4208</v>
      </c>
      <c r="C3519" s="413" t="s">
        <v>687</v>
      </c>
      <c r="D3519" s="414" t="n">
        <v>16.79</v>
      </c>
      <c r="E3519" s="414" t="n">
        <v>14.73</v>
      </c>
      <c r="F3519" s="414" t="n">
        <v>31.52</v>
      </c>
    </row>
    <row r="3520" customFormat="false" ht="30" hidden="false" customHeight="false" outlineLevel="0" collapsed="false">
      <c r="A3520" s="411" t="n">
        <v>89713</v>
      </c>
      <c r="B3520" s="412" t="s">
        <v>4209</v>
      </c>
      <c r="C3520" s="413" t="s">
        <v>687</v>
      </c>
      <c r="D3520" s="414" t="n">
        <v>21.49</v>
      </c>
      <c r="E3520" s="414" t="n">
        <v>17.64</v>
      </c>
      <c r="F3520" s="414" t="n">
        <v>39.13</v>
      </c>
    </row>
    <row r="3521" customFormat="false" ht="30" hidden="false" customHeight="false" outlineLevel="0" collapsed="false">
      <c r="A3521" s="411" t="n">
        <v>89714</v>
      </c>
      <c r="B3521" s="412" t="s">
        <v>4210</v>
      </c>
      <c r="C3521" s="413" t="s">
        <v>687</v>
      </c>
      <c r="D3521" s="414" t="n">
        <v>23.35</v>
      </c>
      <c r="E3521" s="414" t="n">
        <v>20.56</v>
      </c>
      <c r="F3521" s="414" t="n">
        <v>43.91</v>
      </c>
    </row>
    <row r="3522" customFormat="false" ht="30" hidden="false" customHeight="false" outlineLevel="0" collapsed="false">
      <c r="A3522" s="411" t="n">
        <v>89716</v>
      </c>
      <c r="B3522" s="412" t="s">
        <v>4211</v>
      </c>
      <c r="C3522" s="413" t="s">
        <v>687</v>
      </c>
      <c r="D3522" s="414" t="n">
        <v>21.49</v>
      </c>
      <c r="E3522" s="414" t="n">
        <v>6.72</v>
      </c>
      <c r="F3522" s="414" t="n">
        <v>28.21</v>
      </c>
    </row>
    <row r="3523" customFormat="false" ht="30" hidden="false" customHeight="false" outlineLevel="0" collapsed="false">
      <c r="A3523" s="411" t="n">
        <v>89717</v>
      </c>
      <c r="B3523" s="412" t="s">
        <v>4212</v>
      </c>
      <c r="C3523" s="413" t="s">
        <v>687</v>
      </c>
      <c r="D3523" s="414" t="n">
        <v>35.79</v>
      </c>
      <c r="E3523" s="414" t="n">
        <v>7.93</v>
      </c>
      <c r="F3523" s="414" t="n">
        <v>43.72</v>
      </c>
    </row>
    <row r="3524" customFormat="false" ht="30" hidden="false" customHeight="false" outlineLevel="0" collapsed="false">
      <c r="A3524" s="411" t="n">
        <v>89770</v>
      </c>
      <c r="B3524" s="412" t="s">
        <v>4213</v>
      </c>
      <c r="C3524" s="413" t="s">
        <v>687</v>
      </c>
      <c r="D3524" s="414" t="n">
        <v>43.67</v>
      </c>
      <c r="E3524" s="414" t="n">
        <v>1.12</v>
      </c>
      <c r="F3524" s="414" t="n">
        <v>44.79</v>
      </c>
    </row>
    <row r="3525" customFormat="false" ht="30" hidden="false" customHeight="false" outlineLevel="0" collapsed="false">
      <c r="A3525" s="411" t="n">
        <v>89771</v>
      </c>
      <c r="B3525" s="412" t="s">
        <v>4214</v>
      </c>
      <c r="C3525" s="413" t="s">
        <v>687</v>
      </c>
      <c r="D3525" s="414" t="n">
        <v>58.4</v>
      </c>
      <c r="E3525" s="414" t="n">
        <v>1.34</v>
      </c>
      <c r="F3525" s="414" t="n">
        <v>59.74</v>
      </c>
    </row>
    <row r="3526" customFormat="false" ht="30" hidden="false" customHeight="false" outlineLevel="0" collapsed="false">
      <c r="A3526" s="411" t="n">
        <v>89773</v>
      </c>
      <c r="B3526" s="412" t="s">
        <v>4215</v>
      </c>
      <c r="C3526" s="413" t="s">
        <v>687</v>
      </c>
      <c r="D3526" s="414" t="n">
        <v>137.92</v>
      </c>
      <c r="E3526" s="414" t="n">
        <v>2.2</v>
      </c>
      <c r="F3526" s="414" t="n">
        <v>140.12</v>
      </c>
    </row>
    <row r="3527" customFormat="false" ht="30" hidden="false" customHeight="false" outlineLevel="0" collapsed="false">
      <c r="A3527" s="411" t="n">
        <v>89775</v>
      </c>
      <c r="B3527" s="412" t="s">
        <v>4216</v>
      </c>
      <c r="C3527" s="413" t="s">
        <v>687</v>
      </c>
      <c r="D3527" s="414" t="n">
        <v>216.15</v>
      </c>
      <c r="E3527" s="414" t="n">
        <v>2.66</v>
      </c>
      <c r="F3527" s="414" t="n">
        <v>218.81</v>
      </c>
    </row>
    <row r="3528" customFormat="false" ht="30" hidden="false" customHeight="false" outlineLevel="0" collapsed="false">
      <c r="A3528" s="411" t="n">
        <v>89798</v>
      </c>
      <c r="B3528" s="412" t="s">
        <v>4217</v>
      </c>
      <c r="C3528" s="413" t="s">
        <v>687</v>
      </c>
      <c r="D3528" s="414" t="n">
        <v>12.54</v>
      </c>
      <c r="E3528" s="414" t="n">
        <v>1.9</v>
      </c>
      <c r="F3528" s="414" t="n">
        <v>14.44</v>
      </c>
    </row>
    <row r="3529" customFormat="false" ht="30" hidden="false" customHeight="false" outlineLevel="0" collapsed="false">
      <c r="A3529" s="411" t="n">
        <v>89799</v>
      </c>
      <c r="B3529" s="412" t="s">
        <v>4218</v>
      </c>
      <c r="C3529" s="413" t="s">
        <v>687</v>
      </c>
      <c r="D3529" s="414" t="n">
        <v>17.91</v>
      </c>
      <c r="E3529" s="414" t="n">
        <v>7.05</v>
      </c>
      <c r="F3529" s="414" t="n">
        <v>24.96</v>
      </c>
    </row>
    <row r="3530" customFormat="false" ht="30" hidden="false" customHeight="false" outlineLevel="0" collapsed="false">
      <c r="A3530" s="411" t="n">
        <v>89800</v>
      </c>
      <c r="B3530" s="412" t="s">
        <v>4219</v>
      </c>
      <c r="C3530" s="413" t="s">
        <v>687</v>
      </c>
      <c r="D3530" s="414" t="n">
        <v>20.54</v>
      </c>
      <c r="E3530" s="414" t="n">
        <v>12.16</v>
      </c>
      <c r="F3530" s="414" t="n">
        <v>32.7</v>
      </c>
    </row>
    <row r="3531" customFormat="false" ht="30" hidden="false" customHeight="false" outlineLevel="0" collapsed="false">
      <c r="A3531" s="411" t="n">
        <v>89848</v>
      </c>
      <c r="B3531" s="412" t="s">
        <v>4220</v>
      </c>
      <c r="C3531" s="413" t="s">
        <v>687</v>
      </c>
      <c r="D3531" s="414" t="n">
        <v>20.15</v>
      </c>
      <c r="E3531" s="414" t="n">
        <v>11.09</v>
      </c>
      <c r="F3531" s="414" t="n">
        <v>31.24</v>
      </c>
    </row>
    <row r="3532" customFormat="false" ht="30" hidden="false" customHeight="false" outlineLevel="0" collapsed="false">
      <c r="A3532" s="411" t="n">
        <v>89849</v>
      </c>
      <c r="B3532" s="412" t="s">
        <v>4221</v>
      </c>
      <c r="C3532" s="413" t="s">
        <v>687</v>
      </c>
      <c r="D3532" s="414" t="n">
        <v>47.81</v>
      </c>
      <c r="E3532" s="414" t="n">
        <v>14.4</v>
      </c>
      <c r="F3532" s="414" t="n">
        <v>62.21</v>
      </c>
    </row>
    <row r="3533" customFormat="false" ht="30" hidden="false" customHeight="false" outlineLevel="0" collapsed="false">
      <c r="A3533" s="411" t="n">
        <v>89865</v>
      </c>
      <c r="B3533" s="412" t="s">
        <v>4222</v>
      </c>
      <c r="C3533" s="413" t="s">
        <v>687</v>
      </c>
      <c r="D3533" s="414" t="n">
        <v>8.35</v>
      </c>
      <c r="E3533" s="414" t="n">
        <v>11.82</v>
      </c>
      <c r="F3533" s="414" t="n">
        <v>20.17</v>
      </c>
    </row>
    <row r="3534" customFormat="false" ht="30" hidden="false" customHeight="false" outlineLevel="0" collapsed="false">
      <c r="A3534" s="411" t="n">
        <v>92275</v>
      </c>
      <c r="B3534" s="412" t="s">
        <v>4223</v>
      </c>
      <c r="C3534" s="413" t="s">
        <v>687</v>
      </c>
      <c r="D3534" s="414" t="n">
        <v>51.67</v>
      </c>
      <c r="E3534" s="414" t="n">
        <v>2.01</v>
      </c>
      <c r="F3534" s="414" t="n">
        <v>53.68</v>
      </c>
    </row>
    <row r="3535" customFormat="false" ht="30" hidden="false" customHeight="false" outlineLevel="0" collapsed="false">
      <c r="A3535" s="411" t="n">
        <v>92276</v>
      </c>
      <c r="B3535" s="412" t="s">
        <v>4224</v>
      </c>
      <c r="C3535" s="413" t="s">
        <v>687</v>
      </c>
      <c r="D3535" s="414" t="n">
        <v>65.57</v>
      </c>
      <c r="E3535" s="414" t="n">
        <v>2.61</v>
      </c>
      <c r="F3535" s="414" t="n">
        <v>68.18</v>
      </c>
    </row>
    <row r="3536" customFormat="false" ht="30" hidden="false" customHeight="false" outlineLevel="0" collapsed="false">
      <c r="A3536" s="411" t="n">
        <v>92277</v>
      </c>
      <c r="B3536" s="412" t="s">
        <v>4225</v>
      </c>
      <c r="C3536" s="413" t="s">
        <v>687</v>
      </c>
      <c r="D3536" s="414" t="n">
        <v>95.06</v>
      </c>
      <c r="E3536" s="414" t="n">
        <v>3.28</v>
      </c>
      <c r="F3536" s="414" t="n">
        <v>98.34</v>
      </c>
    </row>
    <row r="3537" customFormat="false" ht="30" hidden="false" customHeight="false" outlineLevel="0" collapsed="false">
      <c r="A3537" s="411" t="n">
        <v>92278</v>
      </c>
      <c r="B3537" s="412" t="s">
        <v>4226</v>
      </c>
      <c r="C3537" s="413" t="s">
        <v>687</v>
      </c>
      <c r="D3537" s="414" t="n">
        <v>128.22</v>
      </c>
      <c r="E3537" s="414" t="n">
        <v>3.97</v>
      </c>
      <c r="F3537" s="414" t="n">
        <v>132.19</v>
      </c>
    </row>
    <row r="3538" customFormat="false" ht="30" hidden="false" customHeight="false" outlineLevel="0" collapsed="false">
      <c r="A3538" s="411" t="n">
        <v>92279</v>
      </c>
      <c r="B3538" s="412" t="s">
        <v>4227</v>
      </c>
      <c r="C3538" s="413" t="s">
        <v>687</v>
      </c>
      <c r="D3538" s="414" t="n">
        <v>185.72</v>
      </c>
      <c r="E3538" s="414" t="n">
        <v>5.14</v>
      </c>
      <c r="F3538" s="414" t="n">
        <v>190.86</v>
      </c>
    </row>
    <row r="3539" customFormat="false" ht="30" hidden="false" customHeight="false" outlineLevel="0" collapsed="false">
      <c r="A3539" s="411" t="n">
        <v>92280</v>
      </c>
      <c r="B3539" s="412" t="s">
        <v>4228</v>
      </c>
      <c r="C3539" s="413" t="s">
        <v>687</v>
      </c>
      <c r="D3539" s="414" t="n">
        <v>261.33</v>
      </c>
      <c r="E3539" s="414" t="n">
        <v>6.33</v>
      </c>
      <c r="F3539" s="414" t="n">
        <v>267.66</v>
      </c>
    </row>
    <row r="3540" customFormat="false" ht="30" hidden="false" customHeight="false" outlineLevel="0" collapsed="false">
      <c r="A3540" s="411" t="n">
        <v>92281</v>
      </c>
      <c r="B3540" s="412" t="s">
        <v>4229</v>
      </c>
      <c r="C3540" s="413" t="s">
        <v>687</v>
      </c>
      <c r="D3540" s="414" t="n">
        <v>96.43</v>
      </c>
      <c r="E3540" s="414" t="n">
        <v>2.98</v>
      </c>
      <c r="F3540" s="414" t="n">
        <v>99.41</v>
      </c>
    </row>
    <row r="3541" customFormat="false" ht="30" hidden="false" customHeight="false" outlineLevel="0" collapsed="false">
      <c r="A3541" s="411" t="n">
        <v>92282</v>
      </c>
      <c r="B3541" s="412" t="s">
        <v>4230</v>
      </c>
      <c r="C3541" s="413" t="s">
        <v>687</v>
      </c>
      <c r="D3541" s="414" t="n">
        <v>112.19</v>
      </c>
      <c r="E3541" s="414" t="n">
        <v>3.57</v>
      </c>
      <c r="F3541" s="414" t="n">
        <v>115.76</v>
      </c>
    </row>
    <row r="3542" customFormat="false" ht="30" hidden="false" customHeight="false" outlineLevel="0" collapsed="false">
      <c r="A3542" s="411" t="n">
        <v>92283</v>
      </c>
      <c r="B3542" s="412" t="s">
        <v>4231</v>
      </c>
      <c r="C3542" s="413" t="s">
        <v>687</v>
      </c>
      <c r="D3542" s="414" t="n">
        <v>154.07</v>
      </c>
      <c r="E3542" s="414" t="n">
        <v>4.24</v>
      </c>
      <c r="F3542" s="414" t="n">
        <v>158.31</v>
      </c>
    </row>
    <row r="3543" customFormat="false" ht="30" hidden="false" customHeight="false" outlineLevel="0" collapsed="false">
      <c r="A3543" s="411" t="n">
        <v>92284</v>
      </c>
      <c r="B3543" s="412" t="s">
        <v>4232</v>
      </c>
      <c r="C3543" s="413" t="s">
        <v>687</v>
      </c>
      <c r="D3543" s="414" t="n">
        <v>195.5</v>
      </c>
      <c r="E3543" s="414" t="n">
        <v>4.93</v>
      </c>
      <c r="F3543" s="414" t="n">
        <v>200.43</v>
      </c>
    </row>
    <row r="3544" customFormat="false" ht="30" hidden="false" customHeight="false" outlineLevel="0" collapsed="false">
      <c r="A3544" s="411" t="n">
        <v>92285</v>
      </c>
      <c r="B3544" s="412" t="s">
        <v>4233</v>
      </c>
      <c r="C3544" s="413" t="s">
        <v>687</v>
      </c>
      <c r="D3544" s="414" t="n">
        <v>266.18</v>
      </c>
      <c r="E3544" s="414" t="n">
        <v>6.12</v>
      </c>
      <c r="F3544" s="414" t="n">
        <v>272.3</v>
      </c>
    </row>
    <row r="3545" customFormat="false" ht="30" hidden="false" customHeight="false" outlineLevel="0" collapsed="false">
      <c r="A3545" s="411" t="n">
        <v>92286</v>
      </c>
      <c r="B3545" s="412" t="s">
        <v>4234</v>
      </c>
      <c r="C3545" s="413" t="s">
        <v>687</v>
      </c>
      <c r="D3545" s="414" t="n">
        <v>342.92</v>
      </c>
      <c r="E3545" s="414" t="n">
        <v>7.29</v>
      </c>
      <c r="F3545" s="414" t="n">
        <v>350.21</v>
      </c>
    </row>
    <row r="3546" customFormat="false" ht="30" hidden="false" customHeight="false" outlineLevel="0" collapsed="false">
      <c r="A3546" s="411" t="n">
        <v>92305</v>
      </c>
      <c r="B3546" s="412" t="s">
        <v>4235</v>
      </c>
      <c r="C3546" s="413" t="s">
        <v>687</v>
      </c>
      <c r="D3546" s="414" t="n">
        <v>31.74</v>
      </c>
      <c r="E3546" s="414" t="n">
        <v>6.27</v>
      </c>
      <c r="F3546" s="414" t="n">
        <v>38.01</v>
      </c>
    </row>
    <row r="3547" customFormat="false" ht="30" hidden="false" customHeight="false" outlineLevel="0" collapsed="false">
      <c r="A3547" s="411" t="n">
        <v>92306</v>
      </c>
      <c r="B3547" s="412" t="s">
        <v>4236</v>
      </c>
      <c r="C3547" s="413" t="s">
        <v>687</v>
      </c>
      <c r="D3547" s="414" t="n">
        <v>53.39</v>
      </c>
      <c r="E3547" s="414" t="n">
        <v>7.24</v>
      </c>
      <c r="F3547" s="414" t="n">
        <v>60.63</v>
      </c>
    </row>
    <row r="3548" customFormat="false" ht="30" hidden="false" customHeight="false" outlineLevel="0" collapsed="false">
      <c r="A3548" s="411" t="n">
        <v>92307</v>
      </c>
      <c r="B3548" s="412" t="s">
        <v>4237</v>
      </c>
      <c r="C3548" s="413" t="s">
        <v>687</v>
      </c>
      <c r="D3548" s="414" t="n">
        <v>67.4</v>
      </c>
      <c r="E3548" s="414" t="n">
        <v>8.06</v>
      </c>
      <c r="F3548" s="414" t="n">
        <v>75.46</v>
      </c>
    </row>
    <row r="3549" customFormat="false" ht="30" hidden="false" customHeight="false" outlineLevel="0" collapsed="false">
      <c r="A3549" s="411" t="n">
        <v>92308</v>
      </c>
      <c r="B3549" s="412" t="s">
        <v>4238</v>
      </c>
      <c r="C3549" s="413" t="s">
        <v>687</v>
      </c>
      <c r="D3549" s="414" t="n">
        <v>41.92</v>
      </c>
      <c r="E3549" s="414" t="n">
        <v>9.84</v>
      </c>
      <c r="F3549" s="414" t="n">
        <v>51.76</v>
      </c>
    </row>
    <row r="3550" customFormat="false" ht="30" hidden="false" customHeight="false" outlineLevel="0" collapsed="false">
      <c r="A3550" s="411" t="n">
        <v>92309</v>
      </c>
      <c r="B3550" s="412" t="s">
        <v>4239</v>
      </c>
      <c r="C3550" s="413" t="s">
        <v>687</v>
      </c>
      <c r="D3550" s="414" t="n">
        <v>99.06</v>
      </c>
      <c r="E3550" s="414" t="n">
        <v>10.79</v>
      </c>
      <c r="F3550" s="414" t="n">
        <v>109.85</v>
      </c>
    </row>
    <row r="3551" customFormat="false" ht="30" hidden="false" customHeight="false" outlineLevel="0" collapsed="false">
      <c r="A3551" s="411" t="n">
        <v>92310</v>
      </c>
      <c r="B3551" s="412" t="s">
        <v>4240</v>
      </c>
      <c r="C3551" s="413" t="s">
        <v>687</v>
      </c>
      <c r="D3551" s="414" t="n">
        <v>114.9</v>
      </c>
      <c r="E3551" s="414" t="n">
        <v>11.62</v>
      </c>
      <c r="F3551" s="414" t="n">
        <v>126.52</v>
      </c>
    </row>
    <row r="3552" customFormat="false" ht="30" hidden="false" customHeight="false" outlineLevel="0" collapsed="false">
      <c r="A3552" s="411" t="n">
        <v>92320</v>
      </c>
      <c r="B3552" s="412" t="s">
        <v>4241</v>
      </c>
      <c r="C3552" s="413" t="s">
        <v>687</v>
      </c>
      <c r="D3552" s="414" t="n">
        <v>35.33</v>
      </c>
      <c r="E3552" s="414" t="n">
        <v>17</v>
      </c>
      <c r="F3552" s="414" t="n">
        <v>52.33</v>
      </c>
    </row>
    <row r="3553" customFormat="false" ht="30" hidden="false" customHeight="false" outlineLevel="0" collapsed="false">
      <c r="A3553" s="411" t="n">
        <v>92321</v>
      </c>
      <c r="B3553" s="412" t="s">
        <v>4242</v>
      </c>
      <c r="C3553" s="413" t="s">
        <v>687</v>
      </c>
      <c r="D3553" s="414" t="n">
        <v>59.58</v>
      </c>
      <c r="E3553" s="414" t="n">
        <v>25.71</v>
      </c>
      <c r="F3553" s="414" t="n">
        <v>85.29</v>
      </c>
    </row>
    <row r="3554" customFormat="false" ht="30" hidden="false" customHeight="false" outlineLevel="0" collapsed="false">
      <c r="A3554" s="411" t="n">
        <v>92322</v>
      </c>
      <c r="B3554" s="412" t="s">
        <v>4243</v>
      </c>
      <c r="C3554" s="413" t="s">
        <v>687</v>
      </c>
      <c r="D3554" s="414" t="n">
        <v>75.8</v>
      </c>
      <c r="E3554" s="414" t="n">
        <v>33.18</v>
      </c>
      <c r="F3554" s="414" t="n">
        <v>108.98</v>
      </c>
    </row>
    <row r="3555" customFormat="false" ht="30" hidden="false" customHeight="false" outlineLevel="0" collapsed="false">
      <c r="A3555" s="411" t="n">
        <v>92323</v>
      </c>
      <c r="B3555" s="412" t="s">
        <v>4244</v>
      </c>
      <c r="C3555" s="413" t="s">
        <v>687</v>
      </c>
      <c r="D3555" s="414" t="n">
        <v>44.66</v>
      </c>
      <c r="E3555" s="414" t="n">
        <v>17.98</v>
      </c>
      <c r="F3555" s="414" t="n">
        <v>62.64</v>
      </c>
    </row>
    <row r="3556" customFormat="false" ht="30" hidden="false" customHeight="false" outlineLevel="0" collapsed="false">
      <c r="A3556" s="411" t="n">
        <v>92324</v>
      </c>
      <c r="B3556" s="412" t="s">
        <v>4245</v>
      </c>
      <c r="C3556" s="413" t="s">
        <v>687</v>
      </c>
      <c r="D3556" s="414" t="n">
        <v>104.38</v>
      </c>
      <c r="E3556" s="414" t="n">
        <v>26.69</v>
      </c>
      <c r="F3556" s="414" t="n">
        <v>131.07</v>
      </c>
    </row>
    <row r="3557" customFormat="false" ht="30" hidden="false" customHeight="false" outlineLevel="0" collapsed="false">
      <c r="A3557" s="411" t="n">
        <v>92325</v>
      </c>
      <c r="B3557" s="412" t="s">
        <v>4246</v>
      </c>
      <c r="C3557" s="413" t="s">
        <v>687</v>
      </c>
      <c r="D3557" s="414" t="n">
        <v>122.43</v>
      </c>
      <c r="E3557" s="414" t="n">
        <v>34.17</v>
      </c>
      <c r="F3557" s="414" t="n">
        <v>156.6</v>
      </c>
    </row>
    <row r="3558" customFormat="false" ht="30" hidden="false" customHeight="false" outlineLevel="0" collapsed="false">
      <c r="A3558" s="411" t="n">
        <v>92335</v>
      </c>
      <c r="B3558" s="412" t="s">
        <v>4247</v>
      </c>
      <c r="C3558" s="413" t="s">
        <v>687</v>
      </c>
      <c r="D3558" s="414" t="n">
        <v>70.57</v>
      </c>
      <c r="E3558" s="414" t="n">
        <v>12.26</v>
      </c>
      <c r="F3558" s="414" t="n">
        <v>82.83</v>
      </c>
    </row>
    <row r="3559" customFormat="false" ht="30" hidden="false" customHeight="false" outlineLevel="0" collapsed="false">
      <c r="A3559" s="411" t="n">
        <v>92336</v>
      </c>
      <c r="B3559" s="412" t="s">
        <v>4248</v>
      </c>
      <c r="C3559" s="413" t="s">
        <v>687</v>
      </c>
      <c r="D3559" s="414" t="n">
        <v>87.2</v>
      </c>
      <c r="E3559" s="414" t="n">
        <v>14.14</v>
      </c>
      <c r="F3559" s="414" t="n">
        <v>101.34</v>
      </c>
    </row>
    <row r="3560" customFormat="false" ht="30" hidden="false" customHeight="false" outlineLevel="0" collapsed="false">
      <c r="A3560" s="411" t="n">
        <v>92337</v>
      </c>
      <c r="B3560" s="412" t="s">
        <v>4249</v>
      </c>
      <c r="C3560" s="413" t="s">
        <v>687</v>
      </c>
      <c r="D3560" s="414" t="n">
        <v>116.34</v>
      </c>
      <c r="E3560" s="414" t="n">
        <v>15.99</v>
      </c>
      <c r="F3560" s="414" t="n">
        <v>132.33</v>
      </c>
    </row>
    <row r="3561" customFormat="false" ht="30" hidden="false" customHeight="false" outlineLevel="0" collapsed="false">
      <c r="A3561" s="411" t="n">
        <v>92338</v>
      </c>
      <c r="B3561" s="412" t="s">
        <v>4250</v>
      </c>
      <c r="C3561" s="413" t="s">
        <v>687</v>
      </c>
      <c r="D3561" s="414" t="n">
        <v>138.21</v>
      </c>
      <c r="E3561" s="414" t="n">
        <v>27.45</v>
      </c>
      <c r="F3561" s="414" t="n">
        <v>165.66</v>
      </c>
    </row>
    <row r="3562" customFormat="false" ht="30" hidden="false" customHeight="false" outlineLevel="0" collapsed="false">
      <c r="A3562" s="411" t="n">
        <v>92339</v>
      </c>
      <c r="B3562" s="412" t="s">
        <v>4251</v>
      </c>
      <c r="C3562" s="413" t="s">
        <v>687</v>
      </c>
      <c r="D3562" s="414" t="n">
        <v>219.13</v>
      </c>
      <c r="E3562" s="414" t="n">
        <v>30.42</v>
      </c>
      <c r="F3562" s="414" t="n">
        <v>249.55</v>
      </c>
    </row>
    <row r="3563" customFormat="false" ht="30" hidden="false" customHeight="false" outlineLevel="0" collapsed="false">
      <c r="A3563" s="411" t="n">
        <v>92341</v>
      </c>
      <c r="B3563" s="412" t="s">
        <v>4252</v>
      </c>
      <c r="C3563" s="413" t="s">
        <v>687</v>
      </c>
      <c r="D3563" s="414" t="n">
        <v>73.85</v>
      </c>
      <c r="E3563" s="414" t="n">
        <v>22.11</v>
      </c>
      <c r="F3563" s="414" t="n">
        <v>95.96</v>
      </c>
    </row>
    <row r="3564" customFormat="false" ht="30" hidden="false" customHeight="false" outlineLevel="0" collapsed="false">
      <c r="A3564" s="411" t="n">
        <v>92342</v>
      </c>
      <c r="B3564" s="412" t="s">
        <v>4253</v>
      </c>
      <c r="C3564" s="413" t="s">
        <v>687</v>
      </c>
      <c r="D3564" s="414" t="n">
        <v>90.53</v>
      </c>
      <c r="E3564" s="414" t="n">
        <v>24.04</v>
      </c>
      <c r="F3564" s="414" t="n">
        <v>114.57</v>
      </c>
    </row>
    <row r="3565" customFormat="false" ht="30" hidden="false" customHeight="false" outlineLevel="0" collapsed="false">
      <c r="A3565" s="411" t="n">
        <v>92343</v>
      </c>
      <c r="B3565" s="412" t="s">
        <v>4254</v>
      </c>
      <c r="C3565" s="413" t="s">
        <v>687</v>
      </c>
      <c r="D3565" s="414" t="n">
        <v>119.68</v>
      </c>
      <c r="E3565" s="414" t="n">
        <v>25.98</v>
      </c>
      <c r="F3565" s="414" t="n">
        <v>145.66</v>
      </c>
    </row>
    <row r="3566" customFormat="false" ht="30" hidden="false" customHeight="false" outlineLevel="0" collapsed="false">
      <c r="A3566" s="411" t="n">
        <v>92359</v>
      </c>
      <c r="B3566" s="412" t="s">
        <v>4255</v>
      </c>
      <c r="C3566" s="413" t="s">
        <v>687</v>
      </c>
      <c r="D3566" s="414" t="n">
        <v>73.12</v>
      </c>
      <c r="E3566" s="414" t="n">
        <v>3.61</v>
      </c>
      <c r="F3566" s="414" t="n">
        <v>76.73</v>
      </c>
    </row>
    <row r="3567" customFormat="false" ht="30" hidden="false" customHeight="false" outlineLevel="0" collapsed="false">
      <c r="A3567" s="411" t="n">
        <v>92360</v>
      </c>
      <c r="B3567" s="412" t="s">
        <v>4256</v>
      </c>
      <c r="C3567" s="413" t="s">
        <v>687</v>
      </c>
      <c r="D3567" s="414" t="n">
        <v>97.91</v>
      </c>
      <c r="E3567" s="414" t="n">
        <v>4.62</v>
      </c>
      <c r="F3567" s="414" t="n">
        <v>102.53</v>
      </c>
    </row>
    <row r="3568" customFormat="false" ht="30" hidden="false" customHeight="false" outlineLevel="0" collapsed="false">
      <c r="A3568" s="411" t="n">
        <v>92361</v>
      </c>
      <c r="B3568" s="412" t="s">
        <v>4257</v>
      </c>
      <c r="C3568" s="413" t="s">
        <v>687</v>
      </c>
      <c r="D3568" s="414" t="n">
        <v>131.3</v>
      </c>
      <c r="E3568" s="414" t="n">
        <v>7.24</v>
      </c>
      <c r="F3568" s="414" t="n">
        <v>138.54</v>
      </c>
    </row>
    <row r="3569" customFormat="false" ht="30" hidden="false" customHeight="false" outlineLevel="0" collapsed="false">
      <c r="A3569" s="411" t="n">
        <v>92362</v>
      </c>
      <c r="B3569" s="412" t="s">
        <v>4258</v>
      </c>
      <c r="C3569" s="413" t="s">
        <v>687</v>
      </c>
      <c r="D3569" s="414" t="n">
        <v>211.95</v>
      </c>
      <c r="E3569" s="414" t="n">
        <v>9.41</v>
      </c>
      <c r="F3569" s="414" t="n">
        <v>221.36</v>
      </c>
    </row>
    <row r="3570" customFormat="false" ht="45" hidden="false" customHeight="false" outlineLevel="0" collapsed="false">
      <c r="A3570" s="411" t="n">
        <v>92364</v>
      </c>
      <c r="B3570" s="412" t="s">
        <v>4259</v>
      </c>
      <c r="C3570" s="413" t="s">
        <v>687</v>
      </c>
      <c r="D3570" s="414" t="n">
        <v>42.43</v>
      </c>
      <c r="E3570" s="414" t="n">
        <v>8.22</v>
      </c>
      <c r="F3570" s="414" t="n">
        <v>50.65</v>
      </c>
    </row>
    <row r="3571" customFormat="false" ht="45" hidden="false" customHeight="false" outlineLevel="0" collapsed="false">
      <c r="A3571" s="411" t="n">
        <v>92365</v>
      </c>
      <c r="B3571" s="412" t="s">
        <v>4260</v>
      </c>
      <c r="C3571" s="413" t="s">
        <v>687</v>
      </c>
      <c r="D3571" s="414" t="n">
        <v>49.08</v>
      </c>
      <c r="E3571" s="414" t="n">
        <v>8.96</v>
      </c>
      <c r="F3571" s="414" t="n">
        <v>58.04</v>
      </c>
    </row>
    <row r="3572" customFormat="false" ht="45" hidden="false" customHeight="false" outlineLevel="0" collapsed="false">
      <c r="A3572" s="411" t="n">
        <v>92366</v>
      </c>
      <c r="B3572" s="412" t="s">
        <v>4261</v>
      </c>
      <c r="C3572" s="413" t="s">
        <v>687</v>
      </c>
      <c r="D3572" s="414" t="n">
        <v>69.78</v>
      </c>
      <c r="E3572" s="414" t="n">
        <v>9.93</v>
      </c>
      <c r="F3572" s="414" t="n">
        <v>79.71</v>
      </c>
    </row>
    <row r="3573" customFormat="false" ht="45" hidden="false" customHeight="false" outlineLevel="0" collapsed="false">
      <c r="A3573" s="411" t="n">
        <v>92367</v>
      </c>
      <c r="B3573" s="412" t="s">
        <v>4262</v>
      </c>
      <c r="C3573" s="413" t="s">
        <v>687</v>
      </c>
      <c r="D3573" s="414" t="n">
        <v>86.27</v>
      </c>
      <c r="E3573" s="414" t="n">
        <v>11.31</v>
      </c>
      <c r="F3573" s="414" t="n">
        <v>97.58</v>
      </c>
    </row>
    <row r="3574" customFormat="false" ht="45" hidden="false" customHeight="false" outlineLevel="0" collapsed="false">
      <c r="A3574" s="411" t="n">
        <v>92368</v>
      </c>
      <c r="B3574" s="412" t="s">
        <v>4263</v>
      </c>
      <c r="C3574" s="413" t="s">
        <v>687</v>
      </c>
      <c r="D3574" s="414" t="n">
        <v>115.26</v>
      </c>
      <c r="E3574" s="414" t="n">
        <v>12.75</v>
      </c>
      <c r="F3574" s="414" t="n">
        <v>128.01</v>
      </c>
    </row>
    <row r="3575" customFormat="false" ht="30" hidden="false" customHeight="false" outlineLevel="0" collapsed="false">
      <c r="A3575" s="411" t="n">
        <v>92645</v>
      </c>
      <c r="B3575" s="412" t="s">
        <v>4264</v>
      </c>
      <c r="C3575" s="413" t="s">
        <v>687</v>
      </c>
      <c r="D3575" s="414" t="n">
        <v>74.37</v>
      </c>
      <c r="E3575" s="414" t="n">
        <v>7.24</v>
      </c>
      <c r="F3575" s="414" t="n">
        <v>81.61</v>
      </c>
    </row>
    <row r="3576" customFormat="false" ht="30" hidden="false" customHeight="false" outlineLevel="0" collapsed="false">
      <c r="A3576" s="411" t="n">
        <v>92646</v>
      </c>
      <c r="B3576" s="412" t="s">
        <v>4265</v>
      </c>
      <c r="C3576" s="413" t="s">
        <v>687</v>
      </c>
      <c r="D3576" s="414" t="n">
        <v>99.17</v>
      </c>
      <c r="E3576" s="414" t="n">
        <v>8.25</v>
      </c>
      <c r="F3576" s="414" t="n">
        <v>107.42</v>
      </c>
    </row>
    <row r="3577" customFormat="false" ht="30" hidden="false" customHeight="false" outlineLevel="0" collapsed="false">
      <c r="A3577" s="411" t="n">
        <v>92648</v>
      </c>
      <c r="B3577" s="412" t="s">
        <v>4266</v>
      </c>
      <c r="C3577" s="413" t="s">
        <v>687</v>
      </c>
      <c r="D3577" s="414" t="n">
        <v>108.21</v>
      </c>
      <c r="E3577" s="414" t="n">
        <v>9.41</v>
      </c>
      <c r="F3577" s="414" t="n">
        <v>117.62</v>
      </c>
    </row>
    <row r="3578" customFormat="false" ht="30" hidden="false" customHeight="false" outlineLevel="0" collapsed="false">
      <c r="A3578" s="411" t="n">
        <v>92649</v>
      </c>
      <c r="B3578" s="412" t="s">
        <v>4267</v>
      </c>
      <c r="C3578" s="413" t="s">
        <v>687</v>
      </c>
      <c r="D3578" s="414" t="n">
        <v>132.55</v>
      </c>
      <c r="E3578" s="414" t="n">
        <v>10.87</v>
      </c>
      <c r="F3578" s="414" t="n">
        <v>143.42</v>
      </c>
    </row>
    <row r="3579" customFormat="false" ht="30" hidden="false" customHeight="false" outlineLevel="0" collapsed="false">
      <c r="A3579" s="411" t="n">
        <v>92650</v>
      </c>
      <c r="B3579" s="412" t="s">
        <v>4268</v>
      </c>
      <c r="C3579" s="413" t="s">
        <v>687</v>
      </c>
      <c r="D3579" s="414" t="n">
        <v>213.19</v>
      </c>
      <c r="E3579" s="414" t="n">
        <v>13.05</v>
      </c>
      <c r="F3579" s="414" t="n">
        <v>226.24</v>
      </c>
    </row>
    <row r="3580" customFormat="false" ht="45" hidden="false" customHeight="false" outlineLevel="0" collapsed="false">
      <c r="A3580" s="411" t="n">
        <v>92652</v>
      </c>
      <c r="B3580" s="412" t="s">
        <v>4269</v>
      </c>
      <c r="C3580" s="413" t="s">
        <v>687</v>
      </c>
      <c r="D3580" s="414" t="n">
        <v>43.92</v>
      </c>
      <c r="E3580" s="414" t="n">
        <v>12.71</v>
      </c>
      <c r="F3580" s="414" t="n">
        <v>56.63</v>
      </c>
    </row>
    <row r="3581" customFormat="false" ht="45" hidden="false" customHeight="false" outlineLevel="0" collapsed="false">
      <c r="A3581" s="411" t="n">
        <v>92653</v>
      </c>
      <c r="B3581" s="412" t="s">
        <v>4270</v>
      </c>
      <c r="C3581" s="413" t="s">
        <v>687</v>
      </c>
      <c r="D3581" s="414" t="n">
        <v>50.6</v>
      </c>
      <c r="E3581" s="414" t="n">
        <v>13.5</v>
      </c>
      <c r="F3581" s="414" t="n">
        <v>64.1</v>
      </c>
    </row>
    <row r="3582" customFormat="false" ht="45" hidden="false" customHeight="false" outlineLevel="0" collapsed="false">
      <c r="A3582" s="411" t="n">
        <v>92654</v>
      </c>
      <c r="B3582" s="412" t="s">
        <v>4271</v>
      </c>
      <c r="C3582" s="413" t="s">
        <v>687</v>
      </c>
      <c r="D3582" s="414" t="n">
        <v>71.3</v>
      </c>
      <c r="E3582" s="414" t="n">
        <v>14.47</v>
      </c>
      <c r="F3582" s="414" t="n">
        <v>85.77</v>
      </c>
    </row>
    <row r="3583" customFormat="false" ht="45" hidden="false" customHeight="false" outlineLevel="0" collapsed="false">
      <c r="A3583" s="411" t="n">
        <v>92655</v>
      </c>
      <c r="B3583" s="412" t="s">
        <v>4272</v>
      </c>
      <c r="C3583" s="413" t="s">
        <v>687</v>
      </c>
      <c r="D3583" s="414" t="n">
        <v>87.82</v>
      </c>
      <c r="E3583" s="414" t="n">
        <v>15.94</v>
      </c>
      <c r="F3583" s="414" t="n">
        <v>103.76</v>
      </c>
    </row>
    <row r="3584" customFormat="false" ht="45" hidden="false" customHeight="false" outlineLevel="0" collapsed="false">
      <c r="A3584" s="411" t="n">
        <v>92656</v>
      </c>
      <c r="B3584" s="412" t="s">
        <v>4273</v>
      </c>
      <c r="C3584" s="413" t="s">
        <v>687</v>
      </c>
      <c r="D3584" s="414" t="n">
        <v>116.8</v>
      </c>
      <c r="E3584" s="414" t="n">
        <v>17.38</v>
      </c>
      <c r="F3584" s="414" t="n">
        <v>134.18</v>
      </c>
    </row>
    <row r="3585" customFormat="false" ht="45" hidden="false" customHeight="false" outlineLevel="0" collapsed="false">
      <c r="A3585" s="411" t="n">
        <v>92687</v>
      </c>
      <c r="B3585" s="412" t="s">
        <v>4274</v>
      </c>
      <c r="C3585" s="413" t="s">
        <v>687</v>
      </c>
      <c r="D3585" s="414" t="n">
        <v>19.42</v>
      </c>
      <c r="E3585" s="414" t="n">
        <v>8.01</v>
      </c>
      <c r="F3585" s="414" t="n">
        <v>27.43</v>
      </c>
    </row>
    <row r="3586" customFormat="false" ht="45" hidden="false" customHeight="false" outlineLevel="0" collapsed="false">
      <c r="A3586" s="411" t="n">
        <v>92688</v>
      </c>
      <c r="B3586" s="412" t="s">
        <v>4275</v>
      </c>
      <c r="C3586" s="413" t="s">
        <v>687</v>
      </c>
      <c r="D3586" s="414" t="n">
        <v>25.79</v>
      </c>
      <c r="E3586" s="414" t="n">
        <v>13.73</v>
      </c>
      <c r="F3586" s="414" t="n">
        <v>39.52</v>
      </c>
    </row>
    <row r="3587" customFormat="false" ht="30" hidden="false" customHeight="false" outlineLevel="0" collapsed="false">
      <c r="A3587" s="411" t="n">
        <v>92689</v>
      </c>
      <c r="B3587" s="412" t="s">
        <v>4276</v>
      </c>
      <c r="C3587" s="413" t="s">
        <v>687</v>
      </c>
      <c r="D3587" s="414" t="n">
        <v>49.66</v>
      </c>
      <c r="E3587" s="414" t="n">
        <v>8.26</v>
      </c>
      <c r="F3587" s="414" t="n">
        <v>57.92</v>
      </c>
    </row>
    <row r="3588" customFormat="false" ht="30" hidden="false" customHeight="false" outlineLevel="0" collapsed="false">
      <c r="A3588" s="411" t="n">
        <v>92690</v>
      </c>
      <c r="B3588" s="412" t="s">
        <v>4277</v>
      </c>
      <c r="C3588" s="413" t="s">
        <v>687</v>
      </c>
      <c r="D3588" s="414" t="n">
        <v>68.75</v>
      </c>
      <c r="E3588" s="414" t="n">
        <v>14.22</v>
      </c>
      <c r="F3588" s="414" t="n">
        <v>82.97</v>
      </c>
    </row>
    <row r="3589" customFormat="false" ht="30" hidden="false" customHeight="false" outlineLevel="0" collapsed="false">
      <c r="A3589" s="411" t="n">
        <v>92691</v>
      </c>
      <c r="B3589" s="412" t="s">
        <v>4278</v>
      </c>
      <c r="C3589" s="413" t="s">
        <v>687</v>
      </c>
      <c r="D3589" s="414" t="n">
        <v>81.37</v>
      </c>
      <c r="E3589" s="414" t="n">
        <v>27.74</v>
      </c>
      <c r="F3589" s="414" t="n">
        <v>109.11</v>
      </c>
    </row>
    <row r="3590" customFormat="false" ht="45" hidden="false" customHeight="false" outlineLevel="0" collapsed="false">
      <c r="A3590" s="411" t="n">
        <v>94462</v>
      </c>
      <c r="B3590" s="412" t="s">
        <v>4279</v>
      </c>
      <c r="C3590" s="413" t="s">
        <v>687</v>
      </c>
      <c r="D3590" s="414" t="n">
        <v>70.25</v>
      </c>
      <c r="E3590" s="414" t="n">
        <v>26.83</v>
      </c>
      <c r="F3590" s="414" t="n">
        <v>97.08</v>
      </c>
    </row>
    <row r="3591" customFormat="false" ht="45" hidden="false" customHeight="false" outlineLevel="0" collapsed="false">
      <c r="A3591" s="411" t="n">
        <v>94463</v>
      </c>
      <c r="B3591" s="412" t="s">
        <v>4280</v>
      </c>
      <c r="C3591" s="413" t="s">
        <v>687</v>
      </c>
      <c r="D3591" s="414" t="n">
        <v>85.02</v>
      </c>
      <c r="E3591" s="414" t="n">
        <v>26.82</v>
      </c>
      <c r="F3591" s="414" t="n">
        <v>111.84</v>
      </c>
    </row>
    <row r="3592" customFormat="false" ht="45" hidden="false" customHeight="false" outlineLevel="0" collapsed="false">
      <c r="A3592" s="411" t="n">
        <v>94464</v>
      </c>
      <c r="B3592" s="412" t="s">
        <v>4281</v>
      </c>
      <c r="C3592" s="413" t="s">
        <v>687</v>
      </c>
      <c r="D3592" s="414" t="n">
        <v>122.2</v>
      </c>
      <c r="E3592" s="414" t="n">
        <v>33.54</v>
      </c>
      <c r="F3592" s="414" t="n">
        <v>155.74</v>
      </c>
    </row>
    <row r="3593" customFormat="false" ht="45" hidden="false" customHeight="false" outlineLevel="0" collapsed="false">
      <c r="A3593" s="411" t="n">
        <v>94602</v>
      </c>
      <c r="B3593" s="412" t="s">
        <v>4282</v>
      </c>
      <c r="C3593" s="413" t="s">
        <v>687</v>
      </c>
      <c r="D3593" s="414" t="n">
        <v>181.87</v>
      </c>
      <c r="E3593" s="414" t="n">
        <v>31.53</v>
      </c>
      <c r="F3593" s="414" t="n">
        <v>213.4</v>
      </c>
    </row>
    <row r="3594" customFormat="false" ht="45" hidden="false" customHeight="false" outlineLevel="0" collapsed="false">
      <c r="A3594" s="411" t="n">
        <v>94603</v>
      </c>
      <c r="B3594" s="412" t="s">
        <v>4283</v>
      </c>
      <c r="C3594" s="413" t="s">
        <v>687</v>
      </c>
      <c r="D3594" s="414" t="n">
        <v>251.9</v>
      </c>
      <c r="E3594" s="414" t="n">
        <v>31.53</v>
      </c>
      <c r="F3594" s="414" t="n">
        <v>283.43</v>
      </c>
    </row>
    <row r="3595" customFormat="false" ht="45" hidden="false" customHeight="false" outlineLevel="0" collapsed="false">
      <c r="A3595" s="411" t="n">
        <v>94604</v>
      </c>
      <c r="B3595" s="412" t="s">
        <v>4284</v>
      </c>
      <c r="C3595" s="413" t="s">
        <v>687</v>
      </c>
      <c r="D3595" s="414" t="n">
        <v>350.22</v>
      </c>
      <c r="E3595" s="414" t="n">
        <v>34.35</v>
      </c>
      <c r="F3595" s="414" t="n">
        <v>384.57</v>
      </c>
    </row>
    <row r="3596" customFormat="false" ht="45" hidden="false" customHeight="false" outlineLevel="0" collapsed="false">
      <c r="A3596" s="411" t="n">
        <v>94605</v>
      </c>
      <c r="B3596" s="412" t="s">
        <v>4285</v>
      </c>
      <c r="C3596" s="413" t="s">
        <v>687</v>
      </c>
      <c r="D3596" s="414" t="n">
        <v>510.95</v>
      </c>
      <c r="E3596" s="414" t="n">
        <v>34.35</v>
      </c>
      <c r="F3596" s="414" t="n">
        <v>545.3</v>
      </c>
    </row>
    <row r="3597" customFormat="false" ht="30" hidden="false" customHeight="false" outlineLevel="0" collapsed="false">
      <c r="A3597" s="411" t="n">
        <v>94648</v>
      </c>
      <c r="B3597" s="412" t="s">
        <v>4286</v>
      </c>
      <c r="C3597" s="413" t="s">
        <v>687</v>
      </c>
      <c r="D3597" s="414" t="n">
        <v>6.39</v>
      </c>
      <c r="E3597" s="414" t="n">
        <v>6.16</v>
      </c>
      <c r="F3597" s="414" t="n">
        <v>12.55</v>
      </c>
    </row>
    <row r="3598" customFormat="false" ht="30" hidden="false" customHeight="false" outlineLevel="0" collapsed="false">
      <c r="A3598" s="411" t="n">
        <v>94649</v>
      </c>
      <c r="B3598" s="412" t="s">
        <v>4287</v>
      </c>
      <c r="C3598" s="413" t="s">
        <v>687</v>
      </c>
      <c r="D3598" s="414" t="n">
        <v>11.44</v>
      </c>
      <c r="E3598" s="414" t="n">
        <v>6.16</v>
      </c>
      <c r="F3598" s="414" t="n">
        <v>17.6</v>
      </c>
    </row>
    <row r="3599" customFormat="false" ht="30" hidden="false" customHeight="false" outlineLevel="0" collapsed="false">
      <c r="A3599" s="411" t="n">
        <v>94650</v>
      </c>
      <c r="B3599" s="412" t="s">
        <v>4288</v>
      </c>
      <c r="C3599" s="413" t="s">
        <v>687</v>
      </c>
      <c r="D3599" s="414" t="n">
        <v>17.48</v>
      </c>
      <c r="E3599" s="414" t="n">
        <v>8.74</v>
      </c>
      <c r="F3599" s="414" t="n">
        <v>26.22</v>
      </c>
    </row>
    <row r="3600" customFormat="false" ht="30" hidden="false" customHeight="false" outlineLevel="0" collapsed="false">
      <c r="A3600" s="411" t="n">
        <v>94651</v>
      </c>
      <c r="B3600" s="412" t="s">
        <v>4289</v>
      </c>
      <c r="C3600" s="413" t="s">
        <v>687</v>
      </c>
      <c r="D3600" s="414" t="n">
        <v>18.89</v>
      </c>
      <c r="E3600" s="414" t="n">
        <v>8.74</v>
      </c>
      <c r="F3600" s="414" t="n">
        <v>27.63</v>
      </c>
    </row>
    <row r="3601" customFormat="false" ht="30" hidden="false" customHeight="false" outlineLevel="0" collapsed="false">
      <c r="A3601" s="411" t="n">
        <v>94652</v>
      </c>
      <c r="B3601" s="412" t="s">
        <v>4290</v>
      </c>
      <c r="C3601" s="413" t="s">
        <v>687</v>
      </c>
      <c r="D3601" s="414" t="n">
        <v>30.1</v>
      </c>
      <c r="E3601" s="414" t="n">
        <v>14.2</v>
      </c>
      <c r="F3601" s="414" t="n">
        <v>44.3</v>
      </c>
    </row>
    <row r="3602" customFormat="false" ht="30" hidden="false" customHeight="false" outlineLevel="0" collapsed="false">
      <c r="A3602" s="411" t="n">
        <v>94653</v>
      </c>
      <c r="B3602" s="412" t="s">
        <v>4291</v>
      </c>
      <c r="C3602" s="413" t="s">
        <v>687</v>
      </c>
      <c r="D3602" s="414" t="n">
        <v>46.76</v>
      </c>
      <c r="E3602" s="414" t="n">
        <v>14.19</v>
      </c>
      <c r="F3602" s="414" t="n">
        <v>60.95</v>
      </c>
    </row>
    <row r="3603" customFormat="false" ht="30" hidden="false" customHeight="false" outlineLevel="0" collapsed="false">
      <c r="A3603" s="411" t="n">
        <v>94654</v>
      </c>
      <c r="B3603" s="412" t="s">
        <v>4292</v>
      </c>
      <c r="C3603" s="413" t="s">
        <v>687</v>
      </c>
      <c r="D3603" s="414" t="n">
        <v>63.91</v>
      </c>
      <c r="E3603" s="414" t="n">
        <v>24.88</v>
      </c>
      <c r="F3603" s="414" t="n">
        <v>88.79</v>
      </c>
    </row>
    <row r="3604" customFormat="false" ht="30" hidden="false" customHeight="false" outlineLevel="0" collapsed="false">
      <c r="A3604" s="411" t="n">
        <v>94655</v>
      </c>
      <c r="B3604" s="412" t="s">
        <v>4293</v>
      </c>
      <c r="C3604" s="413" t="s">
        <v>687</v>
      </c>
      <c r="D3604" s="414" t="n">
        <v>95.26</v>
      </c>
      <c r="E3604" s="414" t="n">
        <v>24.88</v>
      </c>
      <c r="F3604" s="414" t="n">
        <v>120.14</v>
      </c>
    </row>
    <row r="3605" customFormat="false" ht="30" hidden="false" customHeight="false" outlineLevel="0" collapsed="false">
      <c r="A3605" s="411" t="n">
        <v>94716</v>
      </c>
      <c r="B3605" s="412" t="s">
        <v>4294</v>
      </c>
      <c r="C3605" s="413" t="s">
        <v>687</v>
      </c>
      <c r="D3605" s="414" t="n">
        <v>20.75</v>
      </c>
      <c r="E3605" s="414" t="n">
        <v>5.72</v>
      </c>
      <c r="F3605" s="414" t="n">
        <v>26.47</v>
      </c>
    </row>
    <row r="3606" customFormat="false" ht="30" hidden="false" customHeight="false" outlineLevel="0" collapsed="false">
      <c r="A3606" s="411" t="n">
        <v>94717</v>
      </c>
      <c r="B3606" s="412" t="s">
        <v>4295</v>
      </c>
      <c r="C3606" s="413" t="s">
        <v>687</v>
      </c>
      <c r="D3606" s="414" t="n">
        <v>34.36</v>
      </c>
      <c r="E3606" s="414" t="n">
        <v>5.71</v>
      </c>
      <c r="F3606" s="414" t="n">
        <v>40.07</v>
      </c>
    </row>
    <row r="3607" customFormat="false" ht="30" hidden="false" customHeight="false" outlineLevel="0" collapsed="false">
      <c r="A3607" s="411" t="n">
        <v>94718</v>
      </c>
      <c r="B3607" s="412" t="s">
        <v>4296</v>
      </c>
      <c r="C3607" s="413" t="s">
        <v>687</v>
      </c>
      <c r="D3607" s="414" t="n">
        <v>44.33</v>
      </c>
      <c r="E3607" s="414" t="n">
        <v>7.57</v>
      </c>
      <c r="F3607" s="414" t="n">
        <v>51.9</v>
      </c>
    </row>
    <row r="3608" customFormat="false" ht="30" hidden="false" customHeight="false" outlineLevel="0" collapsed="false">
      <c r="A3608" s="411" t="n">
        <v>94719</v>
      </c>
      <c r="B3608" s="412" t="s">
        <v>4297</v>
      </c>
      <c r="C3608" s="413" t="s">
        <v>687</v>
      </c>
      <c r="D3608" s="414" t="n">
        <v>58.49</v>
      </c>
      <c r="E3608" s="414" t="n">
        <v>7.56</v>
      </c>
      <c r="F3608" s="414" t="n">
        <v>66.05</v>
      </c>
    </row>
    <row r="3609" customFormat="false" ht="30" hidden="false" customHeight="false" outlineLevel="0" collapsed="false">
      <c r="A3609" s="411" t="n">
        <v>94720</v>
      </c>
      <c r="B3609" s="412" t="s">
        <v>4298</v>
      </c>
      <c r="C3609" s="413" t="s">
        <v>687</v>
      </c>
      <c r="D3609" s="414" t="n">
        <v>83.77</v>
      </c>
      <c r="E3609" s="414" t="n">
        <v>13.13</v>
      </c>
      <c r="F3609" s="414" t="n">
        <v>96.9</v>
      </c>
    </row>
    <row r="3610" customFormat="false" ht="30" hidden="false" customHeight="false" outlineLevel="0" collapsed="false">
      <c r="A3610" s="411" t="n">
        <v>94721</v>
      </c>
      <c r="B3610" s="412" t="s">
        <v>4299</v>
      </c>
      <c r="C3610" s="413" t="s">
        <v>687</v>
      </c>
      <c r="D3610" s="414" t="n">
        <v>132.75</v>
      </c>
      <c r="E3610" s="414" t="n">
        <v>13.13</v>
      </c>
      <c r="F3610" s="414" t="n">
        <v>145.88</v>
      </c>
    </row>
    <row r="3611" customFormat="false" ht="30" hidden="false" customHeight="false" outlineLevel="0" collapsed="false">
      <c r="A3611" s="411" t="n">
        <v>94722</v>
      </c>
      <c r="B3611" s="412" t="s">
        <v>4300</v>
      </c>
      <c r="C3611" s="413" t="s">
        <v>687</v>
      </c>
      <c r="D3611" s="414" t="n">
        <v>226.58</v>
      </c>
      <c r="E3611" s="414" t="n">
        <v>26.59</v>
      </c>
      <c r="F3611" s="414" t="n">
        <v>253.17</v>
      </c>
    </row>
    <row r="3612" customFormat="false" ht="45" hidden="false" customHeight="false" outlineLevel="0" collapsed="false">
      <c r="A3612" s="411" t="n">
        <v>94723</v>
      </c>
      <c r="B3612" s="412" t="s">
        <v>4301</v>
      </c>
      <c r="C3612" s="413" t="s">
        <v>687</v>
      </c>
      <c r="D3612" s="414" t="n">
        <v>423.17</v>
      </c>
      <c r="E3612" s="414" t="n">
        <v>26.59</v>
      </c>
      <c r="F3612" s="414" t="n">
        <v>449.76</v>
      </c>
    </row>
    <row r="3613" customFormat="false" ht="30" hidden="false" customHeight="false" outlineLevel="0" collapsed="false">
      <c r="A3613" s="411" t="n">
        <v>95697</v>
      </c>
      <c r="B3613" s="412" t="s">
        <v>4302</v>
      </c>
      <c r="C3613" s="413" t="s">
        <v>687</v>
      </c>
      <c r="D3613" s="414" t="n">
        <v>106.95</v>
      </c>
      <c r="E3613" s="414" t="n">
        <v>5.79</v>
      </c>
      <c r="F3613" s="414" t="n">
        <v>112.74</v>
      </c>
    </row>
    <row r="3614" customFormat="false" ht="30" hidden="false" customHeight="false" outlineLevel="0" collapsed="false">
      <c r="A3614" s="411" t="n">
        <v>96635</v>
      </c>
      <c r="B3614" s="412" t="s">
        <v>4303</v>
      </c>
      <c r="C3614" s="413" t="s">
        <v>687</v>
      </c>
      <c r="D3614" s="414" t="n">
        <v>24.11</v>
      </c>
      <c r="E3614" s="414" t="n">
        <v>24.91</v>
      </c>
      <c r="F3614" s="414" t="n">
        <v>49.02</v>
      </c>
    </row>
    <row r="3615" customFormat="false" ht="30" hidden="false" customHeight="false" outlineLevel="0" collapsed="false">
      <c r="A3615" s="411" t="n">
        <v>96636</v>
      </c>
      <c r="B3615" s="412" t="s">
        <v>4304</v>
      </c>
      <c r="C3615" s="413" t="s">
        <v>687</v>
      </c>
      <c r="D3615" s="414" t="n">
        <v>26.27</v>
      </c>
      <c r="E3615" s="414" t="n">
        <v>25.63</v>
      </c>
      <c r="F3615" s="414" t="n">
        <v>51.9</v>
      </c>
    </row>
    <row r="3616" customFormat="false" ht="30" hidden="false" customHeight="false" outlineLevel="0" collapsed="false">
      <c r="A3616" s="411" t="n">
        <v>96644</v>
      </c>
      <c r="B3616" s="412" t="s">
        <v>4305</v>
      </c>
      <c r="C3616" s="413" t="s">
        <v>687</v>
      </c>
      <c r="D3616" s="414" t="n">
        <v>18.28</v>
      </c>
      <c r="E3616" s="414" t="n">
        <v>7.91</v>
      </c>
      <c r="F3616" s="414" t="n">
        <v>26.19</v>
      </c>
    </row>
    <row r="3617" customFormat="false" ht="30" hidden="false" customHeight="false" outlineLevel="0" collapsed="false">
      <c r="A3617" s="411" t="n">
        <v>96645</v>
      </c>
      <c r="B3617" s="412" t="s">
        <v>4306</v>
      </c>
      <c r="C3617" s="413" t="s">
        <v>687</v>
      </c>
      <c r="D3617" s="414" t="n">
        <v>15.47</v>
      </c>
      <c r="E3617" s="414" t="n">
        <v>7.84</v>
      </c>
      <c r="F3617" s="414" t="n">
        <v>23.31</v>
      </c>
    </row>
    <row r="3618" customFormat="false" ht="30" hidden="false" customHeight="false" outlineLevel="0" collapsed="false">
      <c r="A3618" s="411" t="n">
        <v>96646</v>
      </c>
      <c r="B3618" s="412" t="s">
        <v>4307</v>
      </c>
      <c r="C3618" s="413" t="s">
        <v>687</v>
      </c>
      <c r="D3618" s="414" t="n">
        <v>20.07</v>
      </c>
      <c r="E3618" s="414" t="n">
        <v>8.28</v>
      </c>
      <c r="F3618" s="414" t="n">
        <v>28.35</v>
      </c>
    </row>
    <row r="3619" customFormat="false" ht="30" hidden="false" customHeight="false" outlineLevel="0" collapsed="false">
      <c r="A3619" s="411" t="n">
        <v>96647</v>
      </c>
      <c r="B3619" s="412" t="s">
        <v>4308</v>
      </c>
      <c r="C3619" s="413" t="s">
        <v>687</v>
      </c>
      <c r="D3619" s="414" t="n">
        <v>20.23</v>
      </c>
      <c r="E3619" s="414" t="n">
        <v>8.16</v>
      </c>
      <c r="F3619" s="414" t="n">
        <v>28.39</v>
      </c>
    </row>
    <row r="3620" customFormat="false" ht="30" hidden="false" customHeight="false" outlineLevel="0" collapsed="false">
      <c r="A3620" s="411" t="n">
        <v>96648</v>
      </c>
      <c r="B3620" s="412" t="s">
        <v>4309</v>
      </c>
      <c r="C3620" s="413" t="s">
        <v>687</v>
      </c>
      <c r="D3620" s="414" t="n">
        <v>26.3</v>
      </c>
      <c r="E3620" s="414" t="n">
        <v>8.57</v>
      </c>
      <c r="F3620" s="414" t="n">
        <v>34.87</v>
      </c>
    </row>
    <row r="3621" customFormat="false" ht="30" hidden="false" customHeight="false" outlineLevel="0" collapsed="false">
      <c r="A3621" s="411" t="n">
        <v>96649</v>
      </c>
      <c r="B3621" s="412" t="s">
        <v>4310</v>
      </c>
      <c r="C3621" s="413" t="s">
        <v>687</v>
      </c>
      <c r="D3621" s="414" t="n">
        <v>36.83</v>
      </c>
      <c r="E3621" s="414" t="n">
        <v>9.04</v>
      </c>
      <c r="F3621" s="414" t="n">
        <v>45.87</v>
      </c>
    </row>
    <row r="3622" customFormat="false" ht="30" hidden="false" customHeight="false" outlineLevel="0" collapsed="false">
      <c r="A3622" s="411" t="n">
        <v>96668</v>
      </c>
      <c r="B3622" s="412" t="s">
        <v>4311</v>
      </c>
      <c r="C3622" s="413" t="s">
        <v>687</v>
      </c>
      <c r="D3622" s="414" t="n">
        <v>16.73</v>
      </c>
      <c r="E3622" s="414" t="n">
        <v>3.38</v>
      </c>
      <c r="F3622" s="414" t="n">
        <v>20.11</v>
      </c>
    </row>
    <row r="3623" customFormat="false" ht="30" hidden="false" customHeight="false" outlineLevel="0" collapsed="false">
      <c r="A3623" s="411" t="n">
        <v>96669</v>
      </c>
      <c r="B3623" s="412" t="s">
        <v>4312</v>
      </c>
      <c r="C3623" s="413" t="s">
        <v>687</v>
      </c>
      <c r="D3623" s="414" t="n">
        <v>14.63</v>
      </c>
      <c r="E3623" s="414" t="n">
        <v>5.43</v>
      </c>
      <c r="F3623" s="414" t="n">
        <v>20.06</v>
      </c>
    </row>
    <row r="3624" customFormat="false" ht="30" hidden="false" customHeight="false" outlineLevel="0" collapsed="false">
      <c r="A3624" s="411" t="n">
        <v>96670</v>
      </c>
      <c r="B3624" s="412" t="s">
        <v>4313</v>
      </c>
      <c r="C3624" s="413" t="s">
        <v>687</v>
      </c>
      <c r="D3624" s="414" t="n">
        <v>19.49</v>
      </c>
      <c r="E3624" s="414" t="n">
        <v>6.53</v>
      </c>
      <c r="F3624" s="414" t="n">
        <v>26.02</v>
      </c>
    </row>
    <row r="3625" customFormat="false" ht="30" hidden="false" customHeight="false" outlineLevel="0" collapsed="false">
      <c r="A3625" s="411" t="n">
        <v>96671</v>
      </c>
      <c r="B3625" s="412" t="s">
        <v>4314</v>
      </c>
      <c r="C3625" s="413" t="s">
        <v>687</v>
      </c>
      <c r="D3625" s="414" t="n">
        <v>31.22</v>
      </c>
      <c r="E3625" s="414" t="n">
        <v>7.93</v>
      </c>
      <c r="F3625" s="414" t="n">
        <v>39.15</v>
      </c>
    </row>
    <row r="3626" customFormat="false" ht="30" hidden="false" customHeight="false" outlineLevel="0" collapsed="false">
      <c r="A3626" s="411" t="n">
        <v>96672</v>
      </c>
      <c r="B3626" s="412" t="s">
        <v>4315</v>
      </c>
      <c r="C3626" s="413" t="s">
        <v>687</v>
      </c>
      <c r="D3626" s="414" t="n">
        <v>49.62</v>
      </c>
      <c r="E3626" s="414" t="n">
        <v>9.73</v>
      </c>
      <c r="F3626" s="414" t="n">
        <v>59.35</v>
      </c>
    </row>
    <row r="3627" customFormat="false" ht="30" hidden="false" customHeight="false" outlineLevel="0" collapsed="false">
      <c r="A3627" s="411" t="n">
        <v>96673</v>
      </c>
      <c r="B3627" s="412" t="s">
        <v>4316</v>
      </c>
      <c r="C3627" s="413" t="s">
        <v>687</v>
      </c>
      <c r="D3627" s="414" t="n">
        <v>63.31</v>
      </c>
      <c r="E3627" s="414" t="n">
        <v>11.41</v>
      </c>
      <c r="F3627" s="414" t="n">
        <v>74.72</v>
      </c>
    </row>
    <row r="3628" customFormat="false" ht="30" hidden="false" customHeight="false" outlineLevel="0" collapsed="false">
      <c r="A3628" s="411" t="n">
        <v>96674</v>
      </c>
      <c r="B3628" s="412" t="s">
        <v>4317</v>
      </c>
      <c r="C3628" s="413" t="s">
        <v>687</v>
      </c>
      <c r="D3628" s="414" t="n">
        <v>106.71</v>
      </c>
      <c r="E3628" s="414" t="n">
        <v>13.49</v>
      </c>
      <c r="F3628" s="414" t="n">
        <v>120.2</v>
      </c>
    </row>
    <row r="3629" customFormat="false" ht="30" hidden="false" customHeight="false" outlineLevel="0" collapsed="false">
      <c r="A3629" s="411" t="n">
        <v>96675</v>
      </c>
      <c r="B3629" s="412" t="s">
        <v>4318</v>
      </c>
      <c r="C3629" s="413" t="s">
        <v>687</v>
      </c>
      <c r="D3629" s="414" t="n">
        <v>158.09</v>
      </c>
      <c r="E3629" s="414" t="n">
        <v>16.29</v>
      </c>
      <c r="F3629" s="414" t="n">
        <v>174.38</v>
      </c>
    </row>
    <row r="3630" customFormat="false" ht="30" hidden="false" customHeight="false" outlineLevel="0" collapsed="false">
      <c r="A3630" s="411" t="n">
        <v>96676</v>
      </c>
      <c r="B3630" s="412" t="s">
        <v>4319</v>
      </c>
      <c r="C3630" s="413" t="s">
        <v>687</v>
      </c>
      <c r="D3630" s="414" t="n">
        <v>19.54</v>
      </c>
      <c r="E3630" s="414" t="n">
        <v>6.07</v>
      </c>
      <c r="F3630" s="414" t="n">
        <v>25.61</v>
      </c>
    </row>
    <row r="3631" customFormat="false" ht="30" hidden="false" customHeight="false" outlineLevel="0" collapsed="false">
      <c r="A3631" s="411" t="n">
        <v>96677</v>
      </c>
      <c r="B3631" s="412" t="s">
        <v>4320</v>
      </c>
      <c r="C3631" s="413" t="s">
        <v>687</v>
      </c>
      <c r="D3631" s="414" t="n">
        <v>25.91</v>
      </c>
      <c r="E3631" s="414" t="n">
        <v>7.4</v>
      </c>
      <c r="F3631" s="414" t="n">
        <v>33.31</v>
      </c>
    </row>
    <row r="3632" customFormat="false" ht="30" hidden="false" customHeight="false" outlineLevel="0" collapsed="false">
      <c r="A3632" s="411" t="n">
        <v>96678</v>
      </c>
      <c r="B3632" s="412" t="s">
        <v>4321</v>
      </c>
      <c r="C3632" s="413" t="s">
        <v>687</v>
      </c>
      <c r="D3632" s="414" t="n">
        <v>36.77</v>
      </c>
      <c r="E3632" s="414" t="n">
        <v>8.93</v>
      </c>
      <c r="F3632" s="414" t="n">
        <v>45.7</v>
      </c>
    </row>
    <row r="3633" customFormat="false" ht="30" hidden="false" customHeight="false" outlineLevel="0" collapsed="false">
      <c r="A3633" s="411" t="n">
        <v>96679</v>
      </c>
      <c r="B3633" s="412" t="s">
        <v>4322</v>
      </c>
      <c r="C3633" s="413" t="s">
        <v>687</v>
      </c>
      <c r="D3633" s="414" t="n">
        <v>57</v>
      </c>
      <c r="E3633" s="414" t="n">
        <v>10.82</v>
      </c>
      <c r="F3633" s="414" t="n">
        <v>67.82</v>
      </c>
    </row>
    <row r="3634" customFormat="false" ht="30" hidden="false" customHeight="false" outlineLevel="0" collapsed="false">
      <c r="A3634" s="411" t="n">
        <v>96680</v>
      </c>
      <c r="B3634" s="412" t="s">
        <v>4323</v>
      </c>
      <c r="C3634" s="413" t="s">
        <v>687</v>
      </c>
      <c r="D3634" s="414" t="n">
        <v>98.34</v>
      </c>
      <c r="E3634" s="414" t="n">
        <v>13.29</v>
      </c>
      <c r="F3634" s="414" t="n">
        <v>111.63</v>
      </c>
    </row>
    <row r="3635" customFormat="false" ht="30" hidden="false" customHeight="false" outlineLevel="0" collapsed="false">
      <c r="A3635" s="411" t="n">
        <v>96681</v>
      </c>
      <c r="B3635" s="412" t="s">
        <v>4324</v>
      </c>
      <c r="C3635" s="413" t="s">
        <v>687</v>
      </c>
      <c r="D3635" s="414" t="n">
        <v>134.31</v>
      </c>
      <c r="E3635" s="414" t="n">
        <v>15.56</v>
      </c>
      <c r="F3635" s="414" t="n">
        <v>149.87</v>
      </c>
    </row>
    <row r="3636" customFormat="false" ht="30" hidden="false" customHeight="false" outlineLevel="0" collapsed="false">
      <c r="A3636" s="411" t="n">
        <v>96682</v>
      </c>
      <c r="B3636" s="412" t="s">
        <v>4325</v>
      </c>
      <c r="C3636" s="413" t="s">
        <v>687</v>
      </c>
      <c r="D3636" s="414" t="n">
        <v>228.02</v>
      </c>
      <c r="E3636" s="414" t="n">
        <v>18.42</v>
      </c>
      <c r="F3636" s="414" t="n">
        <v>246.44</v>
      </c>
    </row>
    <row r="3637" customFormat="false" ht="30" hidden="false" customHeight="false" outlineLevel="0" collapsed="false">
      <c r="A3637" s="411" t="n">
        <v>96683</v>
      </c>
      <c r="B3637" s="412" t="s">
        <v>4326</v>
      </c>
      <c r="C3637" s="413" t="s">
        <v>687</v>
      </c>
      <c r="D3637" s="414" t="n">
        <v>315.67</v>
      </c>
      <c r="E3637" s="414" t="n">
        <v>22.23</v>
      </c>
      <c r="F3637" s="414" t="n">
        <v>337.9</v>
      </c>
    </row>
    <row r="3638" customFormat="false" ht="30" hidden="false" customHeight="false" outlineLevel="0" collapsed="false">
      <c r="A3638" s="411" t="n">
        <v>96718</v>
      </c>
      <c r="B3638" s="412" t="s">
        <v>4327</v>
      </c>
      <c r="C3638" s="413" t="s">
        <v>687</v>
      </c>
      <c r="D3638" s="414" t="n">
        <v>11.19</v>
      </c>
      <c r="E3638" s="414" t="n">
        <v>0.3</v>
      </c>
      <c r="F3638" s="414" t="n">
        <v>11.49</v>
      </c>
    </row>
    <row r="3639" customFormat="false" ht="30" hidden="false" customHeight="false" outlineLevel="0" collapsed="false">
      <c r="A3639" s="411" t="n">
        <v>96719</v>
      </c>
      <c r="B3639" s="412" t="s">
        <v>4328</v>
      </c>
      <c r="C3639" s="413" t="s">
        <v>687</v>
      </c>
      <c r="D3639" s="414" t="n">
        <v>17.02</v>
      </c>
      <c r="E3639" s="414" t="n">
        <v>6.06</v>
      </c>
      <c r="F3639" s="414" t="n">
        <v>23.08</v>
      </c>
    </row>
    <row r="3640" customFormat="false" ht="30" hidden="false" customHeight="false" outlineLevel="0" collapsed="false">
      <c r="A3640" s="411" t="n">
        <v>96720</v>
      </c>
      <c r="B3640" s="412" t="s">
        <v>4329</v>
      </c>
      <c r="C3640" s="413" t="s">
        <v>687</v>
      </c>
      <c r="D3640" s="414" t="n">
        <v>14.56</v>
      </c>
      <c r="E3640" s="414" t="n">
        <v>7.08</v>
      </c>
      <c r="F3640" s="414" t="n">
        <v>21.64</v>
      </c>
    </row>
    <row r="3641" customFormat="false" ht="30" hidden="false" customHeight="false" outlineLevel="0" collapsed="false">
      <c r="A3641" s="411" t="n">
        <v>96721</v>
      </c>
      <c r="B3641" s="412" t="s">
        <v>4330</v>
      </c>
      <c r="C3641" s="413" t="s">
        <v>687</v>
      </c>
      <c r="D3641" s="414" t="n">
        <v>18.82</v>
      </c>
      <c r="E3641" s="414" t="n">
        <v>7.08</v>
      </c>
      <c r="F3641" s="414" t="n">
        <v>25.9</v>
      </c>
    </row>
    <row r="3642" customFormat="false" ht="30" hidden="false" customHeight="false" outlineLevel="0" collapsed="false">
      <c r="A3642" s="411" t="n">
        <v>96722</v>
      </c>
      <c r="B3642" s="412" t="s">
        <v>4331</v>
      </c>
      <c r="C3642" s="413" t="s">
        <v>687</v>
      </c>
      <c r="D3642" s="414" t="n">
        <v>30.55</v>
      </c>
      <c r="E3642" s="414" t="n">
        <v>10.78</v>
      </c>
      <c r="F3642" s="414" t="n">
        <v>41.33</v>
      </c>
    </row>
    <row r="3643" customFormat="false" ht="30" hidden="false" customHeight="false" outlineLevel="0" collapsed="false">
      <c r="A3643" s="411" t="n">
        <v>96723</v>
      </c>
      <c r="B3643" s="412" t="s">
        <v>4332</v>
      </c>
      <c r="C3643" s="413" t="s">
        <v>687</v>
      </c>
      <c r="D3643" s="414" t="n">
        <v>47.38</v>
      </c>
      <c r="E3643" s="414" t="n">
        <v>10.77</v>
      </c>
      <c r="F3643" s="414" t="n">
        <v>58.15</v>
      </c>
    </row>
    <row r="3644" customFormat="false" ht="30" hidden="false" customHeight="false" outlineLevel="0" collapsed="false">
      <c r="A3644" s="411" t="n">
        <v>96724</v>
      </c>
      <c r="B3644" s="412" t="s">
        <v>4333</v>
      </c>
      <c r="C3644" s="413" t="s">
        <v>687</v>
      </c>
      <c r="D3644" s="414" t="n">
        <v>60.8</v>
      </c>
      <c r="E3644" s="414" t="n">
        <v>17.75</v>
      </c>
      <c r="F3644" s="414" t="n">
        <v>78.55</v>
      </c>
    </row>
    <row r="3645" customFormat="false" ht="30" hidden="false" customHeight="false" outlineLevel="0" collapsed="false">
      <c r="A3645" s="411" t="n">
        <v>96725</v>
      </c>
      <c r="B3645" s="412" t="s">
        <v>4334</v>
      </c>
      <c r="C3645" s="413" t="s">
        <v>687</v>
      </c>
      <c r="D3645" s="414" t="n">
        <v>100.24</v>
      </c>
      <c r="E3645" s="414" t="n">
        <v>17.75</v>
      </c>
      <c r="F3645" s="414" t="n">
        <v>117.99</v>
      </c>
    </row>
    <row r="3646" customFormat="false" ht="30" hidden="false" customHeight="false" outlineLevel="0" collapsed="false">
      <c r="A3646" s="411" t="n">
        <v>96726</v>
      </c>
      <c r="B3646" s="412" t="s">
        <v>4335</v>
      </c>
      <c r="C3646" s="413" t="s">
        <v>687</v>
      </c>
      <c r="D3646" s="414" t="n">
        <v>140.22</v>
      </c>
      <c r="E3646" s="414" t="n">
        <v>27.88</v>
      </c>
      <c r="F3646" s="414" t="n">
        <v>168.1</v>
      </c>
    </row>
    <row r="3647" customFormat="false" ht="30" hidden="false" customHeight="false" outlineLevel="0" collapsed="false">
      <c r="A3647" s="411" t="n">
        <v>96727</v>
      </c>
      <c r="B3647" s="412" t="s">
        <v>4336</v>
      </c>
      <c r="C3647" s="413" t="s">
        <v>687</v>
      </c>
      <c r="D3647" s="414" t="n">
        <v>14.38</v>
      </c>
      <c r="E3647" s="414" t="n">
        <v>6.61</v>
      </c>
      <c r="F3647" s="414" t="n">
        <v>20.99</v>
      </c>
    </row>
    <row r="3648" customFormat="false" ht="30" hidden="false" customHeight="false" outlineLevel="0" collapsed="false">
      <c r="A3648" s="411" t="n">
        <v>96728</v>
      </c>
      <c r="B3648" s="412" t="s">
        <v>4337</v>
      </c>
      <c r="C3648" s="413" t="s">
        <v>687</v>
      </c>
      <c r="D3648" s="414" t="n">
        <v>19.03</v>
      </c>
      <c r="E3648" s="414" t="n">
        <v>6.61</v>
      </c>
      <c r="F3648" s="414" t="n">
        <v>25.64</v>
      </c>
    </row>
    <row r="3649" customFormat="false" ht="30" hidden="false" customHeight="false" outlineLevel="0" collapsed="false">
      <c r="A3649" s="411" t="n">
        <v>96729</v>
      </c>
      <c r="B3649" s="412" t="s">
        <v>4338</v>
      </c>
      <c r="C3649" s="413" t="s">
        <v>687</v>
      </c>
      <c r="D3649" s="414" t="n">
        <v>25.13</v>
      </c>
      <c r="E3649" s="414" t="n">
        <v>8.46</v>
      </c>
      <c r="F3649" s="414" t="n">
        <v>33.59</v>
      </c>
    </row>
    <row r="3650" customFormat="false" ht="30" hidden="false" customHeight="false" outlineLevel="0" collapsed="false">
      <c r="A3650" s="411" t="n">
        <v>96730</v>
      </c>
      <c r="B3650" s="412" t="s">
        <v>4339</v>
      </c>
      <c r="C3650" s="413" t="s">
        <v>687</v>
      </c>
      <c r="D3650" s="414" t="n">
        <v>35.01</v>
      </c>
      <c r="E3650" s="414" t="n">
        <v>8.45</v>
      </c>
      <c r="F3650" s="414" t="n">
        <v>43.46</v>
      </c>
    </row>
    <row r="3651" customFormat="false" ht="30" hidden="false" customHeight="false" outlineLevel="0" collapsed="false">
      <c r="A3651" s="411" t="n">
        <v>96731</v>
      </c>
      <c r="B3651" s="412" t="s">
        <v>4340</v>
      </c>
      <c r="C3651" s="413" t="s">
        <v>687</v>
      </c>
      <c r="D3651" s="414" t="n">
        <v>54.71</v>
      </c>
      <c r="E3651" s="414" t="n">
        <v>12.9</v>
      </c>
      <c r="F3651" s="414" t="n">
        <v>67.61</v>
      </c>
    </row>
    <row r="3652" customFormat="false" ht="30" hidden="false" customHeight="false" outlineLevel="0" collapsed="false">
      <c r="A3652" s="411" t="n">
        <v>96732</v>
      </c>
      <c r="B3652" s="412" t="s">
        <v>4341</v>
      </c>
      <c r="C3652" s="413" t="s">
        <v>687</v>
      </c>
      <c r="D3652" s="414" t="n">
        <v>93.02</v>
      </c>
      <c r="E3652" s="414" t="n">
        <v>12.89</v>
      </c>
      <c r="F3652" s="414" t="n">
        <v>105.91</v>
      </c>
    </row>
    <row r="3653" customFormat="false" ht="30" hidden="false" customHeight="false" outlineLevel="0" collapsed="false">
      <c r="A3653" s="411" t="n">
        <v>96733</v>
      </c>
      <c r="B3653" s="412" t="s">
        <v>4342</v>
      </c>
      <c r="C3653" s="413" t="s">
        <v>687</v>
      </c>
      <c r="D3653" s="414" t="n">
        <v>126.28</v>
      </c>
      <c r="E3653" s="414" t="n">
        <v>21.32</v>
      </c>
      <c r="F3653" s="414" t="n">
        <v>147.6</v>
      </c>
    </row>
    <row r="3654" customFormat="false" ht="30" hidden="false" customHeight="false" outlineLevel="0" collapsed="false">
      <c r="A3654" s="411" t="n">
        <v>96734</v>
      </c>
      <c r="B3654" s="412" t="s">
        <v>4343</v>
      </c>
      <c r="C3654" s="413" t="s">
        <v>687</v>
      </c>
      <c r="D3654" s="414" t="n">
        <v>211.99</v>
      </c>
      <c r="E3654" s="414" t="n">
        <v>21.31</v>
      </c>
      <c r="F3654" s="414" t="n">
        <v>233.3</v>
      </c>
    </row>
    <row r="3655" customFormat="false" ht="30" hidden="false" customHeight="false" outlineLevel="0" collapsed="false">
      <c r="A3655" s="411" t="n">
        <v>96735</v>
      </c>
      <c r="B3655" s="412" t="s">
        <v>4344</v>
      </c>
      <c r="C3655" s="413" t="s">
        <v>687</v>
      </c>
      <c r="D3655" s="414" t="n">
        <v>275.64</v>
      </c>
      <c r="E3655" s="414" t="n">
        <v>33.42</v>
      </c>
      <c r="F3655" s="414" t="n">
        <v>309.06</v>
      </c>
    </row>
    <row r="3656" customFormat="false" ht="30" hidden="false" customHeight="false" outlineLevel="0" collapsed="false">
      <c r="A3656" s="411" t="n">
        <v>96798</v>
      </c>
      <c r="B3656" s="412" t="s">
        <v>4345</v>
      </c>
      <c r="C3656" s="413" t="s">
        <v>687</v>
      </c>
      <c r="D3656" s="414" t="n">
        <v>6.07</v>
      </c>
      <c r="E3656" s="414" t="n">
        <v>2.74</v>
      </c>
      <c r="F3656" s="414" t="n">
        <v>8.81</v>
      </c>
    </row>
    <row r="3657" customFormat="false" ht="30" hidden="false" customHeight="false" outlineLevel="0" collapsed="false">
      <c r="A3657" s="411" t="n">
        <v>96799</v>
      </c>
      <c r="B3657" s="412" t="s">
        <v>4346</v>
      </c>
      <c r="C3657" s="413" t="s">
        <v>687</v>
      </c>
      <c r="D3657" s="414" t="n">
        <v>7.83</v>
      </c>
      <c r="E3657" s="414" t="n">
        <v>3.46</v>
      </c>
      <c r="F3657" s="414" t="n">
        <v>11.29</v>
      </c>
    </row>
    <row r="3658" customFormat="false" ht="30" hidden="false" customHeight="false" outlineLevel="0" collapsed="false">
      <c r="A3658" s="411" t="n">
        <v>96800</v>
      </c>
      <c r="B3658" s="412" t="s">
        <v>4347</v>
      </c>
      <c r="C3658" s="413" t="s">
        <v>687</v>
      </c>
      <c r="D3658" s="414" t="n">
        <v>10.96</v>
      </c>
      <c r="E3658" s="414" t="n">
        <v>4.35</v>
      </c>
      <c r="F3658" s="414" t="n">
        <v>15.31</v>
      </c>
    </row>
    <row r="3659" customFormat="false" ht="30" hidden="false" customHeight="false" outlineLevel="0" collapsed="false">
      <c r="A3659" s="411" t="n">
        <v>96801</v>
      </c>
      <c r="B3659" s="412" t="s">
        <v>4348</v>
      </c>
      <c r="C3659" s="413" t="s">
        <v>687</v>
      </c>
      <c r="D3659" s="414" t="n">
        <v>17.43</v>
      </c>
      <c r="E3659" s="414" t="n">
        <v>5.6</v>
      </c>
      <c r="F3659" s="414" t="n">
        <v>23.03</v>
      </c>
    </row>
    <row r="3660" customFormat="false" ht="45" hidden="false" customHeight="false" outlineLevel="0" collapsed="false">
      <c r="A3660" s="411" t="n">
        <v>97327</v>
      </c>
      <c r="B3660" s="412" t="s">
        <v>4349</v>
      </c>
      <c r="C3660" s="413" t="s">
        <v>687</v>
      </c>
      <c r="D3660" s="414" t="n">
        <v>22.73</v>
      </c>
      <c r="E3660" s="414" t="n">
        <v>2.39</v>
      </c>
      <c r="F3660" s="414" t="n">
        <v>25.12</v>
      </c>
    </row>
    <row r="3661" customFormat="false" ht="45" hidden="false" customHeight="false" outlineLevel="0" collapsed="false">
      <c r="A3661" s="411" t="n">
        <v>97328</v>
      </c>
      <c r="B3661" s="412" t="s">
        <v>4350</v>
      </c>
      <c r="C3661" s="413" t="s">
        <v>687</v>
      </c>
      <c r="D3661" s="414" t="n">
        <v>37.79</v>
      </c>
      <c r="E3661" s="414" t="n">
        <v>2.63</v>
      </c>
      <c r="F3661" s="414" t="n">
        <v>40.42</v>
      </c>
    </row>
    <row r="3662" customFormat="false" ht="45" hidden="false" customHeight="false" outlineLevel="0" collapsed="false">
      <c r="A3662" s="411" t="n">
        <v>97329</v>
      </c>
      <c r="B3662" s="412" t="s">
        <v>4351</v>
      </c>
      <c r="C3662" s="413" t="s">
        <v>687</v>
      </c>
      <c r="D3662" s="414" t="n">
        <v>48.93</v>
      </c>
      <c r="E3662" s="414" t="n">
        <v>2.8</v>
      </c>
      <c r="F3662" s="414" t="n">
        <v>51.73</v>
      </c>
    </row>
    <row r="3663" customFormat="false" ht="45" hidden="false" customHeight="false" outlineLevel="0" collapsed="false">
      <c r="A3663" s="411" t="n">
        <v>97330</v>
      </c>
      <c r="B3663" s="412" t="s">
        <v>4352</v>
      </c>
      <c r="C3663" s="413" t="s">
        <v>687</v>
      </c>
      <c r="D3663" s="414" t="n">
        <v>60.24</v>
      </c>
      <c r="E3663" s="414" t="n">
        <v>2.94</v>
      </c>
      <c r="F3663" s="414" t="n">
        <v>63.18</v>
      </c>
    </row>
    <row r="3664" customFormat="false" ht="45" hidden="false" customHeight="false" outlineLevel="0" collapsed="false">
      <c r="A3664" s="411" t="n">
        <v>97331</v>
      </c>
      <c r="B3664" s="412" t="s">
        <v>4353</v>
      </c>
      <c r="C3664" s="413" t="s">
        <v>687</v>
      </c>
      <c r="D3664" s="414" t="n">
        <v>22.85</v>
      </c>
      <c r="E3664" s="414" t="n">
        <v>2.71</v>
      </c>
      <c r="F3664" s="414" t="n">
        <v>25.56</v>
      </c>
    </row>
    <row r="3665" customFormat="false" ht="45" hidden="false" customHeight="false" outlineLevel="0" collapsed="false">
      <c r="A3665" s="411" t="n">
        <v>97332</v>
      </c>
      <c r="B3665" s="412" t="s">
        <v>4354</v>
      </c>
      <c r="C3665" s="413" t="s">
        <v>687</v>
      </c>
      <c r="D3665" s="414" t="n">
        <v>37.93</v>
      </c>
      <c r="E3665" s="414" t="n">
        <v>2.98</v>
      </c>
      <c r="F3665" s="414" t="n">
        <v>40.91</v>
      </c>
    </row>
    <row r="3666" customFormat="false" ht="45" hidden="false" customHeight="false" outlineLevel="0" collapsed="false">
      <c r="A3666" s="411" t="n">
        <v>97333</v>
      </c>
      <c r="B3666" s="412" t="s">
        <v>4355</v>
      </c>
      <c r="C3666" s="413" t="s">
        <v>687</v>
      </c>
      <c r="D3666" s="414" t="n">
        <v>49.09</v>
      </c>
      <c r="E3666" s="414" t="n">
        <v>3.26</v>
      </c>
      <c r="F3666" s="414" t="n">
        <v>52.35</v>
      </c>
    </row>
    <row r="3667" customFormat="false" ht="45" hidden="false" customHeight="false" outlineLevel="0" collapsed="false">
      <c r="A3667" s="411" t="n">
        <v>97334</v>
      </c>
      <c r="B3667" s="412" t="s">
        <v>4356</v>
      </c>
      <c r="C3667" s="413" t="s">
        <v>687</v>
      </c>
      <c r="D3667" s="414" t="n">
        <v>60.41</v>
      </c>
      <c r="E3667" s="414" t="n">
        <v>3.45</v>
      </c>
      <c r="F3667" s="414" t="n">
        <v>63.86</v>
      </c>
    </row>
    <row r="3668" customFormat="false" ht="30" hidden="false" customHeight="false" outlineLevel="0" collapsed="false">
      <c r="A3668" s="411" t="n">
        <v>97335</v>
      </c>
      <c r="B3668" s="412" t="s">
        <v>4357</v>
      </c>
      <c r="C3668" s="413" t="s">
        <v>687</v>
      </c>
      <c r="D3668" s="414" t="n">
        <v>74.93</v>
      </c>
      <c r="E3668" s="414" t="n">
        <v>2.01</v>
      </c>
      <c r="F3668" s="414" t="n">
        <v>76.94</v>
      </c>
    </row>
    <row r="3669" customFormat="false" ht="30" hidden="false" customHeight="false" outlineLevel="0" collapsed="false">
      <c r="A3669" s="411" t="n">
        <v>97336</v>
      </c>
      <c r="B3669" s="412" t="s">
        <v>4358</v>
      </c>
      <c r="C3669" s="413" t="s">
        <v>687</v>
      </c>
      <c r="D3669" s="414" t="n">
        <v>95.3</v>
      </c>
      <c r="E3669" s="414" t="n">
        <v>2.61</v>
      </c>
      <c r="F3669" s="414" t="n">
        <v>97.91</v>
      </c>
    </row>
    <row r="3670" customFormat="false" ht="30" hidden="false" customHeight="false" outlineLevel="0" collapsed="false">
      <c r="A3670" s="411" t="n">
        <v>97337</v>
      </c>
      <c r="B3670" s="412" t="s">
        <v>4359</v>
      </c>
      <c r="C3670" s="413" t="s">
        <v>687</v>
      </c>
      <c r="D3670" s="414" t="n">
        <v>143.74</v>
      </c>
      <c r="E3670" s="414" t="n">
        <v>3.28</v>
      </c>
      <c r="F3670" s="414" t="n">
        <v>147.02</v>
      </c>
    </row>
    <row r="3671" customFormat="false" ht="30" hidden="false" customHeight="false" outlineLevel="0" collapsed="false">
      <c r="A3671" s="411" t="n">
        <v>97338</v>
      </c>
      <c r="B3671" s="412" t="s">
        <v>4360</v>
      </c>
      <c r="C3671" s="413" t="s">
        <v>687</v>
      </c>
      <c r="D3671" s="414" t="n">
        <v>172.95</v>
      </c>
      <c r="E3671" s="414" t="n">
        <v>3.97</v>
      </c>
      <c r="F3671" s="414" t="n">
        <v>176.92</v>
      </c>
    </row>
    <row r="3672" customFormat="false" ht="30" hidden="false" customHeight="false" outlineLevel="0" collapsed="false">
      <c r="A3672" s="411" t="n">
        <v>97339</v>
      </c>
      <c r="B3672" s="412" t="s">
        <v>4361</v>
      </c>
      <c r="C3672" s="413" t="s">
        <v>687</v>
      </c>
      <c r="D3672" s="414" t="n">
        <v>185.72</v>
      </c>
      <c r="E3672" s="414" t="n">
        <v>5.14</v>
      </c>
      <c r="F3672" s="414" t="n">
        <v>190.86</v>
      </c>
    </row>
    <row r="3673" customFormat="false" ht="30" hidden="false" customHeight="false" outlineLevel="0" collapsed="false">
      <c r="A3673" s="411" t="n">
        <v>97340</v>
      </c>
      <c r="B3673" s="412" t="s">
        <v>4362</v>
      </c>
      <c r="C3673" s="413" t="s">
        <v>687</v>
      </c>
      <c r="D3673" s="414" t="n">
        <v>186.11</v>
      </c>
      <c r="E3673" s="414" t="n">
        <v>6.33</v>
      </c>
      <c r="F3673" s="414" t="n">
        <v>192.44</v>
      </c>
    </row>
    <row r="3674" customFormat="false" ht="30" hidden="false" customHeight="false" outlineLevel="0" collapsed="false">
      <c r="A3674" s="411" t="n">
        <v>97347</v>
      </c>
      <c r="B3674" s="412" t="s">
        <v>4363</v>
      </c>
      <c r="C3674" s="413" t="s">
        <v>687</v>
      </c>
      <c r="D3674" s="414" t="n">
        <v>90.44</v>
      </c>
      <c r="E3674" s="414" t="n">
        <v>2.15</v>
      </c>
      <c r="F3674" s="414" t="n">
        <v>92.59</v>
      </c>
    </row>
    <row r="3675" customFormat="false" ht="30" hidden="false" customHeight="false" outlineLevel="0" collapsed="false">
      <c r="A3675" s="411" t="n">
        <v>97348</v>
      </c>
      <c r="B3675" s="412" t="s">
        <v>4364</v>
      </c>
      <c r="C3675" s="413" t="s">
        <v>687</v>
      </c>
      <c r="D3675" s="414" t="n">
        <v>125.15</v>
      </c>
      <c r="E3675" s="414" t="n">
        <v>2.57</v>
      </c>
      <c r="F3675" s="414" t="n">
        <v>127.72</v>
      </c>
    </row>
    <row r="3676" customFormat="false" ht="30" hidden="false" customHeight="false" outlineLevel="0" collapsed="false">
      <c r="A3676" s="411" t="n">
        <v>97349</v>
      </c>
      <c r="B3676" s="412" t="s">
        <v>4365</v>
      </c>
      <c r="C3676" s="413" t="s">
        <v>687</v>
      </c>
      <c r="D3676" s="414" t="n">
        <v>180.79</v>
      </c>
      <c r="E3676" s="414" t="n">
        <v>3.03</v>
      </c>
      <c r="F3676" s="414" t="n">
        <v>183.82</v>
      </c>
    </row>
    <row r="3677" customFormat="false" ht="30" hidden="false" customHeight="false" outlineLevel="0" collapsed="false">
      <c r="A3677" s="411" t="n">
        <v>97350</v>
      </c>
      <c r="B3677" s="412" t="s">
        <v>4366</v>
      </c>
      <c r="C3677" s="413" t="s">
        <v>687</v>
      </c>
      <c r="D3677" s="414" t="n">
        <v>219.61</v>
      </c>
      <c r="E3677" s="414" t="n">
        <v>3.51</v>
      </c>
      <c r="F3677" s="414" t="n">
        <v>223.12</v>
      </c>
    </row>
    <row r="3678" customFormat="false" ht="30" hidden="false" customHeight="false" outlineLevel="0" collapsed="false">
      <c r="A3678" s="411" t="n">
        <v>97351</v>
      </c>
      <c r="B3678" s="412" t="s">
        <v>4367</v>
      </c>
      <c r="C3678" s="413" t="s">
        <v>687</v>
      </c>
      <c r="D3678" s="414" t="n">
        <v>303.96</v>
      </c>
      <c r="E3678" s="414" t="n">
        <v>4.32</v>
      </c>
      <c r="F3678" s="414" t="n">
        <v>308.28</v>
      </c>
    </row>
    <row r="3679" customFormat="false" ht="30" hidden="false" customHeight="false" outlineLevel="0" collapsed="false">
      <c r="A3679" s="411" t="n">
        <v>97352</v>
      </c>
      <c r="B3679" s="412" t="s">
        <v>4368</v>
      </c>
      <c r="C3679" s="413" t="s">
        <v>687</v>
      </c>
      <c r="D3679" s="414" t="n">
        <v>394.18</v>
      </c>
      <c r="E3679" s="414" t="n">
        <v>5.11</v>
      </c>
      <c r="F3679" s="414" t="n">
        <v>399.29</v>
      </c>
    </row>
    <row r="3680" customFormat="false" ht="30" hidden="false" customHeight="false" outlineLevel="0" collapsed="false">
      <c r="A3680" s="411" t="n">
        <v>97353</v>
      </c>
      <c r="B3680" s="412" t="s">
        <v>4369</v>
      </c>
      <c r="C3680" s="413" t="s">
        <v>687</v>
      </c>
      <c r="D3680" s="414" t="n">
        <v>56.98</v>
      </c>
      <c r="E3680" s="414" t="n">
        <v>5.76</v>
      </c>
      <c r="F3680" s="414" t="n">
        <v>62.74</v>
      </c>
    </row>
    <row r="3681" customFormat="false" ht="30" hidden="false" customHeight="false" outlineLevel="0" collapsed="false">
      <c r="A3681" s="411" t="n">
        <v>97354</v>
      </c>
      <c r="B3681" s="412" t="s">
        <v>4370</v>
      </c>
      <c r="C3681" s="413" t="s">
        <v>687</v>
      </c>
      <c r="D3681" s="414" t="n">
        <v>91.94</v>
      </c>
      <c r="E3681" s="414" t="n">
        <v>6.64</v>
      </c>
      <c r="F3681" s="414" t="n">
        <v>98.58</v>
      </c>
    </row>
    <row r="3682" customFormat="false" ht="30" hidden="false" customHeight="false" outlineLevel="0" collapsed="false">
      <c r="A3682" s="411" t="n">
        <v>97355</v>
      </c>
      <c r="B3682" s="412" t="s">
        <v>4371</v>
      </c>
      <c r="C3682" s="413" t="s">
        <v>687</v>
      </c>
      <c r="D3682" s="414" t="n">
        <v>126.76</v>
      </c>
      <c r="E3682" s="414" t="n">
        <v>7.38</v>
      </c>
      <c r="F3682" s="414" t="n">
        <v>134.14</v>
      </c>
    </row>
    <row r="3683" customFormat="false" ht="30" hidden="false" customHeight="false" outlineLevel="0" collapsed="false">
      <c r="A3683" s="411" t="n">
        <v>97356</v>
      </c>
      <c r="B3683" s="412" t="s">
        <v>4372</v>
      </c>
      <c r="C3683" s="413" t="s">
        <v>687</v>
      </c>
      <c r="D3683" s="414" t="n">
        <v>60.27</v>
      </c>
      <c r="E3683" s="414" t="n">
        <v>15.62</v>
      </c>
      <c r="F3683" s="414" t="n">
        <v>75.89</v>
      </c>
    </row>
    <row r="3684" customFormat="false" ht="30" hidden="false" customHeight="false" outlineLevel="0" collapsed="false">
      <c r="A3684" s="411" t="n">
        <v>97357</v>
      </c>
      <c r="B3684" s="412" t="s">
        <v>4373</v>
      </c>
      <c r="C3684" s="413" t="s">
        <v>687</v>
      </c>
      <c r="D3684" s="414" t="n">
        <v>97.61</v>
      </c>
      <c r="E3684" s="414" t="n">
        <v>23.58</v>
      </c>
      <c r="F3684" s="414" t="n">
        <v>121.19</v>
      </c>
    </row>
    <row r="3685" customFormat="false" ht="30" hidden="false" customHeight="false" outlineLevel="0" collapsed="false">
      <c r="A3685" s="411" t="n">
        <v>97358</v>
      </c>
      <c r="B3685" s="412" t="s">
        <v>4374</v>
      </c>
      <c r="C3685" s="413" t="s">
        <v>687</v>
      </c>
      <c r="D3685" s="414" t="n">
        <v>134.49</v>
      </c>
      <c r="E3685" s="414" t="n">
        <v>30.47</v>
      </c>
      <c r="F3685" s="414" t="n">
        <v>164.96</v>
      </c>
    </row>
    <row r="3686" customFormat="false" ht="45" hidden="false" customHeight="false" outlineLevel="0" collapsed="false">
      <c r="A3686" s="411" t="n">
        <v>97498</v>
      </c>
      <c r="B3686" s="412" t="s">
        <v>4375</v>
      </c>
      <c r="C3686" s="413" t="s">
        <v>687</v>
      </c>
      <c r="D3686" s="414" t="n">
        <v>33.98</v>
      </c>
      <c r="E3686" s="414" t="n">
        <v>7.53</v>
      </c>
      <c r="F3686" s="414" t="n">
        <v>41.51</v>
      </c>
    </row>
    <row r="3687" customFormat="false" ht="45" hidden="false" customHeight="false" outlineLevel="0" collapsed="false">
      <c r="A3687" s="411" t="n">
        <v>97535</v>
      </c>
      <c r="B3687" s="412" t="s">
        <v>4376</v>
      </c>
      <c r="C3687" s="413" t="s">
        <v>687</v>
      </c>
      <c r="D3687" s="414" t="n">
        <v>35.48</v>
      </c>
      <c r="E3687" s="414" t="n">
        <v>12.02</v>
      </c>
      <c r="F3687" s="414" t="n">
        <v>47.5</v>
      </c>
    </row>
    <row r="3688" customFormat="false" ht="30" hidden="false" customHeight="false" outlineLevel="0" collapsed="false">
      <c r="A3688" s="411" t="n">
        <v>97536</v>
      </c>
      <c r="B3688" s="412" t="s">
        <v>4377</v>
      </c>
      <c r="C3688" s="413" t="s">
        <v>687</v>
      </c>
      <c r="D3688" s="414" t="n">
        <v>38.93</v>
      </c>
      <c r="E3688" s="414" t="n">
        <v>22.34</v>
      </c>
      <c r="F3688" s="414" t="n">
        <v>61.27</v>
      </c>
    </row>
    <row r="3689" customFormat="false" ht="30" hidden="false" customHeight="false" outlineLevel="0" collapsed="false">
      <c r="A3689" s="411" t="n">
        <v>100788</v>
      </c>
      <c r="B3689" s="412" t="s">
        <v>4378</v>
      </c>
      <c r="C3689" s="413" t="s">
        <v>754</v>
      </c>
      <c r="D3689" s="414" t="n">
        <v>646.34</v>
      </c>
      <c r="E3689" s="414" t="n">
        <v>175.33</v>
      </c>
      <c r="F3689" s="414" t="n">
        <v>821.67</v>
      </c>
    </row>
    <row r="3690" customFormat="false" ht="30" hidden="false" customHeight="false" outlineLevel="0" collapsed="false">
      <c r="A3690" s="411" t="n">
        <v>100791</v>
      </c>
      <c r="B3690" s="412" t="s">
        <v>4379</v>
      </c>
      <c r="C3690" s="413" t="s">
        <v>687</v>
      </c>
      <c r="D3690" s="414" t="n">
        <v>12.05</v>
      </c>
      <c r="E3690" s="414" t="n">
        <v>7.35</v>
      </c>
      <c r="F3690" s="414" t="n">
        <v>19.4</v>
      </c>
    </row>
    <row r="3691" customFormat="false" ht="30" hidden="false" customHeight="false" outlineLevel="0" collapsed="false">
      <c r="A3691" s="411" t="n">
        <v>100792</v>
      </c>
      <c r="B3691" s="412" t="s">
        <v>4380</v>
      </c>
      <c r="C3691" s="413" t="s">
        <v>687</v>
      </c>
      <c r="D3691" s="414" t="n">
        <v>18.73</v>
      </c>
      <c r="E3691" s="414" t="n">
        <v>8.71</v>
      </c>
      <c r="F3691" s="414" t="n">
        <v>27.44</v>
      </c>
    </row>
    <row r="3692" customFormat="false" ht="30" hidden="false" customHeight="false" outlineLevel="0" collapsed="false">
      <c r="A3692" s="411" t="n">
        <v>100793</v>
      </c>
      <c r="B3692" s="412" t="s">
        <v>4381</v>
      </c>
      <c r="C3692" s="413" t="s">
        <v>687</v>
      </c>
      <c r="D3692" s="414" t="n">
        <v>25.43</v>
      </c>
      <c r="E3692" s="414" t="n">
        <v>10.42</v>
      </c>
      <c r="F3692" s="414" t="n">
        <v>35.85</v>
      </c>
    </row>
    <row r="3693" customFormat="false" ht="30" hidden="false" customHeight="false" outlineLevel="0" collapsed="false">
      <c r="A3693" s="411" t="n">
        <v>100794</v>
      </c>
      <c r="B3693" s="412" t="s">
        <v>4382</v>
      </c>
      <c r="C3693" s="413" t="s">
        <v>687</v>
      </c>
      <c r="D3693" s="414" t="n">
        <v>34.93</v>
      </c>
      <c r="E3693" s="414" t="n">
        <v>12.81</v>
      </c>
      <c r="F3693" s="414" t="n">
        <v>47.74</v>
      </c>
    </row>
    <row r="3694" customFormat="false" ht="30" hidden="false" customHeight="false" outlineLevel="0" collapsed="false">
      <c r="A3694" s="411" t="n">
        <v>100799</v>
      </c>
      <c r="B3694" s="412" t="s">
        <v>4383</v>
      </c>
      <c r="C3694" s="413" t="s">
        <v>687</v>
      </c>
      <c r="D3694" s="414" t="n">
        <v>12.2</v>
      </c>
      <c r="E3694" s="414" t="n">
        <v>7.82</v>
      </c>
      <c r="F3694" s="414" t="n">
        <v>20.02</v>
      </c>
    </row>
    <row r="3695" customFormat="false" ht="30" hidden="false" customHeight="false" outlineLevel="0" collapsed="false">
      <c r="A3695" s="411" t="n">
        <v>100800</v>
      </c>
      <c r="B3695" s="412" t="s">
        <v>4384</v>
      </c>
      <c r="C3695" s="413" t="s">
        <v>687</v>
      </c>
      <c r="D3695" s="414" t="n">
        <v>18.87</v>
      </c>
      <c r="E3695" s="414" t="n">
        <v>9.18</v>
      </c>
      <c r="F3695" s="414" t="n">
        <v>28.05</v>
      </c>
    </row>
    <row r="3696" customFormat="false" ht="30" hidden="false" customHeight="false" outlineLevel="0" collapsed="false">
      <c r="A3696" s="411" t="n">
        <v>100801</v>
      </c>
      <c r="B3696" s="412" t="s">
        <v>4385</v>
      </c>
      <c r="C3696" s="413" t="s">
        <v>687</v>
      </c>
      <c r="D3696" s="414" t="n">
        <v>25.57</v>
      </c>
      <c r="E3696" s="414" t="n">
        <v>10.89</v>
      </c>
      <c r="F3696" s="414" t="n">
        <v>36.46</v>
      </c>
    </row>
    <row r="3697" customFormat="false" ht="30" hidden="false" customHeight="false" outlineLevel="0" collapsed="false">
      <c r="A3697" s="411" t="n">
        <v>100802</v>
      </c>
      <c r="B3697" s="412" t="s">
        <v>4386</v>
      </c>
      <c r="C3697" s="413" t="s">
        <v>687</v>
      </c>
      <c r="D3697" s="414" t="n">
        <v>35.07</v>
      </c>
      <c r="E3697" s="414" t="n">
        <v>13.28</v>
      </c>
      <c r="F3697" s="414" t="n">
        <v>48.35</v>
      </c>
    </row>
    <row r="3698" customFormat="false" ht="30" hidden="false" customHeight="false" outlineLevel="0" collapsed="false">
      <c r="A3698" s="411" t="n">
        <v>100803</v>
      </c>
      <c r="B3698" s="412" t="s">
        <v>4387</v>
      </c>
      <c r="C3698" s="413" t="s">
        <v>687</v>
      </c>
      <c r="D3698" s="414" t="n">
        <v>11.76</v>
      </c>
      <c r="E3698" s="414" t="n">
        <v>6.39</v>
      </c>
      <c r="F3698" s="414" t="n">
        <v>18.15</v>
      </c>
    </row>
    <row r="3699" customFormat="false" ht="30" hidden="false" customHeight="false" outlineLevel="0" collapsed="false">
      <c r="A3699" s="411" t="n">
        <v>100804</v>
      </c>
      <c r="B3699" s="412" t="s">
        <v>4388</v>
      </c>
      <c r="C3699" s="413" t="s">
        <v>687</v>
      </c>
      <c r="D3699" s="414" t="n">
        <v>18.39</v>
      </c>
      <c r="E3699" s="414" t="n">
        <v>7.57</v>
      </c>
      <c r="F3699" s="414" t="n">
        <v>25.96</v>
      </c>
    </row>
    <row r="3700" customFormat="false" ht="30" hidden="false" customHeight="false" outlineLevel="0" collapsed="false">
      <c r="A3700" s="411" t="n">
        <v>100805</v>
      </c>
      <c r="B3700" s="412" t="s">
        <v>4389</v>
      </c>
      <c r="C3700" s="413" t="s">
        <v>687</v>
      </c>
      <c r="D3700" s="414" t="n">
        <v>25</v>
      </c>
      <c r="E3700" s="414" t="n">
        <v>9.06</v>
      </c>
      <c r="F3700" s="414" t="n">
        <v>34.06</v>
      </c>
    </row>
    <row r="3701" customFormat="false" ht="30" hidden="false" customHeight="false" outlineLevel="0" collapsed="false">
      <c r="A3701" s="411" t="n">
        <v>100806</v>
      </c>
      <c r="B3701" s="412" t="s">
        <v>4390</v>
      </c>
      <c r="C3701" s="413" t="s">
        <v>687</v>
      </c>
      <c r="D3701" s="414" t="n">
        <v>34.41</v>
      </c>
      <c r="E3701" s="414" t="n">
        <v>11.14</v>
      </c>
      <c r="F3701" s="414" t="n">
        <v>45.55</v>
      </c>
    </row>
    <row r="3702" customFormat="false" ht="30" hidden="false" customHeight="false" outlineLevel="0" collapsed="false">
      <c r="A3702" s="411" t="n">
        <v>100807</v>
      </c>
      <c r="B3702" s="412" t="s">
        <v>4391</v>
      </c>
      <c r="C3702" s="413" t="s">
        <v>687</v>
      </c>
      <c r="D3702" s="414" t="n">
        <v>13.89</v>
      </c>
      <c r="E3702" s="414" t="n">
        <v>13.26</v>
      </c>
      <c r="F3702" s="414" t="n">
        <v>27.15</v>
      </c>
    </row>
    <row r="3703" customFormat="false" ht="30" hidden="false" customHeight="false" outlineLevel="0" collapsed="false">
      <c r="A3703" s="411" t="n">
        <v>100808</v>
      </c>
      <c r="B3703" s="412" t="s">
        <v>4392</v>
      </c>
      <c r="C3703" s="413" t="s">
        <v>687</v>
      </c>
      <c r="D3703" s="414" t="n">
        <v>20.89</v>
      </c>
      <c r="E3703" s="414" t="n">
        <v>15.63</v>
      </c>
      <c r="F3703" s="414" t="n">
        <v>36.52</v>
      </c>
    </row>
    <row r="3704" customFormat="false" ht="30" hidden="false" customHeight="false" outlineLevel="0" collapsed="false">
      <c r="A3704" s="411" t="n">
        <v>100809</v>
      </c>
      <c r="B3704" s="412" t="s">
        <v>4393</v>
      </c>
      <c r="C3704" s="413" t="s">
        <v>687</v>
      </c>
      <c r="D3704" s="414" t="n">
        <v>27.98</v>
      </c>
      <c r="E3704" s="414" t="n">
        <v>18.61</v>
      </c>
      <c r="F3704" s="414" t="n">
        <v>46.59</v>
      </c>
    </row>
    <row r="3705" customFormat="false" ht="30" hidden="false" customHeight="false" outlineLevel="0" collapsed="false">
      <c r="A3705" s="411" t="n">
        <v>100810</v>
      </c>
      <c r="B3705" s="412" t="s">
        <v>4394</v>
      </c>
      <c r="C3705" s="413" t="s">
        <v>687</v>
      </c>
      <c r="D3705" s="414" t="n">
        <v>38.02</v>
      </c>
      <c r="E3705" s="414" t="n">
        <v>22.78</v>
      </c>
      <c r="F3705" s="414" t="n">
        <v>60.8</v>
      </c>
    </row>
    <row r="3706" customFormat="false" ht="30" hidden="false" customHeight="false" outlineLevel="0" collapsed="false">
      <c r="A3706" s="411" t="n">
        <v>101918</v>
      </c>
      <c r="B3706" s="412" t="s">
        <v>4395</v>
      </c>
      <c r="C3706" s="413" t="s">
        <v>687</v>
      </c>
      <c r="D3706" s="414" t="n">
        <v>162.49</v>
      </c>
      <c r="E3706" s="414" t="n">
        <v>28.72</v>
      </c>
      <c r="F3706" s="414" t="n">
        <v>191.21</v>
      </c>
    </row>
    <row r="3707" customFormat="false" ht="30" hidden="false" customHeight="false" outlineLevel="0" collapsed="false">
      <c r="A3707" s="411" t="n">
        <v>101919</v>
      </c>
      <c r="B3707" s="412" t="s">
        <v>4396</v>
      </c>
      <c r="C3707" s="413" t="s">
        <v>754</v>
      </c>
      <c r="D3707" s="414" t="n">
        <v>423.23</v>
      </c>
      <c r="E3707" s="414" t="n">
        <v>38.77</v>
      </c>
      <c r="F3707" s="414" t="n">
        <v>462</v>
      </c>
    </row>
    <row r="3708" customFormat="false" ht="30" hidden="false" customHeight="false" outlineLevel="0" collapsed="false">
      <c r="A3708" s="411" t="n">
        <v>101920</v>
      </c>
      <c r="B3708" s="412" t="s">
        <v>4397</v>
      </c>
      <c r="C3708" s="413" t="s">
        <v>754</v>
      </c>
      <c r="D3708" s="414" t="n">
        <v>184.25</v>
      </c>
      <c r="E3708" s="414" t="n">
        <v>38.78</v>
      </c>
      <c r="F3708" s="414" t="n">
        <v>223.03</v>
      </c>
    </row>
    <row r="3709" customFormat="false" ht="30" hidden="false" customHeight="false" outlineLevel="0" collapsed="false">
      <c r="A3709" s="411" t="n">
        <v>101921</v>
      </c>
      <c r="B3709" s="412" t="s">
        <v>4398</v>
      </c>
      <c r="C3709" s="413" t="s">
        <v>754</v>
      </c>
      <c r="D3709" s="414" t="n">
        <v>215.02</v>
      </c>
      <c r="E3709" s="414" t="n">
        <v>38.78</v>
      </c>
      <c r="F3709" s="414" t="n">
        <v>253.8</v>
      </c>
    </row>
    <row r="3710" customFormat="false" ht="30" hidden="false" customHeight="false" outlineLevel="0" collapsed="false">
      <c r="A3710" s="411" t="n">
        <v>101922</v>
      </c>
      <c r="B3710" s="412" t="s">
        <v>4399</v>
      </c>
      <c r="C3710" s="413" t="s">
        <v>754</v>
      </c>
      <c r="D3710" s="414" t="n">
        <v>215.02</v>
      </c>
      <c r="E3710" s="414" t="n">
        <v>38.78</v>
      </c>
      <c r="F3710" s="414" t="n">
        <v>253.8</v>
      </c>
    </row>
    <row r="3711" customFormat="false" ht="30" hidden="false" customHeight="false" outlineLevel="0" collapsed="false">
      <c r="A3711" s="411" t="n">
        <v>101923</v>
      </c>
      <c r="B3711" s="412" t="s">
        <v>4400</v>
      </c>
      <c r="C3711" s="413" t="s">
        <v>754</v>
      </c>
      <c r="D3711" s="414" t="n">
        <v>215.02</v>
      </c>
      <c r="E3711" s="414" t="n">
        <v>38.78</v>
      </c>
      <c r="F3711" s="414" t="n">
        <v>253.8</v>
      </c>
    </row>
    <row r="3712" customFormat="false" ht="30" hidden="false" customHeight="false" outlineLevel="0" collapsed="false">
      <c r="A3712" s="411" t="n">
        <v>101924</v>
      </c>
      <c r="B3712" s="412" t="s">
        <v>4401</v>
      </c>
      <c r="C3712" s="413" t="s">
        <v>754</v>
      </c>
      <c r="D3712" s="414" t="n">
        <v>171.37</v>
      </c>
      <c r="E3712" s="414" t="n">
        <v>38.78</v>
      </c>
      <c r="F3712" s="414" t="n">
        <v>210.15</v>
      </c>
    </row>
    <row r="3713" customFormat="false" ht="30" hidden="false" customHeight="false" outlineLevel="0" collapsed="false">
      <c r="A3713" s="411" t="n">
        <v>101925</v>
      </c>
      <c r="B3713" s="412" t="s">
        <v>4402</v>
      </c>
      <c r="C3713" s="413" t="s">
        <v>754</v>
      </c>
      <c r="D3713" s="414" t="n">
        <v>292.49</v>
      </c>
      <c r="E3713" s="414" t="n">
        <v>58.18</v>
      </c>
      <c r="F3713" s="414" t="n">
        <v>350.67</v>
      </c>
    </row>
    <row r="3714" customFormat="false" ht="30" hidden="false" customHeight="false" outlineLevel="0" collapsed="false">
      <c r="A3714" s="411" t="n">
        <v>101926</v>
      </c>
      <c r="B3714" s="412" t="s">
        <v>4403</v>
      </c>
      <c r="C3714" s="413" t="s">
        <v>754</v>
      </c>
      <c r="D3714" s="414" t="n">
        <v>374.84</v>
      </c>
      <c r="E3714" s="414" t="n">
        <v>77.58</v>
      </c>
      <c r="F3714" s="414" t="n">
        <v>452.42</v>
      </c>
    </row>
    <row r="3715" customFormat="false" ht="45" hidden="false" customHeight="false" outlineLevel="0" collapsed="false">
      <c r="A3715" s="411" t="n">
        <v>101927</v>
      </c>
      <c r="B3715" s="412" t="s">
        <v>4404</v>
      </c>
      <c r="C3715" s="413" t="s">
        <v>687</v>
      </c>
      <c r="D3715" s="414" t="n">
        <v>157.81</v>
      </c>
      <c r="E3715" s="414" t="n">
        <v>14.72</v>
      </c>
      <c r="F3715" s="414" t="n">
        <v>172.53</v>
      </c>
    </row>
    <row r="3716" customFormat="false" ht="30" hidden="false" customHeight="false" outlineLevel="0" collapsed="false">
      <c r="A3716" s="411" t="n">
        <v>101928</v>
      </c>
      <c r="B3716" s="412" t="s">
        <v>4405</v>
      </c>
      <c r="C3716" s="413" t="s">
        <v>754</v>
      </c>
      <c r="D3716" s="414" t="n">
        <v>425.01</v>
      </c>
      <c r="E3716" s="414" t="n">
        <v>44.14</v>
      </c>
      <c r="F3716" s="414" t="n">
        <v>469.15</v>
      </c>
    </row>
    <row r="3717" customFormat="false" ht="30" hidden="false" customHeight="false" outlineLevel="0" collapsed="false">
      <c r="A3717" s="411" t="n">
        <v>101929</v>
      </c>
      <c r="B3717" s="412" t="s">
        <v>4406</v>
      </c>
      <c r="C3717" s="413" t="s">
        <v>754</v>
      </c>
      <c r="D3717" s="414" t="n">
        <v>186.03</v>
      </c>
      <c r="E3717" s="414" t="n">
        <v>44.15</v>
      </c>
      <c r="F3717" s="414" t="n">
        <v>230.18</v>
      </c>
    </row>
    <row r="3718" customFormat="false" ht="30" hidden="false" customHeight="false" outlineLevel="0" collapsed="false">
      <c r="A3718" s="411" t="n">
        <v>101930</v>
      </c>
      <c r="B3718" s="412" t="s">
        <v>4407</v>
      </c>
      <c r="C3718" s="413" t="s">
        <v>754</v>
      </c>
      <c r="D3718" s="414" t="n">
        <v>216.8</v>
      </c>
      <c r="E3718" s="414" t="n">
        <v>44.15</v>
      </c>
      <c r="F3718" s="414" t="n">
        <v>260.95</v>
      </c>
    </row>
    <row r="3719" customFormat="false" ht="30" hidden="false" customHeight="false" outlineLevel="0" collapsed="false">
      <c r="A3719" s="411" t="n">
        <v>101931</v>
      </c>
      <c r="B3719" s="412" t="s">
        <v>4408</v>
      </c>
      <c r="C3719" s="413" t="s">
        <v>754</v>
      </c>
      <c r="D3719" s="414" t="n">
        <v>216.8</v>
      </c>
      <c r="E3719" s="414" t="n">
        <v>44.15</v>
      </c>
      <c r="F3719" s="414" t="n">
        <v>260.95</v>
      </c>
    </row>
    <row r="3720" customFormat="false" ht="30" hidden="false" customHeight="false" outlineLevel="0" collapsed="false">
      <c r="A3720" s="411" t="n">
        <v>101932</v>
      </c>
      <c r="B3720" s="412" t="s">
        <v>4409</v>
      </c>
      <c r="C3720" s="413" t="s">
        <v>754</v>
      </c>
      <c r="D3720" s="414" t="n">
        <v>216.8</v>
      </c>
      <c r="E3720" s="414" t="n">
        <v>44.15</v>
      </c>
      <c r="F3720" s="414" t="n">
        <v>260.95</v>
      </c>
    </row>
    <row r="3721" customFormat="false" ht="30" hidden="false" customHeight="false" outlineLevel="0" collapsed="false">
      <c r="A3721" s="411" t="n">
        <v>101933</v>
      </c>
      <c r="B3721" s="412" t="s">
        <v>4410</v>
      </c>
      <c r="C3721" s="413" t="s">
        <v>754</v>
      </c>
      <c r="D3721" s="414" t="n">
        <v>173.15</v>
      </c>
      <c r="E3721" s="414" t="n">
        <v>44.15</v>
      </c>
      <c r="F3721" s="414" t="n">
        <v>217.3</v>
      </c>
    </row>
    <row r="3722" customFormat="false" ht="30" hidden="false" customHeight="false" outlineLevel="0" collapsed="false">
      <c r="A3722" s="411" t="n">
        <v>101934</v>
      </c>
      <c r="B3722" s="412" t="s">
        <v>4411</v>
      </c>
      <c r="C3722" s="413" t="s">
        <v>754</v>
      </c>
      <c r="D3722" s="414" t="n">
        <v>295.18</v>
      </c>
      <c r="E3722" s="414" t="n">
        <v>66.22</v>
      </c>
      <c r="F3722" s="414" t="n">
        <v>361.4</v>
      </c>
    </row>
    <row r="3723" customFormat="false" ht="30" hidden="false" customHeight="false" outlineLevel="0" collapsed="false">
      <c r="A3723" s="411" t="n">
        <v>101935</v>
      </c>
      <c r="B3723" s="412" t="s">
        <v>4412</v>
      </c>
      <c r="C3723" s="413" t="s">
        <v>754</v>
      </c>
      <c r="D3723" s="414" t="n">
        <v>378.43</v>
      </c>
      <c r="E3723" s="414" t="n">
        <v>88.3</v>
      </c>
      <c r="F3723" s="414" t="n">
        <v>466.73</v>
      </c>
    </row>
    <row r="3724" customFormat="false" ht="30" hidden="false" customHeight="false" outlineLevel="0" collapsed="false">
      <c r="A3724" s="411" t="n">
        <v>103802</v>
      </c>
      <c r="B3724" s="412" t="s">
        <v>4413</v>
      </c>
      <c r="C3724" s="413" t="s">
        <v>687</v>
      </c>
      <c r="D3724" s="414" t="n">
        <v>32.43</v>
      </c>
      <c r="E3724" s="414" t="n">
        <v>8.33</v>
      </c>
      <c r="F3724" s="414" t="n">
        <v>40.76</v>
      </c>
    </row>
    <row r="3725" customFormat="false" ht="30" hidden="false" customHeight="false" outlineLevel="0" collapsed="false">
      <c r="A3725" s="411" t="n">
        <v>103803</v>
      </c>
      <c r="B3725" s="412" t="s">
        <v>4414</v>
      </c>
      <c r="C3725" s="413" t="s">
        <v>687</v>
      </c>
      <c r="D3725" s="414" t="n">
        <v>55.76</v>
      </c>
      <c r="E3725" s="414" t="n">
        <v>14.29</v>
      </c>
      <c r="F3725" s="414" t="n">
        <v>70.05</v>
      </c>
    </row>
    <row r="3726" customFormat="false" ht="30" hidden="false" customHeight="false" outlineLevel="0" collapsed="false">
      <c r="A3726" s="411" t="n">
        <v>103804</v>
      </c>
      <c r="B3726" s="412" t="s">
        <v>4415</v>
      </c>
      <c r="C3726" s="413" t="s">
        <v>687</v>
      </c>
      <c r="D3726" s="414" t="n">
        <v>69.48</v>
      </c>
      <c r="E3726" s="414" t="n">
        <v>14.29</v>
      </c>
      <c r="F3726" s="414" t="n">
        <v>83.77</v>
      </c>
    </row>
    <row r="3727" customFormat="false" ht="30" hidden="false" customHeight="false" outlineLevel="0" collapsed="false">
      <c r="A3727" s="411" t="n">
        <v>103835</v>
      </c>
      <c r="B3727" s="412" t="s">
        <v>4416</v>
      </c>
      <c r="C3727" s="413" t="s">
        <v>687</v>
      </c>
      <c r="D3727" s="414" t="n">
        <v>50.38</v>
      </c>
      <c r="E3727" s="414" t="n">
        <v>13.44</v>
      </c>
      <c r="F3727" s="414" t="n">
        <v>63.82</v>
      </c>
    </row>
    <row r="3728" customFormat="false" ht="30" hidden="false" customHeight="false" outlineLevel="0" collapsed="false">
      <c r="A3728" s="411" t="n">
        <v>103836</v>
      </c>
      <c r="B3728" s="412" t="s">
        <v>4417</v>
      </c>
      <c r="C3728" s="413" t="s">
        <v>687</v>
      </c>
      <c r="D3728" s="414" t="n">
        <v>80.24</v>
      </c>
      <c r="E3728" s="414" t="n">
        <v>17.91</v>
      </c>
      <c r="F3728" s="414" t="n">
        <v>98.15</v>
      </c>
    </row>
    <row r="3729" customFormat="false" ht="30" hidden="false" customHeight="false" outlineLevel="0" collapsed="false">
      <c r="A3729" s="411" t="n">
        <v>103837</v>
      </c>
      <c r="B3729" s="412" t="s">
        <v>4418</v>
      </c>
      <c r="C3729" s="413" t="s">
        <v>687</v>
      </c>
      <c r="D3729" s="414" t="n">
        <v>101.71</v>
      </c>
      <c r="E3729" s="414" t="n">
        <v>21.76</v>
      </c>
      <c r="F3729" s="414" t="n">
        <v>123.47</v>
      </c>
    </row>
    <row r="3730" customFormat="false" ht="30" hidden="false" customHeight="false" outlineLevel="0" collapsed="false">
      <c r="A3730" s="411" t="n">
        <v>103868</v>
      </c>
      <c r="B3730" s="412" t="s">
        <v>4419</v>
      </c>
      <c r="C3730" s="413" t="s">
        <v>687</v>
      </c>
      <c r="D3730" s="414" t="n">
        <v>35.51</v>
      </c>
      <c r="E3730" s="414" t="n">
        <v>17.59</v>
      </c>
      <c r="F3730" s="414" t="n">
        <v>53.1</v>
      </c>
    </row>
    <row r="3731" customFormat="false" ht="30" hidden="false" customHeight="false" outlineLevel="0" collapsed="false">
      <c r="A3731" s="411" t="n">
        <v>103869</v>
      </c>
      <c r="B3731" s="412" t="s">
        <v>4420</v>
      </c>
      <c r="C3731" s="413" t="s">
        <v>687</v>
      </c>
      <c r="D3731" s="414" t="n">
        <v>57.93</v>
      </c>
      <c r="E3731" s="414" t="n">
        <v>20.76</v>
      </c>
      <c r="F3731" s="414" t="n">
        <v>78.69</v>
      </c>
    </row>
    <row r="3732" customFormat="false" ht="30" hidden="false" customHeight="false" outlineLevel="0" collapsed="false">
      <c r="A3732" s="411" t="n">
        <v>103870</v>
      </c>
      <c r="B3732" s="412" t="s">
        <v>4421</v>
      </c>
      <c r="C3732" s="413" t="s">
        <v>687</v>
      </c>
      <c r="D3732" s="414" t="n">
        <v>72.56</v>
      </c>
      <c r="E3732" s="414" t="n">
        <v>23.49</v>
      </c>
      <c r="F3732" s="414" t="n">
        <v>96.05</v>
      </c>
    </row>
    <row r="3733" customFormat="false" ht="30" hidden="false" customHeight="false" outlineLevel="0" collapsed="false">
      <c r="A3733" s="411" t="n">
        <v>103871</v>
      </c>
      <c r="B3733" s="412" t="s">
        <v>4422</v>
      </c>
      <c r="C3733" s="413" t="s">
        <v>687</v>
      </c>
      <c r="D3733" s="414" t="n">
        <v>44.82</v>
      </c>
      <c r="E3733" s="414" t="n">
        <v>18.46</v>
      </c>
      <c r="F3733" s="414" t="n">
        <v>63.28</v>
      </c>
    </row>
    <row r="3734" customFormat="false" ht="30" hidden="false" customHeight="false" outlineLevel="0" collapsed="false">
      <c r="A3734" s="411" t="n">
        <v>103872</v>
      </c>
      <c r="B3734" s="412" t="s">
        <v>4423</v>
      </c>
      <c r="C3734" s="413" t="s">
        <v>687</v>
      </c>
      <c r="D3734" s="414" t="n">
        <v>102.68</v>
      </c>
      <c r="E3734" s="414" t="n">
        <v>21.64</v>
      </c>
      <c r="F3734" s="414" t="n">
        <v>124.32</v>
      </c>
    </row>
    <row r="3735" customFormat="false" ht="30" hidden="false" customHeight="false" outlineLevel="0" collapsed="false">
      <c r="A3735" s="411" t="n">
        <v>103873</v>
      </c>
      <c r="B3735" s="412" t="s">
        <v>4424</v>
      </c>
      <c r="C3735" s="413" t="s">
        <v>687</v>
      </c>
      <c r="D3735" s="414" t="n">
        <v>119.16</v>
      </c>
      <c r="E3735" s="414" t="n">
        <v>24.37</v>
      </c>
      <c r="F3735" s="414" t="n">
        <v>143.53</v>
      </c>
    </row>
    <row r="3736" customFormat="false" ht="30" hidden="false" customHeight="false" outlineLevel="0" collapsed="false">
      <c r="A3736" s="411" t="n">
        <v>103978</v>
      </c>
      <c r="B3736" s="412" t="s">
        <v>4425</v>
      </c>
      <c r="C3736" s="413" t="s">
        <v>687</v>
      </c>
      <c r="D3736" s="414" t="n">
        <v>18.36</v>
      </c>
      <c r="E3736" s="414" t="n">
        <v>10.36</v>
      </c>
      <c r="F3736" s="414" t="n">
        <v>28.72</v>
      </c>
    </row>
    <row r="3737" customFormat="false" ht="30" hidden="false" customHeight="false" outlineLevel="0" collapsed="false">
      <c r="A3737" s="411" t="n">
        <v>103979</v>
      </c>
      <c r="B3737" s="412" t="s">
        <v>4426</v>
      </c>
      <c r="C3737" s="413" t="s">
        <v>687</v>
      </c>
      <c r="D3737" s="414" t="n">
        <v>20.5</v>
      </c>
      <c r="E3737" s="414" t="n">
        <v>12.38</v>
      </c>
      <c r="F3737" s="414" t="n">
        <v>32.88</v>
      </c>
    </row>
    <row r="3738" customFormat="false" ht="30" hidden="false" customHeight="false" outlineLevel="0" collapsed="false">
      <c r="A3738" s="411" t="n">
        <v>104021</v>
      </c>
      <c r="B3738" s="412" t="s">
        <v>4427</v>
      </c>
      <c r="C3738" s="413" t="s">
        <v>687</v>
      </c>
      <c r="D3738" s="414" t="n">
        <v>61.56</v>
      </c>
      <c r="E3738" s="414" t="n">
        <v>10.75</v>
      </c>
      <c r="F3738" s="414" t="n">
        <v>72.31</v>
      </c>
    </row>
    <row r="3739" customFormat="false" ht="30" hidden="false" customHeight="false" outlineLevel="0" collapsed="false">
      <c r="A3739" s="411" t="n">
        <v>104166</v>
      </c>
      <c r="B3739" s="412" t="s">
        <v>4428</v>
      </c>
      <c r="C3739" s="413" t="s">
        <v>687</v>
      </c>
      <c r="D3739" s="414" t="n">
        <v>68.1</v>
      </c>
      <c r="E3739" s="414" t="n">
        <v>11.71</v>
      </c>
      <c r="F3739" s="414" t="n">
        <v>79.81</v>
      </c>
    </row>
    <row r="3740" customFormat="false" ht="30" hidden="false" customHeight="false" outlineLevel="0" collapsed="false">
      <c r="A3740" s="411" t="n">
        <v>104194</v>
      </c>
      <c r="B3740" s="412" t="s">
        <v>4429</v>
      </c>
      <c r="C3740" s="413" t="s">
        <v>687</v>
      </c>
      <c r="D3740" s="414" t="n">
        <v>15.05</v>
      </c>
      <c r="E3740" s="414" t="n">
        <v>10.47</v>
      </c>
      <c r="F3740" s="414" t="n">
        <v>25.52</v>
      </c>
    </row>
    <row r="3741" customFormat="false" ht="30" hidden="false" customHeight="false" outlineLevel="0" collapsed="false">
      <c r="A3741" s="411" t="n">
        <v>104195</v>
      </c>
      <c r="B3741" s="412" t="s">
        <v>4430</v>
      </c>
      <c r="C3741" s="413" t="s">
        <v>687</v>
      </c>
      <c r="D3741" s="414" t="n">
        <v>16.29</v>
      </c>
      <c r="E3741" s="414" t="n">
        <v>10.77</v>
      </c>
      <c r="F3741" s="414" t="n">
        <v>27.06</v>
      </c>
    </row>
    <row r="3742" customFormat="false" ht="30" hidden="false" customHeight="false" outlineLevel="0" collapsed="false">
      <c r="A3742" s="411" t="n">
        <v>104315</v>
      </c>
      <c r="B3742" s="412" t="s">
        <v>4431</v>
      </c>
      <c r="C3742" s="413" t="s">
        <v>687</v>
      </c>
      <c r="D3742" s="414" t="n">
        <v>7.64</v>
      </c>
      <c r="E3742" s="414" t="n">
        <v>11.25</v>
      </c>
      <c r="F3742" s="414" t="n">
        <v>18.89</v>
      </c>
    </row>
    <row r="3743" customFormat="false" ht="30" hidden="false" customHeight="false" outlineLevel="0" collapsed="false">
      <c r="A3743" s="411" t="n">
        <v>104316</v>
      </c>
      <c r="B3743" s="412" t="s">
        <v>4432</v>
      </c>
      <c r="C3743" s="413" t="s">
        <v>687</v>
      </c>
      <c r="D3743" s="414" t="n">
        <v>13.76</v>
      </c>
      <c r="E3743" s="414" t="n">
        <v>12.62</v>
      </c>
      <c r="F3743" s="414" t="n">
        <v>26.38</v>
      </c>
    </row>
    <row r="3744" customFormat="false" ht="30" hidden="false" customHeight="false" outlineLevel="0" collapsed="false">
      <c r="A3744" s="411" t="n">
        <v>89358</v>
      </c>
      <c r="B3744" s="412" t="s">
        <v>4433</v>
      </c>
      <c r="C3744" s="413" t="s">
        <v>754</v>
      </c>
      <c r="D3744" s="414" t="n">
        <v>3.49</v>
      </c>
      <c r="E3744" s="414" t="n">
        <v>6.1</v>
      </c>
      <c r="F3744" s="414" t="n">
        <v>9.59</v>
      </c>
    </row>
    <row r="3745" customFormat="false" ht="30" hidden="false" customHeight="false" outlineLevel="0" collapsed="false">
      <c r="A3745" s="411" t="n">
        <v>89359</v>
      </c>
      <c r="B3745" s="412" t="s">
        <v>4434</v>
      </c>
      <c r="C3745" s="413" t="s">
        <v>754</v>
      </c>
      <c r="D3745" s="414" t="n">
        <v>4.03</v>
      </c>
      <c r="E3745" s="414" t="n">
        <v>6.1</v>
      </c>
      <c r="F3745" s="414" t="n">
        <v>10.13</v>
      </c>
    </row>
    <row r="3746" customFormat="false" ht="30" hidden="false" customHeight="false" outlineLevel="0" collapsed="false">
      <c r="A3746" s="411" t="n">
        <v>89360</v>
      </c>
      <c r="B3746" s="412" t="s">
        <v>4435</v>
      </c>
      <c r="C3746" s="413" t="s">
        <v>754</v>
      </c>
      <c r="D3746" s="414" t="n">
        <v>5.02</v>
      </c>
      <c r="E3746" s="414" t="n">
        <v>6.09</v>
      </c>
      <c r="F3746" s="414" t="n">
        <v>11.11</v>
      </c>
    </row>
    <row r="3747" customFormat="false" ht="30" hidden="false" customHeight="false" outlineLevel="0" collapsed="false">
      <c r="A3747" s="411" t="n">
        <v>89361</v>
      </c>
      <c r="B3747" s="412" t="s">
        <v>4436</v>
      </c>
      <c r="C3747" s="413" t="s">
        <v>754</v>
      </c>
      <c r="D3747" s="414" t="n">
        <v>5.1</v>
      </c>
      <c r="E3747" s="414" t="n">
        <v>6.09</v>
      </c>
      <c r="F3747" s="414" t="n">
        <v>11.19</v>
      </c>
    </row>
    <row r="3748" customFormat="false" ht="30" hidden="false" customHeight="false" outlineLevel="0" collapsed="false">
      <c r="A3748" s="411" t="n">
        <v>89362</v>
      </c>
      <c r="B3748" s="412" t="s">
        <v>4437</v>
      </c>
      <c r="C3748" s="413" t="s">
        <v>754</v>
      </c>
      <c r="D3748" s="414" t="n">
        <v>4.3</v>
      </c>
      <c r="E3748" s="414" t="n">
        <v>7.06</v>
      </c>
      <c r="F3748" s="414" t="n">
        <v>11.36</v>
      </c>
    </row>
    <row r="3749" customFormat="false" ht="30" hidden="false" customHeight="false" outlineLevel="0" collapsed="false">
      <c r="A3749" s="411" t="n">
        <v>89363</v>
      </c>
      <c r="B3749" s="412" t="s">
        <v>4438</v>
      </c>
      <c r="C3749" s="413" t="s">
        <v>754</v>
      </c>
      <c r="D3749" s="414" t="n">
        <v>5.08</v>
      </c>
      <c r="E3749" s="414" t="n">
        <v>7.06</v>
      </c>
      <c r="F3749" s="414" t="n">
        <v>12.14</v>
      </c>
    </row>
    <row r="3750" customFormat="false" ht="30" hidden="false" customHeight="false" outlineLevel="0" collapsed="false">
      <c r="A3750" s="411" t="n">
        <v>89364</v>
      </c>
      <c r="B3750" s="412" t="s">
        <v>4439</v>
      </c>
      <c r="C3750" s="413" t="s">
        <v>754</v>
      </c>
      <c r="D3750" s="414" t="n">
        <v>6.57</v>
      </c>
      <c r="E3750" s="414" t="n">
        <v>7.06</v>
      </c>
      <c r="F3750" s="414" t="n">
        <v>13.63</v>
      </c>
    </row>
    <row r="3751" customFormat="false" ht="30" hidden="false" customHeight="false" outlineLevel="0" collapsed="false">
      <c r="A3751" s="411" t="n">
        <v>89365</v>
      </c>
      <c r="B3751" s="412" t="s">
        <v>4440</v>
      </c>
      <c r="C3751" s="413" t="s">
        <v>754</v>
      </c>
      <c r="D3751" s="414" t="n">
        <v>6.04</v>
      </c>
      <c r="E3751" s="414" t="n">
        <v>7.06</v>
      </c>
      <c r="F3751" s="414" t="n">
        <v>13.1</v>
      </c>
    </row>
    <row r="3752" customFormat="false" ht="30" hidden="false" customHeight="false" outlineLevel="0" collapsed="false">
      <c r="A3752" s="411" t="n">
        <v>89366</v>
      </c>
      <c r="B3752" s="412" t="s">
        <v>4441</v>
      </c>
      <c r="C3752" s="413" t="s">
        <v>754</v>
      </c>
      <c r="D3752" s="414" t="n">
        <v>11.37</v>
      </c>
      <c r="E3752" s="414" t="n">
        <v>6.55</v>
      </c>
      <c r="F3752" s="414" t="n">
        <v>17.92</v>
      </c>
    </row>
    <row r="3753" customFormat="false" ht="30" hidden="false" customHeight="false" outlineLevel="0" collapsed="false">
      <c r="A3753" s="411" t="n">
        <v>89367</v>
      </c>
      <c r="B3753" s="412" t="s">
        <v>4442</v>
      </c>
      <c r="C3753" s="413" t="s">
        <v>754</v>
      </c>
      <c r="D3753" s="414" t="n">
        <v>6.92</v>
      </c>
      <c r="E3753" s="414" t="n">
        <v>8.4</v>
      </c>
      <c r="F3753" s="414" t="n">
        <v>15.32</v>
      </c>
    </row>
    <row r="3754" customFormat="false" ht="30" hidden="false" customHeight="false" outlineLevel="0" collapsed="false">
      <c r="A3754" s="411" t="n">
        <v>89368</v>
      </c>
      <c r="B3754" s="412" t="s">
        <v>4443</v>
      </c>
      <c r="C3754" s="413" t="s">
        <v>754</v>
      </c>
      <c r="D3754" s="414" t="n">
        <v>8.66</v>
      </c>
      <c r="E3754" s="414" t="n">
        <v>8.39</v>
      </c>
      <c r="F3754" s="414" t="n">
        <v>17.05</v>
      </c>
    </row>
    <row r="3755" customFormat="false" ht="30" hidden="false" customHeight="false" outlineLevel="0" collapsed="false">
      <c r="A3755" s="411" t="n">
        <v>89369</v>
      </c>
      <c r="B3755" s="412" t="s">
        <v>4444</v>
      </c>
      <c r="C3755" s="413" t="s">
        <v>754</v>
      </c>
      <c r="D3755" s="414" t="n">
        <v>10.99</v>
      </c>
      <c r="E3755" s="414" t="n">
        <v>8.39</v>
      </c>
      <c r="F3755" s="414" t="n">
        <v>19.38</v>
      </c>
    </row>
    <row r="3756" customFormat="false" ht="30" hidden="false" customHeight="false" outlineLevel="0" collapsed="false">
      <c r="A3756" s="411" t="n">
        <v>89370</v>
      </c>
      <c r="B3756" s="412" t="s">
        <v>4445</v>
      </c>
      <c r="C3756" s="413" t="s">
        <v>754</v>
      </c>
      <c r="D3756" s="414" t="n">
        <v>8.99</v>
      </c>
      <c r="E3756" s="414" t="n">
        <v>8.39</v>
      </c>
      <c r="F3756" s="414" t="n">
        <v>17.38</v>
      </c>
    </row>
    <row r="3757" customFormat="false" ht="30" hidden="false" customHeight="false" outlineLevel="0" collapsed="false">
      <c r="A3757" s="411" t="n">
        <v>89371</v>
      </c>
      <c r="B3757" s="412" t="s">
        <v>4446</v>
      </c>
      <c r="C3757" s="413" t="s">
        <v>754</v>
      </c>
      <c r="D3757" s="414" t="n">
        <v>2.99</v>
      </c>
      <c r="E3757" s="414" t="n">
        <v>4.07</v>
      </c>
      <c r="F3757" s="414" t="n">
        <v>7.06</v>
      </c>
    </row>
    <row r="3758" customFormat="false" ht="30" hidden="false" customHeight="false" outlineLevel="0" collapsed="false">
      <c r="A3758" s="411" t="n">
        <v>89372</v>
      </c>
      <c r="B3758" s="412" t="s">
        <v>4447</v>
      </c>
      <c r="C3758" s="413" t="s">
        <v>754</v>
      </c>
      <c r="D3758" s="414" t="n">
        <v>12.93</v>
      </c>
      <c r="E3758" s="414" t="n">
        <v>4.03</v>
      </c>
      <c r="F3758" s="414" t="n">
        <v>16.96</v>
      </c>
    </row>
    <row r="3759" customFormat="false" ht="30" hidden="false" customHeight="false" outlineLevel="0" collapsed="false">
      <c r="A3759" s="411" t="n">
        <v>89373</v>
      </c>
      <c r="B3759" s="412" t="s">
        <v>4448</v>
      </c>
      <c r="C3759" s="413" t="s">
        <v>754</v>
      </c>
      <c r="D3759" s="414" t="n">
        <v>3.93</v>
      </c>
      <c r="E3759" s="414" t="n">
        <v>4.38</v>
      </c>
      <c r="F3759" s="414" t="n">
        <v>8.31</v>
      </c>
    </row>
    <row r="3760" customFormat="false" ht="30" hidden="false" customHeight="false" outlineLevel="0" collapsed="false">
      <c r="A3760" s="411" t="n">
        <v>89374</v>
      </c>
      <c r="B3760" s="412" t="s">
        <v>4449</v>
      </c>
      <c r="C3760" s="413" t="s">
        <v>754</v>
      </c>
      <c r="D3760" s="414" t="n">
        <v>7.33</v>
      </c>
      <c r="E3760" s="414" t="n">
        <v>3.73</v>
      </c>
      <c r="F3760" s="414" t="n">
        <v>11.06</v>
      </c>
    </row>
    <row r="3761" customFormat="false" ht="30" hidden="false" customHeight="false" outlineLevel="0" collapsed="false">
      <c r="A3761" s="411" t="n">
        <v>89375</v>
      </c>
      <c r="B3761" s="412" t="s">
        <v>4450</v>
      </c>
      <c r="C3761" s="413" t="s">
        <v>754</v>
      </c>
      <c r="D3761" s="414" t="n">
        <v>8.92</v>
      </c>
      <c r="E3761" s="414" t="n">
        <v>4.04</v>
      </c>
      <c r="F3761" s="414" t="n">
        <v>12.96</v>
      </c>
    </row>
    <row r="3762" customFormat="false" ht="30" hidden="false" customHeight="false" outlineLevel="0" collapsed="false">
      <c r="A3762" s="411" t="n">
        <v>89376</v>
      </c>
      <c r="B3762" s="412" t="s">
        <v>4451</v>
      </c>
      <c r="C3762" s="413" t="s">
        <v>754</v>
      </c>
      <c r="D3762" s="414" t="n">
        <v>2.93</v>
      </c>
      <c r="E3762" s="414" t="n">
        <v>3.75</v>
      </c>
      <c r="F3762" s="414" t="n">
        <v>6.68</v>
      </c>
    </row>
    <row r="3763" customFormat="false" ht="30" hidden="false" customHeight="false" outlineLevel="0" collapsed="false">
      <c r="A3763" s="411" t="n">
        <v>89377</v>
      </c>
      <c r="B3763" s="412" t="s">
        <v>4452</v>
      </c>
      <c r="C3763" s="413" t="s">
        <v>754</v>
      </c>
      <c r="D3763" s="414" t="n">
        <v>7.2</v>
      </c>
      <c r="E3763" s="414" t="n">
        <v>4.04</v>
      </c>
      <c r="F3763" s="414" t="n">
        <v>11.24</v>
      </c>
    </row>
    <row r="3764" customFormat="false" ht="30" hidden="false" customHeight="false" outlineLevel="0" collapsed="false">
      <c r="A3764" s="411" t="n">
        <v>89378</v>
      </c>
      <c r="B3764" s="412" t="s">
        <v>4453</v>
      </c>
      <c r="C3764" s="413" t="s">
        <v>754</v>
      </c>
      <c r="D3764" s="414" t="n">
        <v>3.59</v>
      </c>
      <c r="E3764" s="414" t="n">
        <v>4.72</v>
      </c>
      <c r="F3764" s="414" t="n">
        <v>8.31</v>
      </c>
    </row>
    <row r="3765" customFormat="false" ht="30" hidden="false" customHeight="false" outlineLevel="0" collapsed="false">
      <c r="A3765" s="411" t="n">
        <v>89379</v>
      </c>
      <c r="B3765" s="412" t="s">
        <v>4454</v>
      </c>
      <c r="C3765" s="413" t="s">
        <v>754</v>
      </c>
      <c r="D3765" s="414" t="n">
        <v>15.22</v>
      </c>
      <c r="E3765" s="414" t="n">
        <v>4.69</v>
      </c>
      <c r="F3765" s="414" t="n">
        <v>19.91</v>
      </c>
    </row>
    <row r="3766" customFormat="false" ht="30" hidden="false" customHeight="false" outlineLevel="0" collapsed="false">
      <c r="A3766" s="411" t="n">
        <v>89380</v>
      </c>
      <c r="B3766" s="412" t="s">
        <v>4455</v>
      </c>
      <c r="C3766" s="413" t="s">
        <v>754</v>
      </c>
      <c r="D3766" s="414" t="n">
        <v>6.29</v>
      </c>
      <c r="E3766" s="414" t="n">
        <v>5.16</v>
      </c>
      <c r="F3766" s="414" t="n">
        <v>11.45</v>
      </c>
    </row>
    <row r="3767" customFormat="false" ht="30" hidden="false" customHeight="false" outlineLevel="0" collapsed="false">
      <c r="A3767" s="411" t="n">
        <v>89381</v>
      </c>
      <c r="B3767" s="412" t="s">
        <v>4456</v>
      </c>
      <c r="C3767" s="413" t="s">
        <v>754</v>
      </c>
      <c r="D3767" s="414" t="n">
        <v>9.15</v>
      </c>
      <c r="E3767" s="414" t="n">
        <v>4.36</v>
      </c>
      <c r="F3767" s="414" t="n">
        <v>13.51</v>
      </c>
    </row>
    <row r="3768" customFormat="false" ht="30" hidden="false" customHeight="false" outlineLevel="0" collapsed="false">
      <c r="A3768" s="411" t="n">
        <v>89382</v>
      </c>
      <c r="B3768" s="412" t="s">
        <v>4457</v>
      </c>
      <c r="C3768" s="413" t="s">
        <v>754</v>
      </c>
      <c r="D3768" s="414" t="n">
        <v>10.84</v>
      </c>
      <c r="E3768" s="414" t="n">
        <v>4.69</v>
      </c>
      <c r="F3768" s="414" t="n">
        <v>15.53</v>
      </c>
    </row>
    <row r="3769" customFormat="false" ht="30" hidden="false" customHeight="false" outlineLevel="0" collapsed="false">
      <c r="A3769" s="411" t="n">
        <v>89383</v>
      </c>
      <c r="B3769" s="412" t="s">
        <v>4458</v>
      </c>
      <c r="C3769" s="413" t="s">
        <v>754</v>
      </c>
      <c r="D3769" s="414" t="n">
        <v>3.42</v>
      </c>
      <c r="E3769" s="414" t="n">
        <v>4.38</v>
      </c>
      <c r="F3769" s="414" t="n">
        <v>7.8</v>
      </c>
    </row>
    <row r="3770" customFormat="false" ht="30" hidden="false" customHeight="false" outlineLevel="0" collapsed="false">
      <c r="A3770" s="411" t="n">
        <v>89384</v>
      </c>
      <c r="B3770" s="412" t="s">
        <v>4459</v>
      </c>
      <c r="C3770" s="413" t="s">
        <v>754</v>
      </c>
      <c r="D3770" s="414" t="n">
        <v>9.53</v>
      </c>
      <c r="E3770" s="414" t="n">
        <v>4.69</v>
      </c>
      <c r="F3770" s="414" t="n">
        <v>14.22</v>
      </c>
    </row>
    <row r="3771" customFormat="false" ht="30" hidden="false" customHeight="false" outlineLevel="0" collapsed="false">
      <c r="A3771" s="411" t="n">
        <v>89385</v>
      </c>
      <c r="B3771" s="412" t="s">
        <v>4460</v>
      </c>
      <c r="C3771" s="413" t="s">
        <v>754</v>
      </c>
      <c r="D3771" s="414" t="n">
        <v>4.04</v>
      </c>
      <c r="E3771" s="414" t="n">
        <v>4.38</v>
      </c>
      <c r="F3771" s="414" t="n">
        <v>8.42</v>
      </c>
    </row>
    <row r="3772" customFormat="false" ht="30" hidden="false" customHeight="false" outlineLevel="0" collapsed="false">
      <c r="A3772" s="411" t="n">
        <v>89386</v>
      </c>
      <c r="B3772" s="412" t="s">
        <v>4461</v>
      </c>
      <c r="C3772" s="413" t="s">
        <v>754</v>
      </c>
      <c r="D3772" s="414" t="n">
        <v>5.54</v>
      </c>
      <c r="E3772" s="414" t="n">
        <v>5.62</v>
      </c>
      <c r="F3772" s="414" t="n">
        <v>11.16</v>
      </c>
    </row>
    <row r="3773" customFormat="false" ht="30" hidden="false" customHeight="false" outlineLevel="0" collapsed="false">
      <c r="A3773" s="411" t="n">
        <v>89387</v>
      </c>
      <c r="B3773" s="412" t="s">
        <v>4462</v>
      </c>
      <c r="C3773" s="413" t="s">
        <v>754</v>
      </c>
      <c r="D3773" s="414" t="n">
        <v>25.62</v>
      </c>
      <c r="E3773" s="414" t="n">
        <v>5.58</v>
      </c>
      <c r="F3773" s="414" t="n">
        <v>31.2</v>
      </c>
    </row>
    <row r="3774" customFormat="false" ht="30" hidden="false" customHeight="false" outlineLevel="0" collapsed="false">
      <c r="A3774" s="411" t="n">
        <v>89389</v>
      </c>
      <c r="B3774" s="412" t="s">
        <v>4463</v>
      </c>
      <c r="C3774" s="413" t="s">
        <v>754</v>
      </c>
      <c r="D3774" s="414" t="n">
        <v>7.71</v>
      </c>
      <c r="E3774" s="414" t="n">
        <v>5.15</v>
      </c>
      <c r="F3774" s="414" t="n">
        <v>12.86</v>
      </c>
    </row>
    <row r="3775" customFormat="false" ht="30" hidden="false" customHeight="false" outlineLevel="0" collapsed="false">
      <c r="A3775" s="411" t="n">
        <v>89390</v>
      </c>
      <c r="B3775" s="412" t="s">
        <v>4464</v>
      </c>
      <c r="C3775" s="413" t="s">
        <v>754</v>
      </c>
      <c r="D3775" s="414" t="n">
        <v>17.11</v>
      </c>
      <c r="E3775" s="414" t="n">
        <v>5.58</v>
      </c>
      <c r="F3775" s="414" t="n">
        <v>22.69</v>
      </c>
    </row>
    <row r="3776" customFormat="false" ht="30" hidden="false" customHeight="false" outlineLevel="0" collapsed="false">
      <c r="A3776" s="411" t="n">
        <v>89391</v>
      </c>
      <c r="B3776" s="412" t="s">
        <v>4465</v>
      </c>
      <c r="C3776" s="413" t="s">
        <v>754</v>
      </c>
      <c r="D3776" s="414" t="n">
        <v>4.96</v>
      </c>
      <c r="E3776" s="414" t="n">
        <v>5.17</v>
      </c>
      <c r="F3776" s="414" t="n">
        <v>10.13</v>
      </c>
    </row>
    <row r="3777" customFormat="false" ht="30" hidden="false" customHeight="false" outlineLevel="0" collapsed="false">
      <c r="A3777" s="411" t="n">
        <v>89392</v>
      </c>
      <c r="B3777" s="412" t="s">
        <v>4466</v>
      </c>
      <c r="C3777" s="413" t="s">
        <v>754</v>
      </c>
      <c r="D3777" s="414" t="n">
        <v>20.17</v>
      </c>
      <c r="E3777" s="414" t="n">
        <v>5.58</v>
      </c>
      <c r="F3777" s="414" t="n">
        <v>25.75</v>
      </c>
    </row>
    <row r="3778" customFormat="false" ht="30" hidden="false" customHeight="false" outlineLevel="0" collapsed="false">
      <c r="A3778" s="411" t="n">
        <v>89393</v>
      </c>
      <c r="B3778" s="412" t="s">
        <v>4467</v>
      </c>
      <c r="C3778" s="413" t="s">
        <v>754</v>
      </c>
      <c r="D3778" s="414" t="n">
        <v>5.1</v>
      </c>
      <c r="E3778" s="414" t="n">
        <v>8.12</v>
      </c>
      <c r="F3778" s="414" t="n">
        <v>13.22</v>
      </c>
    </row>
    <row r="3779" customFormat="false" ht="30" hidden="false" customHeight="false" outlineLevel="0" collapsed="false">
      <c r="A3779" s="411" t="n">
        <v>89394</v>
      </c>
      <c r="B3779" s="412" t="s">
        <v>4468</v>
      </c>
      <c r="C3779" s="413" t="s">
        <v>754</v>
      </c>
      <c r="D3779" s="414" t="n">
        <v>13.06</v>
      </c>
      <c r="E3779" s="414" t="n">
        <v>7.45</v>
      </c>
      <c r="F3779" s="414" t="n">
        <v>20.51</v>
      </c>
    </row>
    <row r="3780" customFormat="false" ht="30" hidden="false" customHeight="false" outlineLevel="0" collapsed="false">
      <c r="A3780" s="411" t="n">
        <v>89395</v>
      </c>
      <c r="B3780" s="412" t="s">
        <v>4469</v>
      </c>
      <c r="C3780" s="413" t="s">
        <v>754</v>
      </c>
      <c r="D3780" s="414" t="n">
        <v>6.2</v>
      </c>
      <c r="E3780" s="414" t="n">
        <v>9.4</v>
      </c>
      <c r="F3780" s="414" t="n">
        <v>15.6</v>
      </c>
    </row>
    <row r="3781" customFormat="false" ht="30" hidden="false" customHeight="false" outlineLevel="0" collapsed="false">
      <c r="A3781" s="411" t="n">
        <v>89396</v>
      </c>
      <c r="B3781" s="412" t="s">
        <v>4470</v>
      </c>
      <c r="C3781" s="413" t="s">
        <v>754</v>
      </c>
      <c r="D3781" s="414" t="n">
        <v>14.39</v>
      </c>
      <c r="E3781" s="414" t="n">
        <v>8.09</v>
      </c>
      <c r="F3781" s="414" t="n">
        <v>22.48</v>
      </c>
    </row>
    <row r="3782" customFormat="false" ht="30" hidden="false" customHeight="false" outlineLevel="0" collapsed="false">
      <c r="A3782" s="411" t="n">
        <v>89397</v>
      </c>
      <c r="B3782" s="412" t="s">
        <v>4471</v>
      </c>
      <c r="C3782" s="413" t="s">
        <v>754</v>
      </c>
      <c r="D3782" s="414" t="n">
        <v>8.38</v>
      </c>
      <c r="E3782" s="414" t="n">
        <v>8.74</v>
      </c>
      <c r="F3782" s="414" t="n">
        <v>17.12</v>
      </c>
    </row>
    <row r="3783" customFormat="false" ht="30" hidden="false" customHeight="false" outlineLevel="0" collapsed="false">
      <c r="A3783" s="411" t="n">
        <v>89398</v>
      </c>
      <c r="B3783" s="412" t="s">
        <v>4472</v>
      </c>
      <c r="C3783" s="413" t="s">
        <v>754</v>
      </c>
      <c r="D3783" s="414" t="n">
        <v>10.07</v>
      </c>
      <c r="E3783" s="414" t="n">
        <v>11.2</v>
      </c>
      <c r="F3783" s="414" t="n">
        <v>21.27</v>
      </c>
    </row>
    <row r="3784" customFormat="false" ht="30" hidden="false" customHeight="false" outlineLevel="0" collapsed="false">
      <c r="A3784" s="411" t="n">
        <v>89399</v>
      </c>
      <c r="B3784" s="412" t="s">
        <v>4473</v>
      </c>
      <c r="C3784" s="413" t="s">
        <v>754</v>
      </c>
      <c r="D3784" s="414" t="n">
        <v>17.94</v>
      </c>
      <c r="E3784" s="414" t="n">
        <v>9.17</v>
      </c>
      <c r="F3784" s="414" t="n">
        <v>27.11</v>
      </c>
    </row>
    <row r="3785" customFormat="false" ht="30" hidden="false" customHeight="false" outlineLevel="0" collapsed="false">
      <c r="A3785" s="411" t="n">
        <v>89400</v>
      </c>
      <c r="B3785" s="412" t="s">
        <v>4474</v>
      </c>
      <c r="C3785" s="413" t="s">
        <v>754</v>
      </c>
      <c r="D3785" s="414" t="n">
        <v>12.38</v>
      </c>
      <c r="E3785" s="414" t="n">
        <v>10.29</v>
      </c>
      <c r="F3785" s="414" t="n">
        <v>22.67</v>
      </c>
    </row>
    <row r="3786" customFormat="false" ht="30" hidden="false" customHeight="false" outlineLevel="0" collapsed="false">
      <c r="A3786" s="411" t="n">
        <v>89404</v>
      </c>
      <c r="B3786" s="412" t="s">
        <v>4475</v>
      </c>
      <c r="C3786" s="413" t="s">
        <v>754</v>
      </c>
      <c r="D3786" s="414" t="n">
        <v>3.28</v>
      </c>
      <c r="E3786" s="414" t="n">
        <v>5.44</v>
      </c>
      <c r="F3786" s="414" t="n">
        <v>8.72</v>
      </c>
    </row>
    <row r="3787" customFormat="false" ht="30" hidden="false" customHeight="false" outlineLevel="0" collapsed="false">
      <c r="A3787" s="411" t="n">
        <v>89405</v>
      </c>
      <c r="B3787" s="412" t="s">
        <v>4476</v>
      </c>
      <c r="C3787" s="413" t="s">
        <v>754</v>
      </c>
      <c r="D3787" s="414" t="n">
        <v>3.82</v>
      </c>
      <c r="E3787" s="414" t="n">
        <v>5.44</v>
      </c>
      <c r="F3787" s="414" t="n">
        <v>9.26</v>
      </c>
    </row>
    <row r="3788" customFormat="false" ht="30" hidden="false" customHeight="false" outlineLevel="0" collapsed="false">
      <c r="A3788" s="411" t="n">
        <v>89406</v>
      </c>
      <c r="B3788" s="412" t="s">
        <v>4477</v>
      </c>
      <c r="C3788" s="413" t="s">
        <v>754</v>
      </c>
      <c r="D3788" s="414" t="n">
        <v>4.8</v>
      </c>
      <c r="E3788" s="414" t="n">
        <v>5.44</v>
      </c>
      <c r="F3788" s="414" t="n">
        <v>10.24</v>
      </c>
    </row>
    <row r="3789" customFormat="false" ht="30" hidden="false" customHeight="false" outlineLevel="0" collapsed="false">
      <c r="A3789" s="411" t="n">
        <v>89407</v>
      </c>
      <c r="B3789" s="412" t="s">
        <v>4478</v>
      </c>
      <c r="C3789" s="413" t="s">
        <v>754</v>
      </c>
      <c r="D3789" s="414" t="n">
        <v>4.88</v>
      </c>
      <c r="E3789" s="414" t="n">
        <v>5.44</v>
      </c>
      <c r="F3789" s="414" t="n">
        <v>10.32</v>
      </c>
    </row>
    <row r="3790" customFormat="false" ht="30" hidden="false" customHeight="false" outlineLevel="0" collapsed="false">
      <c r="A3790" s="411" t="n">
        <v>89408</v>
      </c>
      <c r="B3790" s="412" t="s">
        <v>4479</v>
      </c>
      <c r="C3790" s="413" t="s">
        <v>754</v>
      </c>
      <c r="D3790" s="414" t="n">
        <v>4.05</v>
      </c>
      <c r="E3790" s="414" t="n">
        <v>6.31</v>
      </c>
      <c r="F3790" s="414" t="n">
        <v>10.36</v>
      </c>
    </row>
    <row r="3791" customFormat="false" ht="30" hidden="false" customHeight="false" outlineLevel="0" collapsed="false">
      <c r="A3791" s="411" t="n">
        <v>89409</v>
      </c>
      <c r="B3791" s="412" t="s">
        <v>4480</v>
      </c>
      <c r="C3791" s="413" t="s">
        <v>754</v>
      </c>
      <c r="D3791" s="414" t="n">
        <v>4.84</v>
      </c>
      <c r="E3791" s="414" t="n">
        <v>6.3</v>
      </c>
      <c r="F3791" s="414" t="n">
        <v>11.14</v>
      </c>
    </row>
    <row r="3792" customFormat="false" ht="30" hidden="false" customHeight="false" outlineLevel="0" collapsed="false">
      <c r="A3792" s="411" t="n">
        <v>89410</v>
      </c>
      <c r="B3792" s="412" t="s">
        <v>4481</v>
      </c>
      <c r="C3792" s="413" t="s">
        <v>754</v>
      </c>
      <c r="D3792" s="414" t="n">
        <v>6.34</v>
      </c>
      <c r="E3792" s="414" t="n">
        <v>6.29</v>
      </c>
      <c r="F3792" s="414" t="n">
        <v>12.63</v>
      </c>
    </row>
    <row r="3793" customFormat="false" ht="30" hidden="false" customHeight="false" outlineLevel="0" collapsed="false">
      <c r="A3793" s="411" t="n">
        <v>89411</v>
      </c>
      <c r="B3793" s="412" t="s">
        <v>4482</v>
      </c>
      <c r="C3793" s="413" t="s">
        <v>754</v>
      </c>
      <c r="D3793" s="414" t="n">
        <v>5.8</v>
      </c>
      <c r="E3793" s="414" t="n">
        <v>6.3</v>
      </c>
      <c r="F3793" s="414" t="n">
        <v>12.1</v>
      </c>
    </row>
    <row r="3794" customFormat="false" ht="30" hidden="false" customHeight="false" outlineLevel="0" collapsed="false">
      <c r="A3794" s="411" t="n">
        <v>89412</v>
      </c>
      <c r="B3794" s="412" t="s">
        <v>4483</v>
      </c>
      <c r="C3794" s="413" t="s">
        <v>754</v>
      </c>
      <c r="D3794" s="414" t="n">
        <v>5.44</v>
      </c>
      <c r="E3794" s="414" t="n">
        <v>5.88</v>
      </c>
      <c r="F3794" s="414" t="n">
        <v>11.32</v>
      </c>
    </row>
    <row r="3795" customFormat="false" ht="30" hidden="false" customHeight="false" outlineLevel="0" collapsed="false">
      <c r="A3795" s="411" t="n">
        <v>89413</v>
      </c>
      <c r="B3795" s="412" t="s">
        <v>4484</v>
      </c>
      <c r="C3795" s="413" t="s">
        <v>754</v>
      </c>
      <c r="D3795" s="414" t="n">
        <v>6.61</v>
      </c>
      <c r="E3795" s="414" t="n">
        <v>7.52</v>
      </c>
      <c r="F3795" s="414" t="n">
        <v>14.13</v>
      </c>
    </row>
    <row r="3796" customFormat="false" ht="30" hidden="false" customHeight="false" outlineLevel="0" collapsed="false">
      <c r="A3796" s="411" t="n">
        <v>89414</v>
      </c>
      <c r="B3796" s="412" t="s">
        <v>4485</v>
      </c>
      <c r="C3796" s="413" t="s">
        <v>754</v>
      </c>
      <c r="D3796" s="414" t="n">
        <v>8.36</v>
      </c>
      <c r="E3796" s="414" t="n">
        <v>7.5</v>
      </c>
      <c r="F3796" s="414" t="n">
        <v>15.86</v>
      </c>
    </row>
    <row r="3797" customFormat="false" ht="30" hidden="false" customHeight="false" outlineLevel="0" collapsed="false">
      <c r="A3797" s="411" t="n">
        <v>89415</v>
      </c>
      <c r="B3797" s="412" t="s">
        <v>4486</v>
      </c>
      <c r="C3797" s="413" t="s">
        <v>754</v>
      </c>
      <c r="D3797" s="414" t="n">
        <v>10.69</v>
      </c>
      <c r="E3797" s="414" t="n">
        <v>7.5</v>
      </c>
      <c r="F3797" s="414" t="n">
        <v>18.19</v>
      </c>
    </row>
    <row r="3798" customFormat="false" ht="30" hidden="false" customHeight="false" outlineLevel="0" collapsed="false">
      <c r="A3798" s="411" t="n">
        <v>89416</v>
      </c>
      <c r="B3798" s="412" t="s">
        <v>4487</v>
      </c>
      <c r="C3798" s="413" t="s">
        <v>754</v>
      </c>
      <c r="D3798" s="414" t="n">
        <v>8.69</v>
      </c>
      <c r="E3798" s="414" t="n">
        <v>7.5</v>
      </c>
      <c r="F3798" s="414" t="n">
        <v>16.19</v>
      </c>
    </row>
    <row r="3799" customFormat="false" ht="30" hidden="false" customHeight="false" outlineLevel="0" collapsed="false">
      <c r="A3799" s="411" t="n">
        <v>89417</v>
      </c>
      <c r="B3799" s="412" t="s">
        <v>4488</v>
      </c>
      <c r="C3799" s="413" t="s">
        <v>754</v>
      </c>
      <c r="D3799" s="414" t="n">
        <v>2.85</v>
      </c>
      <c r="E3799" s="414" t="n">
        <v>3.64</v>
      </c>
      <c r="F3799" s="414" t="n">
        <v>6.49</v>
      </c>
    </row>
    <row r="3800" customFormat="false" ht="30" hidden="false" customHeight="false" outlineLevel="0" collapsed="false">
      <c r="A3800" s="411" t="n">
        <v>89418</v>
      </c>
      <c r="B3800" s="412" t="s">
        <v>4489</v>
      </c>
      <c r="C3800" s="413" t="s">
        <v>754</v>
      </c>
      <c r="D3800" s="414" t="n">
        <v>12.78</v>
      </c>
      <c r="E3800" s="414" t="n">
        <v>3.61</v>
      </c>
      <c r="F3800" s="414" t="n">
        <v>16.39</v>
      </c>
    </row>
    <row r="3801" customFormat="false" ht="30" hidden="false" customHeight="false" outlineLevel="0" collapsed="false">
      <c r="A3801" s="411" t="n">
        <v>89419</v>
      </c>
      <c r="B3801" s="412" t="s">
        <v>4490</v>
      </c>
      <c r="C3801" s="413" t="s">
        <v>754</v>
      </c>
      <c r="D3801" s="414" t="n">
        <v>3.76</v>
      </c>
      <c r="E3801" s="414" t="n">
        <v>3.92</v>
      </c>
      <c r="F3801" s="414" t="n">
        <v>7.68</v>
      </c>
    </row>
    <row r="3802" customFormat="false" ht="30" hidden="false" customHeight="false" outlineLevel="0" collapsed="false">
      <c r="A3802" s="411" t="n">
        <v>89421</v>
      </c>
      <c r="B3802" s="412" t="s">
        <v>4491</v>
      </c>
      <c r="C3802" s="413" t="s">
        <v>754</v>
      </c>
      <c r="D3802" s="414" t="n">
        <v>8.78</v>
      </c>
      <c r="E3802" s="414" t="n">
        <v>3.61</v>
      </c>
      <c r="F3802" s="414" t="n">
        <v>12.39</v>
      </c>
    </row>
    <row r="3803" customFormat="false" ht="30" hidden="false" customHeight="false" outlineLevel="0" collapsed="false">
      <c r="A3803" s="411" t="n">
        <v>89423</v>
      </c>
      <c r="B3803" s="412" t="s">
        <v>4492</v>
      </c>
      <c r="C3803" s="413" t="s">
        <v>754</v>
      </c>
      <c r="D3803" s="414" t="n">
        <v>7.05</v>
      </c>
      <c r="E3803" s="414" t="n">
        <v>3.62</v>
      </c>
      <c r="F3803" s="414" t="n">
        <v>10.67</v>
      </c>
    </row>
    <row r="3804" customFormat="false" ht="30" hidden="false" customHeight="false" outlineLevel="0" collapsed="false">
      <c r="A3804" s="411" t="n">
        <v>89424</v>
      </c>
      <c r="B3804" s="412" t="s">
        <v>4493</v>
      </c>
      <c r="C3804" s="413" t="s">
        <v>754</v>
      </c>
      <c r="D3804" s="414" t="n">
        <v>3.44</v>
      </c>
      <c r="E3804" s="414" t="n">
        <v>4.21</v>
      </c>
      <c r="F3804" s="414" t="n">
        <v>7.65</v>
      </c>
    </row>
    <row r="3805" customFormat="false" ht="30" hidden="false" customHeight="false" outlineLevel="0" collapsed="false">
      <c r="A3805" s="411" t="n">
        <v>89425</v>
      </c>
      <c r="B3805" s="412" t="s">
        <v>4494</v>
      </c>
      <c r="C3805" s="413" t="s">
        <v>754</v>
      </c>
      <c r="D3805" s="414" t="n">
        <v>15.07</v>
      </c>
      <c r="E3805" s="414" t="n">
        <v>4.18</v>
      </c>
      <c r="F3805" s="414" t="n">
        <v>19.25</v>
      </c>
    </row>
    <row r="3806" customFormat="false" ht="30" hidden="false" customHeight="false" outlineLevel="0" collapsed="false">
      <c r="A3806" s="411" t="n">
        <v>89426</v>
      </c>
      <c r="B3806" s="412" t="s">
        <v>4495</v>
      </c>
      <c r="C3806" s="413" t="s">
        <v>754</v>
      </c>
      <c r="D3806" s="414" t="n">
        <v>6.12</v>
      </c>
      <c r="E3806" s="414" t="n">
        <v>4.6</v>
      </c>
      <c r="F3806" s="414" t="n">
        <v>10.72</v>
      </c>
    </row>
    <row r="3807" customFormat="false" ht="30" hidden="false" customHeight="false" outlineLevel="0" collapsed="false">
      <c r="A3807" s="411" t="n">
        <v>89427</v>
      </c>
      <c r="B3807" s="412" t="s">
        <v>4496</v>
      </c>
      <c r="C3807" s="413" t="s">
        <v>754</v>
      </c>
      <c r="D3807" s="414" t="n">
        <v>8.99</v>
      </c>
      <c r="E3807" s="414" t="n">
        <v>3.89</v>
      </c>
      <c r="F3807" s="414" t="n">
        <v>12.88</v>
      </c>
    </row>
    <row r="3808" customFormat="false" ht="30" hidden="false" customHeight="false" outlineLevel="0" collapsed="false">
      <c r="A3808" s="411" t="n">
        <v>89428</v>
      </c>
      <c r="B3808" s="412" t="s">
        <v>4497</v>
      </c>
      <c r="C3808" s="413" t="s">
        <v>754</v>
      </c>
      <c r="D3808" s="414" t="n">
        <v>10.69</v>
      </c>
      <c r="E3808" s="414" t="n">
        <v>4.18</v>
      </c>
      <c r="F3808" s="414" t="n">
        <v>14.87</v>
      </c>
    </row>
    <row r="3809" customFormat="false" ht="30" hidden="false" customHeight="false" outlineLevel="0" collapsed="false">
      <c r="A3809" s="411" t="n">
        <v>89429</v>
      </c>
      <c r="B3809" s="412" t="s">
        <v>4498</v>
      </c>
      <c r="C3809" s="413" t="s">
        <v>754</v>
      </c>
      <c r="D3809" s="414" t="n">
        <v>3.25</v>
      </c>
      <c r="E3809" s="414" t="n">
        <v>3.92</v>
      </c>
      <c r="F3809" s="414" t="n">
        <v>7.17</v>
      </c>
    </row>
    <row r="3810" customFormat="false" ht="30" hidden="false" customHeight="false" outlineLevel="0" collapsed="false">
      <c r="A3810" s="411" t="n">
        <v>89430</v>
      </c>
      <c r="B3810" s="412" t="s">
        <v>4499</v>
      </c>
      <c r="C3810" s="413" t="s">
        <v>754</v>
      </c>
      <c r="D3810" s="414" t="n">
        <v>9.37</v>
      </c>
      <c r="E3810" s="414" t="n">
        <v>4.19</v>
      </c>
      <c r="F3810" s="414" t="n">
        <v>13.56</v>
      </c>
    </row>
    <row r="3811" customFormat="false" ht="30" hidden="false" customHeight="false" outlineLevel="0" collapsed="false">
      <c r="A3811" s="411" t="n">
        <v>89431</v>
      </c>
      <c r="B3811" s="412" t="s">
        <v>4500</v>
      </c>
      <c r="C3811" s="413" t="s">
        <v>754</v>
      </c>
      <c r="D3811" s="414" t="n">
        <v>5.36</v>
      </c>
      <c r="E3811" s="414" t="n">
        <v>5</v>
      </c>
      <c r="F3811" s="414" t="n">
        <v>10.36</v>
      </c>
    </row>
    <row r="3812" customFormat="false" ht="30" hidden="false" customHeight="false" outlineLevel="0" collapsed="false">
      <c r="A3812" s="411" t="n">
        <v>89432</v>
      </c>
      <c r="B3812" s="412" t="s">
        <v>4501</v>
      </c>
      <c r="C3812" s="413" t="s">
        <v>754</v>
      </c>
      <c r="D3812" s="414" t="n">
        <v>25.42</v>
      </c>
      <c r="E3812" s="414" t="n">
        <v>4.98</v>
      </c>
      <c r="F3812" s="414" t="n">
        <v>30.4</v>
      </c>
    </row>
    <row r="3813" customFormat="false" ht="30" hidden="false" customHeight="false" outlineLevel="0" collapsed="false">
      <c r="A3813" s="411" t="n">
        <v>89433</v>
      </c>
      <c r="B3813" s="412" t="s">
        <v>4502</v>
      </c>
      <c r="C3813" s="413" t="s">
        <v>754</v>
      </c>
      <c r="D3813" s="414" t="n">
        <v>9.05</v>
      </c>
      <c r="E3813" s="414" t="n">
        <v>5.47</v>
      </c>
      <c r="F3813" s="414" t="n">
        <v>14.52</v>
      </c>
    </row>
    <row r="3814" customFormat="false" ht="30" hidden="false" customHeight="false" outlineLevel="0" collapsed="false">
      <c r="A3814" s="411" t="n">
        <v>89434</v>
      </c>
      <c r="B3814" s="412" t="s">
        <v>4503</v>
      </c>
      <c r="C3814" s="413" t="s">
        <v>754</v>
      </c>
      <c r="D3814" s="414" t="n">
        <v>7.54</v>
      </c>
      <c r="E3814" s="414" t="n">
        <v>4.59</v>
      </c>
      <c r="F3814" s="414" t="n">
        <v>12.13</v>
      </c>
    </row>
    <row r="3815" customFormat="false" ht="30" hidden="false" customHeight="false" outlineLevel="0" collapsed="false">
      <c r="A3815" s="411" t="n">
        <v>89435</v>
      </c>
      <c r="B3815" s="412" t="s">
        <v>4504</v>
      </c>
      <c r="C3815" s="413" t="s">
        <v>754</v>
      </c>
      <c r="D3815" s="414" t="n">
        <v>16.9</v>
      </c>
      <c r="E3815" s="414" t="n">
        <v>4.99</v>
      </c>
      <c r="F3815" s="414" t="n">
        <v>21.89</v>
      </c>
    </row>
    <row r="3816" customFormat="false" ht="30" hidden="false" customHeight="false" outlineLevel="0" collapsed="false">
      <c r="A3816" s="411" t="n">
        <v>89436</v>
      </c>
      <c r="B3816" s="412" t="s">
        <v>4505</v>
      </c>
      <c r="C3816" s="413" t="s">
        <v>754</v>
      </c>
      <c r="D3816" s="414" t="n">
        <v>4.8</v>
      </c>
      <c r="E3816" s="414" t="n">
        <v>4.6</v>
      </c>
      <c r="F3816" s="414" t="n">
        <v>9.4</v>
      </c>
    </row>
    <row r="3817" customFormat="false" ht="30" hidden="false" customHeight="false" outlineLevel="0" collapsed="false">
      <c r="A3817" s="411" t="n">
        <v>89437</v>
      </c>
      <c r="B3817" s="412" t="s">
        <v>4506</v>
      </c>
      <c r="C3817" s="413" t="s">
        <v>754</v>
      </c>
      <c r="D3817" s="414" t="n">
        <v>19.96</v>
      </c>
      <c r="E3817" s="414" t="n">
        <v>4.99</v>
      </c>
      <c r="F3817" s="414" t="n">
        <v>24.95</v>
      </c>
    </row>
    <row r="3818" customFormat="false" ht="30" hidden="false" customHeight="false" outlineLevel="0" collapsed="false">
      <c r="A3818" s="411" t="n">
        <v>89438</v>
      </c>
      <c r="B3818" s="412" t="s">
        <v>4507</v>
      </c>
      <c r="C3818" s="413" t="s">
        <v>754</v>
      </c>
      <c r="D3818" s="414" t="n">
        <v>4.8</v>
      </c>
      <c r="E3818" s="414" t="n">
        <v>7.26</v>
      </c>
      <c r="F3818" s="414" t="n">
        <v>12.06</v>
      </c>
    </row>
    <row r="3819" customFormat="false" ht="30" hidden="false" customHeight="false" outlineLevel="0" collapsed="false">
      <c r="A3819" s="411" t="n">
        <v>89439</v>
      </c>
      <c r="B3819" s="412" t="s">
        <v>4508</v>
      </c>
      <c r="C3819" s="413" t="s">
        <v>754</v>
      </c>
      <c r="D3819" s="414" t="n">
        <v>6.28</v>
      </c>
      <c r="E3819" s="414" t="n">
        <v>7.26</v>
      </c>
      <c r="F3819" s="414" t="n">
        <v>13.54</v>
      </c>
    </row>
    <row r="3820" customFormat="false" ht="30" hidden="false" customHeight="false" outlineLevel="0" collapsed="false">
      <c r="A3820" s="411" t="n">
        <v>89440</v>
      </c>
      <c r="B3820" s="412" t="s">
        <v>4509</v>
      </c>
      <c r="C3820" s="413" t="s">
        <v>754</v>
      </c>
      <c r="D3820" s="414" t="n">
        <v>5.87</v>
      </c>
      <c r="E3820" s="414" t="n">
        <v>8.4</v>
      </c>
      <c r="F3820" s="414" t="n">
        <v>14.27</v>
      </c>
    </row>
    <row r="3821" customFormat="false" ht="30" hidden="false" customHeight="false" outlineLevel="0" collapsed="false">
      <c r="A3821" s="411" t="n">
        <v>89442</v>
      </c>
      <c r="B3821" s="412" t="s">
        <v>4510</v>
      </c>
      <c r="C3821" s="413" t="s">
        <v>754</v>
      </c>
      <c r="D3821" s="414" t="n">
        <v>8.08</v>
      </c>
      <c r="E3821" s="414" t="n">
        <v>7.81</v>
      </c>
      <c r="F3821" s="414" t="n">
        <v>15.89</v>
      </c>
    </row>
    <row r="3822" customFormat="false" ht="30" hidden="false" customHeight="false" outlineLevel="0" collapsed="false">
      <c r="A3822" s="411" t="n">
        <v>89443</v>
      </c>
      <c r="B3822" s="412" t="s">
        <v>4511</v>
      </c>
      <c r="C3822" s="413" t="s">
        <v>754</v>
      </c>
      <c r="D3822" s="414" t="n">
        <v>9.65</v>
      </c>
      <c r="E3822" s="414" t="n">
        <v>10.03</v>
      </c>
      <c r="F3822" s="414" t="n">
        <v>19.68</v>
      </c>
    </row>
    <row r="3823" customFormat="false" ht="30" hidden="false" customHeight="false" outlineLevel="0" collapsed="false">
      <c r="A3823" s="411" t="n">
        <v>89444</v>
      </c>
      <c r="B3823" s="412" t="s">
        <v>4512</v>
      </c>
      <c r="C3823" s="413" t="s">
        <v>754</v>
      </c>
      <c r="D3823" s="414" t="n">
        <v>17.72</v>
      </c>
      <c r="E3823" s="414" t="n">
        <v>8.62</v>
      </c>
      <c r="F3823" s="414" t="n">
        <v>26.34</v>
      </c>
    </row>
    <row r="3824" customFormat="false" ht="30" hidden="false" customHeight="false" outlineLevel="0" collapsed="false">
      <c r="A3824" s="411" t="n">
        <v>89445</v>
      </c>
      <c r="B3824" s="412" t="s">
        <v>4513</v>
      </c>
      <c r="C3824" s="413" t="s">
        <v>754</v>
      </c>
      <c r="D3824" s="414" t="n">
        <v>12.02</v>
      </c>
      <c r="E3824" s="414" t="n">
        <v>9.19</v>
      </c>
      <c r="F3824" s="414" t="n">
        <v>21.21</v>
      </c>
    </row>
    <row r="3825" customFormat="false" ht="30" hidden="false" customHeight="false" outlineLevel="0" collapsed="false">
      <c r="A3825" s="411" t="n">
        <v>89481</v>
      </c>
      <c r="B3825" s="412" t="s">
        <v>4514</v>
      </c>
      <c r="C3825" s="413" t="s">
        <v>754</v>
      </c>
      <c r="D3825" s="414" t="n">
        <v>3.01</v>
      </c>
      <c r="E3825" s="414" t="n">
        <v>3.28</v>
      </c>
      <c r="F3825" s="414" t="n">
        <v>6.29</v>
      </c>
    </row>
    <row r="3826" customFormat="false" ht="30" hidden="false" customHeight="false" outlineLevel="0" collapsed="false">
      <c r="A3826" s="411" t="n">
        <v>89485</v>
      </c>
      <c r="B3826" s="412" t="s">
        <v>4515</v>
      </c>
      <c r="C3826" s="413" t="s">
        <v>754</v>
      </c>
      <c r="D3826" s="414" t="n">
        <v>3.8</v>
      </c>
      <c r="E3826" s="414" t="n">
        <v>3.27</v>
      </c>
      <c r="F3826" s="414" t="n">
        <v>7.07</v>
      </c>
    </row>
    <row r="3827" customFormat="false" ht="30" hidden="false" customHeight="false" outlineLevel="0" collapsed="false">
      <c r="A3827" s="411" t="n">
        <v>89489</v>
      </c>
      <c r="B3827" s="412" t="s">
        <v>4516</v>
      </c>
      <c r="C3827" s="413" t="s">
        <v>754</v>
      </c>
      <c r="D3827" s="414" t="n">
        <v>5.3</v>
      </c>
      <c r="E3827" s="414" t="n">
        <v>3.26</v>
      </c>
      <c r="F3827" s="414" t="n">
        <v>8.56</v>
      </c>
    </row>
    <row r="3828" customFormat="false" ht="30" hidden="false" customHeight="false" outlineLevel="0" collapsed="false">
      <c r="A3828" s="411" t="n">
        <v>89490</v>
      </c>
      <c r="B3828" s="412" t="s">
        <v>4517</v>
      </c>
      <c r="C3828" s="413" t="s">
        <v>754</v>
      </c>
      <c r="D3828" s="414" t="n">
        <v>4.77</v>
      </c>
      <c r="E3828" s="414" t="n">
        <v>3.26</v>
      </c>
      <c r="F3828" s="414" t="n">
        <v>8.03</v>
      </c>
    </row>
    <row r="3829" customFormat="false" ht="30" hidden="false" customHeight="false" outlineLevel="0" collapsed="false">
      <c r="A3829" s="411" t="n">
        <v>89492</v>
      </c>
      <c r="B3829" s="412" t="s">
        <v>4518</v>
      </c>
      <c r="C3829" s="413" t="s">
        <v>754</v>
      </c>
      <c r="D3829" s="414" t="n">
        <v>5.4</v>
      </c>
      <c r="E3829" s="414" t="n">
        <v>3.97</v>
      </c>
      <c r="F3829" s="414" t="n">
        <v>9.37</v>
      </c>
    </row>
    <row r="3830" customFormat="false" ht="30" hidden="false" customHeight="false" outlineLevel="0" collapsed="false">
      <c r="A3830" s="411" t="n">
        <v>89493</v>
      </c>
      <c r="B3830" s="412" t="s">
        <v>4519</v>
      </c>
      <c r="C3830" s="413" t="s">
        <v>754</v>
      </c>
      <c r="D3830" s="414" t="n">
        <v>7.13</v>
      </c>
      <c r="E3830" s="414" t="n">
        <v>3.97</v>
      </c>
      <c r="F3830" s="414" t="n">
        <v>11.1</v>
      </c>
    </row>
    <row r="3831" customFormat="false" ht="30" hidden="false" customHeight="false" outlineLevel="0" collapsed="false">
      <c r="A3831" s="411" t="n">
        <v>89494</v>
      </c>
      <c r="B3831" s="412" t="s">
        <v>4520</v>
      </c>
      <c r="C3831" s="413" t="s">
        <v>754</v>
      </c>
      <c r="D3831" s="414" t="n">
        <v>9.47</v>
      </c>
      <c r="E3831" s="414" t="n">
        <v>3.96</v>
      </c>
      <c r="F3831" s="414" t="n">
        <v>13.43</v>
      </c>
    </row>
    <row r="3832" customFormat="false" ht="30" hidden="false" customHeight="false" outlineLevel="0" collapsed="false">
      <c r="A3832" s="411" t="n">
        <v>89496</v>
      </c>
      <c r="B3832" s="412" t="s">
        <v>4521</v>
      </c>
      <c r="C3832" s="413" t="s">
        <v>754</v>
      </c>
      <c r="D3832" s="414" t="n">
        <v>7.46</v>
      </c>
      <c r="E3832" s="414" t="n">
        <v>3.97</v>
      </c>
      <c r="F3832" s="414" t="n">
        <v>11.43</v>
      </c>
    </row>
    <row r="3833" customFormat="false" ht="30" hidden="false" customHeight="false" outlineLevel="0" collapsed="false">
      <c r="A3833" s="411" t="n">
        <v>89497</v>
      </c>
      <c r="B3833" s="412" t="s">
        <v>4522</v>
      </c>
      <c r="C3833" s="413" t="s">
        <v>754</v>
      </c>
      <c r="D3833" s="414" t="n">
        <v>9.65</v>
      </c>
      <c r="E3833" s="414" t="n">
        <v>4.83</v>
      </c>
      <c r="F3833" s="414" t="n">
        <v>14.48</v>
      </c>
    </row>
    <row r="3834" customFormat="false" ht="30" hidden="false" customHeight="false" outlineLevel="0" collapsed="false">
      <c r="A3834" s="411" t="n">
        <v>89498</v>
      </c>
      <c r="B3834" s="412" t="s">
        <v>4523</v>
      </c>
      <c r="C3834" s="413" t="s">
        <v>754</v>
      </c>
      <c r="D3834" s="414" t="n">
        <v>9.71</v>
      </c>
      <c r="E3834" s="414" t="n">
        <v>4.83</v>
      </c>
      <c r="F3834" s="414" t="n">
        <v>14.54</v>
      </c>
    </row>
    <row r="3835" customFormat="false" ht="30" hidden="false" customHeight="false" outlineLevel="0" collapsed="false">
      <c r="A3835" s="411" t="n">
        <v>89499</v>
      </c>
      <c r="B3835" s="412" t="s">
        <v>4524</v>
      </c>
      <c r="C3835" s="413" t="s">
        <v>754</v>
      </c>
      <c r="D3835" s="414" t="n">
        <v>15.82</v>
      </c>
      <c r="E3835" s="414" t="n">
        <v>4.82</v>
      </c>
      <c r="F3835" s="414" t="n">
        <v>20.64</v>
      </c>
    </row>
    <row r="3836" customFormat="false" ht="30" hidden="false" customHeight="false" outlineLevel="0" collapsed="false">
      <c r="A3836" s="411" t="n">
        <v>89500</v>
      </c>
      <c r="B3836" s="412" t="s">
        <v>4525</v>
      </c>
      <c r="C3836" s="413" t="s">
        <v>754</v>
      </c>
      <c r="D3836" s="414" t="n">
        <v>9.16</v>
      </c>
      <c r="E3836" s="414" t="n">
        <v>4.83</v>
      </c>
      <c r="F3836" s="414" t="n">
        <v>13.99</v>
      </c>
    </row>
    <row r="3837" customFormat="false" ht="30" hidden="false" customHeight="false" outlineLevel="0" collapsed="false">
      <c r="A3837" s="411" t="n">
        <v>89501</v>
      </c>
      <c r="B3837" s="412" t="s">
        <v>4526</v>
      </c>
      <c r="C3837" s="413" t="s">
        <v>754</v>
      </c>
      <c r="D3837" s="414" t="n">
        <v>10.09</v>
      </c>
      <c r="E3837" s="414" t="n">
        <v>5.88</v>
      </c>
      <c r="F3837" s="414" t="n">
        <v>15.97</v>
      </c>
    </row>
    <row r="3838" customFormat="false" ht="30" hidden="false" customHeight="false" outlineLevel="0" collapsed="false">
      <c r="A3838" s="411" t="n">
        <v>89502</v>
      </c>
      <c r="B3838" s="412" t="s">
        <v>4527</v>
      </c>
      <c r="C3838" s="413" t="s">
        <v>754</v>
      </c>
      <c r="D3838" s="414" t="n">
        <v>12.6</v>
      </c>
      <c r="E3838" s="414" t="n">
        <v>5.87</v>
      </c>
      <c r="F3838" s="414" t="n">
        <v>18.47</v>
      </c>
    </row>
    <row r="3839" customFormat="false" ht="30" hidden="false" customHeight="false" outlineLevel="0" collapsed="false">
      <c r="A3839" s="411" t="n">
        <v>89503</v>
      </c>
      <c r="B3839" s="412" t="s">
        <v>4528</v>
      </c>
      <c r="C3839" s="413" t="s">
        <v>754</v>
      </c>
      <c r="D3839" s="414" t="n">
        <v>18.2</v>
      </c>
      <c r="E3839" s="414" t="n">
        <v>5.87</v>
      </c>
      <c r="F3839" s="414" t="n">
        <v>24.07</v>
      </c>
    </row>
    <row r="3840" customFormat="false" ht="30" hidden="false" customHeight="false" outlineLevel="0" collapsed="false">
      <c r="A3840" s="411" t="n">
        <v>89504</v>
      </c>
      <c r="B3840" s="412" t="s">
        <v>4529</v>
      </c>
      <c r="C3840" s="413" t="s">
        <v>754</v>
      </c>
      <c r="D3840" s="414" t="n">
        <v>14.4</v>
      </c>
      <c r="E3840" s="414" t="n">
        <v>5.87</v>
      </c>
      <c r="F3840" s="414" t="n">
        <v>20.27</v>
      </c>
    </row>
    <row r="3841" customFormat="false" ht="30" hidden="false" customHeight="false" outlineLevel="0" collapsed="false">
      <c r="A3841" s="411" t="n">
        <v>89505</v>
      </c>
      <c r="B3841" s="412" t="s">
        <v>4530</v>
      </c>
      <c r="C3841" s="413" t="s">
        <v>754</v>
      </c>
      <c r="D3841" s="414" t="n">
        <v>35.6</v>
      </c>
      <c r="E3841" s="414" t="n">
        <v>6.96</v>
      </c>
      <c r="F3841" s="414" t="n">
        <v>42.56</v>
      </c>
    </row>
    <row r="3842" customFormat="false" ht="30" hidden="false" customHeight="false" outlineLevel="0" collapsed="false">
      <c r="A3842" s="411" t="n">
        <v>89506</v>
      </c>
      <c r="B3842" s="412" t="s">
        <v>4531</v>
      </c>
      <c r="C3842" s="413" t="s">
        <v>754</v>
      </c>
      <c r="D3842" s="414" t="n">
        <v>33.85</v>
      </c>
      <c r="E3842" s="414" t="n">
        <v>6.96</v>
      </c>
      <c r="F3842" s="414" t="n">
        <v>40.81</v>
      </c>
    </row>
    <row r="3843" customFormat="false" ht="30" hidden="false" customHeight="false" outlineLevel="0" collapsed="false">
      <c r="A3843" s="411" t="n">
        <v>89507</v>
      </c>
      <c r="B3843" s="412" t="s">
        <v>4532</v>
      </c>
      <c r="C3843" s="413" t="s">
        <v>754</v>
      </c>
      <c r="D3843" s="414" t="n">
        <v>40.78</v>
      </c>
      <c r="E3843" s="414" t="n">
        <v>6.96</v>
      </c>
      <c r="F3843" s="414" t="n">
        <v>47.74</v>
      </c>
    </row>
    <row r="3844" customFormat="false" ht="30" hidden="false" customHeight="false" outlineLevel="0" collapsed="false">
      <c r="A3844" s="411" t="n">
        <v>89510</v>
      </c>
      <c r="B3844" s="412" t="s">
        <v>4533</v>
      </c>
      <c r="C3844" s="413" t="s">
        <v>754</v>
      </c>
      <c r="D3844" s="414" t="n">
        <v>21.53</v>
      </c>
      <c r="E3844" s="414" t="n">
        <v>6.96</v>
      </c>
      <c r="F3844" s="414" t="n">
        <v>28.49</v>
      </c>
    </row>
    <row r="3845" customFormat="false" ht="30" hidden="false" customHeight="false" outlineLevel="0" collapsed="false">
      <c r="A3845" s="411" t="n">
        <v>89513</v>
      </c>
      <c r="B3845" s="412" t="s">
        <v>4534</v>
      </c>
      <c r="C3845" s="413" t="s">
        <v>754</v>
      </c>
      <c r="D3845" s="414" t="n">
        <v>94.97</v>
      </c>
      <c r="E3845" s="414" t="n">
        <v>8.53</v>
      </c>
      <c r="F3845" s="414" t="n">
        <v>103.5</v>
      </c>
    </row>
    <row r="3846" customFormat="false" ht="30" hidden="false" customHeight="false" outlineLevel="0" collapsed="false">
      <c r="A3846" s="411" t="n">
        <v>89514</v>
      </c>
      <c r="B3846" s="412" t="s">
        <v>4535</v>
      </c>
      <c r="C3846" s="413" t="s">
        <v>754</v>
      </c>
      <c r="D3846" s="414" t="n">
        <v>6.9</v>
      </c>
      <c r="E3846" s="414" t="n">
        <v>2.18</v>
      </c>
      <c r="F3846" s="414" t="n">
        <v>9.08</v>
      </c>
    </row>
    <row r="3847" customFormat="false" ht="30" hidden="false" customHeight="false" outlineLevel="0" collapsed="false">
      <c r="A3847" s="411" t="n">
        <v>89515</v>
      </c>
      <c r="B3847" s="412" t="s">
        <v>4536</v>
      </c>
      <c r="C3847" s="413" t="s">
        <v>754</v>
      </c>
      <c r="D3847" s="414" t="n">
        <v>74.69</v>
      </c>
      <c r="E3847" s="414" t="n">
        <v>8.53</v>
      </c>
      <c r="F3847" s="414" t="n">
        <v>83.22</v>
      </c>
    </row>
    <row r="3848" customFormat="false" ht="30" hidden="false" customHeight="false" outlineLevel="0" collapsed="false">
      <c r="A3848" s="411" t="n">
        <v>89516</v>
      </c>
      <c r="B3848" s="412" t="s">
        <v>4537</v>
      </c>
      <c r="C3848" s="413" t="s">
        <v>754</v>
      </c>
      <c r="D3848" s="414" t="n">
        <v>6.99</v>
      </c>
      <c r="E3848" s="414" t="n">
        <v>2.18</v>
      </c>
      <c r="F3848" s="414" t="n">
        <v>9.17</v>
      </c>
    </row>
    <row r="3849" customFormat="false" ht="30" hidden="false" customHeight="false" outlineLevel="0" collapsed="false">
      <c r="A3849" s="411" t="n">
        <v>89517</v>
      </c>
      <c r="B3849" s="412" t="s">
        <v>4538</v>
      </c>
      <c r="C3849" s="413" t="s">
        <v>754</v>
      </c>
      <c r="D3849" s="414" t="n">
        <v>61.73</v>
      </c>
      <c r="E3849" s="414" t="n">
        <v>8.54</v>
      </c>
      <c r="F3849" s="414" t="n">
        <v>70.27</v>
      </c>
    </row>
    <row r="3850" customFormat="false" ht="30" hidden="false" customHeight="false" outlineLevel="0" collapsed="false">
      <c r="A3850" s="411" t="n">
        <v>89518</v>
      </c>
      <c r="B3850" s="412" t="s">
        <v>4539</v>
      </c>
      <c r="C3850" s="413" t="s">
        <v>754</v>
      </c>
      <c r="D3850" s="414" t="n">
        <v>12.59</v>
      </c>
      <c r="E3850" s="414" t="n">
        <v>2.8</v>
      </c>
      <c r="F3850" s="414" t="n">
        <v>15.39</v>
      </c>
    </row>
    <row r="3851" customFormat="false" ht="30" hidden="false" customHeight="false" outlineLevel="0" collapsed="false">
      <c r="A3851" s="411" t="n">
        <v>89519</v>
      </c>
      <c r="B3851" s="412" t="s">
        <v>4540</v>
      </c>
      <c r="C3851" s="413" t="s">
        <v>754</v>
      </c>
      <c r="D3851" s="414" t="n">
        <v>40.2</v>
      </c>
      <c r="E3851" s="414" t="n">
        <v>8.54</v>
      </c>
      <c r="F3851" s="414" t="n">
        <v>48.74</v>
      </c>
    </row>
    <row r="3852" customFormat="false" ht="30" hidden="false" customHeight="false" outlineLevel="0" collapsed="false">
      <c r="A3852" s="411" t="n">
        <v>89520</v>
      </c>
      <c r="B3852" s="412" t="s">
        <v>4541</v>
      </c>
      <c r="C3852" s="413" t="s">
        <v>754</v>
      </c>
      <c r="D3852" s="414" t="n">
        <v>13.34</v>
      </c>
      <c r="E3852" s="414" t="n">
        <v>2.8</v>
      </c>
      <c r="F3852" s="414" t="n">
        <v>16.14</v>
      </c>
    </row>
    <row r="3853" customFormat="false" ht="30" hidden="false" customHeight="false" outlineLevel="0" collapsed="false">
      <c r="A3853" s="411" t="n">
        <v>89521</v>
      </c>
      <c r="B3853" s="412" t="s">
        <v>4542</v>
      </c>
      <c r="C3853" s="413" t="s">
        <v>754</v>
      </c>
      <c r="D3853" s="414" t="n">
        <v>113.69</v>
      </c>
      <c r="E3853" s="414" t="n">
        <v>9.56</v>
      </c>
      <c r="F3853" s="414" t="n">
        <v>123.25</v>
      </c>
    </row>
    <row r="3854" customFormat="false" ht="30" hidden="false" customHeight="false" outlineLevel="0" collapsed="false">
      <c r="A3854" s="411" t="n">
        <v>89522</v>
      </c>
      <c r="B3854" s="412" t="s">
        <v>4543</v>
      </c>
      <c r="C3854" s="413" t="s">
        <v>754</v>
      </c>
      <c r="D3854" s="414" t="n">
        <v>26.05</v>
      </c>
      <c r="E3854" s="414" t="n">
        <v>4.33</v>
      </c>
      <c r="F3854" s="414" t="n">
        <v>30.38</v>
      </c>
    </row>
    <row r="3855" customFormat="false" ht="30" hidden="false" customHeight="false" outlineLevel="0" collapsed="false">
      <c r="A3855" s="411" t="n">
        <v>89523</v>
      </c>
      <c r="B3855" s="412" t="s">
        <v>4544</v>
      </c>
      <c r="C3855" s="413" t="s">
        <v>754</v>
      </c>
      <c r="D3855" s="414" t="n">
        <v>91.97</v>
      </c>
      <c r="E3855" s="414" t="n">
        <v>9.56</v>
      </c>
      <c r="F3855" s="414" t="n">
        <v>101.53</v>
      </c>
    </row>
    <row r="3856" customFormat="false" ht="30" hidden="false" customHeight="false" outlineLevel="0" collapsed="false">
      <c r="A3856" s="411" t="n">
        <v>89524</v>
      </c>
      <c r="B3856" s="412" t="s">
        <v>4545</v>
      </c>
      <c r="C3856" s="413" t="s">
        <v>754</v>
      </c>
      <c r="D3856" s="414" t="n">
        <v>26.53</v>
      </c>
      <c r="E3856" s="414" t="n">
        <v>4.33</v>
      </c>
      <c r="F3856" s="414" t="n">
        <v>30.86</v>
      </c>
    </row>
    <row r="3857" customFormat="false" ht="30" hidden="false" customHeight="false" outlineLevel="0" collapsed="false">
      <c r="A3857" s="411" t="n">
        <v>89525</v>
      </c>
      <c r="B3857" s="412" t="s">
        <v>4546</v>
      </c>
      <c r="C3857" s="413" t="s">
        <v>754</v>
      </c>
      <c r="D3857" s="414" t="n">
        <v>78.45</v>
      </c>
      <c r="E3857" s="414" t="n">
        <v>9.57</v>
      </c>
      <c r="F3857" s="414" t="n">
        <v>88.02</v>
      </c>
    </row>
    <row r="3858" customFormat="false" ht="30" hidden="false" customHeight="false" outlineLevel="0" collapsed="false">
      <c r="A3858" s="411" t="n">
        <v>89526</v>
      </c>
      <c r="B3858" s="412" t="s">
        <v>4547</v>
      </c>
      <c r="C3858" s="413" t="s">
        <v>754</v>
      </c>
      <c r="D3858" s="414" t="n">
        <v>35.32</v>
      </c>
      <c r="E3858" s="414" t="n">
        <v>4.33</v>
      </c>
      <c r="F3858" s="414" t="n">
        <v>39.65</v>
      </c>
    </row>
    <row r="3859" customFormat="false" ht="30" hidden="false" customHeight="false" outlineLevel="0" collapsed="false">
      <c r="A3859" s="411" t="n">
        <v>89527</v>
      </c>
      <c r="B3859" s="412" t="s">
        <v>4548</v>
      </c>
      <c r="C3859" s="413" t="s">
        <v>754</v>
      </c>
      <c r="D3859" s="414" t="n">
        <v>48.98</v>
      </c>
      <c r="E3859" s="414" t="n">
        <v>9.57</v>
      </c>
      <c r="F3859" s="414" t="n">
        <v>58.55</v>
      </c>
    </row>
    <row r="3860" customFormat="false" ht="30" hidden="false" customHeight="false" outlineLevel="0" collapsed="false">
      <c r="A3860" s="411" t="n">
        <v>89528</v>
      </c>
      <c r="B3860" s="412" t="s">
        <v>4549</v>
      </c>
      <c r="C3860" s="413" t="s">
        <v>754</v>
      </c>
      <c r="D3860" s="414" t="n">
        <v>2.75</v>
      </c>
      <c r="E3860" s="414" t="n">
        <v>2.17</v>
      </c>
      <c r="F3860" s="414" t="n">
        <v>4.92</v>
      </c>
    </row>
    <row r="3861" customFormat="false" ht="30" hidden="false" customHeight="false" outlineLevel="0" collapsed="false">
      <c r="A3861" s="411" t="n">
        <v>89529</v>
      </c>
      <c r="B3861" s="412" t="s">
        <v>4550</v>
      </c>
      <c r="C3861" s="413" t="s">
        <v>754</v>
      </c>
      <c r="D3861" s="414" t="n">
        <v>31.92</v>
      </c>
      <c r="E3861" s="414" t="n">
        <v>5.95</v>
      </c>
      <c r="F3861" s="414" t="n">
        <v>37.87</v>
      </c>
    </row>
    <row r="3862" customFormat="false" ht="30" hidden="false" customHeight="false" outlineLevel="0" collapsed="false">
      <c r="A3862" s="411" t="n">
        <v>89530</v>
      </c>
      <c r="B3862" s="412" t="s">
        <v>4551</v>
      </c>
      <c r="C3862" s="413" t="s">
        <v>754</v>
      </c>
      <c r="D3862" s="414" t="n">
        <v>14.37</v>
      </c>
      <c r="E3862" s="414" t="n">
        <v>2.15</v>
      </c>
      <c r="F3862" s="414" t="n">
        <v>16.52</v>
      </c>
    </row>
    <row r="3863" customFormat="false" ht="30" hidden="false" customHeight="false" outlineLevel="0" collapsed="false">
      <c r="A3863" s="411" t="n">
        <v>89531</v>
      </c>
      <c r="B3863" s="412" t="s">
        <v>4552</v>
      </c>
      <c r="C3863" s="413" t="s">
        <v>754</v>
      </c>
      <c r="D3863" s="414" t="n">
        <v>32.99</v>
      </c>
      <c r="E3863" s="414" t="n">
        <v>5.95</v>
      </c>
      <c r="F3863" s="414" t="n">
        <v>38.94</v>
      </c>
    </row>
    <row r="3864" customFormat="false" ht="30" hidden="false" customHeight="false" outlineLevel="0" collapsed="false">
      <c r="A3864" s="411" t="n">
        <v>89532</v>
      </c>
      <c r="B3864" s="412" t="s">
        <v>4553</v>
      </c>
      <c r="C3864" s="413" t="s">
        <v>754</v>
      </c>
      <c r="D3864" s="414" t="n">
        <v>5.36</v>
      </c>
      <c r="E3864" s="414" t="n">
        <v>2.41</v>
      </c>
      <c r="F3864" s="414" t="n">
        <v>7.77</v>
      </c>
    </row>
    <row r="3865" customFormat="false" ht="30" hidden="false" customHeight="false" outlineLevel="0" collapsed="false">
      <c r="A3865" s="411" t="n">
        <v>89535</v>
      </c>
      <c r="B3865" s="412" t="s">
        <v>4554</v>
      </c>
      <c r="C3865" s="413" t="s">
        <v>754</v>
      </c>
      <c r="D3865" s="414" t="n">
        <v>37.6</v>
      </c>
      <c r="E3865" s="414" t="n">
        <v>5.94</v>
      </c>
      <c r="F3865" s="414" t="n">
        <v>43.54</v>
      </c>
    </row>
    <row r="3866" customFormat="false" ht="30" hidden="false" customHeight="false" outlineLevel="0" collapsed="false">
      <c r="A3866" s="411" t="n">
        <v>89536</v>
      </c>
      <c r="B3866" s="412" t="s">
        <v>4555</v>
      </c>
      <c r="C3866" s="413" t="s">
        <v>754</v>
      </c>
      <c r="D3866" s="414" t="n">
        <v>9.98</v>
      </c>
      <c r="E3866" s="414" t="n">
        <v>2.16</v>
      </c>
      <c r="F3866" s="414" t="n">
        <v>12.14</v>
      </c>
    </row>
    <row r="3867" customFormat="false" ht="30" hidden="false" customHeight="false" outlineLevel="0" collapsed="false">
      <c r="A3867" s="411" t="n">
        <v>89540</v>
      </c>
      <c r="B3867" s="412" t="s">
        <v>4556</v>
      </c>
      <c r="C3867" s="413" t="s">
        <v>754</v>
      </c>
      <c r="D3867" s="414" t="n">
        <v>8.67</v>
      </c>
      <c r="E3867" s="414" t="n">
        <v>2.16</v>
      </c>
      <c r="F3867" s="414" t="n">
        <v>10.83</v>
      </c>
    </row>
    <row r="3868" customFormat="false" ht="30" hidden="false" customHeight="false" outlineLevel="0" collapsed="false">
      <c r="A3868" s="411" t="n">
        <v>89541</v>
      </c>
      <c r="B3868" s="412" t="s">
        <v>4557</v>
      </c>
      <c r="C3868" s="413" t="s">
        <v>754</v>
      </c>
      <c r="D3868" s="414" t="n">
        <v>4.53</v>
      </c>
      <c r="E3868" s="414" t="n">
        <v>2.67</v>
      </c>
      <c r="F3868" s="414" t="n">
        <v>7.2</v>
      </c>
    </row>
    <row r="3869" customFormat="false" ht="30" hidden="false" customHeight="false" outlineLevel="0" collapsed="false">
      <c r="A3869" s="411" t="n">
        <v>89542</v>
      </c>
      <c r="B3869" s="412" t="s">
        <v>4558</v>
      </c>
      <c r="C3869" s="413" t="s">
        <v>754</v>
      </c>
      <c r="D3869" s="414" t="n">
        <v>24.58</v>
      </c>
      <c r="E3869" s="414" t="n">
        <v>2.66</v>
      </c>
      <c r="F3869" s="414" t="n">
        <v>27.24</v>
      </c>
    </row>
    <row r="3870" customFormat="false" ht="30" hidden="false" customHeight="false" outlineLevel="0" collapsed="false">
      <c r="A3870" s="411" t="n">
        <v>89544</v>
      </c>
      <c r="B3870" s="412" t="s">
        <v>4559</v>
      </c>
      <c r="C3870" s="413" t="s">
        <v>754</v>
      </c>
      <c r="D3870" s="414" t="n">
        <v>7.68</v>
      </c>
      <c r="E3870" s="414" t="n">
        <v>1.45</v>
      </c>
      <c r="F3870" s="414" t="n">
        <v>9.13</v>
      </c>
    </row>
    <row r="3871" customFormat="false" ht="30" hidden="false" customHeight="false" outlineLevel="0" collapsed="false">
      <c r="A3871" s="411" t="n">
        <v>89545</v>
      </c>
      <c r="B3871" s="412" t="s">
        <v>4560</v>
      </c>
      <c r="C3871" s="413" t="s">
        <v>754</v>
      </c>
      <c r="D3871" s="414" t="n">
        <v>15.41</v>
      </c>
      <c r="E3871" s="414" t="n">
        <v>1.85</v>
      </c>
      <c r="F3871" s="414" t="n">
        <v>17.26</v>
      </c>
    </row>
    <row r="3872" customFormat="false" ht="30" hidden="false" customHeight="false" outlineLevel="0" collapsed="false">
      <c r="A3872" s="411" t="n">
        <v>89546</v>
      </c>
      <c r="B3872" s="412" t="s">
        <v>4561</v>
      </c>
      <c r="C3872" s="413" t="s">
        <v>754</v>
      </c>
      <c r="D3872" s="414" t="n">
        <v>9.81</v>
      </c>
      <c r="E3872" s="414" t="n">
        <v>1.65</v>
      </c>
      <c r="F3872" s="414" t="n">
        <v>11.46</v>
      </c>
    </row>
    <row r="3873" customFormat="false" ht="30" hidden="false" customHeight="false" outlineLevel="0" collapsed="false">
      <c r="A3873" s="411" t="n">
        <v>89547</v>
      </c>
      <c r="B3873" s="412" t="s">
        <v>4562</v>
      </c>
      <c r="C3873" s="413" t="s">
        <v>754</v>
      </c>
      <c r="D3873" s="414" t="n">
        <v>20.31</v>
      </c>
      <c r="E3873" s="414" t="n">
        <v>2.88</v>
      </c>
      <c r="F3873" s="414" t="n">
        <v>23.19</v>
      </c>
    </row>
    <row r="3874" customFormat="false" ht="30" hidden="false" customHeight="false" outlineLevel="0" collapsed="false">
      <c r="A3874" s="411" t="n">
        <v>89548</v>
      </c>
      <c r="B3874" s="412" t="s">
        <v>4563</v>
      </c>
      <c r="C3874" s="413" t="s">
        <v>754</v>
      </c>
      <c r="D3874" s="414" t="n">
        <v>20.26</v>
      </c>
      <c r="E3874" s="414" t="n">
        <v>2.88</v>
      </c>
      <c r="F3874" s="414" t="n">
        <v>23.14</v>
      </c>
    </row>
    <row r="3875" customFormat="false" ht="30" hidden="false" customHeight="false" outlineLevel="0" collapsed="false">
      <c r="A3875" s="411" t="n">
        <v>89549</v>
      </c>
      <c r="B3875" s="412" t="s">
        <v>4564</v>
      </c>
      <c r="C3875" s="413" t="s">
        <v>754</v>
      </c>
      <c r="D3875" s="414" t="n">
        <v>16.73</v>
      </c>
      <c r="E3875" s="414" t="n">
        <v>2.38</v>
      </c>
      <c r="F3875" s="414" t="n">
        <v>19.11</v>
      </c>
    </row>
    <row r="3876" customFormat="false" ht="30" hidden="false" customHeight="false" outlineLevel="0" collapsed="false">
      <c r="A3876" s="411" t="n">
        <v>89550</v>
      </c>
      <c r="B3876" s="412" t="s">
        <v>4565</v>
      </c>
      <c r="C3876" s="413" t="s">
        <v>754</v>
      </c>
      <c r="D3876" s="414" t="n">
        <v>38.69</v>
      </c>
      <c r="E3876" s="414" t="n">
        <v>2.88</v>
      </c>
      <c r="F3876" s="414" t="n">
        <v>41.57</v>
      </c>
    </row>
    <row r="3877" customFormat="false" ht="30" hidden="false" customHeight="false" outlineLevel="0" collapsed="false">
      <c r="A3877" s="411" t="n">
        <v>89551</v>
      </c>
      <c r="B3877" s="412" t="s">
        <v>4566</v>
      </c>
      <c r="C3877" s="413" t="s">
        <v>754</v>
      </c>
      <c r="D3877" s="414" t="n">
        <v>6.77</v>
      </c>
      <c r="E3877" s="414" t="n">
        <v>2.41</v>
      </c>
      <c r="F3877" s="414" t="n">
        <v>9.18</v>
      </c>
    </row>
    <row r="3878" customFormat="false" ht="30" hidden="false" customHeight="false" outlineLevel="0" collapsed="false">
      <c r="A3878" s="411" t="n">
        <v>89552</v>
      </c>
      <c r="B3878" s="412" t="s">
        <v>4567</v>
      </c>
      <c r="C3878" s="413" t="s">
        <v>754</v>
      </c>
      <c r="D3878" s="414" t="n">
        <v>16.07</v>
      </c>
      <c r="E3878" s="414" t="n">
        <v>2.66</v>
      </c>
      <c r="F3878" s="414" t="n">
        <v>18.73</v>
      </c>
    </row>
    <row r="3879" customFormat="false" ht="30" hidden="false" customHeight="false" outlineLevel="0" collapsed="false">
      <c r="A3879" s="411" t="n">
        <v>89553</v>
      </c>
      <c r="B3879" s="412" t="s">
        <v>4568</v>
      </c>
      <c r="C3879" s="413" t="s">
        <v>754</v>
      </c>
      <c r="D3879" s="414" t="n">
        <v>4.03</v>
      </c>
      <c r="E3879" s="414" t="n">
        <v>2.42</v>
      </c>
      <c r="F3879" s="414" t="n">
        <v>6.45</v>
      </c>
    </row>
    <row r="3880" customFormat="false" ht="30" hidden="false" customHeight="false" outlineLevel="0" collapsed="false">
      <c r="A3880" s="411" t="n">
        <v>89554</v>
      </c>
      <c r="B3880" s="412" t="s">
        <v>4569</v>
      </c>
      <c r="C3880" s="413" t="s">
        <v>754</v>
      </c>
      <c r="D3880" s="414" t="n">
        <v>25.6</v>
      </c>
      <c r="E3880" s="414" t="n">
        <v>3.95</v>
      </c>
      <c r="F3880" s="414" t="n">
        <v>29.55</v>
      </c>
    </row>
    <row r="3881" customFormat="false" ht="30" hidden="false" customHeight="false" outlineLevel="0" collapsed="false">
      <c r="A3881" s="411" t="n">
        <v>89555</v>
      </c>
      <c r="B3881" s="412" t="s">
        <v>4570</v>
      </c>
      <c r="C3881" s="413" t="s">
        <v>754</v>
      </c>
      <c r="D3881" s="414" t="n">
        <v>19.13</v>
      </c>
      <c r="E3881" s="414" t="n">
        <v>2.66</v>
      </c>
      <c r="F3881" s="414" t="n">
        <v>21.79</v>
      </c>
    </row>
    <row r="3882" customFormat="false" ht="30" hidden="false" customHeight="false" outlineLevel="0" collapsed="false">
      <c r="A3882" s="411" t="n">
        <v>89556</v>
      </c>
      <c r="B3882" s="412" t="s">
        <v>4571</v>
      </c>
      <c r="C3882" s="413" t="s">
        <v>754</v>
      </c>
      <c r="D3882" s="414" t="n">
        <v>36.58</v>
      </c>
      <c r="E3882" s="414" t="n">
        <v>3.95</v>
      </c>
      <c r="F3882" s="414" t="n">
        <v>40.53</v>
      </c>
    </row>
    <row r="3883" customFormat="false" ht="30" hidden="false" customHeight="false" outlineLevel="0" collapsed="false">
      <c r="A3883" s="411" t="n">
        <v>89557</v>
      </c>
      <c r="B3883" s="412" t="s">
        <v>4572</v>
      </c>
      <c r="C3883" s="413" t="s">
        <v>754</v>
      </c>
      <c r="D3883" s="414" t="n">
        <v>28.74</v>
      </c>
      <c r="E3883" s="414" t="n">
        <v>3.41</v>
      </c>
      <c r="F3883" s="414" t="n">
        <v>32.15</v>
      </c>
    </row>
    <row r="3884" customFormat="false" ht="30" hidden="false" customHeight="false" outlineLevel="0" collapsed="false">
      <c r="A3884" s="411" t="n">
        <v>89558</v>
      </c>
      <c r="B3884" s="412" t="s">
        <v>4573</v>
      </c>
      <c r="C3884" s="413" t="s">
        <v>754</v>
      </c>
      <c r="D3884" s="414" t="n">
        <v>7.44</v>
      </c>
      <c r="E3884" s="414" t="n">
        <v>3.2</v>
      </c>
      <c r="F3884" s="414" t="n">
        <v>10.64</v>
      </c>
    </row>
    <row r="3885" customFormat="false" ht="30" hidden="false" customHeight="false" outlineLevel="0" collapsed="false">
      <c r="A3885" s="411" t="n">
        <v>89559</v>
      </c>
      <c r="B3885" s="412" t="s">
        <v>4574</v>
      </c>
      <c r="C3885" s="413" t="s">
        <v>754</v>
      </c>
      <c r="D3885" s="414" t="n">
        <v>63.82</v>
      </c>
      <c r="E3885" s="414" t="n">
        <v>3.95</v>
      </c>
      <c r="F3885" s="414" t="n">
        <v>67.77</v>
      </c>
    </row>
    <row r="3886" customFormat="false" ht="30" hidden="false" customHeight="false" outlineLevel="0" collapsed="false">
      <c r="A3886" s="411" t="n">
        <v>89560</v>
      </c>
      <c r="B3886" s="412" t="s">
        <v>4575</v>
      </c>
      <c r="C3886" s="413" t="s">
        <v>754</v>
      </c>
      <c r="D3886" s="414" t="n">
        <v>31.67</v>
      </c>
      <c r="E3886" s="414" t="n">
        <v>3.19</v>
      </c>
      <c r="F3886" s="414" t="n">
        <v>34.86</v>
      </c>
    </row>
    <row r="3887" customFormat="false" ht="30" hidden="false" customHeight="false" outlineLevel="0" collapsed="false">
      <c r="A3887" s="411" t="n">
        <v>89561</v>
      </c>
      <c r="B3887" s="412" t="s">
        <v>4576</v>
      </c>
      <c r="C3887" s="413" t="s">
        <v>754</v>
      </c>
      <c r="D3887" s="414" t="n">
        <v>13.01</v>
      </c>
      <c r="E3887" s="414" t="n">
        <v>2.92</v>
      </c>
      <c r="F3887" s="414" t="n">
        <v>15.93</v>
      </c>
    </row>
    <row r="3888" customFormat="false" ht="30" hidden="false" customHeight="false" outlineLevel="0" collapsed="false">
      <c r="A3888" s="411" t="n">
        <v>89562</v>
      </c>
      <c r="B3888" s="412" t="s">
        <v>4577</v>
      </c>
      <c r="C3888" s="413" t="s">
        <v>754</v>
      </c>
      <c r="D3888" s="414" t="n">
        <v>8.16</v>
      </c>
      <c r="E3888" s="414" t="n">
        <v>2.93</v>
      </c>
      <c r="F3888" s="414" t="n">
        <v>11.09</v>
      </c>
    </row>
    <row r="3889" customFormat="false" ht="30" hidden="false" customHeight="false" outlineLevel="0" collapsed="false">
      <c r="A3889" s="411" t="n">
        <v>89563</v>
      </c>
      <c r="B3889" s="412" t="s">
        <v>4578</v>
      </c>
      <c r="C3889" s="413" t="s">
        <v>754</v>
      </c>
      <c r="D3889" s="414" t="n">
        <v>31.29</v>
      </c>
      <c r="E3889" s="414" t="n">
        <v>3.73</v>
      </c>
      <c r="F3889" s="414" t="n">
        <v>35.02</v>
      </c>
    </row>
    <row r="3890" customFormat="false" ht="30" hidden="false" customHeight="false" outlineLevel="0" collapsed="false">
      <c r="A3890" s="411" t="n">
        <v>89564</v>
      </c>
      <c r="B3890" s="412" t="s">
        <v>4579</v>
      </c>
      <c r="C3890" s="413" t="s">
        <v>754</v>
      </c>
      <c r="D3890" s="414" t="n">
        <v>13.22</v>
      </c>
      <c r="E3890" s="414" t="n">
        <v>2.93</v>
      </c>
      <c r="F3890" s="414" t="n">
        <v>16.15</v>
      </c>
    </row>
    <row r="3891" customFormat="false" ht="30" hidden="false" customHeight="false" outlineLevel="0" collapsed="false">
      <c r="A3891" s="411" t="n">
        <v>89565</v>
      </c>
      <c r="B3891" s="412" t="s">
        <v>4580</v>
      </c>
      <c r="C3891" s="413" t="s">
        <v>754</v>
      </c>
      <c r="D3891" s="414" t="n">
        <v>51.04</v>
      </c>
      <c r="E3891" s="414" t="n">
        <v>5.78</v>
      </c>
      <c r="F3891" s="414" t="n">
        <v>56.82</v>
      </c>
    </row>
    <row r="3892" customFormat="false" ht="30" hidden="false" customHeight="false" outlineLevel="0" collapsed="false">
      <c r="A3892" s="411" t="n">
        <v>89566</v>
      </c>
      <c r="B3892" s="412" t="s">
        <v>4581</v>
      </c>
      <c r="C3892" s="413" t="s">
        <v>754</v>
      </c>
      <c r="D3892" s="414" t="n">
        <v>42.4</v>
      </c>
      <c r="E3892" s="414" t="n">
        <v>5.78</v>
      </c>
      <c r="F3892" s="414" t="n">
        <v>48.18</v>
      </c>
    </row>
    <row r="3893" customFormat="false" ht="30" hidden="false" customHeight="false" outlineLevel="0" collapsed="false">
      <c r="A3893" s="411" t="n">
        <v>89567</v>
      </c>
      <c r="B3893" s="412" t="s">
        <v>4582</v>
      </c>
      <c r="C3893" s="413" t="s">
        <v>754</v>
      </c>
      <c r="D3893" s="414" t="n">
        <v>73.75</v>
      </c>
      <c r="E3893" s="414" t="n">
        <v>7.92</v>
      </c>
      <c r="F3893" s="414" t="n">
        <v>81.67</v>
      </c>
    </row>
    <row r="3894" customFormat="false" ht="30" hidden="false" customHeight="false" outlineLevel="0" collapsed="false">
      <c r="A3894" s="411" t="n">
        <v>89568</v>
      </c>
      <c r="B3894" s="412" t="s">
        <v>4583</v>
      </c>
      <c r="C3894" s="413" t="s">
        <v>754</v>
      </c>
      <c r="D3894" s="414" t="n">
        <v>29.22</v>
      </c>
      <c r="E3894" s="414" t="n">
        <v>3.19</v>
      </c>
      <c r="F3894" s="414" t="n">
        <v>32.41</v>
      </c>
    </row>
    <row r="3895" customFormat="false" ht="30" hidden="false" customHeight="false" outlineLevel="0" collapsed="false">
      <c r="A3895" s="411" t="n">
        <v>89569</v>
      </c>
      <c r="B3895" s="412" t="s">
        <v>4584</v>
      </c>
      <c r="C3895" s="413" t="s">
        <v>754</v>
      </c>
      <c r="D3895" s="414" t="n">
        <v>88</v>
      </c>
      <c r="E3895" s="414" t="n">
        <v>7.22</v>
      </c>
      <c r="F3895" s="414" t="n">
        <v>95.22</v>
      </c>
    </row>
    <row r="3896" customFormat="false" ht="30" hidden="false" customHeight="false" outlineLevel="0" collapsed="false">
      <c r="A3896" s="411" t="n">
        <v>89570</v>
      </c>
      <c r="B3896" s="412" t="s">
        <v>4585</v>
      </c>
      <c r="C3896" s="413" t="s">
        <v>754</v>
      </c>
      <c r="D3896" s="414" t="n">
        <v>9.14</v>
      </c>
      <c r="E3896" s="414" t="n">
        <v>3.04</v>
      </c>
      <c r="F3896" s="414" t="n">
        <v>12.18</v>
      </c>
    </row>
    <row r="3897" customFormat="false" ht="30" hidden="false" customHeight="false" outlineLevel="0" collapsed="false">
      <c r="A3897" s="411" t="n">
        <v>89571</v>
      </c>
      <c r="B3897" s="412" t="s">
        <v>4586</v>
      </c>
      <c r="C3897" s="413" t="s">
        <v>754</v>
      </c>
      <c r="D3897" s="414" t="n">
        <v>62.88</v>
      </c>
      <c r="E3897" s="414" t="n">
        <v>7.92</v>
      </c>
      <c r="F3897" s="414" t="n">
        <v>70.8</v>
      </c>
    </row>
    <row r="3898" customFormat="false" ht="30" hidden="false" customHeight="false" outlineLevel="0" collapsed="false">
      <c r="A3898" s="411" t="n">
        <v>89572</v>
      </c>
      <c r="B3898" s="412" t="s">
        <v>4587</v>
      </c>
      <c r="C3898" s="413" t="s">
        <v>754</v>
      </c>
      <c r="D3898" s="414" t="n">
        <v>6.55</v>
      </c>
      <c r="E3898" s="414" t="n">
        <v>2.94</v>
      </c>
      <c r="F3898" s="414" t="n">
        <v>9.49</v>
      </c>
    </row>
    <row r="3899" customFormat="false" ht="30" hidden="false" customHeight="false" outlineLevel="0" collapsed="false">
      <c r="A3899" s="411" t="n">
        <v>89573</v>
      </c>
      <c r="B3899" s="412" t="s">
        <v>4588</v>
      </c>
      <c r="C3899" s="413" t="s">
        <v>754</v>
      </c>
      <c r="D3899" s="414" t="n">
        <v>70.39</v>
      </c>
      <c r="E3899" s="414" t="n">
        <v>7.22</v>
      </c>
      <c r="F3899" s="414" t="n">
        <v>77.61</v>
      </c>
    </row>
    <row r="3900" customFormat="false" ht="30" hidden="false" customHeight="false" outlineLevel="0" collapsed="false">
      <c r="A3900" s="411" t="n">
        <v>89574</v>
      </c>
      <c r="B3900" s="412" t="s">
        <v>4589</v>
      </c>
      <c r="C3900" s="413" t="s">
        <v>754</v>
      </c>
      <c r="D3900" s="414" t="n">
        <v>145.84</v>
      </c>
      <c r="E3900" s="414" t="n">
        <v>11.9</v>
      </c>
      <c r="F3900" s="414" t="n">
        <v>157.74</v>
      </c>
    </row>
    <row r="3901" customFormat="false" ht="30" hidden="false" customHeight="false" outlineLevel="0" collapsed="false">
      <c r="A3901" s="411" t="n">
        <v>89575</v>
      </c>
      <c r="B3901" s="412" t="s">
        <v>4590</v>
      </c>
      <c r="C3901" s="413" t="s">
        <v>754</v>
      </c>
      <c r="D3901" s="414" t="n">
        <v>8.8</v>
      </c>
      <c r="E3901" s="414" t="n">
        <v>3.91</v>
      </c>
      <c r="F3901" s="414" t="n">
        <v>12.71</v>
      </c>
    </row>
    <row r="3902" customFormat="false" ht="30" hidden="false" customHeight="false" outlineLevel="0" collapsed="false">
      <c r="A3902" s="411" t="n">
        <v>89577</v>
      </c>
      <c r="B3902" s="412" t="s">
        <v>4591</v>
      </c>
      <c r="C3902" s="413" t="s">
        <v>754</v>
      </c>
      <c r="D3902" s="414" t="n">
        <v>33.16</v>
      </c>
      <c r="E3902" s="414" t="n">
        <v>3.9</v>
      </c>
      <c r="F3902" s="414" t="n">
        <v>37.06</v>
      </c>
    </row>
    <row r="3903" customFormat="false" ht="30" hidden="false" customHeight="false" outlineLevel="0" collapsed="false">
      <c r="A3903" s="411" t="n">
        <v>89579</v>
      </c>
      <c r="B3903" s="412" t="s">
        <v>4592</v>
      </c>
      <c r="C3903" s="413" t="s">
        <v>754</v>
      </c>
      <c r="D3903" s="414" t="n">
        <v>9.44</v>
      </c>
      <c r="E3903" s="414" t="n">
        <v>3.04</v>
      </c>
      <c r="F3903" s="414" t="n">
        <v>12.48</v>
      </c>
    </row>
    <row r="3904" customFormat="false" ht="30" hidden="false" customHeight="false" outlineLevel="0" collapsed="false">
      <c r="A3904" s="411" t="n">
        <v>89581</v>
      </c>
      <c r="B3904" s="412" t="s">
        <v>4593</v>
      </c>
      <c r="C3904" s="413" t="s">
        <v>754</v>
      </c>
      <c r="D3904" s="414" t="n">
        <v>27.28</v>
      </c>
      <c r="E3904" s="414" t="n">
        <v>8.02</v>
      </c>
      <c r="F3904" s="414" t="n">
        <v>35.3</v>
      </c>
    </row>
    <row r="3905" customFormat="false" ht="30" hidden="false" customHeight="false" outlineLevel="0" collapsed="false">
      <c r="A3905" s="411" t="n">
        <v>89582</v>
      </c>
      <c r="B3905" s="412" t="s">
        <v>4594</v>
      </c>
      <c r="C3905" s="413" t="s">
        <v>754</v>
      </c>
      <c r="D3905" s="414" t="n">
        <v>27.76</v>
      </c>
      <c r="E3905" s="414" t="n">
        <v>8.02</v>
      </c>
      <c r="F3905" s="414" t="n">
        <v>35.78</v>
      </c>
    </row>
    <row r="3906" customFormat="false" ht="30" hidden="false" customHeight="false" outlineLevel="0" collapsed="false">
      <c r="A3906" s="411" t="n">
        <v>89583</v>
      </c>
      <c r="B3906" s="412" t="s">
        <v>4595</v>
      </c>
      <c r="C3906" s="413" t="s">
        <v>754</v>
      </c>
      <c r="D3906" s="414" t="n">
        <v>36.55</v>
      </c>
      <c r="E3906" s="414" t="n">
        <v>8.02</v>
      </c>
      <c r="F3906" s="414" t="n">
        <v>44.57</v>
      </c>
    </row>
    <row r="3907" customFormat="false" ht="30" hidden="false" customHeight="false" outlineLevel="0" collapsed="false">
      <c r="A3907" s="411" t="n">
        <v>89584</v>
      </c>
      <c r="B3907" s="412" t="s">
        <v>4596</v>
      </c>
      <c r="C3907" s="413" t="s">
        <v>754</v>
      </c>
      <c r="D3907" s="414" t="n">
        <v>34.15</v>
      </c>
      <c r="E3907" s="414" t="n">
        <v>12.61</v>
      </c>
      <c r="F3907" s="414" t="n">
        <v>46.76</v>
      </c>
    </row>
    <row r="3908" customFormat="false" ht="30" hidden="false" customHeight="false" outlineLevel="0" collapsed="false">
      <c r="A3908" s="411" t="n">
        <v>89585</v>
      </c>
      <c r="B3908" s="412" t="s">
        <v>4597</v>
      </c>
      <c r="C3908" s="413" t="s">
        <v>754</v>
      </c>
      <c r="D3908" s="414" t="n">
        <v>35.22</v>
      </c>
      <c r="E3908" s="414" t="n">
        <v>12.61</v>
      </c>
      <c r="F3908" s="414" t="n">
        <v>47.83</v>
      </c>
    </row>
    <row r="3909" customFormat="false" ht="30" hidden="false" customHeight="false" outlineLevel="0" collapsed="false">
      <c r="A3909" s="411" t="n">
        <v>89587</v>
      </c>
      <c r="B3909" s="412" t="s">
        <v>4598</v>
      </c>
      <c r="C3909" s="413" t="s">
        <v>754</v>
      </c>
      <c r="D3909" s="414" t="n">
        <v>39.82</v>
      </c>
      <c r="E3909" s="414" t="n">
        <v>12.61</v>
      </c>
      <c r="F3909" s="414" t="n">
        <v>52.43</v>
      </c>
    </row>
    <row r="3910" customFormat="false" ht="30" hidden="false" customHeight="false" outlineLevel="0" collapsed="false">
      <c r="A3910" s="411" t="n">
        <v>89590</v>
      </c>
      <c r="B3910" s="412" t="s">
        <v>4599</v>
      </c>
      <c r="C3910" s="413" t="s">
        <v>754</v>
      </c>
      <c r="D3910" s="414" t="n">
        <v>114.36</v>
      </c>
      <c r="E3910" s="414" t="n">
        <v>21.78</v>
      </c>
      <c r="F3910" s="414" t="n">
        <v>136.14</v>
      </c>
    </row>
    <row r="3911" customFormat="false" ht="30" hidden="false" customHeight="false" outlineLevel="0" collapsed="false">
      <c r="A3911" s="411" t="n">
        <v>89591</v>
      </c>
      <c r="B3911" s="412" t="s">
        <v>4600</v>
      </c>
      <c r="C3911" s="413" t="s">
        <v>754</v>
      </c>
      <c r="D3911" s="414" t="n">
        <v>111.08</v>
      </c>
      <c r="E3911" s="414" t="n">
        <v>21.78</v>
      </c>
      <c r="F3911" s="414" t="n">
        <v>132.86</v>
      </c>
    </row>
    <row r="3912" customFormat="false" ht="30" hidden="false" customHeight="false" outlineLevel="0" collapsed="false">
      <c r="A3912" s="411" t="n">
        <v>89592</v>
      </c>
      <c r="B3912" s="412" t="s">
        <v>4601</v>
      </c>
      <c r="C3912" s="413" t="s">
        <v>754</v>
      </c>
      <c r="D3912" s="414" t="n">
        <v>139.89</v>
      </c>
      <c r="E3912" s="414" t="n">
        <v>21.78</v>
      </c>
      <c r="F3912" s="414" t="n">
        <v>161.67</v>
      </c>
    </row>
    <row r="3913" customFormat="false" ht="30" hidden="false" customHeight="false" outlineLevel="0" collapsed="false">
      <c r="A3913" s="411" t="n">
        <v>89593</v>
      </c>
      <c r="B3913" s="412" t="s">
        <v>4602</v>
      </c>
      <c r="C3913" s="413" t="s">
        <v>754</v>
      </c>
      <c r="D3913" s="414" t="n">
        <v>21.92</v>
      </c>
      <c r="E3913" s="414" t="n">
        <v>3.38</v>
      </c>
      <c r="F3913" s="414" t="n">
        <v>25.3</v>
      </c>
    </row>
    <row r="3914" customFormat="false" ht="30" hidden="false" customHeight="false" outlineLevel="0" collapsed="false">
      <c r="A3914" s="411" t="n">
        <v>89594</v>
      </c>
      <c r="B3914" s="412" t="s">
        <v>4603</v>
      </c>
      <c r="C3914" s="413" t="s">
        <v>754</v>
      </c>
      <c r="D3914" s="414" t="n">
        <v>32.23</v>
      </c>
      <c r="E3914" s="414" t="n">
        <v>3.9</v>
      </c>
      <c r="F3914" s="414" t="n">
        <v>36.13</v>
      </c>
    </row>
    <row r="3915" customFormat="false" ht="30" hidden="false" customHeight="false" outlineLevel="0" collapsed="false">
      <c r="A3915" s="411" t="n">
        <v>89595</v>
      </c>
      <c r="B3915" s="412" t="s">
        <v>4604</v>
      </c>
      <c r="C3915" s="413" t="s">
        <v>754</v>
      </c>
      <c r="D3915" s="414" t="n">
        <v>11.97</v>
      </c>
      <c r="E3915" s="414" t="n">
        <v>3.27</v>
      </c>
      <c r="F3915" s="414" t="n">
        <v>15.24</v>
      </c>
    </row>
    <row r="3916" customFormat="false" ht="30" hidden="false" customHeight="false" outlineLevel="0" collapsed="false">
      <c r="A3916" s="411" t="n">
        <v>89596</v>
      </c>
      <c r="B3916" s="412" t="s">
        <v>4605</v>
      </c>
      <c r="C3916" s="413" t="s">
        <v>754</v>
      </c>
      <c r="D3916" s="414" t="n">
        <v>8.01</v>
      </c>
      <c r="E3916" s="414" t="n">
        <v>3.39</v>
      </c>
      <c r="F3916" s="414" t="n">
        <v>11.4</v>
      </c>
    </row>
    <row r="3917" customFormat="false" ht="30" hidden="false" customHeight="false" outlineLevel="0" collapsed="false">
      <c r="A3917" s="411" t="n">
        <v>89597</v>
      </c>
      <c r="B3917" s="412" t="s">
        <v>4606</v>
      </c>
      <c r="C3917" s="413" t="s">
        <v>754</v>
      </c>
      <c r="D3917" s="414" t="n">
        <v>19.13</v>
      </c>
      <c r="E3917" s="414" t="n">
        <v>4.62</v>
      </c>
      <c r="F3917" s="414" t="n">
        <v>23.75</v>
      </c>
    </row>
    <row r="3918" customFormat="false" ht="30" hidden="false" customHeight="false" outlineLevel="0" collapsed="false">
      <c r="A3918" s="411" t="n">
        <v>89598</v>
      </c>
      <c r="B3918" s="412" t="s">
        <v>4607</v>
      </c>
      <c r="C3918" s="413" t="s">
        <v>754</v>
      </c>
      <c r="D3918" s="414" t="n">
        <v>45.21</v>
      </c>
      <c r="E3918" s="414" t="n">
        <v>4.61</v>
      </c>
      <c r="F3918" s="414" t="n">
        <v>49.82</v>
      </c>
    </row>
    <row r="3919" customFormat="false" ht="30" hidden="false" customHeight="false" outlineLevel="0" collapsed="false">
      <c r="A3919" s="411" t="n">
        <v>89599</v>
      </c>
      <c r="B3919" s="412" t="s">
        <v>4608</v>
      </c>
      <c r="C3919" s="413" t="s">
        <v>754</v>
      </c>
      <c r="D3919" s="414" t="n">
        <v>21.14</v>
      </c>
      <c r="E3919" s="414" t="n">
        <v>5.35</v>
      </c>
      <c r="F3919" s="414" t="n">
        <v>26.49</v>
      </c>
    </row>
    <row r="3920" customFormat="false" ht="30" hidden="false" customHeight="false" outlineLevel="0" collapsed="false">
      <c r="A3920" s="411" t="n">
        <v>89600</v>
      </c>
      <c r="B3920" s="412" t="s">
        <v>4609</v>
      </c>
      <c r="C3920" s="413" t="s">
        <v>754</v>
      </c>
      <c r="D3920" s="414" t="n">
        <v>21.08</v>
      </c>
      <c r="E3920" s="414" t="n">
        <v>5.35</v>
      </c>
      <c r="F3920" s="414" t="n">
        <v>26.43</v>
      </c>
    </row>
    <row r="3921" customFormat="false" ht="30" hidden="false" customHeight="false" outlineLevel="0" collapsed="false">
      <c r="A3921" s="411" t="n">
        <v>89605</v>
      </c>
      <c r="B3921" s="412" t="s">
        <v>4610</v>
      </c>
      <c r="C3921" s="413" t="s">
        <v>754</v>
      </c>
      <c r="D3921" s="414" t="n">
        <v>17.37</v>
      </c>
      <c r="E3921" s="414" t="n">
        <v>4.26</v>
      </c>
      <c r="F3921" s="414" t="n">
        <v>21.63</v>
      </c>
    </row>
    <row r="3922" customFormat="false" ht="30" hidden="false" customHeight="false" outlineLevel="0" collapsed="false">
      <c r="A3922" s="411" t="n">
        <v>89609</v>
      </c>
      <c r="B3922" s="412" t="s">
        <v>4611</v>
      </c>
      <c r="C3922" s="413" t="s">
        <v>754</v>
      </c>
      <c r="D3922" s="414" t="n">
        <v>78.06</v>
      </c>
      <c r="E3922" s="414" t="n">
        <v>4.61</v>
      </c>
      <c r="F3922" s="414" t="n">
        <v>82.67</v>
      </c>
    </row>
    <row r="3923" customFormat="false" ht="30" hidden="false" customHeight="false" outlineLevel="0" collapsed="false">
      <c r="A3923" s="411" t="n">
        <v>89610</v>
      </c>
      <c r="B3923" s="412" t="s">
        <v>4612</v>
      </c>
      <c r="C3923" s="413" t="s">
        <v>754</v>
      </c>
      <c r="D3923" s="414" t="n">
        <v>16.3</v>
      </c>
      <c r="E3923" s="414" t="n">
        <v>4.26</v>
      </c>
      <c r="F3923" s="414" t="n">
        <v>20.56</v>
      </c>
    </row>
    <row r="3924" customFormat="false" ht="30" hidden="false" customHeight="false" outlineLevel="0" collapsed="false">
      <c r="A3924" s="411" t="n">
        <v>89611</v>
      </c>
      <c r="B3924" s="412" t="s">
        <v>4613</v>
      </c>
      <c r="C3924" s="413" t="s">
        <v>754</v>
      </c>
      <c r="D3924" s="414" t="n">
        <v>27.74</v>
      </c>
      <c r="E3924" s="414" t="n">
        <v>5.65</v>
      </c>
      <c r="F3924" s="414" t="n">
        <v>33.39</v>
      </c>
    </row>
    <row r="3925" customFormat="false" ht="30" hidden="false" customHeight="false" outlineLevel="0" collapsed="false">
      <c r="A3925" s="411" t="n">
        <v>89612</v>
      </c>
      <c r="B3925" s="412" t="s">
        <v>4614</v>
      </c>
      <c r="C3925" s="413" t="s">
        <v>754</v>
      </c>
      <c r="D3925" s="414" t="n">
        <v>155.46</v>
      </c>
      <c r="E3925" s="414" t="n">
        <v>5.64</v>
      </c>
      <c r="F3925" s="414" t="n">
        <v>161.1</v>
      </c>
    </row>
    <row r="3926" customFormat="false" ht="30" hidden="false" customHeight="false" outlineLevel="0" collapsed="false">
      <c r="A3926" s="411" t="n">
        <v>89613</v>
      </c>
      <c r="B3926" s="412" t="s">
        <v>4615</v>
      </c>
      <c r="C3926" s="413" t="s">
        <v>754</v>
      </c>
      <c r="D3926" s="414" t="n">
        <v>26.47</v>
      </c>
      <c r="E3926" s="414" t="n">
        <v>5.13</v>
      </c>
      <c r="F3926" s="414" t="n">
        <v>31.6</v>
      </c>
    </row>
    <row r="3927" customFormat="false" ht="30" hidden="false" customHeight="false" outlineLevel="0" collapsed="false">
      <c r="A3927" s="411" t="n">
        <v>89614</v>
      </c>
      <c r="B3927" s="412" t="s">
        <v>4616</v>
      </c>
      <c r="C3927" s="413" t="s">
        <v>754</v>
      </c>
      <c r="D3927" s="414" t="n">
        <v>54.02</v>
      </c>
      <c r="E3927" s="414" t="n">
        <v>6.35</v>
      </c>
      <c r="F3927" s="414" t="n">
        <v>60.37</v>
      </c>
    </row>
    <row r="3928" customFormat="false" ht="30" hidden="false" customHeight="false" outlineLevel="0" collapsed="false">
      <c r="A3928" s="411" t="n">
        <v>89615</v>
      </c>
      <c r="B3928" s="412" t="s">
        <v>4617</v>
      </c>
      <c r="C3928" s="413" t="s">
        <v>754</v>
      </c>
      <c r="D3928" s="414" t="n">
        <v>183.88</v>
      </c>
      <c r="E3928" s="414" t="n">
        <v>6.35</v>
      </c>
      <c r="F3928" s="414" t="n">
        <v>190.23</v>
      </c>
    </row>
    <row r="3929" customFormat="false" ht="30" hidden="false" customHeight="false" outlineLevel="0" collapsed="false">
      <c r="A3929" s="411" t="n">
        <v>89616</v>
      </c>
      <c r="B3929" s="412" t="s">
        <v>4618</v>
      </c>
      <c r="C3929" s="413" t="s">
        <v>754</v>
      </c>
      <c r="D3929" s="414" t="n">
        <v>35.96</v>
      </c>
      <c r="E3929" s="414" t="n">
        <v>6</v>
      </c>
      <c r="F3929" s="414" t="n">
        <v>41.96</v>
      </c>
    </row>
    <row r="3930" customFormat="false" ht="30" hidden="false" customHeight="false" outlineLevel="0" collapsed="false">
      <c r="A3930" s="411" t="n">
        <v>89617</v>
      </c>
      <c r="B3930" s="412" t="s">
        <v>4619</v>
      </c>
      <c r="C3930" s="413" t="s">
        <v>754</v>
      </c>
      <c r="D3930" s="414" t="n">
        <v>4.47</v>
      </c>
      <c r="E3930" s="414" t="n">
        <v>4.36</v>
      </c>
      <c r="F3930" s="414" t="n">
        <v>8.83</v>
      </c>
    </row>
    <row r="3931" customFormat="false" ht="30" hidden="false" customHeight="false" outlineLevel="0" collapsed="false">
      <c r="A3931" s="411" t="n">
        <v>89620</v>
      </c>
      <c r="B3931" s="412" t="s">
        <v>4620</v>
      </c>
      <c r="C3931" s="413" t="s">
        <v>754</v>
      </c>
      <c r="D3931" s="414" t="n">
        <v>8.06</v>
      </c>
      <c r="E3931" s="414" t="n">
        <v>5.33</v>
      </c>
      <c r="F3931" s="414" t="n">
        <v>13.39</v>
      </c>
    </row>
    <row r="3932" customFormat="false" ht="30" hidden="false" customHeight="false" outlineLevel="0" collapsed="false">
      <c r="A3932" s="411" t="n">
        <v>89622</v>
      </c>
      <c r="B3932" s="412" t="s">
        <v>4621</v>
      </c>
      <c r="C3932" s="413" t="s">
        <v>754</v>
      </c>
      <c r="D3932" s="414" t="n">
        <v>10.51</v>
      </c>
      <c r="E3932" s="414" t="n">
        <v>4.83</v>
      </c>
      <c r="F3932" s="414" t="n">
        <v>15.34</v>
      </c>
    </row>
    <row r="3933" customFormat="false" ht="30" hidden="false" customHeight="false" outlineLevel="0" collapsed="false">
      <c r="A3933" s="411" t="n">
        <v>89623</v>
      </c>
      <c r="B3933" s="412" t="s">
        <v>4622</v>
      </c>
      <c r="C3933" s="413" t="s">
        <v>754</v>
      </c>
      <c r="D3933" s="414" t="n">
        <v>14.56</v>
      </c>
      <c r="E3933" s="414" t="n">
        <v>6.48</v>
      </c>
      <c r="F3933" s="414" t="n">
        <v>21.04</v>
      </c>
    </row>
    <row r="3934" customFormat="false" ht="30" hidden="false" customHeight="false" outlineLevel="0" collapsed="false">
      <c r="A3934" s="411" t="n">
        <v>89624</v>
      </c>
      <c r="B3934" s="412" t="s">
        <v>4623</v>
      </c>
      <c r="C3934" s="413" t="s">
        <v>754</v>
      </c>
      <c r="D3934" s="414" t="n">
        <v>13.5</v>
      </c>
      <c r="E3934" s="414" t="n">
        <v>5.91</v>
      </c>
      <c r="F3934" s="414" t="n">
        <v>19.41</v>
      </c>
    </row>
    <row r="3935" customFormat="false" ht="30" hidden="false" customHeight="false" outlineLevel="0" collapsed="false">
      <c r="A3935" s="411" t="n">
        <v>89625</v>
      </c>
      <c r="B3935" s="412" t="s">
        <v>4624</v>
      </c>
      <c r="C3935" s="413" t="s">
        <v>754</v>
      </c>
      <c r="D3935" s="414" t="n">
        <v>17</v>
      </c>
      <c r="E3935" s="414" t="n">
        <v>7.83</v>
      </c>
      <c r="F3935" s="414" t="n">
        <v>24.83</v>
      </c>
    </row>
    <row r="3936" customFormat="false" ht="30" hidden="false" customHeight="false" outlineLevel="0" collapsed="false">
      <c r="A3936" s="411" t="n">
        <v>89626</v>
      </c>
      <c r="B3936" s="412" t="s">
        <v>4625</v>
      </c>
      <c r="C3936" s="413" t="s">
        <v>754</v>
      </c>
      <c r="D3936" s="414" t="n">
        <v>24.48</v>
      </c>
      <c r="E3936" s="414" t="n">
        <v>7.16</v>
      </c>
      <c r="F3936" s="414" t="n">
        <v>31.64</v>
      </c>
    </row>
    <row r="3937" customFormat="false" ht="30" hidden="false" customHeight="false" outlineLevel="0" collapsed="false">
      <c r="A3937" s="411" t="n">
        <v>89627</v>
      </c>
      <c r="B3937" s="412" t="s">
        <v>4626</v>
      </c>
      <c r="C3937" s="413" t="s">
        <v>754</v>
      </c>
      <c r="D3937" s="414" t="n">
        <v>15.53</v>
      </c>
      <c r="E3937" s="414" t="n">
        <v>6.09</v>
      </c>
      <c r="F3937" s="414" t="n">
        <v>21.62</v>
      </c>
    </row>
    <row r="3938" customFormat="false" ht="30" hidden="false" customHeight="false" outlineLevel="0" collapsed="false">
      <c r="A3938" s="411" t="n">
        <v>89628</v>
      </c>
      <c r="B3938" s="412" t="s">
        <v>4627</v>
      </c>
      <c r="C3938" s="413" t="s">
        <v>754</v>
      </c>
      <c r="D3938" s="414" t="n">
        <v>40.47</v>
      </c>
      <c r="E3938" s="414" t="n">
        <v>9.25</v>
      </c>
      <c r="F3938" s="414" t="n">
        <v>49.72</v>
      </c>
    </row>
    <row r="3939" customFormat="false" ht="30" hidden="false" customHeight="false" outlineLevel="0" collapsed="false">
      <c r="A3939" s="411" t="n">
        <v>89629</v>
      </c>
      <c r="B3939" s="412" t="s">
        <v>4628</v>
      </c>
      <c r="C3939" s="413" t="s">
        <v>754</v>
      </c>
      <c r="D3939" s="414" t="n">
        <v>70.89</v>
      </c>
      <c r="E3939" s="414" t="n">
        <v>11.36</v>
      </c>
      <c r="F3939" s="414" t="n">
        <v>82.25</v>
      </c>
    </row>
    <row r="3940" customFormat="false" ht="30" hidden="false" customHeight="false" outlineLevel="0" collapsed="false">
      <c r="A3940" s="411" t="n">
        <v>89630</v>
      </c>
      <c r="B3940" s="412" t="s">
        <v>4629</v>
      </c>
      <c r="C3940" s="413" t="s">
        <v>754</v>
      </c>
      <c r="D3940" s="414" t="n">
        <v>53.06</v>
      </c>
      <c r="E3940" s="414" t="n">
        <v>9.61</v>
      </c>
      <c r="F3940" s="414" t="n">
        <v>62.67</v>
      </c>
    </row>
    <row r="3941" customFormat="false" ht="30" hidden="false" customHeight="false" outlineLevel="0" collapsed="false">
      <c r="A3941" s="411" t="n">
        <v>89631</v>
      </c>
      <c r="B3941" s="412" t="s">
        <v>4630</v>
      </c>
      <c r="C3941" s="413" t="s">
        <v>754</v>
      </c>
      <c r="D3941" s="414" t="n">
        <v>94.49</v>
      </c>
      <c r="E3941" s="414" t="n">
        <v>12.77</v>
      </c>
      <c r="F3941" s="414" t="n">
        <v>107.26</v>
      </c>
    </row>
    <row r="3942" customFormat="false" ht="30" hidden="false" customHeight="false" outlineLevel="0" collapsed="false">
      <c r="A3942" s="411" t="n">
        <v>89632</v>
      </c>
      <c r="B3942" s="412" t="s">
        <v>4631</v>
      </c>
      <c r="C3942" s="413" t="s">
        <v>754</v>
      </c>
      <c r="D3942" s="414" t="n">
        <v>111.69</v>
      </c>
      <c r="E3942" s="414" t="n">
        <v>11</v>
      </c>
      <c r="F3942" s="414" t="n">
        <v>122.69</v>
      </c>
    </row>
    <row r="3943" customFormat="false" ht="30" hidden="false" customHeight="false" outlineLevel="0" collapsed="false">
      <c r="A3943" s="411" t="n">
        <v>89637</v>
      </c>
      <c r="B3943" s="412" t="s">
        <v>4632</v>
      </c>
      <c r="C3943" s="413" t="s">
        <v>754</v>
      </c>
      <c r="D3943" s="414" t="n">
        <v>7.14</v>
      </c>
      <c r="E3943" s="414" t="n">
        <v>5.11</v>
      </c>
      <c r="F3943" s="414" t="n">
        <v>12.25</v>
      </c>
    </row>
    <row r="3944" customFormat="false" ht="30" hidden="false" customHeight="false" outlineLevel="0" collapsed="false">
      <c r="A3944" s="411" t="n">
        <v>89638</v>
      </c>
      <c r="B3944" s="412" t="s">
        <v>4633</v>
      </c>
      <c r="C3944" s="413" t="s">
        <v>754</v>
      </c>
      <c r="D3944" s="414" t="n">
        <v>8.02</v>
      </c>
      <c r="E3944" s="414" t="n">
        <v>5.11</v>
      </c>
      <c r="F3944" s="414" t="n">
        <v>13.13</v>
      </c>
    </row>
    <row r="3945" customFormat="false" ht="30" hidden="false" customHeight="false" outlineLevel="0" collapsed="false">
      <c r="A3945" s="411" t="n">
        <v>89639</v>
      </c>
      <c r="B3945" s="412" t="s">
        <v>4634</v>
      </c>
      <c r="C3945" s="413" t="s">
        <v>754</v>
      </c>
      <c r="D3945" s="414" t="n">
        <v>8.65</v>
      </c>
      <c r="E3945" s="414" t="n">
        <v>5.1</v>
      </c>
      <c r="F3945" s="414" t="n">
        <v>13.75</v>
      </c>
    </row>
    <row r="3946" customFormat="false" ht="30" hidden="false" customHeight="false" outlineLevel="0" collapsed="false">
      <c r="A3946" s="411" t="n">
        <v>89640</v>
      </c>
      <c r="B3946" s="412" t="s">
        <v>4635</v>
      </c>
      <c r="C3946" s="413" t="s">
        <v>754</v>
      </c>
      <c r="D3946" s="414" t="n">
        <v>15.36</v>
      </c>
      <c r="E3946" s="414" t="n">
        <v>5.09</v>
      </c>
      <c r="F3946" s="414" t="n">
        <v>20.45</v>
      </c>
    </row>
    <row r="3947" customFormat="false" ht="30" hidden="false" customHeight="false" outlineLevel="0" collapsed="false">
      <c r="A3947" s="411" t="n">
        <v>89641</v>
      </c>
      <c r="B3947" s="412" t="s">
        <v>4636</v>
      </c>
      <c r="C3947" s="413" t="s">
        <v>754</v>
      </c>
      <c r="D3947" s="414" t="n">
        <v>9.39</v>
      </c>
      <c r="E3947" s="414" t="n">
        <v>6.46</v>
      </c>
      <c r="F3947" s="414" t="n">
        <v>15.85</v>
      </c>
    </row>
    <row r="3948" customFormat="false" ht="30" hidden="false" customHeight="false" outlineLevel="0" collapsed="false">
      <c r="A3948" s="411" t="n">
        <v>89642</v>
      </c>
      <c r="B3948" s="412" t="s">
        <v>4637</v>
      </c>
      <c r="C3948" s="413" t="s">
        <v>754</v>
      </c>
      <c r="D3948" s="414" t="n">
        <v>10.94</v>
      </c>
      <c r="E3948" s="414" t="n">
        <v>6.46</v>
      </c>
      <c r="F3948" s="414" t="n">
        <v>17.4</v>
      </c>
    </row>
    <row r="3949" customFormat="false" ht="30" hidden="false" customHeight="false" outlineLevel="0" collapsed="false">
      <c r="A3949" s="411" t="n">
        <v>89643</v>
      </c>
      <c r="B3949" s="412" t="s">
        <v>4638</v>
      </c>
      <c r="C3949" s="413" t="s">
        <v>754</v>
      </c>
      <c r="D3949" s="414" t="n">
        <v>12.17</v>
      </c>
      <c r="E3949" s="414" t="n">
        <v>6.46</v>
      </c>
      <c r="F3949" s="414" t="n">
        <v>18.63</v>
      </c>
    </row>
    <row r="3950" customFormat="false" ht="30" hidden="false" customHeight="false" outlineLevel="0" collapsed="false">
      <c r="A3950" s="411" t="n">
        <v>89644</v>
      </c>
      <c r="B3950" s="412" t="s">
        <v>4639</v>
      </c>
      <c r="C3950" s="413" t="s">
        <v>754</v>
      </c>
      <c r="D3950" s="414" t="n">
        <v>19.06</v>
      </c>
      <c r="E3950" s="414" t="n">
        <v>5.77</v>
      </c>
      <c r="F3950" s="414" t="n">
        <v>24.83</v>
      </c>
    </row>
    <row r="3951" customFormat="false" ht="30" hidden="false" customHeight="false" outlineLevel="0" collapsed="false">
      <c r="A3951" s="411" t="n">
        <v>89645</v>
      </c>
      <c r="B3951" s="412" t="s">
        <v>4640</v>
      </c>
      <c r="C3951" s="413" t="s">
        <v>754</v>
      </c>
      <c r="D3951" s="414" t="n">
        <v>27.75</v>
      </c>
      <c r="E3951" s="414" t="n">
        <v>6.25</v>
      </c>
      <c r="F3951" s="414" t="n">
        <v>34</v>
      </c>
    </row>
    <row r="3952" customFormat="false" ht="30" hidden="false" customHeight="false" outlineLevel="0" collapsed="false">
      <c r="A3952" s="411" t="n">
        <v>89646</v>
      </c>
      <c r="B3952" s="412" t="s">
        <v>4641</v>
      </c>
      <c r="C3952" s="413" t="s">
        <v>754</v>
      </c>
      <c r="D3952" s="414" t="n">
        <v>15.55</v>
      </c>
      <c r="E3952" s="414" t="n">
        <v>7.6</v>
      </c>
      <c r="F3952" s="414" t="n">
        <v>23.15</v>
      </c>
    </row>
    <row r="3953" customFormat="false" ht="30" hidden="false" customHeight="false" outlineLevel="0" collapsed="false">
      <c r="A3953" s="411" t="n">
        <v>89647</v>
      </c>
      <c r="B3953" s="412" t="s">
        <v>4642</v>
      </c>
      <c r="C3953" s="413" t="s">
        <v>754</v>
      </c>
      <c r="D3953" s="414" t="n">
        <v>14.9</v>
      </c>
      <c r="E3953" s="414" t="n">
        <v>7.61</v>
      </c>
      <c r="F3953" s="414" t="n">
        <v>22.51</v>
      </c>
    </row>
    <row r="3954" customFormat="false" ht="30" hidden="false" customHeight="false" outlineLevel="0" collapsed="false">
      <c r="A3954" s="411" t="n">
        <v>89648</v>
      </c>
      <c r="B3954" s="412" t="s">
        <v>4643</v>
      </c>
      <c r="C3954" s="413" t="s">
        <v>754</v>
      </c>
      <c r="D3954" s="414" t="n">
        <v>19.74</v>
      </c>
      <c r="E3954" s="414" t="n">
        <v>7.6</v>
      </c>
      <c r="F3954" s="414" t="n">
        <v>27.34</v>
      </c>
    </row>
    <row r="3955" customFormat="false" ht="30" hidden="false" customHeight="false" outlineLevel="0" collapsed="false">
      <c r="A3955" s="411" t="n">
        <v>89649</v>
      </c>
      <c r="B3955" s="412" t="s">
        <v>4644</v>
      </c>
      <c r="C3955" s="413" t="s">
        <v>754</v>
      </c>
      <c r="D3955" s="414" t="n">
        <v>24.23</v>
      </c>
      <c r="E3955" s="414" t="n">
        <v>8.95</v>
      </c>
      <c r="F3955" s="414" t="n">
        <v>33.18</v>
      </c>
    </row>
    <row r="3956" customFormat="false" ht="30" hidden="false" customHeight="false" outlineLevel="0" collapsed="false">
      <c r="A3956" s="411" t="n">
        <v>89650</v>
      </c>
      <c r="B3956" s="412" t="s">
        <v>4645</v>
      </c>
      <c r="C3956" s="413" t="s">
        <v>754</v>
      </c>
      <c r="D3956" s="414" t="n">
        <v>22.65</v>
      </c>
      <c r="E3956" s="414" t="n">
        <v>8.95</v>
      </c>
      <c r="F3956" s="414" t="n">
        <v>31.6</v>
      </c>
    </row>
    <row r="3957" customFormat="false" ht="30" hidden="false" customHeight="false" outlineLevel="0" collapsed="false">
      <c r="A3957" s="411" t="n">
        <v>89651</v>
      </c>
      <c r="B3957" s="412" t="s">
        <v>4646</v>
      </c>
      <c r="C3957" s="413" t="s">
        <v>754</v>
      </c>
      <c r="D3957" s="414" t="n">
        <v>4.96</v>
      </c>
      <c r="E3957" s="414" t="n">
        <v>3.4</v>
      </c>
      <c r="F3957" s="414" t="n">
        <v>8.36</v>
      </c>
    </row>
    <row r="3958" customFormat="false" ht="30" hidden="false" customHeight="false" outlineLevel="0" collapsed="false">
      <c r="A3958" s="411" t="n">
        <v>89652</v>
      </c>
      <c r="B3958" s="412" t="s">
        <v>4647</v>
      </c>
      <c r="C3958" s="413" t="s">
        <v>754</v>
      </c>
      <c r="D3958" s="414" t="n">
        <v>9.89</v>
      </c>
      <c r="E3958" s="414" t="n">
        <v>3.39</v>
      </c>
      <c r="F3958" s="414" t="n">
        <v>13.28</v>
      </c>
    </row>
    <row r="3959" customFormat="false" ht="30" hidden="false" customHeight="false" outlineLevel="0" collapsed="false">
      <c r="A3959" s="411" t="n">
        <v>89653</v>
      </c>
      <c r="B3959" s="412" t="s">
        <v>4648</v>
      </c>
      <c r="C3959" s="413" t="s">
        <v>754</v>
      </c>
      <c r="D3959" s="414" t="n">
        <v>14.89</v>
      </c>
      <c r="E3959" s="414" t="n">
        <v>3.38</v>
      </c>
      <c r="F3959" s="414" t="n">
        <v>18.27</v>
      </c>
    </row>
    <row r="3960" customFormat="false" ht="30" hidden="false" customHeight="false" outlineLevel="0" collapsed="false">
      <c r="A3960" s="411" t="n">
        <v>89654</v>
      </c>
      <c r="B3960" s="412" t="s">
        <v>4649</v>
      </c>
      <c r="C3960" s="413" t="s">
        <v>754</v>
      </c>
      <c r="D3960" s="414" t="n">
        <v>17.56</v>
      </c>
      <c r="E3960" s="414" t="n">
        <v>3.38</v>
      </c>
      <c r="F3960" s="414" t="n">
        <v>20.94</v>
      </c>
    </row>
    <row r="3961" customFormat="false" ht="30" hidden="false" customHeight="false" outlineLevel="0" collapsed="false">
      <c r="A3961" s="411" t="n">
        <v>89655</v>
      </c>
      <c r="B3961" s="412" t="s">
        <v>4650</v>
      </c>
      <c r="C3961" s="413" t="s">
        <v>754</v>
      </c>
      <c r="D3961" s="414" t="n">
        <v>21.3</v>
      </c>
      <c r="E3961" s="414" t="n">
        <v>3.38</v>
      </c>
      <c r="F3961" s="414" t="n">
        <v>24.68</v>
      </c>
    </row>
    <row r="3962" customFormat="false" ht="30" hidden="false" customHeight="false" outlineLevel="0" collapsed="false">
      <c r="A3962" s="411" t="n">
        <v>89656</v>
      </c>
      <c r="B3962" s="412" t="s">
        <v>4651</v>
      </c>
      <c r="C3962" s="413" t="s">
        <v>754</v>
      </c>
      <c r="D3962" s="414" t="n">
        <v>19.71</v>
      </c>
      <c r="E3962" s="414" t="n">
        <v>3.38</v>
      </c>
      <c r="F3962" s="414" t="n">
        <v>23.09</v>
      </c>
    </row>
    <row r="3963" customFormat="false" ht="30" hidden="false" customHeight="false" outlineLevel="0" collapsed="false">
      <c r="A3963" s="411" t="n">
        <v>89657</v>
      </c>
      <c r="B3963" s="412" t="s">
        <v>4652</v>
      </c>
      <c r="C3963" s="413" t="s">
        <v>754</v>
      </c>
      <c r="D3963" s="414" t="n">
        <v>11.48</v>
      </c>
      <c r="E3963" s="414" t="n">
        <v>3.38</v>
      </c>
      <c r="F3963" s="414" t="n">
        <v>14.86</v>
      </c>
    </row>
    <row r="3964" customFormat="false" ht="30" hidden="false" customHeight="false" outlineLevel="0" collapsed="false">
      <c r="A3964" s="411" t="n">
        <v>89658</v>
      </c>
      <c r="B3964" s="412" t="s">
        <v>4653</v>
      </c>
      <c r="C3964" s="413" t="s">
        <v>754</v>
      </c>
      <c r="D3964" s="414" t="n">
        <v>6.81</v>
      </c>
      <c r="E3964" s="414" t="n">
        <v>4.3</v>
      </c>
      <c r="F3964" s="414" t="n">
        <v>11.11</v>
      </c>
    </row>
    <row r="3965" customFormat="false" ht="30" hidden="false" customHeight="false" outlineLevel="0" collapsed="false">
      <c r="A3965" s="411" t="n">
        <v>89659</v>
      </c>
      <c r="B3965" s="412" t="s">
        <v>4654</v>
      </c>
      <c r="C3965" s="413" t="s">
        <v>754</v>
      </c>
      <c r="D3965" s="414" t="n">
        <v>14.25</v>
      </c>
      <c r="E3965" s="414" t="n">
        <v>4.29</v>
      </c>
      <c r="F3965" s="414" t="n">
        <v>18.54</v>
      </c>
    </row>
    <row r="3966" customFormat="false" ht="30" hidden="false" customHeight="false" outlineLevel="0" collapsed="false">
      <c r="A3966" s="411" t="n">
        <v>89660</v>
      </c>
      <c r="B3966" s="412" t="s">
        <v>4655</v>
      </c>
      <c r="C3966" s="413" t="s">
        <v>754</v>
      </c>
      <c r="D3966" s="414" t="n">
        <v>6.84</v>
      </c>
      <c r="E3966" s="414" t="n">
        <v>4.49</v>
      </c>
      <c r="F3966" s="414" t="n">
        <v>11.33</v>
      </c>
    </row>
    <row r="3967" customFormat="false" ht="30" hidden="false" customHeight="false" outlineLevel="0" collapsed="false">
      <c r="A3967" s="411" t="n">
        <v>89661</v>
      </c>
      <c r="B3967" s="412" t="s">
        <v>4656</v>
      </c>
      <c r="C3967" s="413" t="s">
        <v>754</v>
      </c>
      <c r="D3967" s="414" t="n">
        <v>20.36</v>
      </c>
      <c r="E3967" s="414" t="n">
        <v>4.28</v>
      </c>
      <c r="F3967" s="414" t="n">
        <v>24.64</v>
      </c>
    </row>
    <row r="3968" customFormat="false" ht="30" hidden="false" customHeight="false" outlineLevel="0" collapsed="false">
      <c r="A3968" s="411" t="n">
        <v>89662</v>
      </c>
      <c r="B3968" s="412" t="s">
        <v>4657</v>
      </c>
      <c r="C3968" s="413" t="s">
        <v>754</v>
      </c>
      <c r="D3968" s="414" t="n">
        <v>27.91</v>
      </c>
      <c r="E3968" s="414" t="n">
        <v>3.83</v>
      </c>
      <c r="F3968" s="414" t="n">
        <v>31.74</v>
      </c>
    </row>
    <row r="3969" customFormat="false" ht="30" hidden="false" customHeight="false" outlineLevel="0" collapsed="false">
      <c r="A3969" s="411" t="n">
        <v>89663</v>
      </c>
      <c r="B3969" s="412" t="s">
        <v>4658</v>
      </c>
      <c r="C3969" s="413" t="s">
        <v>754</v>
      </c>
      <c r="D3969" s="414" t="n">
        <v>26.62</v>
      </c>
      <c r="E3969" s="414" t="n">
        <v>4.28</v>
      </c>
      <c r="F3969" s="414" t="n">
        <v>30.9</v>
      </c>
    </row>
    <row r="3970" customFormat="false" ht="30" hidden="false" customHeight="false" outlineLevel="0" collapsed="false">
      <c r="A3970" s="411" t="n">
        <v>89664</v>
      </c>
      <c r="B3970" s="412" t="s">
        <v>4659</v>
      </c>
      <c r="C3970" s="413" t="s">
        <v>754</v>
      </c>
      <c r="D3970" s="414" t="n">
        <v>14.18</v>
      </c>
      <c r="E3970" s="414" t="n">
        <v>4.29</v>
      </c>
      <c r="F3970" s="414" t="n">
        <v>18.47</v>
      </c>
    </row>
    <row r="3971" customFormat="false" ht="30" hidden="false" customHeight="false" outlineLevel="0" collapsed="false">
      <c r="A3971" s="411" t="n">
        <v>89666</v>
      </c>
      <c r="B3971" s="412" t="s">
        <v>4660</v>
      </c>
      <c r="C3971" s="413" t="s">
        <v>754</v>
      </c>
      <c r="D3971" s="414" t="n">
        <v>4.94</v>
      </c>
      <c r="E3971" s="414" t="n">
        <v>3.86</v>
      </c>
      <c r="F3971" s="414" t="n">
        <v>8.8</v>
      </c>
    </row>
    <row r="3972" customFormat="false" ht="30" hidden="false" customHeight="false" outlineLevel="0" collapsed="false">
      <c r="A3972" s="411" t="n">
        <v>89667</v>
      </c>
      <c r="B3972" s="412" t="s">
        <v>4661</v>
      </c>
      <c r="C3972" s="413" t="s">
        <v>754</v>
      </c>
      <c r="D3972" s="414" t="n">
        <v>39.52</v>
      </c>
      <c r="E3972" s="414" t="n">
        <v>5.34</v>
      </c>
      <c r="F3972" s="414" t="n">
        <v>44.86</v>
      </c>
    </row>
    <row r="3973" customFormat="false" ht="30" hidden="false" customHeight="false" outlineLevel="0" collapsed="false">
      <c r="A3973" s="411" t="n">
        <v>89668</v>
      </c>
      <c r="B3973" s="412" t="s">
        <v>4662</v>
      </c>
      <c r="C3973" s="413" t="s">
        <v>754</v>
      </c>
      <c r="D3973" s="414" t="n">
        <v>26.02</v>
      </c>
      <c r="E3973" s="414" t="n">
        <v>4.15</v>
      </c>
      <c r="F3973" s="414" t="n">
        <v>30.17</v>
      </c>
    </row>
    <row r="3974" customFormat="false" ht="30" hidden="false" customHeight="false" outlineLevel="0" collapsed="false">
      <c r="A3974" s="411" t="n">
        <v>89669</v>
      </c>
      <c r="B3974" s="412" t="s">
        <v>4663</v>
      </c>
      <c r="C3974" s="413" t="s">
        <v>754</v>
      </c>
      <c r="D3974" s="414" t="n">
        <v>27.11</v>
      </c>
      <c r="E3974" s="414" t="n">
        <v>8.4</v>
      </c>
      <c r="F3974" s="414" t="n">
        <v>35.51</v>
      </c>
    </row>
    <row r="3975" customFormat="false" ht="30" hidden="false" customHeight="false" outlineLevel="0" collapsed="false">
      <c r="A3975" s="411" t="n">
        <v>89670</v>
      </c>
      <c r="B3975" s="412" t="s">
        <v>4664</v>
      </c>
      <c r="C3975" s="413" t="s">
        <v>754</v>
      </c>
      <c r="D3975" s="414" t="n">
        <v>10.95</v>
      </c>
      <c r="E3975" s="414" t="n">
        <v>5.07</v>
      </c>
      <c r="F3975" s="414" t="n">
        <v>16.02</v>
      </c>
    </row>
    <row r="3976" customFormat="false" ht="30" hidden="false" customHeight="false" outlineLevel="0" collapsed="false">
      <c r="A3976" s="411" t="n">
        <v>89671</v>
      </c>
      <c r="B3976" s="412" t="s">
        <v>4665</v>
      </c>
      <c r="C3976" s="413" t="s">
        <v>754</v>
      </c>
      <c r="D3976" s="414" t="n">
        <v>38.06</v>
      </c>
      <c r="E3976" s="414" t="n">
        <v>8.4</v>
      </c>
      <c r="F3976" s="414" t="n">
        <v>46.46</v>
      </c>
    </row>
    <row r="3977" customFormat="false" ht="30" hidden="false" customHeight="false" outlineLevel="0" collapsed="false">
      <c r="A3977" s="411" t="n">
        <v>89672</v>
      </c>
      <c r="B3977" s="412" t="s">
        <v>4666</v>
      </c>
      <c r="C3977" s="413" t="s">
        <v>754</v>
      </c>
      <c r="D3977" s="414" t="n">
        <v>20.2</v>
      </c>
      <c r="E3977" s="414" t="n">
        <v>5.06</v>
      </c>
      <c r="F3977" s="414" t="n">
        <v>25.26</v>
      </c>
    </row>
    <row r="3978" customFormat="false" ht="30" hidden="false" customHeight="false" outlineLevel="0" collapsed="false">
      <c r="A3978" s="411" t="n">
        <v>89673</v>
      </c>
      <c r="B3978" s="412" t="s">
        <v>4667</v>
      </c>
      <c r="C3978" s="413" t="s">
        <v>754</v>
      </c>
      <c r="D3978" s="414" t="n">
        <v>29.89</v>
      </c>
      <c r="E3978" s="414" t="n">
        <v>6.87</v>
      </c>
      <c r="F3978" s="414" t="n">
        <v>36.76</v>
      </c>
    </row>
    <row r="3979" customFormat="false" ht="30" hidden="false" customHeight="false" outlineLevel="0" collapsed="false">
      <c r="A3979" s="411" t="n">
        <v>89674</v>
      </c>
      <c r="B3979" s="412" t="s">
        <v>4668</v>
      </c>
      <c r="C3979" s="413" t="s">
        <v>754</v>
      </c>
      <c r="D3979" s="414" t="n">
        <v>26.89</v>
      </c>
      <c r="E3979" s="414" t="n">
        <v>5.06</v>
      </c>
      <c r="F3979" s="414" t="n">
        <v>31.95</v>
      </c>
    </row>
    <row r="3980" customFormat="false" ht="30" hidden="false" customHeight="false" outlineLevel="0" collapsed="false">
      <c r="A3980" s="411" t="n">
        <v>89675</v>
      </c>
      <c r="B3980" s="412" t="s">
        <v>4669</v>
      </c>
      <c r="C3980" s="413" t="s">
        <v>754</v>
      </c>
      <c r="D3980" s="414" t="n">
        <v>65.31</v>
      </c>
      <c r="E3980" s="414" t="n">
        <v>8.39</v>
      </c>
      <c r="F3980" s="414" t="n">
        <v>73.7</v>
      </c>
    </row>
    <row r="3981" customFormat="false" ht="30" hidden="false" customHeight="false" outlineLevel="0" collapsed="false">
      <c r="A3981" s="411" t="n">
        <v>89676</v>
      </c>
      <c r="B3981" s="412" t="s">
        <v>4670</v>
      </c>
      <c r="C3981" s="413" t="s">
        <v>754</v>
      </c>
      <c r="D3981" s="414" t="n">
        <v>32.99</v>
      </c>
      <c r="E3981" s="414" t="n">
        <v>4.86</v>
      </c>
      <c r="F3981" s="414" t="n">
        <v>37.85</v>
      </c>
    </row>
    <row r="3982" customFormat="false" ht="30" hidden="false" customHeight="false" outlineLevel="0" collapsed="false">
      <c r="A3982" s="411" t="n">
        <v>89677</v>
      </c>
      <c r="B3982" s="412" t="s">
        <v>4671</v>
      </c>
      <c r="C3982" s="413" t="s">
        <v>754</v>
      </c>
      <c r="D3982" s="414" t="n">
        <v>65.68</v>
      </c>
      <c r="E3982" s="414" t="n">
        <v>14.52</v>
      </c>
      <c r="F3982" s="414" t="n">
        <v>80.2</v>
      </c>
    </row>
    <row r="3983" customFormat="false" ht="30" hidden="false" customHeight="false" outlineLevel="0" collapsed="false">
      <c r="A3983" s="411" t="n">
        <v>89678</v>
      </c>
      <c r="B3983" s="412" t="s">
        <v>4672</v>
      </c>
      <c r="C3983" s="413" t="s">
        <v>754</v>
      </c>
      <c r="D3983" s="414" t="n">
        <v>9.06</v>
      </c>
      <c r="E3983" s="414" t="n">
        <v>4.7</v>
      </c>
      <c r="F3983" s="414" t="n">
        <v>13.76</v>
      </c>
    </row>
    <row r="3984" customFormat="false" ht="30" hidden="false" customHeight="false" outlineLevel="0" collapsed="false">
      <c r="A3984" s="411" t="n">
        <v>89679</v>
      </c>
      <c r="B3984" s="412" t="s">
        <v>4673</v>
      </c>
      <c r="C3984" s="413" t="s">
        <v>754</v>
      </c>
      <c r="D3984" s="414" t="n">
        <v>109.59</v>
      </c>
      <c r="E3984" s="414" t="n">
        <v>14.51</v>
      </c>
      <c r="F3984" s="414" t="n">
        <v>124.1</v>
      </c>
    </row>
    <row r="3985" customFormat="false" ht="30" hidden="false" customHeight="false" outlineLevel="0" collapsed="false">
      <c r="A3985" s="411" t="n">
        <v>89680</v>
      </c>
      <c r="B3985" s="412" t="s">
        <v>4674</v>
      </c>
      <c r="C3985" s="413" t="s">
        <v>754</v>
      </c>
      <c r="D3985" s="414" t="n">
        <v>18.64</v>
      </c>
      <c r="E3985" s="414" t="n">
        <v>5.96</v>
      </c>
      <c r="F3985" s="414" t="n">
        <v>24.6</v>
      </c>
    </row>
    <row r="3986" customFormat="false" ht="30" hidden="false" customHeight="false" outlineLevel="0" collapsed="false">
      <c r="A3986" s="411" t="n">
        <v>89681</v>
      </c>
      <c r="B3986" s="412" t="s">
        <v>4675</v>
      </c>
      <c r="C3986" s="413" t="s">
        <v>754</v>
      </c>
      <c r="D3986" s="414" t="n">
        <v>79.66</v>
      </c>
      <c r="E3986" s="414" t="n">
        <v>11.46</v>
      </c>
      <c r="F3986" s="414" t="n">
        <v>91.12</v>
      </c>
    </row>
    <row r="3987" customFormat="false" ht="30" hidden="false" customHeight="false" outlineLevel="0" collapsed="false">
      <c r="A3987" s="411" t="n">
        <v>89682</v>
      </c>
      <c r="B3987" s="412" t="s">
        <v>4676</v>
      </c>
      <c r="C3987" s="413" t="s">
        <v>754</v>
      </c>
      <c r="D3987" s="414" t="n">
        <v>27.36</v>
      </c>
      <c r="E3987" s="414" t="n">
        <v>5.96</v>
      </c>
      <c r="F3987" s="414" t="n">
        <v>33.32</v>
      </c>
    </row>
    <row r="3988" customFormat="false" ht="30" hidden="false" customHeight="false" outlineLevel="0" collapsed="false">
      <c r="A3988" s="411" t="n">
        <v>89683</v>
      </c>
      <c r="B3988" s="412" t="s">
        <v>4677</v>
      </c>
      <c r="C3988" s="413" t="s">
        <v>754</v>
      </c>
      <c r="D3988" s="414" t="n">
        <v>271.2</v>
      </c>
      <c r="E3988" s="414" t="n">
        <v>14.51</v>
      </c>
      <c r="F3988" s="414" t="n">
        <v>285.71</v>
      </c>
    </row>
    <row r="3989" customFormat="false" ht="30" hidden="false" customHeight="false" outlineLevel="0" collapsed="false">
      <c r="A3989" s="411" t="n">
        <v>89684</v>
      </c>
      <c r="B3989" s="412" t="s">
        <v>4678</v>
      </c>
      <c r="C3989" s="413" t="s">
        <v>754</v>
      </c>
      <c r="D3989" s="414" t="n">
        <v>39.86</v>
      </c>
      <c r="E3989" s="414" t="n">
        <v>5.95</v>
      </c>
      <c r="F3989" s="414" t="n">
        <v>45.81</v>
      </c>
    </row>
    <row r="3990" customFormat="false" ht="30" hidden="false" customHeight="false" outlineLevel="0" collapsed="false">
      <c r="A3990" s="411" t="n">
        <v>89685</v>
      </c>
      <c r="B3990" s="412" t="s">
        <v>4679</v>
      </c>
      <c r="C3990" s="413" t="s">
        <v>754</v>
      </c>
      <c r="D3990" s="414" t="n">
        <v>52.68</v>
      </c>
      <c r="E3990" s="414" t="n">
        <v>10.71</v>
      </c>
      <c r="F3990" s="414" t="n">
        <v>63.39</v>
      </c>
    </row>
    <row r="3991" customFormat="false" ht="30" hidden="false" customHeight="false" outlineLevel="0" collapsed="false">
      <c r="A3991" s="411" t="n">
        <v>89686</v>
      </c>
      <c r="B3991" s="412" t="s">
        <v>4680</v>
      </c>
      <c r="C3991" s="413" t="s">
        <v>754</v>
      </c>
      <c r="D3991" s="414" t="n">
        <v>51.49</v>
      </c>
      <c r="E3991" s="414" t="n">
        <v>5.76</v>
      </c>
      <c r="F3991" s="414" t="n">
        <v>57.25</v>
      </c>
    </row>
    <row r="3992" customFormat="false" ht="30" hidden="false" customHeight="false" outlineLevel="0" collapsed="false">
      <c r="A3992" s="411" t="n">
        <v>89687</v>
      </c>
      <c r="B3992" s="412" t="s">
        <v>4681</v>
      </c>
      <c r="C3992" s="413" t="s">
        <v>754</v>
      </c>
      <c r="D3992" s="414" t="n">
        <v>44.04</v>
      </c>
      <c r="E3992" s="414" t="n">
        <v>10.71</v>
      </c>
      <c r="F3992" s="414" t="n">
        <v>54.75</v>
      </c>
    </row>
    <row r="3993" customFormat="false" ht="30" hidden="false" customHeight="false" outlineLevel="0" collapsed="false">
      <c r="A3993" s="411" t="n">
        <v>89689</v>
      </c>
      <c r="B3993" s="412" t="s">
        <v>4682</v>
      </c>
      <c r="C3993" s="413" t="s">
        <v>754</v>
      </c>
      <c r="D3993" s="414" t="n">
        <v>33.45</v>
      </c>
      <c r="E3993" s="414" t="n">
        <v>5.51</v>
      </c>
      <c r="F3993" s="414" t="n">
        <v>38.96</v>
      </c>
    </row>
    <row r="3994" customFormat="false" ht="30" hidden="false" customHeight="false" outlineLevel="0" collapsed="false">
      <c r="A3994" s="411" t="n">
        <v>89690</v>
      </c>
      <c r="B3994" s="412" t="s">
        <v>4683</v>
      </c>
      <c r="C3994" s="413" t="s">
        <v>754</v>
      </c>
      <c r="D3994" s="414" t="n">
        <v>76.72</v>
      </c>
      <c r="E3994" s="414" t="n">
        <v>16.82</v>
      </c>
      <c r="F3994" s="414" t="n">
        <v>93.54</v>
      </c>
    </row>
    <row r="3995" customFormat="false" ht="30" hidden="false" customHeight="false" outlineLevel="0" collapsed="false">
      <c r="A3995" s="411" t="n">
        <v>89691</v>
      </c>
      <c r="B3995" s="412" t="s">
        <v>4684</v>
      </c>
      <c r="C3995" s="413" t="s">
        <v>754</v>
      </c>
      <c r="D3995" s="414" t="n">
        <v>9.12</v>
      </c>
      <c r="E3995" s="414" t="n">
        <v>6.8</v>
      </c>
      <c r="F3995" s="414" t="n">
        <v>15.92</v>
      </c>
    </row>
    <row r="3996" customFormat="false" ht="30" hidden="false" customHeight="false" outlineLevel="0" collapsed="false">
      <c r="A3996" s="411" t="n">
        <v>89692</v>
      </c>
      <c r="B3996" s="412" t="s">
        <v>4685</v>
      </c>
      <c r="C3996" s="413" t="s">
        <v>754</v>
      </c>
      <c r="D3996" s="414" t="n">
        <v>90.55</v>
      </c>
      <c r="E3996" s="414" t="n">
        <v>14.77</v>
      </c>
      <c r="F3996" s="414" t="n">
        <v>105.32</v>
      </c>
    </row>
    <row r="3997" customFormat="false" ht="30" hidden="false" customHeight="false" outlineLevel="0" collapsed="false">
      <c r="A3997" s="411" t="n">
        <v>89693</v>
      </c>
      <c r="B3997" s="412" t="s">
        <v>4686</v>
      </c>
      <c r="C3997" s="413" t="s">
        <v>754</v>
      </c>
      <c r="D3997" s="414" t="n">
        <v>65.85</v>
      </c>
      <c r="E3997" s="414" t="n">
        <v>16.82</v>
      </c>
      <c r="F3997" s="414" t="n">
        <v>82.67</v>
      </c>
    </row>
    <row r="3998" customFormat="false" ht="30" hidden="false" customHeight="false" outlineLevel="0" collapsed="false">
      <c r="A3998" s="411" t="n">
        <v>89694</v>
      </c>
      <c r="B3998" s="412" t="s">
        <v>4687</v>
      </c>
      <c r="C3998" s="413" t="s">
        <v>754</v>
      </c>
      <c r="D3998" s="414" t="n">
        <v>15.44</v>
      </c>
      <c r="E3998" s="414" t="n">
        <v>6.8</v>
      </c>
      <c r="F3998" s="414" t="n">
        <v>22.24</v>
      </c>
    </row>
    <row r="3999" customFormat="false" ht="30" hidden="false" customHeight="false" outlineLevel="0" collapsed="false">
      <c r="A3999" s="411" t="n">
        <v>89695</v>
      </c>
      <c r="B3999" s="412" t="s">
        <v>4688</v>
      </c>
      <c r="C3999" s="413" t="s">
        <v>754</v>
      </c>
      <c r="D3999" s="414" t="n">
        <v>12.52</v>
      </c>
      <c r="E3999" s="414" t="n">
        <v>6.8</v>
      </c>
      <c r="F3999" s="414" t="n">
        <v>19.32</v>
      </c>
    </row>
    <row r="4000" customFormat="false" ht="30" hidden="false" customHeight="false" outlineLevel="0" collapsed="false">
      <c r="A4000" s="411" t="n">
        <v>89696</v>
      </c>
      <c r="B4000" s="412" t="s">
        <v>4689</v>
      </c>
      <c r="C4000" s="413" t="s">
        <v>754</v>
      </c>
      <c r="D4000" s="414" t="n">
        <v>72.94</v>
      </c>
      <c r="E4000" s="414" t="n">
        <v>14.77</v>
      </c>
      <c r="F4000" s="414" t="n">
        <v>87.71</v>
      </c>
    </row>
    <row r="4001" customFormat="false" ht="30" hidden="false" customHeight="false" outlineLevel="0" collapsed="false">
      <c r="A4001" s="411" t="n">
        <v>89697</v>
      </c>
      <c r="B4001" s="412" t="s">
        <v>4690</v>
      </c>
      <c r="C4001" s="413" t="s">
        <v>754</v>
      </c>
      <c r="D4001" s="414" t="n">
        <v>12.17</v>
      </c>
      <c r="E4001" s="414" t="n">
        <v>8.62</v>
      </c>
      <c r="F4001" s="414" t="n">
        <v>20.79</v>
      </c>
    </row>
    <row r="4002" customFormat="false" ht="30" hidden="false" customHeight="false" outlineLevel="0" collapsed="false">
      <c r="A4002" s="411" t="n">
        <v>89698</v>
      </c>
      <c r="B4002" s="412" t="s">
        <v>4691</v>
      </c>
      <c r="C4002" s="413" t="s">
        <v>754</v>
      </c>
      <c r="D4002" s="414" t="n">
        <v>240.51</v>
      </c>
      <c r="E4002" s="414" t="n">
        <v>29.06</v>
      </c>
      <c r="F4002" s="414" t="n">
        <v>269.57</v>
      </c>
    </row>
    <row r="4003" customFormat="false" ht="30" hidden="false" customHeight="false" outlineLevel="0" collapsed="false">
      <c r="A4003" s="411" t="n">
        <v>89699</v>
      </c>
      <c r="B4003" s="412" t="s">
        <v>4692</v>
      </c>
      <c r="C4003" s="413" t="s">
        <v>754</v>
      </c>
      <c r="D4003" s="414" t="n">
        <v>179.44</v>
      </c>
      <c r="E4003" s="414" t="n">
        <v>24.97</v>
      </c>
      <c r="F4003" s="414" t="n">
        <v>204.41</v>
      </c>
    </row>
    <row r="4004" customFormat="false" ht="30" hidden="false" customHeight="false" outlineLevel="0" collapsed="false">
      <c r="A4004" s="411" t="n">
        <v>89700</v>
      </c>
      <c r="B4004" s="412" t="s">
        <v>4693</v>
      </c>
      <c r="C4004" s="413" t="s">
        <v>754</v>
      </c>
      <c r="D4004" s="414" t="n">
        <v>17.77</v>
      </c>
      <c r="E4004" s="414" t="n">
        <v>7.7</v>
      </c>
      <c r="F4004" s="414" t="n">
        <v>25.47</v>
      </c>
    </row>
    <row r="4005" customFormat="false" ht="30" hidden="false" customHeight="false" outlineLevel="0" collapsed="false">
      <c r="A4005" s="411" t="n">
        <v>89701</v>
      </c>
      <c r="B4005" s="412" t="s">
        <v>4694</v>
      </c>
      <c r="C4005" s="413" t="s">
        <v>754</v>
      </c>
      <c r="D4005" s="414" t="n">
        <v>170.65</v>
      </c>
      <c r="E4005" s="414" t="n">
        <v>29.06</v>
      </c>
      <c r="F4005" s="414" t="n">
        <v>199.71</v>
      </c>
    </row>
    <row r="4006" customFormat="false" ht="30" hidden="false" customHeight="false" outlineLevel="0" collapsed="false">
      <c r="A4006" s="411" t="n">
        <v>89702</v>
      </c>
      <c r="B4006" s="412" t="s">
        <v>4695</v>
      </c>
      <c r="C4006" s="413" t="s">
        <v>754</v>
      </c>
      <c r="D4006" s="414" t="n">
        <v>16.32</v>
      </c>
      <c r="E4006" s="414" t="n">
        <v>8.61</v>
      </c>
      <c r="F4006" s="414" t="n">
        <v>24.93</v>
      </c>
    </row>
    <row r="4007" customFormat="false" ht="30" hidden="false" customHeight="false" outlineLevel="0" collapsed="false">
      <c r="A4007" s="411" t="n">
        <v>89703</v>
      </c>
      <c r="B4007" s="412" t="s">
        <v>4696</v>
      </c>
      <c r="C4007" s="413" t="s">
        <v>754</v>
      </c>
      <c r="D4007" s="414" t="n">
        <v>41.43</v>
      </c>
      <c r="E4007" s="414" t="n">
        <v>8.34</v>
      </c>
      <c r="F4007" s="414" t="n">
        <v>49.77</v>
      </c>
    </row>
    <row r="4008" customFormat="false" ht="30" hidden="false" customHeight="false" outlineLevel="0" collapsed="false">
      <c r="A4008" s="411" t="n">
        <v>89704</v>
      </c>
      <c r="B4008" s="412" t="s">
        <v>4697</v>
      </c>
      <c r="C4008" s="413" t="s">
        <v>754</v>
      </c>
      <c r="D4008" s="414" t="n">
        <v>130.19</v>
      </c>
      <c r="E4008" s="414" t="n">
        <v>24.97</v>
      </c>
      <c r="F4008" s="414" t="n">
        <v>155.16</v>
      </c>
    </row>
    <row r="4009" customFormat="false" ht="30" hidden="false" customHeight="false" outlineLevel="0" collapsed="false">
      <c r="A4009" s="411" t="n">
        <v>89705</v>
      </c>
      <c r="B4009" s="412" t="s">
        <v>4698</v>
      </c>
      <c r="C4009" s="413" t="s">
        <v>754</v>
      </c>
      <c r="D4009" s="414" t="n">
        <v>18.99</v>
      </c>
      <c r="E4009" s="414" t="n">
        <v>10.14</v>
      </c>
      <c r="F4009" s="414" t="n">
        <v>29.13</v>
      </c>
    </row>
    <row r="4010" customFormat="false" ht="30" hidden="false" customHeight="false" outlineLevel="0" collapsed="false">
      <c r="A4010" s="411" t="n">
        <v>89706</v>
      </c>
      <c r="B4010" s="412" t="s">
        <v>4699</v>
      </c>
      <c r="C4010" s="413" t="s">
        <v>754</v>
      </c>
      <c r="D4010" s="414" t="n">
        <v>47.84</v>
      </c>
      <c r="E4010" s="414" t="n">
        <v>11.93</v>
      </c>
      <c r="F4010" s="414" t="n">
        <v>59.77</v>
      </c>
    </row>
    <row r="4011" customFormat="false" ht="30" hidden="false" customHeight="false" outlineLevel="0" collapsed="false">
      <c r="A4011" s="411" t="n">
        <v>89718</v>
      </c>
      <c r="B4011" s="412" t="s">
        <v>4700</v>
      </c>
      <c r="C4011" s="413" t="s">
        <v>687</v>
      </c>
      <c r="D4011" s="414" t="n">
        <v>46.41</v>
      </c>
      <c r="E4011" s="414" t="n">
        <v>9.35</v>
      </c>
      <c r="F4011" s="414" t="n">
        <v>55.76</v>
      </c>
    </row>
    <row r="4012" customFormat="false" ht="30" hidden="false" customHeight="false" outlineLevel="0" collapsed="false">
      <c r="A4012" s="411" t="n">
        <v>89719</v>
      </c>
      <c r="B4012" s="412" t="s">
        <v>4701</v>
      </c>
      <c r="C4012" s="413" t="s">
        <v>754</v>
      </c>
      <c r="D4012" s="414" t="n">
        <v>9.16</v>
      </c>
      <c r="E4012" s="414" t="n">
        <v>5.78</v>
      </c>
      <c r="F4012" s="414" t="n">
        <v>14.94</v>
      </c>
    </row>
    <row r="4013" customFormat="false" ht="30" hidden="false" customHeight="false" outlineLevel="0" collapsed="false">
      <c r="A4013" s="411" t="n">
        <v>89720</v>
      </c>
      <c r="B4013" s="412" t="s">
        <v>4702</v>
      </c>
      <c r="C4013" s="413" t="s">
        <v>754</v>
      </c>
      <c r="D4013" s="414" t="n">
        <v>10.72</v>
      </c>
      <c r="E4013" s="414" t="n">
        <v>5.77</v>
      </c>
      <c r="F4013" s="414" t="n">
        <v>16.49</v>
      </c>
    </row>
    <row r="4014" customFormat="false" ht="30" hidden="false" customHeight="false" outlineLevel="0" collapsed="false">
      <c r="A4014" s="411" t="n">
        <v>89721</v>
      </c>
      <c r="B4014" s="412" t="s">
        <v>4703</v>
      </c>
      <c r="C4014" s="413" t="s">
        <v>754</v>
      </c>
      <c r="D4014" s="414" t="n">
        <v>11.95</v>
      </c>
      <c r="E4014" s="414" t="n">
        <v>5.77</v>
      </c>
      <c r="F4014" s="414" t="n">
        <v>17.72</v>
      </c>
    </row>
    <row r="4015" customFormat="false" ht="30" hidden="false" customHeight="false" outlineLevel="0" collapsed="false">
      <c r="A4015" s="411" t="n">
        <v>89723</v>
      </c>
      <c r="B4015" s="412" t="s">
        <v>4704</v>
      </c>
      <c r="C4015" s="413" t="s">
        <v>754</v>
      </c>
      <c r="D4015" s="414" t="n">
        <v>15.28</v>
      </c>
      <c r="E4015" s="414" t="n">
        <v>6.8</v>
      </c>
      <c r="F4015" s="414" t="n">
        <v>22.08</v>
      </c>
    </row>
    <row r="4016" customFormat="false" ht="45" hidden="false" customHeight="false" outlineLevel="0" collapsed="false">
      <c r="A4016" s="411" t="n">
        <v>89724</v>
      </c>
      <c r="B4016" s="412" t="s">
        <v>4705</v>
      </c>
      <c r="C4016" s="413" t="s">
        <v>754</v>
      </c>
      <c r="D4016" s="414" t="n">
        <v>6.17</v>
      </c>
      <c r="E4016" s="414" t="n">
        <v>5.88</v>
      </c>
      <c r="F4016" s="414" t="n">
        <v>12.05</v>
      </c>
    </row>
    <row r="4017" customFormat="false" ht="30" hidden="false" customHeight="false" outlineLevel="0" collapsed="false">
      <c r="A4017" s="411" t="n">
        <v>89725</v>
      </c>
      <c r="B4017" s="412" t="s">
        <v>4706</v>
      </c>
      <c r="C4017" s="413" t="s">
        <v>754</v>
      </c>
      <c r="D4017" s="414" t="n">
        <v>14.64</v>
      </c>
      <c r="E4017" s="414" t="n">
        <v>6.8</v>
      </c>
      <c r="F4017" s="414" t="n">
        <v>21.44</v>
      </c>
    </row>
    <row r="4018" customFormat="false" ht="45" hidden="false" customHeight="false" outlineLevel="0" collapsed="false">
      <c r="A4018" s="411" t="n">
        <v>89726</v>
      </c>
      <c r="B4018" s="412" t="s">
        <v>4707</v>
      </c>
      <c r="C4018" s="413" t="s">
        <v>754</v>
      </c>
      <c r="D4018" s="414" t="n">
        <v>6.41</v>
      </c>
      <c r="E4018" s="414" t="n">
        <v>5.88</v>
      </c>
      <c r="F4018" s="414" t="n">
        <v>12.29</v>
      </c>
    </row>
    <row r="4019" customFormat="false" ht="30" hidden="false" customHeight="false" outlineLevel="0" collapsed="false">
      <c r="A4019" s="411" t="n">
        <v>89727</v>
      </c>
      <c r="B4019" s="412" t="s">
        <v>4708</v>
      </c>
      <c r="C4019" s="413" t="s">
        <v>754</v>
      </c>
      <c r="D4019" s="414" t="n">
        <v>19.47</v>
      </c>
      <c r="E4019" s="414" t="n">
        <v>6.8</v>
      </c>
      <c r="F4019" s="414" t="n">
        <v>26.27</v>
      </c>
    </row>
    <row r="4020" customFormat="false" ht="45" hidden="false" customHeight="false" outlineLevel="0" collapsed="false">
      <c r="A4020" s="411" t="n">
        <v>89728</v>
      </c>
      <c r="B4020" s="412" t="s">
        <v>4709</v>
      </c>
      <c r="C4020" s="413" t="s">
        <v>754</v>
      </c>
      <c r="D4020" s="414" t="n">
        <v>9.21</v>
      </c>
      <c r="E4020" s="414" t="n">
        <v>5.88</v>
      </c>
      <c r="F4020" s="414" t="n">
        <v>15.09</v>
      </c>
    </row>
    <row r="4021" customFormat="false" ht="30" hidden="false" customHeight="false" outlineLevel="0" collapsed="false">
      <c r="A4021" s="411" t="n">
        <v>89729</v>
      </c>
      <c r="B4021" s="412" t="s">
        <v>4710</v>
      </c>
      <c r="C4021" s="413" t="s">
        <v>754</v>
      </c>
      <c r="D4021" s="414" t="n">
        <v>23.92</v>
      </c>
      <c r="E4021" s="414" t="n">
        <v>8</v>
      </c>
      <c r="F4021" s="414" t="n">
        <v>31.92</v>
      </c>
    </row>
    <row r="4022" customFormat="false" ht="45" hidden="false" customHeight="false" outlineLevel="0" collapsed="false">
      <c r="A4022" s="411" t="n">
        <v>89730</v>
      </c>
      <c r="B4022" s="412" t="s">
        <v>4711</v>
      </c>
      <c r="C4022" s="413" t="s">
        <v>754</v>
      </c>
      <c r="D4022" s="414" t="n">
        <v>11.19</v>
      </c>
      <c r="E4022" s="414" t="n">
        <v>5.88</v>
      </c>
      <c r="F4022" s="414" t="n">
        <v>17.07</v>
      </c>
    </row>
    <row r="4023" customFormat="false" ht="45" hidden="false" customHeight="false" outlineLevel="0" collapsed="false">
      <c r="A4023" s="411" t="n">
        <v>89731</v>
      </c>
      <c r="B4023" s="412" t="s">
        <v>4712</v>
      </c>
      <c r="C4023" s="413" t="s">
        <v>754</v>
      </c>
      <c r="D4023" s="414" t="n">
        <v>9.8</v>
      </c>
      <c r="E4023" s="414" t="n">
        <v>6.38</v>
      </c>
      <c r="F4023" s="414" t="n">
        <v>16.18</v>
      </c>
    </row>
    <row r="4024" customFormat="false" ht="45" hidden="false" customHeight="false" outlineLevel="0" collapsed="false">
      <c r="A4024" s="411" t="n">
        <v>89732</v>
      </c>
      <c r="B4024" s="412" t="s">
        <v>4713</v>
      </c>
      <c r="C4024" s="413" t="s">
        <v>754</v>
      </c>
      <c r="D4024" s="414" t="n">
        <v>10.56</v>
      </c>
      <c r="E4024" s="414" t="n">
        <v>6.38</v>
      </c>
      <c r="F4024" s="414" t="n">
        <v>16.94</v>
      </c>
    </row>
    <row r="4025" customFormat="false" ht="45" hidden="false" customHeight="false" outlineLevel="0" collapsed="false">
      <c r="A4025" s="411" t="n">
        <v>89733</v>
      </c>
      <c r="B4025" s="412" t="s">
        <v>4714</v>
      </c>
      <c r="C4025" s="413" t="s">
        <v>754</v>
      </c>
      <c r="D4025" s="414" t="n">
        <v>18.63</v>
      </c>
      <c r="E4025" s="414" t="n">
        <v>6.37</v>
      </c>
      <c r="F4025" s="414" t="n">
        <v>25</v>
      </c>
    </row>
    <row r="4026" customFormat="false" ht="30" hidden="false" customHeight="false" outlineLevel="0" collapsed="false">
      <c r="A4026" s="411" t="n">
        <v>89734</v>
      </c>
      <c r="B4026" s="412" t="s">
        <v>4715</v>
      </c>
      <c r="C4026" s="413" t="s">
        <v>754</v>
      </c>
      <c r="D4026" s="414" t="n">
        <v>22.34</v>
      </c>
      <c r="E4026" s="414" t="n">
        <v>8</v>
      </c>
      <c r="F4026" s="414" t="n">
        <v>30.34</v>
      </c>
    </row>
    <row r="4027" customFormat="false" ht="45" hidden="false" customHeight="false" outlineLevel="0" collapsed="false">
      <c r="A4027" s="411" t="n">
        <v>89735</v>
      </c>
      <c r="B4027" s="412" t="s">
        <v>4716</v>
      </c>
      <c r="C4027" s="413" t="s">
        <v>754</v>
      </c>
      <c r="D4027" s="414" t="n">
        <v>20.91</v>
      </c>
      <c r="E4027" s="414" t="n">
        <v>6.37</v>
      </c>
      <c r="F4027" s="414" t="n">
        <v>27.28</v>
      </c>
    </row>
    <row r="4028" customFormat="false" ht="30" hidden="false" customHeight="false" outlineLevel="0" collapsed="false">
      <c r="A4028" s="411" t="n">
        <v>89736</v>
      </c>
      <c r="B4028" s="412" t="s">
        <v>4717</v>
      </c>
      <c r="C4028" s="413" t="s">
        <v>754</v>
      </c>
      <c r="D4028" s="414" t="n">
        <v>6.66</v>
      </c>
      <c r="E4028" s="414" t="n">
        <v>3.85</v>
      </c>
      <c r="F4028" s="414" t="n">
        <v>10.51</v>
      </c>
    </row>
    <row r="4029" customFormat="false" ht="45" hidden="false" customHeight="false" outlineLevel="0" collapsed="false">
      <c r="A4029" s="411" t="n">
        <v>89737</v>
      </c>
      <c r="B4029" s="412" t="s">
        <v>4718</v>
      </c>
      <c r="C4029" s="413" t="s">
        <v>754</v>
      </c>
      <c r="D4029" s="414" t="n">
        <v>16.44</v>
      </c>
      <c r="E4029" s="414" t="n">
        <v>7.64</v>
      </c>
      <c r="F4029" s="414" t="n">
        <v>24.08</v>
      </c>
    </row>
    <row r="4030" customFormat="false" ht="30" hidden="false" customHeight="false" outlineLevel="0" collapsed="false">
      <c r="A4030" s="411" t="n">
        <v>89738</v>
      </c>
      <c r="B4030" s="412" t="s">
        <v>4719</v>
      </c>
      <c r="C4030" s="413" t="s">
        <v>754</v>
      </c>
      <c r="D4030" s="414" t="n">
        <v>14.1</v>
      </c>
      <c r="E4030" s="414" t="n">
        <v>3.84</v>
      </c>
      <c r="F4030" s="414" t="n">
        <v>17.94</v>
      </c>
    </row>
    <row r="4031" customFormat="false" ht="45" hidden="false" customHeight="false" outlineLevel="0" collapsed="false">
      <c r="A4031" s="411" t="n">
        <v>89739</v>
      </c>
      <c r="B4031" s="412" t="s">
        <v>4720</v>
      </c>
      <c r="C4031" s="413" t="s">
        <v>754</v>
      </c>
      <c r="D4031" s="414" t="n">
        <v>17.46</v>
      </c>
      <c r="E4031" s="414" t="n">
        <v>7.64</v>
      </c>
      <c r="F4031" s="414" t="n">
        <v>25.1</v>
      </c>
    </row>
    <row r="4032" customFormat="false" ht="30" hidden="false" customHeight="false" outlineLevel="0" collapsed="false">
      <c r="A4032" s="411" t="n">
        <v>89740</v>
      </c>
      <c r="B4032" s="412" t="s">
        <v>4721</v>
      </c>
      <c r="C4032" s="413" t="s">
        <v>754</v>
      </c>
      <c r="D4032" s="414" t="n">
        <v>6.68</v>
      </c>
      <c r="E4032" s="414" t="n">
        <v>4.02</v>
      </c>
      <c r="F4032" s="414" t="n">
        <v>10.7</v>
      </c>
    </row>
    <row r="4033" customFormat="false" ht="30" hidden="false" customHeight="false" outlineLevel="0" collapsed="false">
      <c r="A4033" s="411" t="n">
        <v>89741</v>
      </c>
      <c r="B4033" s="412" t="s">
        <v>4722</v>
      </c>
      <c r="C4033" s="413" t="s">
        <v>754</v>
      </c>
      <c r="D4033" s="414" t="n">
        <v>20.2</v>
      </c>
      <c r="E4033" s="414" t="n">
        <v>3.84</v>
      </c>
      <c r="F4033" s="414" t="n">
        <v>24.04</v>
      </c>
    </row>
    <row r="4034" customFormat="false" ht="45" hidden="false" customHeight="false" outlineLevel="0" collapsed="false">
      <c r="A4034" s="411" t="n">
        <v>89742</v>
      </c>
      <c r="B4034" s="412" t="s">
        <v>4723</v>
      </c>
      <c r="C4034" s="413" t="s">
        <v>754</v>
      </c>
      <c r="D4034" s="414" t="n">
        <v>34.26</v>
      </c>
      <c r="E4034" s="414" t="n">
        <v>7.63</v>
      </c>
      <c r="F4034" s="414" t="n">
        <v>41.89</v>
      </c>
    </row>
    <row r="4035" customFormat="false" ht="45" hidden="false" customHeight="false" outlineLevel="0" collapsed="false">
      <c r="A4035" s="411" t="n">
        <v>89743</v>
      </c>
      <c r="B4035" s="412" t="s">
        <v>4724</v>
      </c>
      <c r="C4035" s="413" t="s">
        <v>754</v>
      </c>
      <c r="D4035" s="414" t="n">
        <v>55.74</v>
      </c>
      <c r="E4035" s="414" t="n">
        <v>7.62</v>
      </c>
      <c r="F4035" s="414" t="n">
        <v>63.36</v>
      </c>
    </row>
    <row r="4036" customFormat="false" ht="45" hidden="false" customHeight="false" outlineLevel="0" collapsed="false">
      <c r="A4036" s="411" t="n">
        <v>89744</v>
      </c>
      <c r="B4036" s="412" t="s">
        <v>4725</v>
      </c>
      <c r="C4036" s="413" t="s">
        <v>754</v>
      </c>
      <c r="D4036" s="414" t="n">
        <v>20.39</v>
      </c>
      <c r="E4036" s="414" t="n">
        <v>8.91</v>
      </c>
      <c r="F4036" s="414" t="n">
        <v>29.3</v>
      </c>
    </row>
    <row r="4037" customFormat="false" ht="45" hidden="false" customHeight="false" outlineLevel="0" collapsed="false">
      <c r="A4037" s="411" t="n">
        <v>89746</v>
      </c>
      <c r="B4037" s="412" t="s">
        <v>4726</v>
      </c>
      <c r="C4037" s="413" t="s">
        <v>754</v>
      </c>
      <c r="D4037" s="414" t="n">
        <v>21.26</v>
      </c>
      <c r="E4037" s="414" t="n">
        <v>8.91</v>
      </c>
      <c r="F4037" s="414" t="n">
        <v>30.17</v>
      </c>
    </row>
    <row r="4038" customFormat="false" ht="30" hidden="false" customHeight="false" outlineLevel="0" collapsed="false">
      <c r="A4038" s="411" t="n">
        <v>89747</v>
      </c>
      <c r="B4038" s="412" t="s">
        <v>4727</v>
      </c>
      <c r="C4038" s="413" t="s">
        <v>754</v>
      </c>
      <c r="D4038" s="414" t="n">
        <v>26.46</v>
      </c>
      <c r="E4038" s="414" t="n">
        <v>3.84</v>
      </c>
      <c r="F4038" s="414" t="n">
        <v>30.3</v>
      </c>
    </row>
    <row r="4039" customFormat="false" ht="45" hidden="false" customHeight="false" outlineLevel="0" collapsed="false">
      <c r="A4039" s="411" t="n">
        <v>89748</v>
      </c>
      <c r="B4039" s="412" t="s">
        <v>4728</v>
      </c>
      <c r="C4039" s="413" t="s">
        <v>754</v>
      </c>
      <c r="D4039" s="414" t="n">
        <v>36.09</v>
      </c>
      <c r="E4039" s="414" t="n">
        <v>8.9</v>
      </c>
      <c r="F4039" s="414" t="n">
        <v>44.99</v>
      </c>
    </row>
    <row r="4040" customFormat="false" ht="30" hidden="false" customHeight="false" outlineLevel="0" collapsed="false">
      <c r="A4040" s="411" t="n">
        <v>89749</v>
      </c>
      <c r="B4040" s="412" t="s">
        <v>4729</v>
      </c>
      <c r="C4040" s="413" t="s">
        <v>754</v>
      </c>
      <c r="D4040" s="414" t="n">
        <v>14.03</v>
      </c>
      <c r="E4040" s="414" t="n">
        <v>3.84</v>
      </c>
      <c r="F4040" s="414" t="n">
        <v>17.87</v>
      </c>
    </row>
    <row r="4041" customFormat="false" ht="45" hidden="false" customHeight="false" outlineLevel="0" collapsed="false">
      <c r="A4041" s="411" t="n">
        <v>89750</v>
      </c>
      <c r="B4041" s="412" t="s">
        <v>4730</v>
      </c>
      <c r="C4041" s="413" t="s">
        <v>754</v>
      </c>
      <c r="D4041" s="414" t="n">
        <v>72.65</v>
      </c>
      <c r="E4041" s="414" t="n">
        <v>8.89</v>
      </c>
      <c r="F4041" s="414" t="n">
        <v>81.54</v>
      </c>
    </row>
    <row r="4042" customFormat="false" ht="45" hidden="false" customHeight="false" outlineLevel="0" collapsed="false">
      <c r="A4042" s="411" t="n">
        <v>89752</v>
      </c>
      <c r="B4042" s="412" t="s">
        <v>4731</v>
      </c>
      <c r="C4042" s="413" t="s">
        <v>754</v>
      </c>
      <c r="D4042" s="414" t="n">
        <v>4.97</v>
      </c>
      <c r="E4042" s="414" t="n">
        <v>3.92</v>
      </c>
      <c r="F4042" s="414" t="n">
        <v>8.89</v>
      </c>
    </row>
    <row r="4043" customFormat="false" ht="30" hidden="false" customHeight="false" outlineLevel="0" collapsed="false">
      <c r="A4043" s="411" t="n">
        <v>89753</v>
      </c>
      <c r="B4043" s="412" t="s">
        <v>4732</v>
      </c>
      <c r="C4043" s="413" t="s">
        <v>754</v>
      </c>
      <c r="D4043" s="414" t="n">
        <v>6.42</v>
      </c>
      <c r="E4043" s="414" t="n">
        <v>4.25</v>
      </c>
      <c r="F4043" s="414" t="n">
        <v>10.67</v>
      </c>
    </row>
    <row r="4044" customFormat="false" ht="45" hidden="false" customHeight="false" outlineLevel="0" collapsed="false">
      <c r="A4044" s="411" t="n">
        <v>89754</v>
      </c>
      <c r="B4044" s="412" t="s">
        <v>4733</v>
      </c>
      <c r="C4044" s="413" t="s">
        <v>754</v>
      </c>
      <c r="D4044" s="414" t="n">
        <v>17.67</v>
      </c>
      <c r="E4044" s="414" t="n">
        <v>4.23</v>
      </c>
      <c r="F4044" s="414" t="n">
        <v>21.9</v>
      </c>
    </row>
    <row r="4045" customFormat="false" ht="30" hidden="false" customHeight="false" outlineLevel="0" collapsed="false">
      <c r="A4045" s="411" t="n">
        <v>89755</v>
      </c>
      <c r="B4045" s="412" t="s">
        <v>4734</v>
      </c>
      <c r="C4045" s="413" t="s">
        <v>754</v>
      </c>
      <c r="D4045" s="414" t="n">
        <v>10.78</v>
      </c>
      <c r="E4045" s="414" t="n">
        <v>4.52</v>
      </c>
      <c r="F4045" s="414" t="n">
        <v>15.3</v>
      </c>
    </row>
    <row r="4046" customFormat="false" ht="30" hidden="false" customHeight="false" outlineLevel="0" collapsed="false">
      <c r="A4046" s="411" t="n">
        <v>89756</v>
      </c>
      <c r="B4046" s="412" t="s">
        <v>4735</v>
      </c>
      <c r="C4046" s="413" t="s">
        <v>754</v>
      </c>
      <c r="D4046" s="414" t="n">
        <v>20.02</v>
      </c>
      <c r="E4046" s="414" t="n">
        <v>4.52</v>
      </c>
      <c r="F4046" s="414" t="n">
        <v>24.54</v>
      </c>
    </row>
    <row r="4047" customFormat="false" ht="30" hidden="false" customHeight="false" outlineLevel="0" collapsed="false">
      <c r="A4047" s="411" t="n">
        <v>89757</v>
      </c>
      <c r="B4047" s="412" t="s">
        <v>4736</v>
      </c>
      <c r="C4047" s="413" t="s">
        <v>754</v>
      </c>
      <c r="D4047" s="414" t="n">
        <v>26.72</v>
      </c>
      <c r="E4047" s="414" t="n">
        <v>4.51</v>
      </c>
      <c r="F4047" s="414" t="n">
        <v>31.23</v>
      </c>
    </row>
    <row r="4048" customFormat="false" ht="30" hidden="false" customHeight="false" outlineLevel="0" collapsed="false">
      <c r="A4048" s="411" t="n">
        <v>89758</v>
      </c>
      <c r="B4048" s="412" t="s">
        <v>4737</v>
      </c>
      <c r="C4048" s="413" t="s">
        <v>754</v>
      </c>
      <c r="D4048" s="414" t="n">
        <v>33.32</v>
      </c>
      <c r="E4048" s="414" t="n">
        <v>4.35</v>
      </c>
      <c r="F4048" s="414" t="n">
        <v>37.67</v>
      </c>
    </row>
    <row r="4049" customFormat="false" ht="30" hidden="false" customHeight="false" outlineLevel="0" collapsed="false">
      <c r="A4049" s="411" t="n">
        <v>89759</v>
      </c>
      <c r="B4049" s="412" t="s">
        <v>4738</v>
      </c>
      <c r="C4049" s="413" t="s">
        <v>754</v>
      </c>
      <c r="D4049" s="414" t="n">
        <v>8.9</v>
      </c>
      <c r="E4049" s="414" t="n">
        <v>4.19</v>
      </c>
      <c r="F4049" s="414" t="n">
        <v>13.09</v>
      </c>
    </row>
    <row r="4050" customFormat="false" ht="30" hidden="false" customHeight="false" outlineLevel="0" collapsed="false">
      <c r="A4050" s="411" t="n">
        <v>89760</v>
      </c>
      <c r="B4050" s="412" t="s">
        <v>4739</v>
      </c>
      <c r="C4050" s="413" t="s">
        <v>754</v>
      </c>
      <c r="D4050" s="414" t="n">
        <v>18.42</v>
      </c>
      <c r="E4050" s="414" t="n">
        <v>5.34</v>
      </c>
      <c r="F4050" s="414" t="n">
        <v>23.76</v>
      </c>
    </row>
    <row r="4051" customFormat="false" ht="30" hidden="false" customHeight="false" outlineLevel="0" collapsed="false">
      <c r="A4051" s="411" t="n">
        <v>89761</v>
      </c>
      <c r="B4051" s="412" t="s">
        <v>4740</v>
      </c>
      <c r="C4051" s="413" t="s">
        <v>754</v>
      </c>
      <c r="D4051" s="414" t="n">
        <v>27.15</v>
      </c>
      <c r="E4051" s="414" t="n">
        <v>5.33</v>
      </c>
      <c r="F4051" s="414" t="n">
        <v>32.48</v>
      </c>
    </row>
    <row r="4052" customFormat="false" ht="30" hidden="false" customHeight="false" outlineLevel="0" collapsed="false">
      <c r="A4052" s="411" t="n">
        <v>89762</v>
      </c>
      <c r="B4052" s="412" t="s">
        <v>4741</v>
      </c>
      <c r="C4052" s="413" t="s">
        <v>754</v>
      </c>
      <c r="D4052" s="414" t="n">
        <v>39.64</v>
      </c>
      <c r="E4052" s="414" t="n">
        <v>5.33</v>
      </c>
      <c r="F4052" s="414" t="n">
        <v>44.97</v>
      </c>
    </row>
    <row r="4053" customFormat="false" ht="30" hidden="false" customHeight="false" outlineLevel="0" collapsed="false">
      <c r="A4053" s="411" t="n">
        <v>89763</v>
      </c>
      <c r="B4053" s="412" t="s">
        <v>4742</v>
      </c>
      <c r="C4053" s="413" t="s">
        <v>754</v>
      </c>
      <c r="D4053" s="414" t="n">
        <v>51.29</v>
      </c>
      <c r="E4053" s="414" t="n">
        <v>5.14</v>
      </c>
      <c r="F4053" s="414" t="n">
        <v>56.43</v>
      </c>
    </row>
    <row r="4054" customFormat="false" ht="30" hidden="false" customHeight="false" outlineLevel="0" collapsed="false">
      <c r="A4054" s="411" t="n">
        <v>89764</v>
      </c>
      <c r="B4054" s="412" t="s">
        <v>4743</v>
      </c>
      <c r="C4054" s="413" t="s">
        <v>754</v>
      </c>
      <c r="D4054" s="414" t="n">
        <v>33.26</v>
      </c>
      <c r="E4054" s="414" t="n">
        <v>4.92</v>
      </c>
      <c r="F4054" s="414" t="n">
        <v>38.18</v>
      </c>
    </row>
    <row r="4055" customFormat="false" ht="30" hidden="false" customHeight="false" outlineLevel="0" collapsed="false">
      <c r="A4055" s="411" t="n">
        <v>89765</v>
      </c>
      <c r="B4055" s="412" t="s">
        <v>4744</v>
      </c>
      <c r="C4055" s="413" t="s">
        <v>754</v>
      </c>
      <c r="D4055" s="414" t="n">
        <v>11.88</v>
      </c>
      <c r="E4055" s="414" t="n">
        <v>7.69</v>
      </c>
      <c r="F4055" s="414" t="n">
        <v>19.57</v>
      </c>
    </row>
    <row r="4056" customFormat="false" ht="30" hidden="false" customHeight="false" outlineLevel="0" collapsed="false">
      <c r="A4056" s="411" t="n">
        <v>89767</v>
      </c>
      <c r="B4056" s="412" t="s">
        <v>4745</v>
      </c>
      <c r="C4056" s="413" t="s">
        <v>754</v>
      </c>
      <c r="D4056" s="414" t="n">
        <v>16.03</v>
      </c>
      <c r="E4056" s="414" t="n">
        <v>7.68</v>
      </c>
      <c r="F4056" s="414" t="n">
        <v>23.71</v>
      </c>
    </row>
    <row r="4057" customFormat="false" ht="30" hidden="false" customHeight="false" outlineLevel="0" collapsed="false">
      <c r="A4057" s="411" t="n">
        <v>89768</v>
      </c>
      <c r="B4057" s="412" t="s">
        <v>4746</v>
      </c>
      <c r="C4057" s="413" t="s">
        <v>754</v>
      </c>
      <c r="D4057" s="414" t="n">
        <v>18.64</v>
      </c>
      <c r="E4057" s="414" t="n">
        <v>9.07</v>
      </c>
      <c r="F4057" s="414" t="n">
        <v>27.71</v>
      </c>
    </row>
    <row r="4058" customFormat="false" ht="30" hidden="false" customHeight="false" outlineLevel="0" collapsed="false">
      <c r="A4058" s="411" t="n">
        <v>89769</v>
      </c>
      <c r="B4058" s="412" t="s">
        <v>4747</v>
      </c>
      <c r="C4058" s="413" t="s">
        <v>754</v>
      </c>
      <c r="D4058" s="414" t="n">
        <v>47.4</v>
      </c>
      <c r="E4058" s="414" t="n">
        <v>10.69</v>
      </c>
      <c r="F4058" s="414" t="n">
        <v>58.09</v>
      </c>
    </row>
    <row r="4059" customFormat="false" ht="30" hidden="false" customHeight="false" outlineLevel="0" collapsed="false">
      <c r="A4059" s="411" t="n">
        <v>89772</v>
      </c>
      <c r="B4059" s="412" t="s">
        <v>4748</v>
      </c>
      <c r="C4059" s="413" t="s">
        <v>687</v>
      </c>
      <c r="D4059" s="414" t="n">
        <v>85.39</v>
      </c>
      <c r="E4059" s="414" t="n">
        <v>1.66</v>
      </c>
      <c r="F4059" s="414" t="n">
        <v>87.05</v>
      </c>
    </row>
    <row r="4060" customFormat="false" ht="30" hidden="false" customHeight="false" outlineLevel="0" collapsed="false">
      <c r="A4060" s="411" t="n">
        <v>89774</v>
      </c>
      <c r="B4060" s="412" t="s">
        <v>4749</v>
      </c>
      <c r="C4060" s="413" t="s">
        <v>754</v>
      </c>
      <c r="D4060" s="414" t="n">
        <v>12.24</v>
      </c>
      <c r="E4060" s="414" t="n">
        <v>5.09</v>
      </c>
      <c r="F4060" s="414" t="n">
        <v>17.33</v>
      </c>
    </row>
    <row r="4061" customFormat="false" ht="45" hidden="false" customHeight="false" outlineLevel="0" collapsed="false">
      <c r="A4061" s="411" t="n">
        <v>89776</v>
      </c>
      <c r="B4061" s="412" t="s">
        <v>4750</v>
      </c>
      <c r="C4061" s="413" t="s">
        <v>754</v>
      </c>
      <c r="D4061" s="414" t="n">
        <v>21.4</v>
      </c>
      <c r="E4061" s="414" t="n">
        <v>5.08</v>
      </c>
      <c r="F4061" s="414" t="n">
        <v>26.48</v>
      </c>
    </row>
    <row r="4062" customFormat="false" ht="30" hidden="false" customHeight="false" outlineLevel="0" collapsed="false">
      <c r="A4062" s="411" t="n">
        <v>89777</v>
      </c>
      <c r="B4062" s="412" t="s">
        <v>4751</v>
      </c>
      <c r="C4062" s="413" t="s">
        <v>754</v>
      </c>
      <c r="D4062" s="414" t="n">
        <v>22.68</v>
      </c>
      <c r="E4062" s="414" t="n">
        <v>4.28</v>
      </c>
      <c r="F4062" s="414" t="n">
        <v>26.96</v>
      </c>
    </row>
    <row r="4063" customFormat="false" ht="45" hidden="false" customHeight="false" outlineLevel="0" collapsed="false">
      <c r="A4063" s="411" t="n">
        <v>89778</v>
      </c>
      <c r="B4063" s="412" t="s">
        <v>4752</v>
      </c>
      <c r="C4063" s="413" t="s">
        <v>754</v>
      </c>
      <c r="D4063" s="414" t="n">
        <v>14.03</v>
      </c>
      <c r="E4063" s="414" t="n">
        <v>5.94</v>
      </c>
      <c r="F4063" s="414" t="n">
        <v>19.97</v>
      </c>
    </row>
    <row r="4064" customFormat="false" ht="45" hidden="false" customHeight="false" outlineLevel="0" collapsed="false">
      <c r="A4064" s="411" t="n">
        <v>89779</v>
      </c>
      <c r="B4064" s="412" t="s">
        <v>4753</v>
      </c>
      <c r="C4064" s="413" t="s">
        <v>754</v>
      </c>
      <c r="D4064" s="414" t="n">
        <v>30.01</v>
      </c>
      <c r="E4064" s="414" t="n">
        <v>5.93</v>
      </c>
      <c r="F4064" s="414" t="n">
        <v>35.94</v>
      </c>
    </row>
    <row r="4065" customFormat="false" ht="30" hidden="false" customHeight="false" outlineLevel="0" collapsed="false">
      <c r="A4065" s="411" t="n">
        <v>89780</v>
      </c>
      <c r="B4065" s="412" t="s">
        <v>4754</v>
      </c>
      <c r="C4065" s="413" t="s">
        <v>754</v>
      </c>
      <c r="D4065" s="414" t="n">
        <v>21.1</v>
      </c>
      <c r="E4065" s="414" t="n">
        <v>4.28</v>
      </c>
      <c r="F4065" s="414" t="n">
        <v>25.38</v>
      </c>
    </row>
    <row r="4066" customFormat="false" ht="30" hidden="false" customHeight="false" outlineLevel="0" collapsed="false">
      <c r="A4066" s="411" t="n">
        <v>89781</v>
      </c>
      <c r="B4066" s="412" t="s">
        <v>4755</v>
      </c>
      <c r="C4066" s="413" t="s">
        <v>754</v>
      </c>
      <c r="D4066" s="414" t="n">
        <v>32.67</v>
      </c>
      <c r="E4066" s="414" t="n">
        <v>5.04</v>
      </c>
      <c r="F4066" s="414" t="n">
        <v>37.71</v>
      </c>
    </row>
    <row r="4067" customFormat="false" ht="30" hidden="false" customHeight="false" outlineLevel="0" collapsed="false">
      <c r="A4067" s="411" t="n">
        <v>89782</v>
      </c>
      <c r="B4067" s="412" t="s">
        <v>4756</v>
      </c>
      <c r="C4067" s="413" t="s">
        <v>754</v>
      </c>
      <c r="D4067" s="414" t="n">
        <v>9.46</v>
      </c>
      <c r="E4067" s="414" t="n">
        <v>7.83</v>
      </c>
      <c r="F4067" s="414" t="n">
        <v>17.29</v>
      </c>
    </row>
    <row r="4068" customFormat="false" ht="45" hidden="false" customHeight="false" outlineLevel="0" collapsed="false">
      <c r="A4068" s="411" t="n">
        <v>89783</v>
      </c>
      <c r="B4068" s="412" t="s">
        <v>4757</v>
      </c>
      <c r="C4068" s="413" t="s">
        <v>754</v>
      </c>
      <c r="D4068" s="414" t="n">
        <v>9.57</v>
      </c>
      <c r="E4068" s="414" t="n">
        <v>7.83</v>
      </c>
      <c r="F4068" s="414" t="n">
        <v>17.4</v>
      </c>
    </row>
    <row r="4069" customFormat="false" ht="30" hidden="false" customHeight="false" outlineLevel="0" collapsed="false">
      <c r="A4069" s="411" t="n">
        <v>89784</v>
      </c>
      <c r="B4069" s="412" t="s">
        <v>4758</v>
      </c>
      <c r="C4069" s="413" t="s">
        <v>754</v>
      </c>
      <c r="D4069" s="414" t="n">
        <v>17.4</v>
      </c>
      <c r="E4069" s="414" t="n">
        <v>8.51</v>
      </c>
      <c r="F4069" s="414" t="n">
        <v>25.91</v>
      </c>
    </row>
    <row r="4070" customFormat="false" ht="45" hidden="false" customHeight="false" outlineLevel="0" collapsed="false">
      <c r="A4070" s="411" t="n">
        <v>89785</v>
      </c>
      <c r="B4070" s="412" t="s">
        <v>4759</v>
      </c>
      <c r="C4070" s="413" t="s">
        <v>754</v>
      </c>
      <c r="D4070" s="414" t="n">
        <v>19.85</v>
      </c>
      <c r="E4070" s="414" t="n">
        <v>8.51</v>
      </c>
      <c r="F4070" s="414" t="n">
        <v>28.36</v>
      </c>
    </row>
    <row r="4071" customFormat="false" ht="30" hidden="false" customHeight="false" outlineLevel="0" collapsed="false">
      <c r="A4071" s="411" t="n">
        <v>89786</v>
      </c>
      <c r="B4071" s="412" t="s">
        <v>4760</v>
      </c>
      <c r="C4071" s="413" t="s">
        <v>754</v>
      </c>
      <c r="D4071" s="414" t="n">
        <v>30.7</v>
      </c>
      <c r="E4071" s="414" t="n">
        <v>10.18</v>
      </c>
      <c r="F4071" s="414" t="n">
        <v>40.88</v>
      </c>
    </row>
    <row r="4072" customFormat="false" ht="30" hidden="false" customHeight="false" outlineLevel="0" collapsed="false">
      <c r="A4072" s="411" t="n">
        <v>89787</v>
      </c>
      <c r="B4072" s="412" t="s">
        <v>4761</v>
      </c>
      <c r="C4072" s="413" t="s">
        <v>754</v>
      </c>
      <c r="D4072" s="414" t="n">
        <v>32.28</v>
      </c>
      <c r="E4072" s="414" t="n">
        <v>5.04</v>
      </c>
      <c r="F4072" s="414" t="n">
        <v>37.32</v>
      </c>
    </row>
    <row r="4073" customFormat="false" ht="30" hidden="false" customHeight="false" outlineLevel="0" collapsed="false">
      <c r="A4073" s="411" t="n">
        <v>89788</v>
      </c>
      <c r="B4073" s="412" t="s">
        <v>4762</v>
      </c>
      <c r="C4073" s="413" t="s">
        <v>754</v>
      </c>
      <c r="D4073" s="414" t="n">
        <v>73.26</v>
      </c>
      <c r="E4073" s="414" t="n">
        <v>6.3</v>
      </c>
      <c r="F4073" s="414" t="n">
        <v>79.56</v>
      </c>
    </row>
    <row r="4074" customFormat="false" ht="30" hidden="false" customHeight="false" outlineLevel="0" collapsed="false">
      <c r="A4074" s="411" t="n">
        <v>89789</v>
      </c>
      <c r="B4074" s="412" t="s">
        <v>4763</v>
      </c>
      <c r="C4074" s="413" t="s">
        <v>754</v>
      </c>
      <c r="D4074" s="414" t="n">
        <v>61.69</v>
      </c>
      <c r="E4074" s="414" t="n">
        <v>6.3</v>
      </c>
      <c r="F4074" s="414" t="n">
        <v>67.99</v>
      </c>
    </row>
    <row r="4075" customFormat="false" ht="30" hidden="false" customHeight="false" outlineLevel="0" collapsed="false">
      <c r="A4075" s="411" t="n">
        <v>89790</v>
      </c>
      <c r="B4075" s="412" t="s">
        <v>4764</v>
      </c>
      <c r="C4075" s="413" t="s">
        <v>754</v>
      </c>
      <c r="D4075" s="414" t="n">
        <v>148.45</v>
      </c>
      <c r="E4075" s="414" t="n">
        <v>8.31</v>
      </c>
      <c r="F4075" s="414" t="n">
        <v>156.76</v>
      </c>
    </row>
    <row r="4076" customFormat="false" ht="30" hidden="false" customHeight="false" outlineLevel="0" collapsed="false">
      <c r="A4076" s="411" t="n">
        <v>89791</v>
      </c>
      <c r="B4076" s="412" t="s">
        <v>4765</v>
      </c>
      <c r="C4076" s="413" t="s">
        <v>754</v>
      </c>
      <c r="D4076" s="414" t="n">
        <v>143.22</v>
      </c>
      <c r="E4076" s="414" t="n">
        <v>8.31</v>
      </c>
      <c r="F4076" s="414" t="n">
        <v>151.53</v>
      </c>
    </row>
    <row r="4077" customFormat="false" ht="30" hidden="false" customHeight="false" outlineLevel="0" collapsed="false">
      <c r="A4077" s="411" t="n">
        <v>89792</v>
      </c>
      <c r="B4077" s="412" t="s">
        <v>4766</v>
      </c>
      <c r="C4077" s="413" t="s">
        <v>754</v>
      </c>
      <c r="D4077" s="414" t="n">
        <v>176</v>
      </c>
      <c r="E4077" s="414" t="n">
        <v>9.99</v>
      </c>
      <c r="F4077" s="414" t="n">
        <v>185.99</v>
      </c>
    </row>
    <row r="4078" customFormat="false" ht="30" hidden="false" customHeight="false" outlineLevel="0" collapsed="false">
      <c r="A4078" s="411" t="n">
        <v>89793</v>
      </c>
      <c r="B4078" s="412" t="s">
        <v>4767</v>
      </c>
      <c r="C4078" s="413" t="s">
        <v>754</v>
      </c>
      <c r="D4078" s="414" t="n">
        <v>208.55</v>
      </c>
      <c r="E4078" s="414" t="n">
        <v>9.99</v>
      </c>
      <c r="F4078" s="414" t="n">
        <v>218.54</v>
      </c>
    </row>
    <row r="4079" customFormat="false" ht="30" hidden="false" customHeight="false" outlineLevel="0" collapsed="false">
      <c r="A4079" s="411" t="n">
        <v>89794</v>
      </c>
      <c r="B4079" s="412" t="s">
        <v>4768</v>
      </c>
      <c r="C4079" s="413" t="s">
        <v>754</v>
      </c>
      <c r="D4079" s="414" t="n">
        <v>17.6</v>
      </c>
      <c r="E4079" s="414" t="n">
        <v>2.87</v>
      </c>
      <c r="F4079" s="414" t="n">
        <v>20.47</v>
      </c>
    </row>
    <row r="4080" customFormat="false" ht="45" hidden="false" customHeight="false" outlineLevel="0" collapsed="false">
      <c r="A4080" s="411" t="n">
        <v>89795</v>
      </c>
      <c r="B4080" s="412" t="s">
        <v>4769</v>
      </c>
      <c r="C4080" s="413" t="s">
        <v>754</v>
      </c>
      <c r="D4080" s="414" t="n">
        <v>32.86</v>
      </c>
      <c r="E4080" s="414" t="n">
        <v>10.18</v>
      </c>
      <c r="F4080" s="414" t="n">
        <v>43.04</v>
      </c>
    </row>
    <row r="4081" customFormat="false" ht="30" hidden="false" customHeight="false" outlineLevel="0" collapsed="false">
      <c r="A4081" s="411" t="n">
        <v>89796</v>
      </c>
      <c r="B4081" s="412" t="s">
        <v>4770</v>
      </c>
      <c r="C4081" s="413" t="s">
        <v>754</v>
      </c>
      <c r="D4081" s="414" t="n">
        <v>33.8</v>
      </c>
      <c r="E4081" s="414" t="n">
        <v>11.87</v>
      </c>
      <c r="F4081" s="414" t="n">
        <v>45.67</v>
      </c>
    </row>
    <row r="4082" customFormat="false" ht="45" hidden="false" customHeight="false" outlineLevel="0" collapsed="false">
      <c r="A4082" s="411" t="n">
        <v>89797</v>
      </c>
      <c r="B4082" s="412" t="s">
        <v>4771</v>
      </c>
      <c r="C4082" s="413" t="s">
        <v>754</v>
      </c>
      <c r="D4082" s="414" t="n">
        <v>42.19</v>
      </c>
      <c r="E4082" s="414" t="n">
        <v>11.87</v>
      </c>
      <c r="F4082" s="414" t="n">
        <v>54.06</v>
      </c>
    </row>
    <row r="4083" customFormat="false" ht="30" hidden="false" customHeight="false" outlineLevel="0" collapsed="false">
      <c r="A4083" s="411" t="n">
        <v>89801</v>
      </c>
      <c r="B4083" s="412" t="s">
        <v>4772</v>
      </c>
      <c r="C4083" s="413" t="s">
        <v>754</v>
      </c>
      <c r="D4083" s="414" t="n">
        <v>8.21</v>
      </c>
      <c r="E4083" s="414" t="n">
        <v>1.57</v>
      </c>
      <c r="F4083" s="414" t="n">
        <v>9.78</v>
      </c>
    </row>
    <row r="4084" customFormat="false" ht="30" hidden="false" customHeight="false" outlineLevel="0" collapsed="false">
      <c r="A4084" s="411" t="n">
        <v>89802</v>
      </c>
      <c r="B4084" s="412" t="s">
        <v>4773</v>
      </c>
      <c r="C4084" s="413" t="s">
        <v>754</v>
      </c>
      <c r="D4084" s="414" t="n">
        <v>8.97</v>
      </c>
      <c r="E4084" s="414" t="n">
        <v>1.57</v>
      </c>
      <c r="F4084" s="414" t="n">
        <v>10.54</v>
      </c>
    </row>
    <row r="4085" customFormat="false" ht="30" hidden="false" customHeight="false" outlineLevel="0" collapsed="false">
      <c r="A4085" s="411" t="n">
        <v>89803</v>
      </c>
      <c r="B4085" s="412" t="s">
        <v>4774</v>
      </c>
      <c r="C4085" s="413" t="s">
        <v>754</v>
      </c>
      <c r="D4085" s="414" t="n">
        <v>17.03</v>
      </c>
      <c r="E4085" s="414" t="n">
        <v>1.57</v>
      </c>
      <c r="F4085" s="414" t="n">
        <v>18.6</v>
      </c>
    </row>
    <row r="4086" customFormat="false" ht="30" hidden="false" customHeight="false" outlineLevel="0" collapsed="false">
      <c r="A4086" s="411" t="n">
        <v>89804</v>
      </c>
      <c r="B4086" s="412" t="s">
        <v>4775</v>
      </c>
      <c r="C4086" s="413" t="s">
        <v>754</v>
      </c>
      <c r="D4086" s="414" t="n">
        <v>19.31</v>
      </c>
      <c r="E4086" s="414" t="n">
        <v>1.57</v>
      </c>
      <c r="F4086" s="414" t="n">
        <v>20.88</v>
      </c>
    </row>
    <row r="4087" customFormat="false" ht="30" hidden="false" customHeight="false" outlineLevel="0" collapsed="false">
      <c r="A4087" s="411" t="n">
        <v>89805</v>
      </c>
      <c r="B4087" s="412" t="s">
        <v>4776</v>
      </c>
      <c r="C4087" s="413" t="s">
        <v>754</v>
      </c>
      <c r="D4087" s="414" t="n">
        <v>15.83</v>
      </c>
      <c r="E4087" s="414" t="n">
        <v>5.81</v>
      </c>
      <c r="F4087" s="414" t="n">
        <v>21.64</v>
      </c>
    </row>
    <row r="4088" customFormat="false" ht="30" hidden="false" customHeight="false" outlineLevel="0" collapsed="false">
      <c r="A4088" s="411" t="n">
        <v>89806</v>
      </c>
      <c r="B4088" s="412" t="s">
        <v>4777</v>
      </c>
      <c r="C4088" s="413" t="s">
        <v>754</v>
      </c>
      <c r="D4088" s="414" t="n">
        <v>16.85</v>
      </c>
      <c r="E4088" s="414" t="n">
        <v>5.81</v>
      </c>
      <c r="F4088" s="414" t="n">
        <v>22.66</v>
      </c>
    </row>
    <row r="4089" customFormat="false" ht="30" hidden="false" customHeight="false" outlineLevel="0" collapsed="false">
      <c r="A4089" s="411" t="n">
        <v>89807</v>
      </c>
      <c r="B4089" s="412" t="s">
        <v>4778</v>
      </c>
      <c r="C4089" s="413" t="s">
        <v>754</v>
      </c>
      <c r="D4089" s="414" t="n">
        <v>33.64</v>
      </c>
      <c r="E4089" s="414" t="n">
        <v>5.81</v>
      </c>
      <c r="F4089" s="414" t="n">
        <v>39.45</v>
      </c>
    </row>
    <row r="4090" customFormat="false" ht="30" hidden="false" customHeight="false" outlineLevel="0" collapsed="false">
      <c r="A4090" s="411" t="n">
        <v>89808</v>
      </c>
      <c r="B4090" s="412" t="s">
        <v>4779</v>
      </c>
      <c r="C4090" s="413" t="s">
        <v>754</v>
      </c>
      <c r="D4090" s="414" t="n">
        <v>55.12</v>
      </c>
      <c r="E4090" s="414" t="n">
        <v>5.8</v>
      </c>
      <c r="F4090" s="414" t="n">
        <v>60.92</v>
      </c>
    </row>
    <row r="4091" customFormat="false" ht="30" hidden="false" customHeight="false" outlineLevel="0" collapsed="false">
      <c r="A4091" s="411" t="n">
        <v>89809</v>
      </c>
      <c r="B4091" s="412" t="s">
        <v>4780</v>
      </c>
      <c r="C4091" s="413" t="s">
        <v>754</v>
      </c>
      <c r="D4091" s="414" t="n">
        <v>20.78</v>
      </c>
      <c r="E4091" s="414" t="n">
        <v>10.05</v>
      </c>
      <c r="F4091" s="414" t="n">
        <v>30.83</v>
      </c>
    </row>
    <row r="4092" customFormat="false" ht="30" hidden="false" customHeight="false" outlineLevel="0" collapsed="false">
      <c r="A4092" s="411" t="n">
        <v>89810</v>
      </c>
      <c r="B4092" s="412" t="s">
        <v>4781</v>
      </c>
      <c r="C4092" s="413" t="s">
        <v>754</v>
      </c>
      <c r="D4092" s="414" t="n">
        <v>21.65</v>
      </c>
      <c r="E4092" s="414" t="n">
        <v>10.05</v>
      </c>
      <c r="F4092" s="414" t="n">
        <v>31.7</v>
      </c>
    </row>
    <row r="4093" customFormat="false" ht="30" hidden="false" customHeight="false" outlineLevel="0" collapsed="false">
      <c r="A4093" s="411" t="n">
        <v>89811</v>
      </c>
      <c r="B4093" s="412" t="s">
        <v>4782</v>
      </c>
      <c r="C4093" s="413" t="s">
        <v>754</v>
      </c>
      <c r="D4093" s="414" t="n">
        <v>36.48</v>
      </c>
      <c r="E4093" s="414" t="n">
        <v>10.04</v>
      </c>
      <c r="F4093" s="414" t="n">
        <v>46.52</v>
      </c>
    </row>
    <row r="4094" customFormat="false" ht="30" hidden="false" customHeight="false" outlineLevel="0" collapsed="false">
      <c r="A4094" s="411" t="n">
        <v>89812</v>
      </c>
      <c r="B4094" s="412" t="s">
        <v>4783</v>
      </c>
      <c r="C4094" s="413" t="s">
        <v>754</v>
      </c>
      <c r="D4094" s="414" t="n">
        <v>73.04</v>
      </c>
      <c r="E4094" s="414" t="n">
        <v>10.03</v>
      </c>
      <c r="F4094" s="414" t="n">
        <v>83.07</v>
      </c>
    </row>
    <row r="4095" customFormat="false" ht="30" hidden="false" customHeight="false" outlineLevel="0" collapsed="false">
      <c r="A4095" s="411" t="n">
        <v>89813</v>
      </c>
      <c r="B4095" s="412" t="s">
        <v>4784</v>
      </c>
      <c r="C4095" s="413" t="s">
        <v>754</v>
      </c>
      <c r="D4095" s="414" t="n">
        <v>5.3</v>
      </c>
      <c r="E4095" s="414" t="n">
        <v>1.03</v>
      </c>
      <c r="F4095" s="414" t="n">
        <v>6.33</v>
      </c>
    </row>
    <row r="4096" customFormat="false" ht="30" hidden="false" customHeight="false" outlineLevel="0" collapsed="false">
      <c r="A4096" s="411" t="n">
        <v>89814</v>
      </c>
      <c r="B4096" s="412" t="s">
        <v>4785</v>
      </c>
      <c r="C4096" s="413" t="s">
        <v>754</v>
      </c>
      <c r="D4096" s="414" t="n">
        <v>16.6</v>
      </c>
      <c r="E4096" s="414" t="n">
        <v>1.03</v>
      </c>
      <c r="F4096" s="414" t="n">
        <v>17.63</v>
      </c>
    </row>
    <row r="4097" customFormat="false" ht="30" hidden="false" customHeight="false" outlineLevel="0" collapsed="false">
      <c r="A4097" s="411" t="n">
        <v>89815</v>
      </c>
      <c r="B4097" s="412" t="s">
        <v>4786</v>
      </c>
      <c r="C4097" s="413" t="s">
        <v>754</v>
      </c>
      <c r="D4097" s="414" t="n">
        <v>26.32</v>
      </c>
      <c r="E4097" s="414" t="n">
        <v>2.87</v>
      </c>
      <c r="F4097" s="414" t="n">
        <v>29.19</v>
      </c>
    </row>
    <row r="4098" customFormat="false" ht="30" hidden="false" customHeight="false" outlineLevel="0" collapsed="false">
      <c r="A4098" s="411" t="n">
        <v>89816</v>
      </c>
      <c r="B4098" s="412" t="s">
        <v>4787</v>
      </c>
      <c r="C4098" s="413" t="s">
        <v>754</v>
      </c>
      <c r="D4098" s="414" t="n">
        <v>38.81</v>
      </c>
      <c r="E4098" s="414" t="n">
        <v>2.87</v>
      </c>
      <c r="F4098" s="414" t="n">
        <v>41.68</v>
      </c>
    </row>
    <row r="4099" customFormat="false" ht="30" hidden="false" customHeight="false" outlineLevel="0" collapsed="false">
      <c r="A4099" s="411" t="n">
        <v>89817</v>
      </c>
      <c r="B4099" s="412" t="s">
        <v>4788</v>
      </c>
      <c r="C4099" s="413" t="s">
        <v>754</v>
      </c>
      <c r="D4099" s="414" t="n">
        <v>11.8</v>
      </c>
      <c r="E4099" s="414" t="n">
        <v>3.87</v>
      </c>
      <c r="F4099" s="414" t="n">
        <v>15.67</v>
      </c>
    </row>
    <row r="4100" customFormat="false" ht="30" hidden="false" customHeight="false" outlineLevel="0" collapsed="false">
      <c r="A4100" s="411" t="n">
        <v>89818</v>
      </c>
      <c r="B4100" s="412" t="s">
        <v>4789</v>
      </c>
      <c r="C4100" s="413" t="s">
        <v>754</v>
      </c>
      <c r="D4100" s="414" t="n">
        <v>50.47</v>
      </c>
      <c r="E4100" s="414" t="n">
        <v>2.76</v>
      </c>
      <c r="F4100" s="414" t="n">
        <v>53.23</v>
      </c>
    </row>
    <row r="4101" customFormat="false" ht="30" hidden="false" customHeight="false" outlineLevel="0" collapsed="false">
      <c r="A4101" s="411" t="n">
        <v>89819</v>
      </c>
      <c r="B4101" s="412" t="s">
        <v>4790</v>
      </c>
      <c r="C4101" s="413" t="s">
        <v>754</v>
      </c>
      <c r="D4101" s="414" t="n">
        <v>20.98</v>
      </c>
      <c r="E4101" s="414" t="n">
        <v>3.87</v>
      </c>
      <c r="F4101" s="414" t="n">
        <v>24.85</v>
      </c>
    </row>
    <row r="4102" customFormat="false" ht="30" hidden="false" customHeight="false" outlineLevel="0" collapsed="false">
      <c r="A4102" s="411" t="n">
        <v>89821</v>
      </c>
      <c r="B4102" s="412" t="s">
        <v>4791</v>
      </c>
      <c r="C4102" s="413" t="s">
        <v>754</v>
      </c>
      <c r="D4102" s="414" t="n">
        <v>14.29</v>
      </c>
      <c r="E4102" s="414" t="n">
        <v>6.69</v>
      </c>
      <c r="F4102" s="414" t="n">
        <v>20.98</v>
      </c>
    </row>
    <row r="4103" customFormat="false" ht="30" hidden="false" customHeight="false" outlineLevel="0" collapsed="false">
      <c r="A4103" s="411" t="n">
        <v>89822</v>
      </c>
      <c r="B4103" s="412" t="s">
        <v>4792</v>
      </c>
      <c r="C4103" s="413" t="s">
        <v>754</v>
      </c>
      <c r="D4103" s="414" t="n">
        <v>23.21</v>
      </c>
      <c r="E4103" s="414" t="n">
        <v>3.36</v>
      </c>
      <c r="F4103" s="414" t="n">
        <v>26.57</v>
      </c>
    </row>
    <row r="4104" customFormat="false" ht="30" hidden="false" customHeight="false" outlineLevel="0" collapsed="false">
      <c r="A4104" s="411" t="n">
        <v>89823</v>
      </c>
      <c r="B4104" s="412" t="s">
        <v>4793</v>
      </c>
      <c r="C4104" s="413" t="s">
        <v>754</v>
      </c>
      <c r="D4104" s="414" t="n">
        <v>30.27</v>
      </c>
      <c r="E4104" s="414" t="n">
        <v>6.68</v>
      </c>
      <c r="F4104" s="414" t="n">
        <v>36.95</v>
      </c>
    </row>
    <row r="4105" customFormat="false" ht="30" hidden="false" customHeight="false" outlineLevel="0" collapsed="false">
      <c r="A4105" s="411" t="n">
        <v>89824</v>
      </c>
      <c r="B4105" s="412" t="s">
        <v>4794</v>
      </c>
      <c r="C4105" s="413" t="s">
        <v>754</v>
      </c>
      <c r="D4105" s="414" t="n">
        <v>36.04</v>
      </c>
      <c r="E4105" s="414" t="n">
        <v>3.35</v>
      </c>
      <c r="F4105" s="414" t="n">
        <v>39.39</v>
      </c>
    </row>
    <row r="4106" customFormat="false" ht="30" hidden="false" customHeight="false" outlineLevel="0" collapsed="false">
      <c r="A4106" s="411" t="n">
        <v>89825</v>
      </c>
      <c r="B4106" s="412" t="s">
        <v>4795</v>
      </c>
      <c r="C4106" s="413" t="s">
        <v>754</v>
      </c>
      <c r="D4106" s="414" t="n">
        <v>15.29</v>
      </c>
      <c r="E4106" s="414" t="n">
        <v>2.09</v>
      </c>
      <c r="F4106" s="414" t="n">
        <v>17.38</v>
      </c>
    </row>
    <row r="4107" customFormat="false" ht="30" hidden="false" customHeight="false" outlineLevel="0" collapsed="false">
      <c r="A4107" s="411" t="n">
        <v>89826</v>
      </c>
      <c r="B4107" s="412" t="s">
        <v>4796</v>
      </c>
      <c r="C4107" s="413" t="s">
        <v>754</v>
      </c>
      <c r="D4107" s="414" t="n">
        <v>121.18</v>
      </c>
      <c r="E4107" s="414" t="n">
        <v>3.11</v>
      </c>
      <c r="F4107" s="414" t="n">
        <v>124.29</v>
      </c>
    </row>
    <row r="4108" customFormat="false" ht="30" hidden="false" customHeight="false" outlineLevel="0" collapsed="false">
      <c r="A4108" s="411" t="n">
        <v>89827</v>
      </c>
      <c r="B4108" s="412" t="s">
        <v>4797</v>
      </c>
      <c r="C4108" s="413" t="s">
        <v>754</v>
      </c>
      <c r="D4108" s="414" t="n">
        <v>17.74</v>
      </c>
      <c r="E4108" s="414" t="n">
        <v>2.09</v>
      </c>
      <c r="F4108" s="414" t="n">
        <v>19.83</v>
      </c>
    </row>
    <row r="4109" customFormat="false" ht="30" hidden="false" customHeight="false" outlineLevel="0" collapsed="false">
      <c r="A4109" s="411" t="n">
        <v>89828</v>
      </c>
      <c r="B4109" s="412" t="s">
        <v>4798</v>
      </c>
      <c r="C4109" s="413" t="s">
        <v>754</v>
      </c>
      <c r="D4109" s="414" t="n">
        <v>56.94</v>
      </c>
      <c r="E4109" s="414" t="n">
        <v>3.35</v>
      </c>
      <c r="F4109" s="414" t="n">
        <v>60.29</v>
      </c>
    </row>
    <row r="4110" customFormat="false" ht="30" hidden="false" customHeight="false" outlineLevel="0" collapsed="false">
      <c r="A4110" s="411" t="n">
        <v>89829</v>
      </c>
      <c r="B4110" s="412" t="s">
        <v>4799</v>
      </c>
      <c r="C4110" s="413" t="s">
        <v>754</v>
      </c>
      <c r="D4110" s="414" t="n">
        <v>29.9</v>
      </c>
      <c r="E4110" s="414" t="n">
        <v>7.74</v>
      </c>
      <c r="F4110" s="414" t="n">
        <v>37.64</v>
      </c>
    </row>
    <row r="4111" customFormat="false" ht="30" hidden="false" customHeight="false" outlineLevel="0" collapsed="false">
      <c r="A4111" s="411" t="n">
        <v>89830</v>
      </c>
      <c r="B4111" s="412" t="s">
        <v>4800</v>
      </c>
      <c r="C4111" s="413" t="s">
        <v>754</v>
      </c>
      <c r="D4111" s="414" t="n">
        <v>32.06</v>
      </c>
      <c r="E4111" s="414" t="n">
        <v>7.74</v>
      </c>
      <c r="F4111" s="414" t="n">
        <v>39.8</v>
      </c>
    </row>
    <row r="4112" customFormat="false" ht="30" hidden="false" customHeight="false" outlineLevel="0" collapsed="false">
      <c r="A4112" s="411" t="n">
        <v>89831</v>
      </c>
      <c r="B4112" s="412" t="s">
        <v>4801</v>
      </c>
      <c r="C4112" s="413" t="s">
        <v>754</v>
      </c>
      <c r="D4112" s="414" t="n">
        <v>61.07</v>
      </c>
      <c r="E4112" s="414" t="n">
        <v>3.11</v>
      </c>
      <c r="F4112" s="414" t="n">
        <v>64.18</v>
      </c>
    </row>
    <row r="4113" customFormat="false" ht="30" hidden="false" customHeight="false" outlineLevel="0" collapsed="false">
      <c r="A4113" s="411" t="n">
        <v>89832</v>
      </c>
      <c r="B4113" s="412" t="s">
        <v>4802</v>
      </c>
      <c r="C4113" s="413" t="s">
        <v>754</v>
      </c>
      <c r="D4113" s="414" t="n">
        <v>37.33</v>
      </c>
      <c r="E4113" s="414" t="n">
        <v>4.98</v>
      </c>
      <c r="F4113" s="414" t="n">
        <v>42.31</v>
      </c>
    </row>
    <row r="4114" customFormat="false" ht="30" hidden="false" customHeight="false" outlineLevel="0" collapsed="false">
      <c r="A4114" s="411" t="n">
        <v>89833</v>
      </c>
      <c r="B4114" s="412" t="s">
        <v>4803</v>
      </c>
      <c r="C4114" s="413" t="s">
        <v>754</v>
      </c>
      <c r="D4114" s="414" t="n">
        <v>34.3</v>
      </c>
      <c r="E4114" s="414" t="n">
        <v>13.4</v>
      </c>
      <c r="F4114" s="414" t="n">
        <v>47.7</v>
      </c>
    </row>
    <row r="4115" customFormat="false" ht="30" hidden="false" customHeight="false" outlineLevel="0" collapsed="false">
      <c r="A4115" s="411" t="n">
        <v>89834</v>
      </c>
      <c r="B4115" s="412" t="s">
        <v>4804</v>
      </c>
      <c r="C4115" s="413" t="s">
        <v>754</v>
      </c>
      <c r="D4115" s="414" t="n">
        <v>42.69</v>
      </c>
      <c r="E4115" s="414" t="n">
        <v>13.4</v>
      </c>
      <c r="F4115" s="414" t="n">
        <v>56.09</v>
      </c>
    </row>
    <row r="4116" customFormat="false" ht="30" hidden="false" customHeight="false" outlineLevel="0" collapsed="false">
      <c r="A4116" s="411" t="n">
        <v>89835</v>
      </c>
      <c r="B4116" s="412" t="s">
        <v>4805</v>
      </c>
      <c r="C4116" s="413" t="s">
        <v>754</v>
      </c>
      <c r="D4116" s="414" t="n">
        <v>40.71</v>
      </c>
      <c r="E4116" s="414" t="n">
        <v>4.17</v>
      </c>
      <c r="F4116" s="414" t="n">
        <v>44.88</v>
      </c>
    </row>
    <row r="4117" customFormat="false" ht="30" hidden="false" customHeight="false" outlineLevel="0" collapsed="false">
      <c r="A4117" s="411" t="n">
        <v>89836</v>
      </c>
      <c r="B4117" s="412" t="s">
        <v>4806</v>
      </c>
      <c r="C4117" s="413" t="s">
        <v>754</v>
      </c>
      <c r="D4117" s="414" t="n">
        <v>190.96</v>
      </c>
      <c r="E4117" s="414" t="n">
        <v>4.04</v>
      </c>
      <c r="F4117" s="414" t="n">
        <v>195</v>
      </c>
    </row>
    <row r="4118" customFormat="false" ht="30" hidden="false" customHeight="false" outlineLevel="0" collapsed="false">
      <c r="A4118" s="411" t="n">
        <v>89837</v>
      </c>
      <c r="B4118" s="412" t="s">
        <v>4807</v>
      </c>
      <c r="C4118" s="413" t="s">
        <v>754</v>
      </c>
      <c r="D4118" s="414" t="n">
        <v>127.36</v>
      </c>
      <c r="E4118" s="414" t="n">
        <v>4.17</v>
      </c>
      <c r="F4118" s="414" t="n">
        <v>131.53</v>
      </c>
    </row>
    <row r="4119" customFormat="false" ht="30" hidden="false" customHeight="false" outlineLevel="0" collapsed="false">
      <c r="A4119" s="411" t="n">
        <v>89838</v>
      </c>
      <c r="B4119" s="412" t="s">
        <v>4808</v>
      </c>
      <c r="C4119" s="413" t="s">
        <v>754</v>
      </c>
      <c r="D4119" s="414" t="n">
        <v>145.42</v>
      </c>
      <c r="E4119" s="414" t="n">
        <v>5.53</v>
      </c>
      <c r="F4119" s="414" t="n">
        <v>150.95</v>
      </c>
    </row>
    <row r="4120" customFormat="false" ht="30" hidden="false" customHeight="false" outlineLevel="0" collapsed="false">
      <c r="A4120" s="411" t="n">
        <v>89839</v>
      </c>
      <c r="B4120" s="412" t="s">
        <v>4809</v>
      </c>
      <c r="C4120" s="413" t="s">
        <v>754</v>
      </c>
      <c r="D4120" s="414" t="n">
        <v>165.26</v>
      </c>
      <c r="E4120" s="414" t="n">
        <v>5.53</v>
      </c>
      <c r="F4120" s="414" t="n">
        <v>170.79</v>
      </c>
    </row>
    <row r="4121" customFormat="false" ht="30" hidden="false" customHeight="false" outlineLevel="0" collapsed="false">
      <c r="A4121" s="411" t="n">
        <v>89840</v>
      </c>
      <c r="B4121" s="412" t="s">
        <v>4810</v>
      </c>
      <c r="C4121" s="413" t="s">
        <v>754</v>
      </c>
      <c r="D4121" s="414" t="n">
        <v>171.91</v>
      </c>
      <c r="E4121" s="414" t="n">
        <v>6.67</v>
      </c>
      <c r="F4121" s="414" t="n">
        <v>178.58</v>
      </c>
    </row>
    <row r="4122" customFormat="false" ht="30" hidden="false" customHeight="false" outlineLevel="0" collapsed="false">
      <c r="A4122" s="411" t="n">
        <v>89841</v>
      </c>
      <c r="B4122" s="412" t="s">
        <v>4811</v>
      </c>
      <c r="C4122" s="413" t="s">
        <v>754</v>
      </c>
      <c r="D4122" s="414" t="n">
        <v>252.38</v>
      </c>
      <c r="E4122" s="414" t="n">
        <v>6.67</v>
      </c>
      <c r="F4122" s="414" t="n">
        <v>259.05</v>
      </c>
    </row>
    <row r="4123" customFormat="false" ht="30" hidden="false" customHeight="false" outlineLevel="0" collapsed="false">
      <c r="A4123" s="411" t="n">
        <v>89842</v>
      </c>
      <c r="B4123" s="412" t="s">
        <v>4812</v>
      </c>
      <c r="C4123" s="413" t="s">
        <v>754</v>
      </c>
      <c r="D4123" s="414" t="n">
        <v>45.77</v>
      </c>
      <c r="E4123" s="414" t="n">
        <v>5.75</v>
      </c>
      <c r="F4123" s="414" t="n">
        <v>51.52</v>
      </c>
    </row>
    <row r="4124" customFormat="false" ht="30" hidden="false" customHeight="false" outlineLevel="0" collapsed="false">
      <c r="A4124" s="411" t="n">
        <v>89844</v>
      </c>
      <c r="B4124" s="412" t="s">
        <v>4813</v>
      </c>
      <c r="C4124" s="413" t="s">
        <v>754</v>
      </c>
      <c r="D4124" s="414" t="n">
        <v>57.94</v>
      </c>
      <c r="E4124" s="414" t="n">
        <v>6.72</v>
      </c>
      <c r="F4124" s="414" t="n">
        <v>64.66</v>
      </c>
    </row>
    <row r="4125" customFormat="false" ht="30" hidden="false" customHeight="false" outlineLevel="0" collapsed="false">
      <c r="A4125" s="411" t="n">
        <v>89845</v>
      </c>
      <c r="B4125" s="412" t="s">
        <v>4814</v>
      </c>
      <c r="C4125" s="413" t="s">
        <v>754</v>
      </c>
      <c r="D4125" s="414" t="n">
        <v>91.95</v>
      </c>
      <c r="E4125" s="414" t="n">
        <v>8.42</v>
      </c>
      <c r="F4125" s="414" t="n">
        <v>100.37</v>
      </c>
    </row>
    <row r="4126" customFormat="false" ht="30" hidden="false" customHeight="false" outlineLevel="0" collapsed="false">
      <c r="A4126" s="411" t="n">
        <v>89846</v>
      </c>
      <c r="B4126" s="412" t="s">
        <v>4815</v>
      </c>
      <c r="C4126" s="413" t="s">
        <v>754</v>
      </c>
      <c r="D4126" s="414" t="n">
        <v>200.04</v>
      </c>
      <c r="E4126" s="414" t="n">
        <v>11.08</v>
      </c>
      <c r="F4126" s="414" t="n">
        <v>211.12</v>
      </c>
    </row>
    <row r="4127" customFormat="false" ht="30" hidden="false" customHeight="false" outlineLevel="0" collapsed="false">
      <c r="A4127" s="411" t="n">
        <v>89847</v>
      </c>
      <c r="B4127" s="412" t="s">
        <v>4816</v>
      </c>
      <c r="C4127" s="413" t="s">
        <v>754</v>
      </c>
      <c r="D4127" s="414" t="n">
        <v>239.69</v>
      </c>
      <c r="E4127" s="414" t="n">
        <v>13.32</v>
      </c>
      <c r="F4127" s="414" t="n">
        <v>253.01</v>
      </c>
    </row>
    <row r="4128" customFormat="false" ht="30" hidden="false" customHeight="false" outlineLevel="0" collapsed="false">
      <c r="A4128" s="411" t="n">
        <v>89850</v>
      </c>
      <c r="B4128" s="412" t="s">
        <v>4817</v>
      </c>
      <c r="C4128" s="413" t="s">
        <v>754</v>
      </c>
      <c r="D4128" s="414" t="n">
        <v>21.71</v>
      </c>
      <c r="E4128" s="414" t="n">
        <v>12.83</v>
      </c>
      <c r="F4128" s="414" t="n">
        <v>34.54</v>
      </c>
    </row>
    <row r="4129" customFormat="false" ht="30" hidden="false" customHeight="false" outlineLevel="0" collapsed="false">
      <c r="A4129" s="411" t="n">
        <v>89851</v>
      </c>
      <c r="B4129" s="412" t="s">
        <v>4818</v>
      </c>
      <c r="C4129" s="413" t="s">
        <v>754</v>
      </c>
      <c r="D4129" s="414" t="n">
        <v>22.58</v>
      </c>
      <c r="E4129" s="414" t="n">
        <v>12.83</v>
      </c>
      <c r="F4129" s="414" t="n">
        <v>35.41</v>
      </c>
    </row>
    <row r="4130" customFormat="false" ht="30" hidden="false" customHeight="false" outlineLevel="0" collapsed="false">
      <c r="A4130" s="411" t="n">
        <v>89852</v>
      </c>
      <c r="B4130" s="412" t="s">
        <v>4819</v>
      </c>
      <c r="C4130" s="413" t="s">
        <v>754</v>
      </c>
      <c r="D4130" s="414" t="n">
        <v>37.4</v>
      </c>
      <c r="E4130" s="414" t="n">
        <v>12.83</v>
      </c>
      <c r="F4130" s="414" t="n">
        <v>50.23</v>
      </c>
    </row>
    <row r="4131" customFormat="false" ht="30" hidden="false" customHeight="false" outlineLevel="0" collapsed="false">
      <c r="A4131" s="411" t="n">
        <v>89853</v>
      </c>
      <c r="B4131" s="412" t="s">
        <v>4820</v>
      </c>
      <c r="C4131" s="413" t="s">
        <v>754</v>
      </c>
      <c r="D4131" s="414" t="n">
        <v>73.96</v>
      </c>
      <c r="E4131" s="414" t="n">
        <v>12.82</v>
      </c>
      <c r="F4131" s="414" t="n">
        <v>86.78</v>
      </c>
    </row>
    <row r="4132" customFormat="false" ht="30" hidden="false" customHeight="false" outlineLevel="0" collapsed="false">
      <c r="A4132" s="411" t="n">
        <v>89854</v>
      </c>
      <c r="B4132" s="412" t="s">
        <v>4821</v>
      </c>
      <c r="C4132" s="413" t="s">
        <v>754</v>
      </c>
      <c r="D4132" s="414" t="n">
        <v>92.13</v>
      </c>
      <c r="E4132" s="414" t="n">
        <v>16.66</v>
      </c>
      <c r="F4132" s="414" t="n">
        <v>108.79</v>
      </c>
    </row>
    <row r="4133" customFormat="false" ht="30" hidden="false" customHeight="false" outlineLevel="0" collapsed="false">
      <c r="A4133" s="411" t="n">
        <v>89855</v>
      </c>
      <c r="B4133" s="412" t="s">
        <v>4822</v>
      </c>
      <c r="C4133" s="413" t="s">
        <v>754</v>
      </c>
      <c r="D4133" s="414" t="n">
        <v>97.57</v>
      </c>
      <c r="E4133" s="414" t="n">
        <v>16.66</v>
      </c>
      <c r="F4133" s="414" t="n">
        <v>114.23</v>
      </c>
    </row>
    <row r="4134" customFormat="false" ht="30" hidden="false" customHeight="false" outlineLevel="0" collapsed="false">
      <c r="A4134" s="411" t="n">
        <v>89856</v>
      </c>
      <c r="B4134" s="412" t="s">
        <v>4823</v>
      </c>
      <c r="C4134" s="413" t="s">
        <v>754</v>
      </c>
      <c r="D4134" s="414" t="n">
        <v>14.9</v>
      </c>
      <c r="E4134" s="414" t="n">
        <v>8.56</v>
      </c>
      <c r="F4134" s="414" t="n">
        <v>23.46</v>
      </c>
    </row>
    <row r="4135" customFormat="false" ht="30" hidden="false" customHeight="false" outlineLevel="0" collapsed="false">
      <c r="A4135" s="411" t="n">
        <v>89857</v>
      </c>
      <c r="B4135" s="412" t="s">
        <v>4824</v>
      </c>
      <c r="C4135" s="413" t="s">
        <v>754</v>
      </c>
      <c r="D4135" s="414" t="n">
        <v>30.88</v>
      </c>
      <c r="E4135" s="414" t="n">
        <v>8.55</v>
      </c>
      <c r="F4135" s="414" t="n">
        <v>39.43</v>
      </c>
    </row>
    <row r="4136" customFormat="false" ht="30" hidden="false" customHeight="false" outlineLevel="0" collapsed="false">
      <c r="A4136" s="411" t="n">
        <v>89860</v>
      </c>
      <c r="B4136" s="412" t="s">
        <v>4825</v>
      </c>
      <c r="C4136" s="413" t="s">
        <v>754</v>
      </c>
      <c r="D4136" s="414" t="n">
        <v>35.55</v>
      </c>
      <c r="E4136" s="414" t="n">
        <v>17.1</v>
      </c>
      <c r="F4136" s="414" t="n">
        <v>52.65</v>
      </c>
    </row>
    <row r="4137" customFormat="false" ht="30" hidden="false" customHeight="false" outlineLevel="0" collapsed="false">
      <c r="A4137" s="411" t="n">
        <v>89861</v>
      </c>
      <c r="B4137" s="412" t="s">
        <v>4826</v>
      </c>
      <c r="C4137" s="413" t="s">
        <v>754</v>
      </c>
      <c r="D4137" s="414" t="n">
        <v>43.94</v>
      </c>
      <c r="E4137" s="414" t="n">
        <v>17.1</v>
      </c>
      <c r="F4137" s="414" t="n">
        <v>61.04</v>
      </c>
    </row>
    <row r="4138" customFormat="false" ht="30" hidden="false" customHeight="false" outlineLevel="0" collapsed="false">
      <c r="A4138" s="411" t="n">
        <v>89866</v>
      </c>
      <c r="B4138" s="412" t="s">
        <v>4827</v>
      </c>
      <c r="C4138" s="413" t="s">
        <v>754</v>
      </c>
      <c r="D4138" s="414" t="n">
        <v>3.6</v>
      </c>
      <c r="E4138" s="414" t="n">
        <v>5.15</v>
      </c>
      <c r="F4138" s="414" t="n">
        <v>8.75</v>
      </c>
    </row>
    <row r="4139" customFormat="false" ht="30" hidden="false" customHeight="false" outlineLevel="0" collapsed="false">
      <c r="A4139" s="411" t="n">
        <v>89867</v>
      </c>
      <c r="B4139" s="412" t="s">
        <v>4828</v>
      </c>
      <c r="C4139" s="413" t="s">
        <v>754</v>
      </c>
      <c r="D4139" s="414" t="n">
        <v>4.39</v>
      </c>
      <c r="E4139" s="414" t="n">
        <v>5.14</v>
      </c>
      <c r="F4139" s="414" t="n">
        <v>9.53</v>
      </c>
    </row>
    <row r="4140" customFormat="false" ht="30" hidden="false" customHeight="false" outlineLevel="0" collapsed="false">
      <c r="A4140" s="411" t="n">
        <v>89868</v>
      </c>
      <c r="B4140" s="412" t="s">
        <v>4829</v>
      </c>
      <c r="C4140" s="413" t="s">
        <v>754</v>
      </c>
      <c r="D4140" s="414" t="n">
        <v>3.13</v>
      </c>
      <c r="E4140" s="414" t="n">
        <v>3.43</v>
      </c>
      <c r="F4140" s="414" t="n">
        <v>6.56</v>
      </c>
    </row>
    <row r="4141" customFormat="false" ht="30" hidden="false" customHeight="false" outlineLevel="0" collapsed="false">
      <c r="A4141" s="411" t="n">
        <v>89869</v>
      </c>
      <c r="B4141" s="412" t="s">
        <v>4830</v>
      </c>
      <c r="C4141" s="413" t="s">
        <v>754</v>
      </c>
      <c r="D4141" s="414" t="n">
        <v>5.26</v>
      </c>
      <c r="E4141" s="414" t="n">
        <v>6.84</v>
      </c>
      <c r="F4141" s="414" t="n">
        <v>12.1</v>
      </c>
    </row>
    <row r="4142" customFormat="false" ht="30" hidden="false" customHeight="false" outlineLevel="0" collapsed="false">
      <c r="A4142" s="411" t="n">
        <v>89979</v>
      </c>
      <c r="B4142" s="412" t="s">
        <v>4831</v>
      </c>
      <c r="C4142" s="413" t="s">
        <v>754</v>
      </c>
      <c r="D4142" s="414" t="n">
        <v>20.69</v>
      </c>
      <c r="E4142" s="414" t="n">
        <v>5.13</v>
      </c>
      <c r="F4142" s="414" t="n">
        <v>25.82</v>
      </c>
    </row>
    <row r="4143" customFormat="false" ht="30" hidden="false" customHeight="false" outlineLevel="0" collapsed="false">
      <c r="A4143" s="411" t="n">
        <v>89981</v>
      </c>
      <c r="B4143" s="412" t="s">
        <v>4832</v>
      </c>
      <c r="C4143" s="413" t="s">
        <v>754</v>
      </c>
      <c r="D4143" s="414" t="n">
        <v>19.73</v>
      </c>
      <c r="E4143" s="414" t="n">
        <v>2.41</v>
      </c>
      <c r="F4143" s="414" t="n">
        <v>22.14</v>
      </c>
    </row>
    <row r="4144" customFormat="false" ht="30" hidden="false" customHeight="false" outlineLevel="0" collapsed="false">
      <c r="A4144" s="411" t="n">
        <v>90373</v>
      </c>
      <c r="B4144" s="412" t="s">
        <v>4833</v>
      </c>
      <c r="C4144" s="413" t="s">
        <v>754</v>
      </c>
      <c r="D4144" s="414" t="n">
        <v>8.5</v>
      </c>
      <c r="E4144" s="414" t="n">
        <v>6.06</v>
      </c>
      <c r="F4144" s="414" t="n">
        <v>14.56</v>
      </c>
    </row>
    <row r="4145" customFormat="false" ht="30" hidden="false" customHeight="false" outlineLevel="0" collapsed="false">
      <c r="A4145" s="411" t="n">
        <v>90374</v>
      </c>
      <c r="B4145" s="412" t="s">
        <v>4834</v>
      </c>
      <c r="C4145" s="413" t="s">
        <v>754</v>
      </c>
      <c r="D4145" s="414" t="n">
        <v>15.62</v>
      </c>
      <c r="E4145" s="414" t="n">
        <v>8.72</v>
      </c>
      <c r="F4145" s="414" t="n">
        <v>24.34</v>
      </c>
    </row>
    <row r="4146" customFormat="false" ht="30" hidden="false" customHeight="false" outlineLevel="0" collapsed="false">
      <c r="A4146" s="411" t="n">
        <v>92287</v>
      </c>
      <c r="B4146" s="412" t="s">
        <v>4835</v>
      </c>
      <c r="C4146" s="413" t="s">
        <v>754</v>
      </c>
      <c r="D4146" s="414" t="n">
        <v>13.82</v>
      </c>
      <c r="E4146" s="414" t="n">
        <v>4.11</v>
      </c>
      <c r="F4146" s="414" t="n">
        <v>17.93</v>
      </c>
    </row>
    <row r="4147" customFormat="false" ht="30" hidden="false" customHeight="false" outlineLevel="0" collapsed="false">
      <c r="A4147" s="411" t="n">
        <v>92288</v>
      </c>
      <c r="B4147" s="412" t="s">
        <v>4836</v>
      </c>
      <c r="C4147" s="413" t="s">
        <v>754</v>
      </c>
      <c r="D4147" s="414" t="n">
        <v>22.59</v>
      </c>
      <c r="E4147" s="414" t="n">
        <v>5.29</v>
      </c>
      <c r="F4147" s="414" t="n">
        <v>27.88</v>
      </c>
    </row>
    <row r="4148" customFormat="false" ht="30" hidden="false" customHeight="false" outlineLevel="0" collapsed="false">
      <c r="A4148" s="411" t="n">
        <v>92289</v>
      </c>
      <c r="B4148" s="412" t="s">
        <v>4837</v>
      </c>
      <c r="C4148" s="413" t="s">
        <v>754</v>
      </c>
      <c r="D4148" s="414" t="n">
        <v>41.87</v>
      </c>
      <c r="E4148" s="414" t="n">
        <v>6.68</v>
      </c>
      <c r="F4148" s="414" t="n">
        <v>48.55</v>
      </c>
    </row>
    <row r="4149" customFormat="false" ht="30" hidden="false" customHeight="false" outlineLevel="0" collapsed="false">
      <c r="A4149" s="411" t="n">
        <v>92290</v>
      </c>
      <c r="B4149" s="412" t="s">
        <v>4838</v>
      </c>
      <c r="C4149" s="413" t="s">
        <v>754</v>
      </c>
      <c r="D4149" s="414" t="n">
        <v>64.86</v>
      </c>
      <c r="E4149" s="414" t="n">
        <v>8.06</v>
      </c>
      <c r="F4149" s="414" t="n">
        <v>72.92</v>
      </c>
    </row>
    <row r="4150" customFormat="false" ht="30" hidden="false" customHeight="false" outlineLevel="0" collapsed="false">
      <c r="A4150" s="411" t="n">
        <v>92291</v>
      </c>
      <c r="B4150" s="412" t="s">
        <v>4839</v>
      </c>
      <c r="C4150" s="413" t="s">
        <v>754</v>
      </c>
      <c r="D4150" s="414" t="n">
        <v>101.84</v>
      </c>
      <c r="E4150" s="414" t="n">
        <v>10.47</v>
      </c>
      <c r="F4150" s="414" t="n">
        <v>112.31</v>
      </c>
    </row>
    <row r="4151" customFormat="false" ht="30" hidden="false" customHeight="false" outlineLevel="0" collapsed="false">
      <c r="A4151" s="411" t="n">
        <v>92292</v>
      </c>
      <c r="B4151" s="412" t="s">
        <v>4840</v>
      </c>
      <c r="C4151" s="413" t="s">
        <v>754</v>
      </c>
      <c r="D4151" s="414" t="n">
        <v>328.96</v>
      </c>
      <c r="E4151" s="414" t="n">
        <v>12.84</v>
      </c>
      <c r="F4151" s="414" t="n">
        <v>341.8</v>
      </c>
    </row>
    <row r="4152" customFormat="false" ht="30" hidden="false" customHeight="false" outlineLevel="0" collapsed="false">
      <c r="A4152" s="411" t="n">
        <v>92293</v>
      </c>
      <c r="B4152" s="412" t="s">
        <v>4841</v>
      </c>
      <c r="C4152" s="413" t="s">
        <v>754</v>
      </c>
      <c r="D4152" s="414" t="n">
        <v>7.55</v>
      </c>
      <c r="E4152" s="414" t="n">
        <v>2.75</v>
      </c>
      <c r="F4152" s="414" t="n">
        <v>10.3</v>
      </c>
    </row>
    <row r="4153" customFormat="false" ht="30" hidden="false" customHeight="false" outlineLevel="0" collapsed="false">
      <c r="A4153" s="411" t="n">
        <v>92294</v>
      </c>
      <c r="B4153" s="412" t="s">
        <v>4842</v>
      </c>
      <c r="C4153" s="413" t="s">
        <v>754</v>
      </c>
      <c r="D4153" s="414" t="n">
        <v>13.55</v>
      </c>
      <c r="E4153" s="414" t="n">
        <v>3.53</v>
      </c>
      <c r="F4153" s="414" t="n">
        <v>17.08</v>
      </c>
    </row>
    <row r="4154" customFormat="false" ht="30" hidden="false" customHeight="false" outlineLevel="0" collapsed="false">
      <c r="A4154" s="411" t="n">
        <v>92295</v>
      </c>
      <c r="B4154" s="412" t="s">
        <v>4843</v>
      </c>
      <c r="C4154" s="413" t="s">
        <v>754</v>
      </c>
      <c r="D4154" s="414" t="n">
        <v>27.08</v>
      </c>
      <c r="E4154" s="414" t="n">
        <v>4.44</v>
      </c>
      <c r="F4154" s="414" t="n">
        <v>31.52</v>
      </c>
    </row>
    <row r="4155" customFormat="false" ht="30" hidden="false" customHeight="false" outlineLevel="0" collapsed="false">
      <c r="A4155" s="411" t="n">
        <v>92296</v>
      </c>
      <c r="B4155" s="412" t="s">
        <v>4844</v>
      </c>
      <c r="C4155" s="413" t="s">
        <v>754</v>
      </c>
      <c r="D4155" s="414" t="n">
        <v>36.23</v>
      </c>
      <c r="E4155" s="414" t="n">
        <v>5.38</v>
      </c>
      <c r="F4155" s="414" t="n">
        <v>41.61</v>
      </c>
    </row>
    <row r="4156" customFormat="false" ht="30" hidden="false" customHeight="false" outlineLevel="0" collapsed="false">
      <c r="A4156" s="411" t="n">
        <v>92297</v>
      </c>
      <c r="B4156" s="412" t="s">
        <v>4845</v>
      </c>
      <c r="C4156" s="413" t="s">
        <v>754</v>
      </c>
      <c r="D4156" s="414" t="n">
        <v>57.14</v>
      </c>
      <c r="E4156" s="414" t="n">
        <v>6.97</v>
      </c>
      <c r="F4156" s="414" t="n">
        <v>64.11</v>
      </c>
    </row>
    <row r="4157" customFormat="false" ht="30" hidden="false" customHeight="false" outlineLevel="0" collapsed="false">
      <c r="A4157" s="411" t="n">
        <v>92298</v>
      </c>
      <c r="B4157" s="412" t="s">
        <v>4846</v>
      </c>
      <c r="C4157" s="413" t="s">
        <v>754</v>
      </c>
      <c r="D4157" s="414" t="n">
        <v>168.14</v>
      </c>
      <c r="E4157" s="414" t="n">
        <v>8.55</v>
      </c>
      <c r="F4157" s="414" t="n">
        <v>176.69</v>
      </c>
    </row>
    <row r="4158" customFormat="false" ht="30" hidden="false" customHeight="false" outlineLevel="0" collapsed="false">
      <c r="A4158" s="411" t="n">
        <v>92299</v>
      </c>
      <c r="B4158" s="412" t="s">
        <v>4847</v>
      </c>
      <c r="C4158" s="413" t="s">
        <v>754</v>
      </c>
      <c r="D4158" s="414" t="n">
        <v>18.12</v>
      </c>
      <c r="E4158" s="414" t="n">
        <v>5.48</v>
      </c>
      <c r="F4158" s="414" t="n">
        <v>23.6</v>
      </c>
    </row>
    <row r="4159" customFormat="false" ht="30" hidden="false" customHeight="false" outlineLevel="0" collapsed="false">
      <c r="A4159" s="411" t="n">
        <v>92300</v>
      </c>
      <c r="B4159" s="412" t="s">
        <v>4848</v>
      </c>
      <c r="C4159" s="413" t="s">
        <v>754</v>
      </c>
      <c r="D4159" s="414" t="n">
        <v>28.48</v>
      </c>
      <c r="E4159" s="414" t="n">
        <v>7.07</v>
      </c>
      <c r="F4159" s="414" t="n">
        <v>35.55</v>
      </c>
    </row>
    <row r="4160" customFormat="false" ht="30" hidden="false" customHeight="false" outlineLevel="0" collapsed="false">
      <c r="A4160" s="411" t="n">
        <v>92301</v>
      </c>
      <c r="B4160" s="412" t="s">
        <v>4849</v>
      </c>
      <c r="C4160" s="413" t="s">
        <v>754</v>
      </c>
      <c r="D4160" s="414" t="n">
        <v>59.85</v>
      </c>
      <c r="E4160" s="414" t="n">
        <v>8.92</v>
      </c>
      <c r="F4160" s="414" t="n">
        <v>68.77</v>
      </c>
    </row>
    <row r="4161" customFormat="false" ht="30" hidden="false" customHeight="false" outlineLevel="0" collapsed="false">
      <c r="A4161" s="411" t="n">
        <v>92302</v>
      </c>
      <c r="B4161" s="412" t="s">
        <v>4850</v>
      </c>
      <c r="C4161" s="413" t="s">
        <v>754</v>
      </c>
      <c r="D4161" s="414" t="n">
        <v>79.78</v>
      </c>
      <c r="E4161" s="414" t="n">
        <v>10.77</v>
      </c>
      <c r="F4161" s="414" t="n">
        <v>90.55</v>
      </c>
    </row>
    <row r="4162" customFormat="false" ht="30" hidden="false" customHeight="false" outlineLevel="0" collapsed="false">
      <c r="A4162" s="411" t="n">
        <v>92303</v>
      </c>
      <c r="B4162" s="412" t="s">
        <v>4851</v>
      </c>
      <c r="C4162" s="413" t="s">
        <v>754</v>
      </c>
      <c r="D4162" s="414" t="n">
        <v>150.41</v>
      </c>
      <c r="E4162" s="414" t="n">
        <v>13.96</v>
      </c>
      <c r="F4162" s="414" t="n">
        <v>164.37</v>
      </c>
    </row>
    <row r="4163" customFormat="false" ht="30" hidden="false" customHeight="false" outlineLevel="0" collapsed="false">
      <c r="A4163" s="411" t="n">
        <v>92304</v>
      </c>
      <c r="B4163" s="412" t="s">
        <v>4852</v>
      </c>
      <c r="C4163" s="413" t="s">
        <v>754</v>
      </c>
      <c r="D4163" s="414" t="n">
        <v>403.58</v>
      </c>
      <c r="E4163" s="414" t="n">
        <v>17.12</v>
      </c>
      <c r="F4163" s="414" t="n">
        <v>420.7</v>
      </c>
    </row>
    <row r="4164" customFormat="false" ht="30" hidden="false" customHeight="false" outlineLevel="0" collapsed="false">
      <c r="A4164" s="411" t="n">
        <v>92311</v>
      </c>
      <c r="B4164" s="412" t="s">
        <v>4853</v>
      </c>
      <c r="C4164" s="413" t="s">
        <v>754</v>
      </c>
      <c r="D4164" s="414" t="n">
        <v>8.02</v>
      </c>
      <c r="E4164" s="414" t="n">
        <v>6.34</v>
      </c>
      <c r="F4164" s="414" t="n">
        <v>14.36</v>
      </c>
    </row>
    <row r="4165" customFormat="false" ht="30" hidden="false" customHeight="false" outlineLevel="0" collapsed="false">
      <c r="A4165" s="411" t="n">
        <v>92312</v>
      </c>
      <c r="B4165" s="412" t="s">
        <v>4854</v>
      </c>
      <c r="C4165" s="413" t="s">
        <v>754</v>
      </c>
      <c r="D4165" s="414" t="n">
        <v>15.14</v>
      </c>
      <c r="E4165" s="414" t="n">
        <v>7.97</v>
      </c>
      <c r="F4165" s="414" t="n">
        <v>23.11</v>
      </c>
    </row>
    <row r="4166" customFormat="false" ht="30" hidden="false" customHeight="false" outlineLevel="0" collapsed="false">
      <c r="A4166" s="411" t="n">
        <v>92313</v>
      </c>
      <c r="B4166" s="412" t="s">
        <v>4855</v>
      </c>
      <c r="C4166" s="413" t="s">
        <v>754</v>
      </c>
      <c r="D4166" s="414" t="n">
        <v>23.8</v>
      </c>
      <c r="E4166" s="414" t="n">
        <v>8.89</v>
      </c>
      <c r="F4166" s="414" t="n">
        <v>32.69</v>
      </c>
    </row>
    <row r="4167" customFormat="false" ht="30" hidden="false" customHeight="false" outlineLevel="0" collapsed="false">
      <c r="A4167" s="411" t="n">
        <v>92314</v>
      </c>
      <c r="B4167" s="412" t="s">
        <v>4856</v>
      </c>
      <c r="C4167" s="413" t="s">
        <v>754</v>
      </c>
      <c r="D4167" s="414" t="n">
        <v>5.13</v>
      </c>
      <c r="E4167" s="414" t="n">
        <v>4.6</v>
      </c>
      <c r="F4167" s="414" t="n">
        <v>9.73</v>
      </c>
    </row>
    <row r="4168" customFormat="false" ht="30" hidden="false" customHeight="false" outlineLevel="0" collapsed="false">
      <c r="A4168" s="411" t="n">
        <v>92315</v>
      </c>
      <c r="B4168" s="412" t="s">
        <v>4857</v>
      </c>
      <c r="C4168" s="413" t="s">
        <v>754</v>
      </c>
      <c r="D4168" s="414" t="n">
        <v>8.46</v>
      </c>
      <c r="E4168" s="414" t="n">
        <v>5.31</v>
      </c>
      <c r="F4168" s="414" t="n">
        <v>13.77</v>
      </c>
    </row>
    <row r="4169" customFormat="false" ht="30" hidden="false" customHeight="false" outlineLevel="0" collapsed="false">
      <c r="A4169" s="411" t="n">
        <v>92316</v>
      </c>
      <c r="B4169" s="412" t="s">
        <v>4858</v>
      </c>
      <c r="C4169" s="413" t="s">
        <v>754</v>
      </c>
      <c r="D4169" s="414" t="n">
        <v>14.38</v>
      </c>
      <c r="E4169" s="414" t="n">
        <v>5.92</v>
      </c>
      <c r="F4169" s="414" t="n">
        <v>20.3</v>
      </c>
    </row>
    <row r="4170" customFormat="false" ht="30" hidden="false" customHeight="false" outlineLevel="0" collapsed="false">
      <c r="A4170" s="411" t="n">
        <v>92317</v>
      </c>
      <c r="B4170" s="412" t="s">
        <v>4859</v>
      </c>
      <c r="C4170" s="413" t="s">
        <v>754</v>
      </c>
      <c r="D4170" s="414" t="n">
        <v>11.05</v>
      </c>
      <c r="E4170" s="414" t="n">
        <v>9.22</v>
      </c>
      <c r="F4170" s="414" t="n">
        <v>20.27</v>
      </c>
    </row>
    <row r="4171" customFormat="false" ht="30" hidden="false" customHeight="false" outlineLevel="0" collapsed="false">
      <c r="A4171" s="411" t="n">
        <v>92318</v>
      </c>
      <c r="B4171" s="412" t="s">
        <v>4860</v>
      </c>
      <c r="C4171" s="413" t="s">
        <v>754</v>
      </c>
      <c r="D4171" s="414" t="n">
        <v>19.89</v>
      </c>
      <c r="E4171" s="414" t="n">
        <v>10.64</v>
      </c>
      <c r="F4171" s="414" t="n">
        <v>30.53</v>
      </c>
    </row>
    <row r="4172" customFormat="false" ht="30" hidden="false" customHeight="false" outlineLevel="0" collapsed="false">
      <c r="A4172" s="411" t="n">
        <v>92319</v>
      </c>
      <c r="B4172" s="412" t="s">
        <v>4861</v>
      </c>
      <c r="C4172" s="413" t="s">
        <v>754</v>
      </c>
      <c r="D4172" s="414" t="n">
        <v>30.12</v>
      </c>
      <c r="E4172" s="414" t="n">
        <v>11.84</v>
      </c>
      <c r="F4172" s="414" t="n">
        <v>41.96</v>
      </c>
    </row>
    <row r="4173" customFormat="false" ht="30" hidden="false" customHeight="false" outlineLevel="0" collapsed="false">
      <c r="A4173" s="411" t="n">
        <v>92326</v>
      </c>
      <c r="B4173" s="412" t="s">
        <v>4862</v>
      </c>
      <c r="C4173" s="413" t="s">
        <v>754</v>
      </c>
      <c r="D4173" s="414" t="n">
        <v>8.12</v>
      </c>
      <c r="E4173" s="414" t="n">
        <v>7.18</v>
      </c>
      <c r="F4173" s="414" t="n">
        <v>15.3</v>
      </c>
    </row>
    <row r="4174" customFormat="false" ht="30" hidden="false" customHeight="false" outlineLevel="0" collapsed="false">
      <c r="A4174" s="411" t="n">
        <v>92327</v>
      </c>
      <c r="B4174" s="412" t="s">
        <v>4863</v>
      </c>
      <c r="C4174" s="413" t="s">
        <v>754</v>
      </c>
      <c r="D4174" s="414" t="n">
        <v>16.13</v>
      </c>
      <c r="E4174" s="414" t="n">
        <v>10.83</v>
      </c>
      <c r="F4174" s="414" t="n">
        <v>26.96</v>
      </c>
    </row>
    <row r="4175" customFormat="false" ht="30" hidden="false" customHeight="false" outlineLevel="0" collapsed="false">
      <c r="A4175" s="411" t="n">
        <v>92328</v>
      </c>
      <c r="B4175" s="412" t="s">
        <v>4864</v>
      </c>
      <c r="C4175" s="413" t="s">
        <v>754</v>
      </c>
      <c r="D4175" s="414" t="n">
        <v>25.56</v>
      </c>
      <c r="E4175" s="414" t="n">
        <v>13.97</v>
      </c>
      <c r="F4175" s="414" t="n">
        <v>39.53</v>
      </c>
    </row>
    <row r="4176" customFormat="false" ht="30" hidden="false" customHeight="false" outlineLevel="0" collapsed="false">
      <c r="A4176" s="411" t="n">
        <v>92329</v>
      </c>
      <c r="B4176" s="412" t="s">
        <v>4865</v>
      </c>
      <c r="C4176" s="413" t="s">
        <v>754</v>
      </c>
      <c r="D4176" s="414" t="n">
        <v>5.16</v>
      </c>
      <c r="E4176" s="414" t="n">
        <v>4.79</v>
      </c>
      <c r="F4176" s="414" t="n">
        <v>9.95</v>
      </c>
    </row>
    <row r="4177" customFormat="false" ht="30" hidden="false" customHeight="false" outlineLevel="0" collapsed="false">
      <c r="A4177" s="411" t="n">
        <v>92330</v>
      </c>
      <c r="B4177" s="412" t="s">
        <v>4866</v>
      </c>
      <c r="C4177" s="413" t="s">
        <v>754</v>
      </c>
      <c r="D4177" s="414" t="n">
        <v>9.11</v>
      </c>
      <c r="E4177" s="414" t="n">
        <v>7.24</v>
      </c>
      <c r="F4177" s="414" t="n">
        <v>16.35</v>
      </c>
    </row>
    <row r="4178" customFormat="false" ht="30" hidden="false" customHeight="false" outlineLevel="0" collapsed="false">
      <c r="A4178" s="411" t="n">
        <v>92331</v>
      </c>
      <c r="B4178" s="412" t="s">
        <v>4867</v>
      </c>
      <c r="C4178" s="413" t="s">
        <v>754</v>
      </c>
      <c r="D4178" s="414" t="n">
        <v>15.58</v>
      </c>
      <c r="E4178" s="414" t="n">
        <v>9.31</v>
      </c>
      <c r="F4178" s="414" t="n">
        <v>24.89</v>
      </c>
    </row>
    <row r="4179" customFormat="false" ht="30" hidden="false" customHeight="false" outlineLevel="0" collapsed="false">
      <c r="A4179" s="411" t="n">
        <v>92332</v>
      </c>
      <c r="B4179" s="412" t="s">
        <v>4868</v>
      </c>
      <c r="C4179" s="413" t="s">
        <v>754</v>
      </c>
      <c r="D4179" s="414" t="n">
        <v>11.14</v>
      </c>
      <c r="E4179" s="414" t="n">
        <v>9.56</v>
      </c>
      <c r="F4179" s="414" t="n">
        <v>20.7</v>
      </c>
    </row>
    <row r="4180" customFormat="false" ht="30" hidden="false" customHeight="false" outlineLevel="0" collapsed="false">
      <c r="A4180" s="411" t="n">
        <v>92333</v>
      </c>
      <c r="B4180" s="412" t="s">
        <v>4869</v>
      </c>
      <c r="C4180" s="413" t="s">
        <v>754</v>
      </c>
      <c r="D4180" s="414" t="n">
        <v>21.23</v>
      </c>
      <c r="E4180" s="414" t="n">
        <v>14.43</v>
      </c>
      <c r="F4180" s="414" t="n">
        <v>35.66</v>
      </c>
    </row>
    <row r="4181" customFormat="false" ht="30" hidden="false" customHeight="false" outlineLevel="0" collapsed="false">
      <c r="A4181" s="411" t="n">
        <v>92334</v>
      </c>
      <c r="B4181" s="412" t="s">
        <v>4870</v>
      </c>
      <c r="C4181" s="413" t="s">
        <v>754</v>
      </c>
      <c r="D4181" s="414" t="n">
        <v>32.49</v>
      </c>
      <c r="E4181" s="414" t="n">
        <v>18.61</v>
      </c>
      <c r="F4181" s="414" t="n">
        <v>51.1</v>
      </c>
    </row>
    <row r="4182" customFormat="false" ht="30" hidden="false" customHeight="false" outlineLevel="0" collapsed="false">
      <c r="A4182" s="411" t="n">
        <v>92344</v>
      </c>
      <c r="B4182" s="412" t="s">
        <v>4871</v>
      </c>
      <c r="C4182" s="413" t="s">
        <v>754</v>
      </c>
      <c r="D4182" s="414" t="n">
        <v>49.8</v>
      </c>
      <c r="E4182" s="414" t="n">
        <v>29.84</v>
      </c>
      <c r="F4182" s="414" t="n">
        <v>79.64</v>
      </c>
    </row>
    <row r="4183" customFormat="false" ht="30" hidden="false" customHeight="false" outlineLevel="0" collapsed="false">
      <c r="A4183" s="411" t="n">
        <v>92345</v>
      </c>
      <c r="B4183" s="412" t="s">
        <v>4872</v>
      </c>
      <c r="C4183" s="413" t="s">
        <v>754</v>
      </c>
      <c r="D4183" s="414" t="n">
        <v>49.77</v>
      </c>
      <c r="E4183" s="414" t="n">
        <v>29.84</v>
      </c>
      <c r="F4183" s="414" t="n">
        <v>79.61</v>
      </c>
    </row>
    <row r="4184" customFormat="false" ht="30" hidden="false" customHeight="false" outlineLevel="0" collapsed="false">
      <c r="A4184" s="411" t="n">
        <v>92346</v>
      </c>
      <c r="B4184" s="412" t="s">
        <v>4873</v>
      </c>
      <c r="C4184" s="413" t="s">
        <v>754</v>
      </c>
      <c r="D4184" s="414" t="n">
        <v>71.64</v>
      </c>
      <c r="E4184" s="414" t="n">
        <v>32.48</v>
      </c>
      <c r="F4184" s="414" t="n">
        <v>104.12</v>
      </c>
    </row>
    <row r="4185" customFormat="false" ht="30" hidden="false" customHeight="false" outlineLevel="0" collapsed="false">
      <c r="A4185" s="411" t="n">
        <v>92347</v>
      </c>
      <c r="B4185" s="412" t="s">
        <v>4874</v>
      </c>
      <c r="C4185" s="413" t="s">
        <v>754</v>
      </c>
      <c r="D4185" s="414" t="n">
        <v>83.11</v>
      </c>
      <c r="E4185" s="414" t="n">
        <v>32.48</v>
      </c>
      <c r="F4185" s="414" t="n">
        <v>115.59</v>
      </c>
    </row>
    <row r="4186" customFormat="false" ht="30" hidden="false" customHeight="false" outlineLevel="0" collapsed="false">
      <c r="A4186" s="411" t="n">
        <v>92348</v>
      </c>
      <c r="B4186" s="412" t="s">
        <v>4875</v>
      </c>
      <c r="C4186" s="413" t="s">
        <v>754</v>
      </c>
      <c r="D4186" s="414" t="n">
        <v>110.26</v>
      </c>
      <c r="E4186" s="414" t="n">
        <v>35.06</v>
      </c>
      <c r="F4186" s="414" t="n">
        <v>145.32</v>
      </c>
    </row>
    <row r="4187" customFormat="false" ht="30" hidden="false" customHeight="false" outlineLevel="0" collapsed="false">
      <c r="A4187" s="411" t="n">
        <v>92349</v>
      </c>
      <c r="B4187" s="412" t="s">
        <v>4876</v>
      </c>
      <c r="C4187" s="413" t="s">
        <v>754</v>
      </c>
      <c r="D4187" s="414" t="n">
        <v>120.47</v>
      </c>
      <c r="E4187" s="414" t="n">
        <v>35.06</v>
      </c>
      <c r="F4187" s="414" t="n">
        <v>155.53</v>
      </c>
    </row>
    <row r="4188" customFormat="false" ht="30" hidden="false" customHeight="false" outlineLevel="0" collapsed="false">
      <c r="A4188" s="411" t="n">
        <v>92350</v>
      </c>
      <c r="B4188" s="412" t="s">
        <v>4877</v>
      </c>
      <c r="C4188" s="413" t="s">
        <v>754</v>
      </c>
      <c r="D4188" s="414" t="n">
        <v>73.79</v>
      </c>
      <c r="E4188" s="414" t="n">
        <v>44.75</v>
      </c>
      <c r="F4188" s="414" t="n">
        <v>118.54</v>
      </c>
    </row>
    <row r="4189" customFormat="false" ht="30" hidden="false" customHeight="false" outlineLevel="0" collapsed="false">
      <c r="A4189" s="411" t="n">
        <v>92351</v>
      </c>
      <c r="B4189" s="412" t="s">
        <v>4878</v>
      </c>
      <c r="C4189" s="413" t="s">
        <v>754</v>
      </c>
      <c r="D4189" s="414" t="n">
        <v>71.24</v>
      </c>
      <c r="E4189" s="414" t="n">
        <v>44.75</v>
      </c>
      <c r="F4189" s="414" t="n">
        <v>115.99</v>
      </c>
    </row>
    <row r="4190" customFormat="false" ht="30" hidden="false" customHeight="false" outlineLevel="0" collapsed="false">
      <c r="A4190" s="411" t="n">
        <v>92352</v>
      </c>
      <c r="B4190" s="412" t="s">
        <v>4879</v>
      </c>
      <c r="C4190" s="413" t="s">
        <v>754</v>
      </c>
      <c r="D4190" s="414" t="n">
        <v>129.61</v>
      </c>
      <c r="E4190" s="414" t="n">
        <v>48.66</v>
      </c>
      <c r="F4190" s="414" t="n">
        <v>178.27</v>
      </c>
    </row>
    <row r="4191" customFormat="false" ht="30" hidden="false" customHeight="false" outlineLevel="0" collapsed="false">
      <c r="A4191" s="411" t="n">
        <v>92353</v>
      </c>
      <c r="B4191" s="412" t="s">
        <v>4880</v>
      </c>
      <c r="C4191" s="413" t="s">
        <v>754</v>
      </c>
      <c r="D4191" s="414" t="n">
        <v>118.37</v>
      </c>
      <c r="E4191" s="414" t="n">
        <v>48.67</v>
      </c>
      <c r="F4191" s="414" t="n">
        <v>167.04</v>
      </c>
    </row>
    <row r="4192" customFormat="false" ht="30" hidden="false" customHeight="false" outlineLevel="0" collapsed="false">
      <c r="A4192" s="411" t="n">
        <v>92354</v>
      </c>
      <c r="B4192" s="412" t="s">
        <v>4881</v>
      </c>
      <c r="C4192" s="413" t="s">
        <v>754</v>
      </c>
      <c r="D4192" s="414" t="n">
        <v>183.06</v>
      </c>
      <c r="E4192" s="414" t="n">
        <v>52.59</v>
      </c>
      <c r="F4192" s="414" t="n">
        <v>235.65</v>
      </c>
    </row>
    <row r="4193" customFormat="false" ht="30" hidden="false" customHeight="false" outlineLevel="0" collapsed="false">
      <c r="A4193" s="411" t="n">
        <v>92355</v>
      </c>
      <c r="B4193" s="412" t="s">
        <v>4882</v>
      </c>
      <c r="C4193" s="413" t="s">
        <v>754</v>
      </c>
      <c r="D4193" s="414" t="n">
        <v>161.42</v>
      </c>
      <c r="E4193" s="414" t="n">
        <v>52.59</v>
      </c>
      <c r="F4193" s="414" t="n">
        <v>214.01</v>
      </c>
    </row>
    <row r="4194" customFormat="false" ht="30" hidden="false" customHeight="false" outlineLevel="0" collapsed="false">
      <c r="A4194" s="411" t="n">
        <v>92356</v>
      </c>
      <c r="B4194" s="412" t="s">
        <v>4883</v>
      </c>
      <c r="C4194" s="413" t="s">
        <v>754</v>
      </c>
      <c r="D4194" s="414" t="n">
        <v>94.91</v>
      </c>
      <c r="E4194" s="414" t="n">
        <v>59.69</v>
      </c>
      <c r="F4194" s="414" t="n">
        <v>154.6</v>
      </c>
    </row>
    <row r="4195" customFormat="false" ht="30" hidden="false" customHeight="false" outlineLevel="0" collapsed="false">
      <c r="A4195" s="411" t="n">
        <v>92357</v>
      </c>
      <c r="B4195" s="412" t="s">
        <v>4884</v>
      </c>
      <c r="C4195" s="413" t="s">
        <v>754</v>
      </c>
      <c r="D4195" s="414" t="n">
        <v>163.45</v>
      </c>
      <c r="E4195" s="414" t="n">
        <v>64.9</v>
      </c>
      <c r="F4195" s="414" t="n">
        <v>228.35</v>
      </c>
    </row>
    <row r="4196" customFormat="false" ht="30" hidden="false" customHeight="false" outlineLevel="0" collapsed="false">
      <c r="A4196" s="411" t="n">
        <v>92358</v>
      </c>
      <c r="B4196" s="412" t="s">
        <v>4885</v>
      </c>
      <c r="C4196" s="413" t="s">
        <v>754</v>
      </c>
      <c r="D4196" s="414" t="n">
        <v>213.11</v>
      </c>
      <c r="E4196" s="414" t="n">
        <v>70.12</v>
      </c>
      <c r="F4196" s="414" t="n">
        <v>283.23</v>
      </c>
    </row>
    <row r="4197" customFormat="false" ht="30" hidden="false" customHeight="false" outlineLevel="0" collapsed="false">
      <c r="A4197" s="411" t="n">
        <v>92369</v>
      </c>
      <c r="B4197" s="412" t="s">
        <v>4886</v>
      </c>
      <c r="C4197" s="413" t="s">
        <v>754</v>
      </c>
      <c r="D4197" s="414" t="n">
        <v>20.76</v>
      </c>
      <c r="E4197" s="414" t="n">
        <v>22.69</v>
      </c>
      <c r="F4197" s="414" t="n">
        <v>43.45</v>
      </c>
    </row>
    <row r="4198" customFormat="false" ht="30" hidden="false" customHeight="false" outlineLevel="0" collapsed="false">
      <c r="A4198" s="411" t="n">
        <v>92370</v>
      </c>
      <c r="B4198" s="412" t="s">
        <v>4887</v>
      </c>
      <c r="C4198" s="413" t="s">
        <v>754</v>
      </c>
      <c r="D4198" s="414" t="n">
        <v>22.83</v>
      </c>
      <c r="E4198" s="414" t="n">
        <v>22.68</v>
      </c>
      <c r="F4198" s="414" t="n">
        <v>45.51</v>
      </c>
    </row>
    <row r="4199" customFormat="false" ht="30" hidden="false" customHeight="false" outlineLevel="0" collapsed="false">
      <c r="A4199" s="411" t="n">
        <v>92371</v>
      </c>
      <c r="B4199" s="412" t="s">
        <v>4888</v>
      </c>
      <c r="C4199" s="413" t="s">
        <v>754</v>
      </c>
      <c r="D4199" s="414" t="n">
        <v>27.64</v>
      </c>
      <c r="E4199" s="414" t="n">
        <v>24.66</v>
      </c>
      <c r="F4199" s="414" t="n">
        <v>52.3</v>
      </c>
    </row>
    <row r="4200" customFormat="false" ht="30" hidden="false" customHeight="false" outlineLevel="0" collapsed="false">
      <c r="A4200" s="411" t="n">
        <v>92372</v>
      </c>
      <c r="B4200" s="412" t="s">
        <v>4889</v>
      </c>
      <c r="C4200" s="413" t="s">
        <v>754</v>
      </c>
      <c r="D4200" s="414" t="n">
        <v>29.57</v>
      </c>
      <c r="E4200" s="414" t="n">
        <v>24.66</v>
      </c>
      <c r="F4200" s="414" t="n">
        <v>54.23</v>
      </c>
    </row>
    <row r="4201" customFormat="false" ht="30" hidden="false" customHeight="false" outlineLevel="0" collapsed="false">
      <c r="A4201" s="411" t="n">
        <v>92373</v>
      </c>
      <c r="B4201" s="412" t="s">
        <v>4890</v>
      </c>
      <c r="C4201" s="413" t="s">
        <v>754</v>
      </c>
      <c r="D4201" s="414" t="n">
        <v>34.7</v>
      </c>
      <c r="E4201" s="414" t="n">
        <v>26.93</v>
      </c>
      <c r="F4201" s="414" t="n">
        <v>61.63</v>
      </c>
    </row>
    <row r="4202" customFormat="false" ht="30" hidden="false" customHeight="false" outlineLevel="0" collapsed="false">
      <c r="A4202" s="411" t="n">
        <v>92374</v>
      </c>
      <c r="B4202" s="412" t="s">
        <v>4891</v>
      </c>
      <c r="C4202" s="413" t="s">
        <v>754</v>
      </c>
      <c r="D4202" s="414" t="n">
        <v>35.07</v>
      </c>
      <c r="E4202" s="414" t="n">
        <v>26.93</v>
      </c>
      <c r="F4202" s="414" t="n">
        <v>62</v>
      </c>
    </row>
    <row r="4203" customFormat="false" ht="30" hidden="false" customHeight="false" outlineLevel="0" collapsed="false">
      <c r="A4203" s="411" t="n">
        <v>92375</v>
      </c>
      <c r="B4203" s="412" t="s">
        <v>4892</v>
      </c>
      <c r="C4203" s="413" t="s">
        <v>754</v>
      </c>
      <c r="D4203" s="414" t="n">
        <v>49.78</v>
      </c>
      <c r="E4203" s="414" t="n">
        <v>29.8</v>
      </c>
      <c r="F4203" s="414" t="n">
        <v>79.58</v>
      </c>
    </row>
    <row r="4204" customFormat="false" ht="30" hidden="false" customHeight="false" outlineLevel="0" collapsed="false">
      <c r="A4204" s="411" t="n">
        <v>92376</v>
      </c>
      <c r="B4204" s="412" t="s">
        <v>4893</v>
      </c>
      <c r="C4204" s="413" t="s">
        <v>754</v>
      </c>
      <c r="D4204" s="414" t="n">
        <v>49.75</v>
      </c>
      <c r="E4204" s="414" t="n">
        <v>29.8</v>
      </c>
      <c r="F4204" s="414" t="n">
        <v>79.55</v>
      </c>
    </row>
    <row r="4205" customFormat="false" ht="30" hidden="false" customHeight="false" outlineLevel="0" collapsed="false">
      <c r="A4205" s="411" t="n">
        <v>92377</v>
      </c>
      <c r="B4205" s="412" t="s">
        <v>4894</v>
      </c>
      <c r="C4205" s="413" t="s">
        <v>754</v>
      </c>
      <c r="D4205" s="414" t="n">
        <v>72.16</v>
      </c>
      <c r="E4205" s="414" t="n">
        <v>34.05</v>
      </c>
      <c r="F4205" s="414" t="n">
        <v>106.21</v>
      </c>
    </row>
    <row r="4206" customFormat="false" ht="30" hidden="false" customHeight="false" outlineLevel="0" collapsed="false">
      <c r="A4206" s="411" t="n">
        <v>92378</v>
      </c>
      <c r="B4206" s="412" t="s">
        <v>4895</v>
      </c>
      <c r="C4206" s="413" t="s">
        <v>754</v>
      </c>
      <c r="D4206" s="414" t="n">
        <v>83.63</v>
      </c>
      <c r="E4206" s="414" t="n">
        <v>34.05</v>
      </c>
      <c r="F4206" s="414" t="n">
        <v>117.68</v>
      </c>
    </row>
    <row r="4207" customFormat="false" ht="30" hidden="false" customHeight="false" outlineLevel="0" collapsed="false">
      <c r="A4207" s="411" t="n">
        <v>92379</v>
      </c>
      <c r="B4207" s="412" t="s">
        <v>4896</v>
      </c>
      <c r="C4207" s="413" t="s">
        <v>754</v>
      </c>
      <c r="D4207" s="414" t="n">
        <v>111.35</v>
      </c>
      <c r="E4207" s="414" t="n">
        <v>38.3</v>
      </c>
      <c r="F4207" s="414" t="n">
        <v>149.65</v>
      </c>
    </row>
    <row r="4208" customFormat="false" ht="30" hidden="false" customHeight="false" outlineLevel="0" collapsed="false">
      <c r="A4208" s="411" t="n">
        <v>92380</v>
      </c>
      <c r="B4208" s="412" t="s">
        <v>4897</v>
      </c>
      <c r="C4208" s="413" t="s">
        <v>754</v>
      </c>
      <c r="D4208" s="414" t="n">
        <v>121.56</v>
      </c>
      <c r="E4208" s="414" t="n">
        <v>38.3</v>
      </c>
      <c r="F4208" s="414" t="n">
        <v>159.86</v>
      </c>
    </row>
    <row r="4209" customFormat="false" ht="30" hidden="false" customHeight="false" outlineLevel="0" collapsed="false">
      <c r="A4209" s="411" t="n">
        <v>92381</v>
      </c>
      <c r="B4209" s="412" t="s">
        <v>4898</v>
      </c>
      <c r="C4209" s="413" t="s">
        <v>754</v>
      </c>
      <c r="D4209" s="414" t="n">
        <v>31.78</v>
      </c>
      <c r="E4209" s="414" t="n">
        <v>34.04</v>
      </c>
      <c r="F4209" s="414" t="n">
        <v>65.82</v>
      </c>
    </row>
    <row r="4210" customFormat="false" ht="30" hidden="false" customHeight="false" outlineLevel="0" collapsed="false">
      <c r="A4210" s="411" t="n">
        <v>92382</v>
      </c>
      <c r="B4210" s="412" t="s">
        <v>4899</v>
      </c>
      <c r="C4210" s="413" t="s">
        <v>754</v>
      </c>
      <c r="D4210" s="414" t="n">
        <v>29.04</v>
      </c>
      <c r="E4210" s="414" t="n">
        <v>34.04</v>
      </c>
      <c r="F4210" s="414" t="n">
        <v>63.08</v>
      </c>
    </row>
    <row r="4211" customFormat="false" ht="45" hidden="false" customHeight="false" outlineLevel="0" collapsed="false">
      <c r="A4211" s="411" t="n">
        <v>92383</v>
      </c>
      <c r="B4211" s="412" t="s">
        <v>4900</v>
      </c>
      <c r="C4211" s="413" t="s">
        <v>754</v>
      </c>
      <c r="D4211" s="414" t="n">
        <v>45.47</v>
      </c>
      <c r="E4211" s="414" t="n">
        <v>36.97</v>
      </c>
      <c r="F4211" s="414" t="n">
        <v>82.44</v>
      </c>
    </row>
    <row r="4212" customFormat="false" ht="45" hidden="false" customHeight="false" outlineLevel="0" collapsed="false">
      <c r="A4212" s="411" t="n">
        <v>92384</v>
      </c>
      <c r="B4212" s="412" t="s">
        <v>4901</v>
      </c>
      <c r="C4212" s="413" t="s">
        <v>754</v>
      </c>
      <c r="D4212" s="414" t="n">
        <v>40.02</v>
      </c>
      <c r="E4212" s="414" t="n">
        <v>36.97</v>
      </c>
      <c r="F4212" s="414" t="n">
        <v>76.99</v>
      </c>
    </row>
    <row r="4213" customFormat="false" ht="45" hidden="false" customHeight="false" outlineLevel="0" collapsed="false">
      <c r="A4213" s="411" t="n">
        <v>92385</v>
      </c>
      <c r="B4213" s="412" t="s">
        <v>4902</v>
      </c>
      <c r="C4213" s="413" t="s">
        <v>754</v>
      </c>
      <c r="D4213" s="414" t="n">
        <v>53.97</v>
      </c>
      <c r="E4213" s="414" t="n">
        <v>40.39</v>
      </c>
      <c r="F4213" s="414" t="n">
        <v>94.36</v>
      </c>
    </row>
    <row r="4214" customFormat="false" ht="45" hidden="false" customHeight="false" outlineLevel="0" collapsed="false">
      <c r="A4214" s="411" t="n">
        <v>92386</v>
      </c>
      <c r="B4214" s="412" t="s">
        <v>4903</v>
      </c>
      <c r="C4214" s="413" t="s">
        <v>754</v>
      </c>
      <c r="D4214" s="414" t="n">
        <v>50.21</v>
      </c>
      <c r="E4214" s="414" t="n">
        <v>40.39</v>
      </c>
      <c r="F4214" s="414" t="n">
        <v>90.6</v>
      </c>
    </row>
    <row r="4215" customFormat="false" ht="30" hidden="false" customHeight="false" outlineLevel="0" collapsed="false">
      <c r="A4215" s="411" t="n">
        <v>92387</v>
      </c>
      <c r="B4215" s="412" t="s">
        <v>4904</v>
      </c>
      <c r="C4215" s="413" t="s">
        <v>754</v>
      </c>
      <c r="D4215" s="414" t="n">
        <v>73.76</v>
      </c>
      <c r="E4215" s="414" t="n">
        <v>44.66</v>
      </c>
      <c r="F4215" s="414" t="n">
        <v>118.42</v>
      </c>
    </row>
    <row r="4216" customFormat="false" ht="30" hidden="false" customHeight="false" outlineLevel="0" collapsed="false">
      <c r="A4216" s="411" t="n">
        <v>92388</v>
      </c>
      <c r="B4216" s="412" t="s">
        <v>4905</v>
      </c>
      <c r="C4216" s="413" t="s">
        <v>754</v>
      </c>
      <c r="D4216" s="414" t="n">
        <v>71.21</v>
      </c>
      <c r="E4216" s="414" t="n">
        <v>44.66</v>
      </c>
      <c r="F4216" s="414" t="n">
        <v>115.87</v>
      </c>
    </row>
    <row r="4217" customFormat="false" ht="45" hidden="false" customHeight="false" outlineLevel="0" collapsed="false">
      <c r="A4217" s="411" t="n">
        <v>92389</v>
      </c>
      <c r="B4217" s="412" t="s">
        <v>4906</v>
      </c>
      <c r="C4217" s="413" t="s">
        <v>754</v>
      </c>
      <c r="D4217" s="414" t="n">
        <v>130.43</v>
      </c>
      <c r="E4217" s="414" t="n">
        <v>51.06</v>
      </c>
      <c r="F4217" s="414" t="n">
        <v>181.49</v>
      </c>
    </row>
    <row r="4218" customFormat="false" ht="45" hidden="false" customHeight="false" outlineLevel="0" collapsed="false">
      <c r="A4218" s="411" t="n">
        <v>92390</v>
      </c>
      <c r="B4218" s="412" t="s">
        <v>4907</v>
      </c>
      <c r="C4218" s="413" t="s">
        <v>754</v>
      </c>
      <c r="D4218" s="414" t="n">
        <v>119.19</v>
      </c>
      <c r="E4218" s="414" t="n">
        <v>51.07</v>
      </c>
      <c r="F4218" s="414" t="n">
        <v>170.26</v>
      </c>
    </row>
    <row r="4219" customFormat="false" ht="30" hidden="false" customHeight="false" outlineLevel="0" collapsed="false">
      <c r="A4219" s="411" t="n">
        <v>92635</v>
      </c>
      <c r="B4219" s="412" t="s">
        <v>4908</v>
      </c>
      <c r="C4219" s="413" t="s">
        <v>754</v>
      </c>
      <c r="D4219" s="414" t="n">
        <v>184.69</v>
      </c>
      <c r="E4219" s="414" t="n">
        <v>57.45</v>
      </c>
      <c r="F4219" s="414" t="n">
        <v>242.14</v>
      </c>
    </row>
    <row r="4220" customFormat="false" ht="30" hidden="false" customHeight="false" outlineLevel="0" collapsed="false">
      <c r="A4220" s="411" t="n">
        <v>92636</v>
      </c>
      <c r="B4220" s="412" t="s">
        <v>4909</v>
      </c>
      <c r="C4220" s="413" t="s">
        <v>754</v>
      </c>
      <c r="D4220" s="414" t="n">
        <v>163.05</v>
      </c>
      <c r="E4220" s="414" t="n">
        <v>57.45</v>
      </c>
      <c r="F4220" s="414" t="n">
        <v>220.5</v>
      </c>
    </row>
    <row r="4221" customFormat="false" ht="30" hidden="false" customHeight="false" outlineLevel="0" collapsed="false">
      <c r="A4221" s="411" t="n">
        <v>92637</v>
      </c>
      <c r="B4221" s="412" t="s">
        <v>4910</v>
      </c>
      <c r="C4221" s="413" t="s">
        <v>754</v>
      </c>
      <c r="D4221" s="414" t="n">
        <v>39.75</v>
      </c>
      <c r="E4221" s="414" t="n">
        <v>45.36</v>
      </c>
      <c r="F4221" s="414" t="n">
        <v>85.11</v>
      </c>
    </row>
    <row r="4222" customFormat="false" ht="30" hidden="false" customHeight="false" outlineLevel="0" collapsed="false">
      <c r="A4222" s="411" t="n">
        <v>92638</v>
      </c>
      <c r="B4222" s="412" t="s">
        <v>4911</v>
      </c>
      <c r="C4222" s="413" t="s">
        <v>754</v>
      </c>
      <c r="D4222" s="414" t="n">
        <v>54</v>
      </c>
      <c r="E4222" s="414" t="n">
        <v>49.32</v>
      </c>
      <c r="F4222" s="414" t="n">
        <v>103.32</v>
      </c>
    </row>
    <row r="4223" customFormat="false" ht="30" hidden="false" customHeight="false" outlineLevel="0" collapsed="false">
      <c r="A4223" s="411" t="n">
        <v>92639</v>
      </c>
      <c r="B4223" s="412" t="s">
        <v>4912</v>
      </c>
      <c r="C4223" s="413" t="s">
        <v>754</v>
      </c>
      <c r="D4223" s="414" t="n">
        <v>65.47</v>
      </c>
      <c r="E4223" s="414" t="n">
        <v>53.85</v>
      </c>
      <c r="F4223" s="414" t="n">
        <v>119.32</v>
      </c>
    </row>
    <row r="4224" customFormat="false" ht="30" hidden="false" customHeight="false" outlineLevel="0" collapsed="false">
      <c r="A4224" s="411" t="n">
        <v>92640</v>
      </c>
      <c r="B4224" s="412" t="s">
        <v>4913</v>
      </c>
      <c r="C4224" s="413" t="s">
        <v>754</v>
      </c>
      <c r="D4224" s="414" t="n">
        <v>94.87</v>
      </c>
      <c r="E4224" s="414" t="n">
        <v>59.55</v>
      </c>
      <c r="F4224" s="414" t="n">
        <v>154.42</v>
      </c>
    </row>
    <row r="4225" customFormat="false" ht="30" hidden="false" customHeight="false" outlineLevel="0" collapsed="false">
      <c r="A4225" s="411" t="n">
        <v>92642</v>
      </c>
      <c r="B4225" s="412" t="s">
        <v>4914</v>
      </c>
      <c r="C4225" s="413" t="s">
        <v>754</v>
      </c>
      <c r="D4225" s="414" t="n">
        <v>164.51</v>
      </c>
      <c r="E4225" s="414" t="n">
        <v>68.04</v>
      </c>
      <c r="F4225" s="414" t="n">
        <v>232.55</v>
      </c>
    </row>
    <row r="4226" customFormat="false" ht="30" hidden="false" customHeight="false" outlineLevel="0" collapsed="false">
      <c r="A4226" s="411" t="n">
        <v>92644</v>
      </c>
      <c r="B4226" s="412" t="s">
        <v>4915</v>
      </c>
      <c r="C4226" s="413" t="s">
        <v>754</v>
      </c>
      <c r="D4226" s="414" t="n">
        <v>215.29</v>
      </c>
      <c r="E4226" s="414" t="n">
        <v>76.6</v>
      </c>
      <c r="F4226" s="414" t="n">
        <v>291.89</v>
      </c>
    </row>
    <row r="4227" customFormat="false" ht="30" hidden="false" customHeight="false" outlineLevel="0" collapsed="false">
      <c r="A4227" s="411" t="n">
        <v>92657</v>
      </c>
      <c r="B4227" s="412" t="s">
        <v>4916</v>
      </c>
      <c r="C4227" s="413" t="s">
        <v>754</v>
      </c>
      <c r="D4227" s="414" t="n">
        <v>17.85</v>
      </c>
      <c r="E4227" s="414" t="n">
        <v>13.93</v>
      </c>
      <c r="F4227" s="414" t="n">
        <v>31.78</v>
      </c>
    </row>
    <row r="4228" customFormat="false" ht="30" hidden="false" customHeight="false" outlineLevel="0" collapsed="false">
      <c r="A4228" s="411" t="n">
        <v>92658</v>
      </c>
      <c r="B4228" s="412" t="s">
        <v>4917</v>
      </c>
      <c r="C4228" s="413" t="s">
        <v>754</v>
      </c>
      <c r="D4228" s="414" t="n">
        <v>19.91</v>
      </c>
      <c r="E4228" s="414" t="n">
        <v>13.93</v>
      </c>
      <c r="F4228" s="414" t="n">
        <v>33.84</v>
      </c>
    </row>
    <row r="4229" customFormat="false" ht="30" hidden="false" customHeight="false" outlineLevel="0" collapsed="false">
      <c r="A4229" s="411" t="n">
        <v>92659</v>
      </c>
      <c r="B4229" s="412" t="s">
        <v>4918</v>
      </c>
      <c r="C4229" s="413" t="s">
        <v>754</v>
      </c>
      <c r="D4229" s="414" t="n">
        <v>24.3</v>
      </c>
      <c r="E4229" s="414" t="n">
        <v>14.72</v>
      </c>
      <c r="F4229" s="414" t="n">
        <v>39.02</v>
      </c>
    </row>
    <row r="4230" customFormat="false" ht="30" hidden="false" customHeight="false" outlineLevel="0" collapsed="false">
      <c r="A4230" s="411" t="n">
        <v>92660</v>
      </c>
      <c r="B4230" s="412" t="s">
        <v>4919</v>
      </c>
      <c r="C4230" s="413" t="s">
        <v>754</v>
      </c>
      <c r="D4230" s="414" t="n">
        <v>26.24</v>
      </c>
      <c r="E4230" s="414" t="n">
        <v>14.71</v>
      </c>
      <c r="F4230" s="414" t="n">
        <v>40.95</v>
      </c>
    </row>
    <row r="4231" customFormat="false" ht="30" hidden="false" customHeight="false" outlineLevel="0" collapsed="false">
      <c r="A4231" s="411" t="n">
        <v>92661</v>
      </c>
      <c r="B4231" s="412" t="s">
        <v>4920</v>
      </c>
      <c r="C4231" s="413" t="s">
        <v>754</v>
      </c>
      <c r="D4231" s="414" t="n">
        <v>30.92</v>
      </c>
      <c r="E4231" s="414" t="n">
        <v>15.59</v>
      </c>
      <c r="F4231" s="414" t="n">
        <v>46.51</v>
      </c>
    </row>
    <row r="4232" customFormat="false" ht="30" hidden="false" customHeight="false" outlineLevel="0" collapsed="false">
      <c r="A4232" s="411" t="n">
        <v>92662</v>
      </c>
      <c r="B4232" s="412" t="s">
        <v>4921</v>
      </c>
      <c r="C4232" s="413" t="s">
        <v>754</v>
      </c>
      <c r="D4232" s="414" t="n">
        <v>31.3</v>
      </c>
      <c r="E4232" s="414" t="n">
        <v>15.58</v>
      </c>
      <c r="F4232" s="414" t="n">
        <v>46.88</v>
      </c>
    </row>
    <row r="4233" customFormat="false" ht="30" hidden="false" customHeight="false" outlineLevel="0" collapsed="false">
      <c r="A4233" s="411" t="n">
        <v>92663</v>
      </c>
      <c r="B4233" s="412" t="s">
        <v>4922</v>
      </c>
      <c r="C4233" s="413" t="s">
        <v>754</v>
      </c>
      <c r="D4233" s="414" t="n">
        <v>45.42</v>
      </c>
      <c r="E4233" s="414" t="n">
        <v>16.74</v>
      </c>
      <c r="F4233" s="414" t="n">
        <v>62.16</v>
      </c>
    </row>
    <row r="4234" customFormat="false" ht="30" hidden="false" customHeight="false" outlineLevel="0" collapsed="false">
      <c r="A4234" s="411" t="n">
        <v>92664</v>
      </c>
      <c r="B4234" s="412" t="s">
        <v>4923</v>
      </c>
      <c r="C4234" s="413" t="s">
        <v>754</v>
      </c>
      <c r="D4234" s="414" t="n">
        <v>45.39</v>
      </c>
      <c r="E4234" s="414" t="n">
        <v>16.74</v>
      </c>
      <c r="F4234" s="414" t="n">
        <v>62.13</v>
      </c>
    </row>
    <row r="4235" customFormat="false" ht="30" hidden="false" customHeight="false" outlineLevel="0" collapsed="false">
      <c r="A4235" s="411" t="n">
        <v>92665</v>
      </c>
      <c r="B4235" s="412" t="s">
        <v>4924</v>
      </c>
      <c r="C4235" s="413" t="s">
        <v>754</v>
      </c>
      <c r="D4235" s="414" t="n">
        <v>66.94</v>
      </c>
      <c r="E4235" s="414" t="n">
        <v>18.4</v>
      </c>
      <c r="F4235" s="414" t="n">
        <v>85.34</v>
      </c>
    </row>
    <row r="4236" customFormat="false" ht="30" hidden="false" customHeight="false" outlineLevel="0" collapsed="false">
      <c r="A4236" s="411" t="n">
        <v>92666</v>
      </c>
      <c r="B4236" s="412" t="s">
        <v>4925</v>
      </c>
      <c r="C4236" s="413" t="s">
        <v>754</v>
      </c>
      <c r="D4236" s="414" t="n">
        <v>78.41</v>
      </c>
      <c r="E4236" s="414" t="n">
        <v>18.4</v>
      </c>
      <c r="F4236" s="414" t="n">
        <v>96.81</v>
      </c>
    </row>
    <row r="4237" customFormat="false" ht="30" hidden="false" customHeight="false" outlineLevel="0" collapsed="false">
      <c r="A4237" s="411" t="n">
        <v>92667</v>
      </c>
      <c r="B4237" s="412" t="s">
        <v>4926</v>
      </c>
      <c r="C4237" s="413" t="s">
        <v>754</v>
      </c>
      <c r="D4237" s="414" t="n">
        <v>105.26</v>
      </c>
      <c r="E4237" s="414" t="n">
        <v>20.11</v>
      </c>
      <c r="F4237" s="414" t="n">
        <v>125.37</v>
      </c>
    </row>
    <row r="4238" customFormat="false" ht="30" hidden="false" customHeight="false" outlineLevel="0" collapsed="false">
      <c r="A4238" s="411" t="n">
        <v>92668</v>
      </c>
      <c r="B4238" s="412" t="s">
        <v>4927</v>
      </c>
      <c r="C4238" s="413" t="s">
        <v>754</v>
      </c>
      <c r="D4238" s="414" t="n">
        <v>115.47</v>
      </c>
      <c r="E4238" s="414" t="n">
        <v>20.11</v>
      </c>
      <c r="F4238" s="414" t="n">
        <v>135.58</v>
      </c>
    </row>
    <row r="4239" customFormat="false" ht="30" hidden="false" customHeight="false" outlineLevel="0" collapsed="false">
      <c r="A4239" s="411" t="n">
        <v>92669</v>
      </c>
      <c r="B4239" s="412" t="s">
        <v>4928</v>
      </c>
      <c r="C4239" s="413" t="s">
        <v>754</v>
      </c>
      <c r="D4239" s="414" t="n">
        <v>27.41</v>
      </c>
      <c r="E4239" s="414" t="n">
        <v>20.87</v>
      </c>
      <c r="F4239" s="414" t="n">
        <v>48.28</v>
      </c>
    </row>
    <row r="4240" customFormat="false" ht="30" hidden="false" customHeight="false" outlineLevel="0" collapsed="false">
      <c r="A4240" s="411" t="n">
        <v>92670</v>
      </c>
      <c r="B4240" s="412" t="s">
        <v>4929</v>
      </c>
      <c r="C4240" s="413" t="s">
        <v>754</v>
      </c>
      <c r="D4240" s="414" t="n">
        <v>24.66</v>
      </c>
      <c r="E4240" s="414" t="n">
        <v>20.88</v>
      </c>
      <c r="F4240" s="414" t="n">
        <v>45.54</v>
      </c>
    </row>
    <row r="4241" customFormat="false" ht="45" hidden="false" customHeight="false" outlineLevel="0" collapsed="false">
      <c r="A4241" s="411" t="n">
        <v>92671</v>
      </c>
      <c r="B4241" s="412" t="s">
        <v>4930</v>
      </c>
      <c r="C4241" s="413" t="s">
        <v>754</v>
      </c>
      <c r="D4241" s="414" t="n">
        <v>40.47</v>
      </c>
      <c r="E4241" s="414" t="n">
        <v>22.08</v>
      </c>
      <c r="F4241" s="414" t="n">
        <v>62.55</v>
      </c>
    </row>
    <row r="4242" customFormat="false" ht="45" hidden="false" customHeight="false" outlineLevel="0" collapsed="false">
      <c r="A4242" s="411" t="n">
        <v>92672</v>
      </c>
      <c r="B4242" s="412" t="s">
        <v>4931</v>
      </c>
      <c r="C4242" s="413" t="s">
        <v>754</v>
      </c>
      <c r="D4242" s="414" t="n">
        <v>35.02</v>
      </c>
      <c r="E4242" s="414" t="n">
        <v>22.08</v>
      </c>
      <c r="F4242" s="414" t="n">
        <v>57.1</v>
      </c>
    </row>
    <row r="4243" customFormat="false" ht="45" hidden="false" customHeight="false" outlineLevel="0" collapsed="false">
      <c r="A4243" s="411" t="n">
        <v>92673</v>
      </c>
      <c r="B4243" s="412" t="s">
        <v>4932</v>
      </c>
      <c r="C4243" s="413" t="s">
        <v>754</v>
      </c>
      <c r="D4243" s="414" t="n">
        <v>48.3</v>
      </c>
      <c r="E4243" s="414" t="n">
        <v>23.4</v>
      </c>
      <c r="F4243" s="414" t="n">
        <v>71.7</v>
      </c>
    </row>
    <row r="4244" customFormat="false" ht="45" hidden="false" customHeight="false" outlineLevel="0" collapsed="false">
      <c r="A4244" s="411" t="n">
        <v>92674</v>
      </c>
      <c r="B4244" s="412" t="s">
        <v>4933</v>
      </c>
      <c r="C4244" s="413" t="s">
        <v>754</v>
      </c>
      <c r="D4244" s="414" t="n">
        <v>44.54</v>
      </c>
      <c r="E4244" s="414" t="n">
        <v>23.4</v>
      </c>
      <c r="F4244" s="414" t="n">
        <v>67.94</v>
      </c>
    </row>
    <row r="4245" customFormat="false" ht="30" hidden="false" customHeight="false" outlineLevel="0" collapsed="false">
      <c r="A4245" s="411" t="n">
        <v>92675</v>
      </c>
      <c r="B4245" s="412" t="s">
        <v>4934</v>
      </c>
      <c r="C4245" s="413" t="s">
        <v>754</v>
      </c>
      <c r="D4245" s="414" t="n">
        <v>67.25</v>
      </c>
      <c r="E4245" s="414" t="n">
        <v>25.11</v>
      </c>
      <c r="F4245" s="414" t="n">
        <v>92.36</v>
      </c>
    </row>
    <row r="4246" customFormat="false" ht="30" hidden="false" customHeight="false" outlineLevel="0" collapsed="false">
      <c r="A4246" s="411" t="n">
        <v>92676</v>
      </c>
      <c r="B4246" s="412" t="s">
        <v>4935</v>
      </c>
      <c r="C4246" s="413" t="s">
        <v>754</v>
      </c>
      <c r="D4246" s="414" t="n">
        <v>64.7</v>
      </c>
      <c r="E4246" s="414" t="n">
        <v>25.11</v>
      </c>
      <c r="F4246" s="414" t="n">
        <v>89.81</v>
      </c>
    </row>
    <row r="4247" customFormat="false" ht="45" hidden="false" customHeight="false" outlineLevel="0" collapsed="false">
      <c r="A4247" s="411" t="n">
        <v>92677</v>
      </c>
      <c r="B4247" s="412" t="s">
        <v>4936</v>
      </c>
      <c r="C4247" s="413" t="s">
        <v>754</v>
      </c>
      <c r="D4247" s="414" t="n">
        <v>122.59</v>
      </c>
      <c r="E4247" s="414" t="n">
        <v>27.65</v>
      </c>
      <c r="F4247" s="414" t="n">
        <v>150.24</v>
      </c>
    </row>
    <row r="4248" customFormat="false" ht="45" hidden="false" customHeight="false" outlineLevel="0" collapsed="false">
      <c r="A4248" s="411" t="n">
        <v>92678</v>
      </c>
      <c r="B4248" s="412" t="s">
        <v>4937</v>
      </c>
      <c r="C4248" s="413" t="s">
        <v>754</v>
      </c>
      <c r="D4248" s="414" t="n">
        <v>111.36</v>
      </c>
      <c r="E4248" s="414" t="n">
        <v>27.65</v>
      </c>
      <c r="F4248" s="414" t="n">
        <v>139.01</v>
      </c>
    </row>
    <row r="4249" customFormat="false" ht="30" hidden="false" customHeight="false" outlineLevel="0" collapsed="false">
      <c r="A4249" s="411" t="n">
        <v>92679</v>
      </c>
      <c r="B4249" s="412" t="s">
        <v>4938</v>
      </c>
      <c r="C4249" s="413" t="s">
        <v>754</v>
      </c>
      <c r="D4249" s="414" t="n">
        <v>175.56</v>
      </c>
      <c r="E4249" s="414" t="n">
        <v>30.19</v>
      </c>
      <c r="F4249" s="414" t="n">
        <v>205.75</v>
      </c>
    </row>
    <row r="4250" customFormat="false" ht="30" hidden="false" customHeight="false" outlineLevel="0" collapsed="false">
      <c r="A4250" s="411" t="n">
        <v>92680</v>
      </c>
      <c r="B4250" s="412" t="s">
        <v>4939</v>
      </c>
      <c r="C4250" s="413" t="s">
        <v>754</v>
      </c>
      <c r="D4250" s="414" t="n">
        <v>153.92</v>
      </c>
      <c r="E4250" s="414" t="n">
        <v>30.19</v>
      </c>
      <c r="F4250" s="414" t="n">
        <v>184.11</v>
      </c>
    </row>
    <row r="4251" customFormat="false" ht="30" hidden="false" customHeight="false" outlineLevel="0" collapsed="false">
      <c r="A4251" s="411" t="n">
        <v>92681</v>
      </c>
      <c r="B4251" s="412" t="s">
        <v>4940</v>
      </c>
      <c r="C4251" s="413" t="s">
        <v>754</v>
      </c>
      <c r="D4251" s="414" t="n">
        <v>33.88</v>
      </c>
      <c r="E4251" s="414" t="n">
        <v>27.82</v>
      </c>
      <c r="F4251" s="414" t="n">
        <v>61.7</v>
      </c>
    </row>
    <row r="4252" customFormat="false" ht="30" hidden="false" customHeight="false" outlineLevel="0" collapsed="false">
      <c r="A4252" s="411" t="n">
        <v>92682</v>
      </c>
      <c r="B4252" s="412" t="s">
        <v>4941</v>
      </c>
      <c r="C4252" s="413" t="s">
        <v>754</v>
      </c>
      <c r="D4252" s="414" t="n">
        <v>47.31</v>
      </c>
      <c r="E4252" s="414" t="n">
        <v>29.38</v>
      </c>
      <c r="F4252" s="414" t="n">
        <v>76.69</v>
      </c>
    </row>
    <row r="4253" customFormat="false" ht="30" hidden="false" customHeight="false" outlineLevel="0" collapsed="false">
      <c r="A4253" s="411" t="n">
        <v>92683</v>
      </c>
      <c r="B4253" s="412" t="s">
        <v>4942</v>
      </c>
      <c r="C4253" s="413" t="s">
        <v>754</v>
      </c>
      <c r="D4253" s="414" t="n">
        <v>57.88</v>
      </c>
      <c r="E4253" s="414" t="n">
        <v>31.24</v>
      </c>
      <c r="F4253" s="414" t="n">
        <v>89.12</v>
      </c>
    </row>
    <row r="4254" customFormat="false" ht="30" hidden="false" customHeight="false" outlineLevel="0" collapsed="false">
      <c r="A4254" s="411" t="n">
        <v>92684</v>
      </c>
      <c r="B4254" s="412" t="s">
        <v>4943</v>
      </c>
      <c r="C4254" s="413" t="s">
        <v>754</v>
      </c>
      <c r="D4254" s="414" t="n">
        <v>86.16</v>
      </c>
      <c r="E4254" s="414" t="n">
        <v>33.48</v>
      </c>
      <c r="F4254" s="414" t="n">
        <v>119.64</v>
      </c>
    </row>
    <row r="4255" customFormat="false" ht="30" hidden="false" customHeight="false" outlineLevel="0" collapsed="false">
      <c r="A4255" s="411" t="n">
        <v>92685</v>
      </c>
      <c r="B4255" s="412" t="s">
        <v>4944</v>
      </c>
      <c r="C4255" s="413" t="s">
        <v>754</v>
      </c>
      <c r="D4255" s="414" t="n">
        <v>154.07</v>
      </c>
      <c r="E4255" s="414" t="n">
        <v>36.85</v>
      </c>
      <c r="F4255" s="414" t="n">
        <v>190.92</v>
      </c>
    </row>
    <row r="4256" customFormat="false" ht="30" hidden="false" customHeight="false" outlineLevel="0" collapsed="false">
      <c r="A4256" s="411" t="n">
        <v>92686</v>
      </c>
      <c r="B4256" s="412" t="s">
        <v>4945</v>
      </c>
      <c r="C4256" s="413" t="s">
        <v>754</v>
      </c>
      <c r="D4256" s="414" t="n">
        <v>203.1</v>
      </c>
      <c r="E4256" s="414" t="n">
        <v>40.24</v>
      </c>
      <c r="F4256" s="414" t="n">
        <v>243.34</v>
      </c>
    </row>
    <row r="4257" customFormat="false" ht="30" hidden="false" customHeight="false" outlineLevel="0" collapsed="false">
      <c r="A4257" s="411" t="n">
        <v>92692</v>
      </c>
      <c r="B4257" s="412" t="s">
        <v>4946</v>
      </c>
      <c r="C4257" s="413" t="s">
        <v>754</v>
      </c>
      <c r="D4257" s="414" t="n">
        <v>9.14</v>
      </c>
      <c r="E4257" s="414" t="n">
        <v>8.02</v>
      </c>
      <c r="F4257" s="414" t="n">
        <v>17.16</v>
      </c>
    </row>
    <row r="4258" customFormat="false" ht="30" hidden="false" customHeight="false" outlineLevel="0" collapsed="false">
      <c r="A4258" s="411" t="n">
        <v>92693</v>
      </c>
      <c r="B4258" s="412" t="s">
        <v>4947</v>
      </c>
      <c r="C4258" s="413" t="s">
        <v>754</v>
      </c>
      <c r="D4258" s="414" t="n">
        <v>9.6</v>
      </c>
      <c r="E4258" s="414" t="n">
        <v>8.02</v>
      </c>
      <c r="F4258" s="414" t="n">
        <v>17.62</v>
      </c>
    </row>
    <row r="4259" customFormat="false" ht="30" hidden="false" customHeight="false" outlineLevel="0" collapsed="false">
      <c r="A4259" s="411" t="n">
        <v>92694</v>
      </c>
      <c r="B4259" s="412" t="s">
        <v>4948</v>
      </c>
      <c r="C4259" s="413" t="s">
        <v>754</v>
      </c>
      <c r="D4259" s="414" t="n">
        <v>13.58</v>
      </c>
      <c r="E4259" s="414" t="n">
        <v>13.76</v>
      </c>
      <c r="F4259" s="414" t="n">
        <v>27.34</v>
      </c>
    </row>
    <row r="4260" customFormat="false" ht="30" hidden="false" customHeight="false" outlineLevel="0" collapsed="false">
      <c r="A4260" s="411" t="n">
        <v>92695</v>
      </c>
      <c r="B4260" s="412" t="s">
        <v>4949</v>
      </c>
      <c r="C4260" s="413" t="s">
        <v>754</v>
      </c>
      <c r="D4260" s="414" t="n">
        <v>14.06</v>
      </c>
      <c r="E4260" s="414" t="n">
        <v>13.74</v>
      </c>
      <c r="F4260" s="414" t="n">
        <v>27.8</v>
      </c>
    </row>
    <row r="4261" customFormat="false" ht="30" hidden="false" customHeight="false" outlineLevel="0" collapsed="false">
      <c r="A4261" s="411" t="n">
        <v>92696</v>
      </c>
      <c r="B4261" s="412" t="s">
        <v>4950</v>
      </c>
      <c r="C4261" s="413" t="s">
        <v>754</v>
      </c>
      <c r="D4261" s="414" t="n">
        <v>20.63</v>
      </c>
      <c r="E4261" s="414" t="n">
        <v>22.33</v>
      </c>
      <c r="F4261" s="414" t="n">
        <v>42.96</v>
      </c>
    </row>
    <row r="4262" customFormat="false" ht="30" hidden="false" customHeight="false" outlineLevel="0" collapsed="false">
      <c r="A4262" s="411" t="n">
        <v>92697</v>
      </c>
      <c r="B4262" s="412" t="s">
        <v>4951</v>
      </c>
      <c r="C4262" s="413" t="s">
        <v>754</v>
      </c>
      <c r="D4262" s="414" t="n">
        <v>22.71</v>
      </c>
      <c r="E4262" s="414" t="n">
        <v>22.31</v>
      </c>
      <c r="F4262" s="414" t="n">
        <v>45.02</v>
      </c>
    </row>
    <row r="4263" customFormat="false" ht="30" hidden="false" customHeight="false" outlineLevel="0" collapsed="false">
      <c r="A4263" s="411" t="n">
        <v>92698</v>
      </c>
      <c r="B4263" s="412" t="s">
        <v>4952</v>
      </c>
      <c r="C4263" s="413" t="s">
        <v>754</v>
      </c>
      <c r="D4263" s="414" t="n">
        <v>13.41</v>
      </c>
      <c r="E4263" s="414" t="n">
        <v>11.99</v>
      </c>
      <c r="F4263" s="414" t="n">
        <v>25.4</v>
      </c>
    </row>
    <row r="4264" customFormat="false" ht="30" hidden="false" customHeight="false" outlineLevel="0" collapsed="false">
      <c r="A4264" s="411" t="n">
        <v>92699</v>
      </c>
      <c r="B4264" s="412" t="s">
        <v>4953</v>
      </c>
      <c r="C4264" s="413" t="s">
        <v>754</v>
      </c>
      <c r="D4264" s="414" t="n">
        <v>11.91</v>
      </c>
      <c r="E4264" s="414" t="n">
        <v>12</v>
      </c>
      <c r="F4264" s="414" t="n">
        <v>23.91</v>
      </c>
    </row>
    <row r="4265" customFormat="false" ht="30" hidden="false" customHeight="false" outlineLevel="0" collapsed="false">
      <c r="A4265" s="411" t="n">
        <v>92700</v>
      </c>
      <c r="B4265" s="412" t="s">
        <v>4954</v>
      </c>
      <c r="C4265" s="413" t="s">
        <v>754</v>
      </c>
      <c r="D4265" s="414" t="n">
        <v>20.94</v>
      </c>
      <c r="E4265" s="414" t="n">
        <v>20.6</v>
      </c>
      <c r="F4265" s="414" t="n">
        <v>41.54</v>
      </c>
    </row>
    <row r="4266" customFormat="false" ht="30" hidden="false" customHeight="false" outlineLevel="0" collapsed="false">
      <c r="A4266" s="411" t="n">
        <v>92701</v>
      </c>
      <c r="B4266" s="412" t="s">
        <v>4955</v>
      </c>
      <c r="C4266" s="413" t="s">
        <v>754</v>
      </c>
      <c r="D4266" s="414" t="n">
        <v>18.71</v>
      </c>
      <c r="E4266" s="414" t="n">
        <v>20.61</v>
      </c>
      <c r="F4266" s="414" t="n">
        <v>39.32</v>
      </c>
    </row>
    <row r="4267" customFormat="false" ht="30" hidden="false" customHeight="false" outlineLevel="0" collapsed="false">
      <c r="A4267" s="411" t="n">
        <v>92702</v>
      </c>
      <c r="B4267" s="412" t="s">
        <v>4956</v>
      </c>
      <c r="C4267" s="413" t="s">
        <v>754</v>
      </c>
      <c r="D4267" s="414" t="n">
        <v>31.62</v>
      </c>
      <c r="E4267" s="414" t="n">
        <v>33.51</v>
      </c>
      <c r="F4267" s="414" t="n">
        <v>65.13</v>
      </c>
    </row>
    <row r="4268" customFormat="false" ht="30" hidden="false" customHeight="false" outlineLevel="0" collapsed="false">
      <c r="A4268" s="411" t="n">
        <v>92703</v>
      </c>
      <c r="B4268" s="412" t="s">
        <v>4957</v>
      </c>
      <c r="C4268" s="413" t="s">
        <v>754</v>
      </c>
      <c r="D4268" s="414" t="n">
        <v>28.88</v>
      </c>
      <c r="E4268" s="414" t="n">
        <v>33.51</v>
      </c>
      <c r="F4268" s="414" t="n">
        <v>62.39</v>
      </c>
    </row>
    <row r="4269" customFormat="false" ht="30" hidden="false" customHeight="false" outlineLevel="0" collapsed="false">
      <c r="A4269" s="411" t="n">
        <v>92704</v>
      </c>
      <c r="B4269" s="412" t="s">
        <v>4958</v>
      </c>
      <c r="C4269" s="413" t="s">
        <v>754</v>
      </c>
      <c r="D4269" s="414" t="n">
        <v>16.16</v>
      </c>
      <c r="E4269" s="414" t="n">
        <v>16.02</v>
      </c>
      <c r="F4269" s="414" t="n">
        <v>32.18</v>
      </c>
    </row>
    <row r="4270" customFormat="false" ht="30" hidden="false" customHeight="false" outlineLevel="0" collapsed="false">
      <c r="A4270" s="411" t="n">
        <v>92705</v>
      </c>
      <c r="B4270" s="412" t="s">
        <v>4959</v>
      </c>
      <c r="C4270" s="413" t="s">
        <v>754</v>
      </c>
      <c r="D4270" s="414" t="n">
        <v>24.52</v>
      </c>
      <c r="E4270" s="414" t="n">
        <v>27.46</v>
      </c>
      <c r="F4270" s="414" t="n">
        <v>51.98</v>
      </c>
    </row>
    <row r="4271" customFormat="false" ht="30" hidden="false" customHeight="false" outlineLevel="0" collapsed="false">
      <c r="A4271" s="411" t="n">
        <v>92706</v>
      </c>
      <c r="B4271" s="412" t="s">
        <v>4960</v>
      </c>
      <c r="C4271" s="413" t="s">
        <v>754</v>
      </c>
      <c r="D4271" s="414" t="n">
        <v>39.5</v>
      </c>
      <c r="E4271" s="414" t="n">
        <v>44.68</v>
      </c>
      <c r="F4271" s="414" t="n">
        <v>84.18</v>
      </c>
    </row>
    <row r="4272" customFormat="false" ht="30" hidden="false" customHeight="false" outlineLevel="0" collapsed="false">
      <c r="A4272" s="411" t="n">
        <v>92889</v>
      </c>
      <c r="B4272" s="412" t="s">
        <v>4961</v>
      </c>
      <c r="C4272" s="413" t="s">
        <v>754</v>
      </c>
      <c r="D4272" s="414" t="n">
        <v>124.27</v>
      </c>
      <c r="E4272" s="414" t="n">
        <v>29.83</v>
      </c>
      <c r="F4272" s="414" t="n">
        <v>154.1</v>
      </c>
    </row>
    <row r="4273" customFormat="false" ht="30" hidden="false" customHeight="false" outlineLevel="0" collapsed="false">
      <c r="A4273" s="411" t="n">
        <v>92890</v>
      </c>
      <c r="B4273" s="412" t="s">
        <v>4962</v>
      </c>
      <c r="C4273" s="413" t="s">
        <v>754</v>
      </c>
      <c r="D4273" s="414" t="n">
        <v>199.71</v>
      </c>
      <c r="E4273" s="414" t="n">
        <v>32.47</v>
      </c>
      <c r="F4273" s="414" t="n">
        <v>232.18</v>
      </c>
    </row>
    <row r="4274" customFormat="false" ht="30" hidden="false" customHeight="false" outlineLevel="0" collapsed="false">
      <c r="A4274" s="411" t="n">
        <v>92891</v>
      </c>
      <c r="B4274" s="412" t="s">
        <v>4963</v>
      </c>
      <c r="C4274" s="413" t="s">
        <v>754</v>
      </c>
      <c r="D4274" s="414" t="n">
        <v>304.02</v>
      </c>
      <c r="E4274" s="414" t="n">
        <v>35.05</v>
      </c>
      <c r="F4274" s="414" t="n">
        <v>339.07</v>
      </c>
    </row>
    <row r="4275" customFormat="false" ht="30" hidden="false" customHeight="false" outlineLevel="0" collapsed="false">
      <c r="A4275" s="411" t="n">
        <v>92892</v>
      </c>
      <c r="B4275" s="412" t="s">
        <v>4964</v>
      </c>
      <c r="C4275" s="413" t="s">
        <v>754</v>
      </c>
      <c r="D4275" s="414" t="n">
        <v>45.01</v>
      </c>
      <c r="E4275" s="414" t="n">
        <v>22.67</v>
      </c>
      <c r="F4275" s="414" t="n">
        <v>67.68</v>
      </c>
    </row>
    <row r="4276" customFormat="false" ht="30" hidden="false" customHeight="false" outlineLevel="0" collapsed="false">
      <c r="A4276" s="411" t="n">
        <v>92893</v>
      </c>
      <c r="B4276" s="412" t="s">
        <v>4965</v>
      </c>
      <c r="C4276" s="413" t="s">
        <v>754</v>
      </c>
      <c r="D4276" s="414" t="n">
        <v>70.79</v>
      </c>
      <c r="E4276" s="414" t="n">
        <v>24.65</v>
      </c>
      <c r="F4276" s="414" t="n">
        <v>95.44</v>
      </c>
    </row>
    <row r="4277" customFormat="false" ht="30" hidden="false" customHeight="false" outlineLevel="0" collapsed="false">
      <c r="A4277" s="411" t="n">
        <v>92894</v>
      </c>
      <c r="B4277" s="412" t="s">
        <v>4966</v>
      </c>
      <c r="C4277" s="413" t="s">
        <v>754</v>
      </c>
      <c r="D4277" s="414" t="n">
        <v>86.81</v>
      </c>
      <c r="E4277" s="414" t="n">
        <v>26.91</v>
      </c>
      <c r="F4277" s="414" t="n">
        <v>113.72</v>
      </c>
    </row>
    <row r="4278" customFormat="false" ht="30" hidden="false" customHeight="false" outlineLevel="0" collapsed="false">
      <c r="A4278" s="411" t="n">
        <v>92895</v>
      </c>
      <c r="B4278" s="412" t="s">
        <v>4967</v>
      </c>
      <c r="C4278" s="413" t="s">
        <v>754</v>
      </c>
      <c r="D4278" s="414" t="n">
        <v>124.25</v>
      </c>
      <c r="E4278" s="414" t="n">
        <v>29.79</v>
      </c>
      <c r="F4278" s="414" t="n">
        <v>154.04</v>
      </c>
    </row>
    <row r="4279" customFormat="false" ht="30" hidden="false" customHeight="false" outlineLevel="0" collapsed="false">
      <c r="A4279" s="411" t="n">
        <v>92896</v>
      </c>
      <c r="B4279" s="412" t="s">
        <v>4968</v>
      </c>
      <c r="C4279" s="413" t="s">
        <v>754</v>
      </c>
      <c r="D4279" s="414" t="n">
        <v>200.23</v>
      </c>
      <c r="E4279" s="414" t="n">
        <v>34.04</v>
      </c>
      <c r="F4279" s="414" t="n">
        <v>234.27</v>
      </c>
    </row>
    <row r="4280" customFormat="false" ht="30" hidden="false" customHeight="false" outlineLevel="0" collapsed="false">
      <c r="A4280" s="411" t="n">
        <v>92897</v>
      </c>
      <c r="B4280" s="412" t="s">
        <v>4969</v>
      </c>
      <c r="C4280" s="413" t="s">
        <v>754</v>
      </c>
      <c r="D4280" s="414" t="n">
        <v>305.11</v>
      </c>
      <c r="E4280" s="414" t="n">
        <v>38.29</v>
      </c>
      <c r="F4280" s="414" t="n">
        <v>343.4</v>
      </c>
    </row>
    <row r="4281" customFormat="false" ht="30" hidden="false" customHeight="false" outlineLevel="0" collapsed="false">
      <c r="A4281" s="411" t="n">
        <v>92898</v>
      </c>
      <c r="B4281" s="412" t="s">
        <v>4970</v>
      </c>
      <c r="C4281" s="413" t="s">
        <v>754</v>
      </c>
      <c r="D4281" s="414" t="n">
        <v>42.1</v>
      </c>
      <c r="E4281" s="414" t="n">
        <v>13.91</v>
      </c>
      <c r="F4281" s="414" t="n">
        <v>56.01</v>
      </c>
    </row>
    <row r="4282" customFormat="false" ht="30" hidden="false" customHeight="false" outlineLevel="0" collapsed="false">
      <c r="A4282" s="411" t="n">
        <v>92899</v>
      </c>
      <c r="B4282" s="412" t="s">
        <v>4971</v>
      </c>
      <c r="C4282" s="413" t="s">
        <v>754</v>
      </c>
      <c r="D4282" s="414" t="n">
        <v>67.46</v>
      </c>
      <c r="E4282" s="414" t="n">
        <v>14.7</v>
      </c>
      <c r="F4282" s="414" t="n">
        <v>82.16</v>
      </c>
    </row>
    <row r="4283" customFormat="false" ht="30" hidden="false" customHeight="false" outlineLevel="0" collapsed="false">
      <c r="A4283" s="411" t="n">
        <v>92900</v>
      </c>
      <c r="B4283" s="412" t="s">
        <v>4972</v>
      </c>
      <c r="C4283" s="413" t="s">
        <v>754</v>
      </c>
      <c r="D4283" s="414" t="n">
        <v>83.03</v>
      </c>
      <c r="E4283" s="414" t="n">
        <v>15.57</v>
      </c>
      <c r="F4283" s="414" t="n">
        <v>98.6</v>
      </c>
    </row>
    <row r="4284" customFormat="false" ht="30" hidden="false" customHeight="false" outlineLevel="0" collapsed="false">
      <c r="A4284" s="411" t="n">
        <v>92901</v>
      </c>
      <c r="B4284" s="412" t="s">
        <v>4973</v>
      </c>
      <c r="C4284" s="413" t="s">
        <v>754</v>
      </c>
      <c r="D4284" s="414" t="n">
        <v>119.89</v>
      </c>
      <c r="E4284" s="414" t="n">
        <v>16.73</v>
      </c>
      <c r="F4284" s="414" t="n">
        <v>136.62</v>
      </c>
    </row>
    <row r="4285" customFormat="false" ht="30" hidden="false" customHeight="false" outlineLevel="0" collapsed="false">
      <c r="A4285" s="411" t="n">
        <v>92902</v>
      </c>
      <c r="B4285" s="412" t="s">
        <v>4974</v>
      </c>
      <c r="C4285" s="413" t="s">
        <v>754</v>
      </c>
      <c r="D4285" s="414" t="n">
        <v>195.01</v>
      </c>
      <c r="E4285" s="414" t="n">
        <v>18.39</v>
      </c>
      <c r="F4285" s="414" t="n">
        <v>213.4</v>
      </c>
    </row>
    <row r="4286" customFormat="false" ht="30" hidden="false" customHeight="false" outlineLevel="0" collapsed="false">
      <c r="A4286" s="411" t="n">
        <v>92903</v>
      </c>
      <c r="B4286" s="412" t="s">
        <v>4975</v>
      </c>
      <c r="C4286" s="413" t="s">
        <v>754</v>
      </c>
      <c r="D4286" s="414" t="n">
        <v>299.01</v>
      </c>
      <c r="E4286" s="414" t="n">
        <v>20.11</v>
      </c>
      <c r="F4286" s="414" t="n">
        <v>319.12</v>
      </c>
    </row>
    <row r="4287" customFormat="false" ht="30" hidden="false" customHeight="false" outlineLevel="0" collapsed="false">
      <c r="A4287" s="411" t="n">
        <v>92904</v>
      </c>
      <c r="B4287" s="412" t="s">
        <v>4976</v>
      </c>
      <c r="C4287" s="413" t="s">
        <v>754</v>
      </c>
      <c r="D4287" s="414" t="n">
        <v>29.97</v>
      </c>
      <c r="E4287" s="414" t="n">
        <v>8</v>
      </c>
      <c r="F4287" s="414" t="n">
        <v>37.97</v>
      </c>
    </row>
    <row r="4288" customFormat="false" ht="30" hidden="false" customHeight="false" outlineLevel="0" collapsed="false">
      <c r="A4288" s="411" t="n">
        <v>92905</v>
      </c>
      <c r="B4288" s="412" t="s">
        <v>4977</v>
      </c>
      <c r="C4288" s="413" t="s">
        <v>754</v>
      </c>
      <c r="D4288" s="414" t="n">
        <v>40.77</v>
      </c>
      <c r="E4288" s="414" t="n">
        <v>13.73</v>
      </c>
      <c r="F4288" s="414" t="n">
        <v>54.5</v>
      </c>
    </row>
    <row r="4289" customFormat="false" ht="30" hidden="false" customHeight="false" outlineLevel="0" collapsed="false">
      <c r="A4289" s="411" t="n">
        <v>92906</v>
      </c>
      <c r="B4289" s="412" t="s">
        <v>4978</v>
      </c>
      <c r="C4289" s="413" t="s">
        <v>754</v>
      </c>
      <c r="D4289" s="414" t="n">
        <v>44.89</v>
      </c>
      <c r="E4289" s="414" t="n">
        <v>22.3</v>
      </c>
      <c r="F4289" s="414" t="n">
        <v>67.19</v>
      </c>
    </row>
    <row r="4290" customFormat="false" ht="30" hidden="false" customHeight="false" outlineLevel="0" collapsed="false">
      <c r="A4290" s="411" t="n">
        <v>92907</v>
      </c>
      <c r="B4290" s="412" t="s">
        <v>4979</v>
      </c>
      <c r="C4290" s="413" t="s">
        <v>754</v>
      </c>
      <c r="D4290" s="414" t="n">
        <v>54.1</v>
      </c>
      <c r="E4290" s="414" t="n">
        <v>29.84</v>
      </c>
      <c r="F4290" s="414" t="n">
        <v>83.94</v>
      </c>
    </row>
    <row r="4291" customFormat="false" ht="30" hidden="false" customHeight="false" outlineLevel="0" collapsed="false">
      <c r="A4291" s="411" t="n">
        <v>92908</v>
      </c>
      <c r="B4291" s="412" t="s">
        <v>4980</v>
      </c>
      <c r="C4291" s="413" t="s">
        <v>754</v>
      </c>
      <c r="D4291" s="414" t="n">
        <v>54.1</v>
      </c>
      <c r="E4291" s="414" t="n">
        <v>29.84</v>
      </c>
      <c r="F4291" s="414" t="n">
        <v>83.94</v>
      </c>
    </row>
    <row r="4292" customFormat="false" ht="30" hidden="false" customHeight="false" outlineLevel="0" collapsed="false">
      <c r="A4292" s="411" t="n">
        <v>92909</v>
      </c>
      <c r="B4292" s="412" t="s">
        <v>4981</v>
      </c>
      <c r="C4292" s="413" t="s">
        <v>754</v>
      </c>
      <c r="D4292" s="414" t="n">
        <v>54.1</v>
      </c>
      <c r="E4292" s="414" t="n">
        <v>29.84</v>
      </c>
      <c r="F4292" s="414" t="n">
        <v>83.94</v>
      </c>
    </row>
    <row r="4293" customFormat="false" ht="30" hidden="false" customHeight="false" outlineLevel="0" collapsed="false">
      <c r="A4293" s="411" t="n">
        <v>92910</v>
      </c>
      <c r="B4293" s="412" t="s">
        <v>4982</v>
      </c>
      <c r="C4293" s="413" t="s">
        <v>754</v>
      </c>
      <c r="D4293" s="414" t="n">
        <v>87.96</v>
      </c>
      <c r="E4293" s="414" t="n">
        <v>32.48</v>
      </c>
      <c r="F4293" s="414" t="n">
        <v>120.44</v>
      </c>
    </row>
    <row r="4294" customFormat="false" ht="30" hidden="false" customHeight="false" outlineLevel="0" collapsed="false">
      <c r="A4294" s="411" t="n">
        <v>92911</v>
      </c>
      <c r="B4294" s="412" t="s">
        <v>4983</v>
      </c>
      <c r="C4294" s="413" t="s">
        <v>754</v>
      </c>
      <c r="D4294" s="414" t="n">
        <v>87.96</v>
      </c>
      <c r="E4294" s="414" t="n">
        <v>32.48</v>
      </c>
      <c r="F4294" s="414" t="n">
        <v>120.44</v>
      </c>
    </row>
    <row r="4295" customFormat="false" ht="30" hidden="false" customHeight="false" outlineLevel="0" collapsed="false">
      <c r="A4295" s="411" t="n">
        <v>92912</v>
      </c>
      <c r="B4295" s="412" t="s">
        <v>4984</v>
      </c>
      <c r="C4295" s="413" t="s">
        <v>754</v>
      </c>
      <c r="D4295" s="414" t="n">
        <v>127.95</v>
      </c>
      <c r="E4295" s="414" t="n">
        <v>32.48</v>
      </c>
      <c r="F4295" s="414" t="n">
        <v>160.43</v>
      </c>
    </row>
    <row r="4296" customFormat="false" ht="30" hidden="false" customHeight="false" outlineLevel="0" collapsed="false">
      <c r="A4296" s="411" t="n">
        <v>92913</v>
      </c>
      <c r="B4296" s="412" t="s">
        <v>4985</v>
      </c>
      <c r="C4296" s="413" t="s">
        <v>754</v>
      </c>
      <c r="D4296" s="414" t="n">
        <v>128.93</v>
      </c>
      <c r="E4296" s="414" t="n">
        <v>35.06</v>
      </c>
      <c r="F4296" s="414" t="n">
        <v>163.99</v>
      </c>
    </row>
    <row r="4297" customFormat="false" ht="30" hidden="false" customHeight="false" outlineLevel="0" collapsed="false">
      <c r="A4297" s="411" t="n">
        <v>92914</v>
      </c>
      <c r="B4297" s="412" t="s">
        <v>4986</v>
      </c>
      <c r="C4297" s="413" t="s">
        <v>754</v>
      </c>
      <c r="D4297" s="414" t="n">
        <v>128.93</v>
      </c>
      <c r="E4297" s="414" t="n">
        <v>35.06</v>
      </c>
      <c r="F4297" s="414" t="n">
        <v>163.99</v>
      </c>
    </row>
    <row r="4298" customFormat="false" ht="30" hidden="false" customHeight="false" outlineLevel="0" collapsed="false">
      <c r="A4298" s="411" t="n">
        <v>92918</v>
      </c>
      <c r="B4298" s="412" t="s">
        <v>4987</v>
      </c>
      <c r="C4298" s="413" t="s">
        <v>754</v>
      </c>
      <c r="D4298" s="414" t="n">
        <v>22.65</v>
      </c>
      <c r="E4298" s="414" t="n">
        <v>22.69</v>
      </c>
      <c r="F4298" s="414" t="n">
        <v>45.34</v>
      </c>
    </row>
    <row r="4299" customFormat="false" ht="30" hidden="false" customHeight="false" outlineLevel="0" collapsed="false">
      <c r="A4299" s="411" t="n">
        <v>92920</v>
      </c>
      <c r="B4299" s="412" t="s">
        <v>4988</v>
      </c>
      <c r="C4299" s="413" t="s">
        <v>754</v>
      </c>
      <c r="D4299" s="414" t="n">
        <v>22.95</v>
      </c>
      <c r="E4299" s="414" t="n">
        <v>22.68</v>
      </c>
      <c r="F4299" s="414" t="n">
        <v>45.63</v>
      </c>
    </row>
    <row r="4300" customFormat="false" ht="30" hidden="false" customHeight="false" outlineLevel="0" collapsed="false">
      <c r="A4300" s="411" t="n">
        <v>92925</v>
      </c>
      <c r="B4300" s="412" t="s">
        <v>4989</v>
      </c>
      <c r="C4300" s="413" t="s">
        <v>754</v>
      </c>
      <c r="D4300" s="414" t="n">
        <v>31.1</v>
      </c>
      <c r="E4300" s="414" t="n">
        <v>24.66</v>
      </c>
      <c r="F4300" s="414" t="n">
        <v>55.76</v>
      </c>
    </row>
    <row r="4301" customFormat="false" ht="30" hidden="false" customHeight="false" outlineLevel="0" collapsed="false">
      <c r="A4301" s="411" t="n">
        <v>92926</v>
      </c>
      <c r="B4301" s="412" t="s">
        <v>4990</v>
      </c>
      <c r="C4301" s="413" t="s">
        <v>754</v>
      </c>
      <c r="D4301" s="414" t="n">
        <v>31.09</v>
      </c>
      <c r="E4301" s="414" t="n">
        <v>24.66</v>
      </c>
      <c r="F4301" s="414" t="n">
        <v>55.75</v>
      </c>
    </row>
    <row r="4302" customFormat="false" ht="30" hidden="false" customHeight="false" outlineLevel="0" collapsed="false">
      <c r="A4302" s="411" t="n">
        <v>92927</v>
      </c>
      <c r="B4302" s="412" t="s">
        <v>4991</v>
      </c>
      <c r="C4302" s="413" t="s">
        <v>754</v>
      </c>
      <c r="D4302" s="414" t="n">
        <v>31.09</v>
      </c>
      <c r="E4302" s="414" t="n">
        <v>24.66</v>
      </c>
      <c r="F4302" s="414" t="n">
        <v>55.75</v>
      </c>
    </row>
    <row r="4303" customFormat="false" ht="45" hidden="false" customHeight="false" outlineLevel="0" collapsed="false">
      <c r="A4303" s="411" t="n">
        <v>92928</v>
      </c>
      <c r="B4303" s="412" t="s">
        <v>4992</v>
      </c>
      <c r="C4303" s="413" t="s">
        <v>754</v>
      </c>
      <c r="D4303" s="414" t="n">
        <v>36.68</v>
      </c>
      <c r="E4303" s="414" t="n">
        <v>26.92</v>
      </c>
      <c r="F4303" s="414" t="n">
        <v>63.6</v>
      </c>
    </row>
    <row r="4304" customFormat="false" ht="30" hidden="false" customHeight="false" outlineLevel="0" collapsed="false">
      <c r="A4304" s="411" t="n">
        <v>92929</v>
      </c>
      <c r="B4304" s="412" t="s">
        <v>4993</v>
      </c>
      <c r="C4304" s="413" t="s">
        <v>754</v>
      </c>
      <c r="D4304" s="414" t="n">
        <v>36.68</v>
      </c>
      <c r="E4304" s="414" t="n">
        <v>26.92</v>
      </c>
      <c r="F4304" s="414" t="n">
        <v>63.6</v>
      </c>
    </row>
    <row r="4305" customFormat="false" ht="30" hidden="false" customHeight="false" outlineLevel="0" collapsed="false">
      <c r="A4305" s="411" t="n">
        <v>92930</v>
      </c>
      <c r="B4305" s="412" t="s">
        <v>4994</v>
      </c>
      <c r="C4305" s="413" t="s">
        <v>754</v>
      </c>
      <c r="D4305" s="414" t="n">
        <v>36.68</v>
      </c>
      <c r="E4305" s="414" t="n">
        <v>26.92</v>
      </c>
      <c r="F4305" s="414" t="n">
        <v>63.6</v>
      </c>
    </row>
    <row r="4306" customFormat="false" ht="30" hidden="false" customHeight="false" outlineLevel="0" collapsed="false">
      <c r="A4306" s="411" t="n">
        <v>92931</v>
      </c>
      <c r="B4306" s="412" t="s">
        <v>4995</v>
      </c>
      <c r="C4306" s="413" t="s">
        <v>754</v>
      </c>
      <c r="D4306" s="414" t="n">
        <v>54.08</v>
      </c>
      <c r="E4306" s="414" t="n">
        <v>29.8</v>
      </c>
      <c r="F4306" s="414" t="n">
        <v>83.88</v>
      </c>
    </row>
    <row r="4307" customFormat="false" ht="30" hidden="false" customHeight="false" outlineLevel="0" collapsed="false">
      <c r="A4307" s="411" t="n">
        <v>92932</v>
      </c>
      <c r="B4307" s="412" t="s">
        <v>4996</v>
      </c>
      <c r="C4307" s="413" t="s">
        <v>754</v>
      </c>
      <c r="D4307" s="414" t="n">
        <v>54.08</v>
      </c>
      <c r="E4307" s="414" t="n">
        <v>29.8</v>
      </c>
      <c r="F4307" s="414" t="n">
        <v>83.88</v>
      </c>
    </row>
    <row r="4308" customFormat="false" ht="30" hidden="false" customHeight="false" outlineLevel="0" collapsed="false">
      <c r="A4308" s="411" t="n">
        <v>92933</v>
      </c>
      <c r="B4308" s="412" t="s">
        <v>4997</v>
      </c>
      <c r="C4308" s="413" t="s">
        <v>754</v>
      </c>
      <c r="D4308" s="414" t="n">
        <v>54.08</v>
      </c>
      <c r="E4308" s="414" t="n">
        <v>29.8</v>
      </c>
      <c r="F4308" s="414" t="n">
        <v>83.88</v>
      </c>
    </row>
    <row r="4309" customFormat="false" ht="45" hidden="false" customHeight="false" outlineLevel="0" collapsed="false">
      <c r="A4309" s="411" t="n">
        <v>92934</v>
      </c>
      <c r="B4309" s="412" t="s">
        <v>4998</v>
      </c>
      <c r="C4309" s="413" t="s">
        <v>754</v>
      </c>
      <c r="D4309" s="414" t="n">
        <v>88.49</v>
      </c>
      <c r="E4309" s="414" t="n">
        <v>34.04</v>
      </c>
      <c r="F4309" s="414" t="n">
        <v>122.53</v>
      </c>
    </row>
    <row r="4310" customFormat="false" ht="30" hidden="false" customHeight="false" outlineLevel="0" collapsed="false">
      <c r="A4310" s="411" t="n">
        <v>92935</v>
      </c>
      <c r="B4310" s="412" t="s">
        <v>4999</v>
      </c>
      <c r="C4310" s="413" t="s">
        <v>754</v>
      </c>
      <c r="D4310" s="414" t="n">
        <v>88.49</v>
      </c>
      <c r="E4310" s="414" t="n">
        <v>34.04</v>
      </c>
      <c r="F4310" s="414" t="n">
        <v>122.53</v>
      </c>
    </row>
    <row r="4311" customFormat="false" ht="30" hidden="false" customHeight="false" outlineLevel="0" collapsed="false">
      <c r="A4311" s="411" t="n">
        <v>92936</v>
      </c>
      <c r="B4311" s="412" t="s">
        <v>5000</v>
      </c>
      <c r="C4311" s="413" t="s">
        <v>754</v>
      </c>
      <c r="D4311" s="414" t="n">
        <v>130.02</v>
      </c>
      <c r="E4311" s="414" t="n">
        <v>38.3</v>
      </c>
      <c r="F4311" s="414" t="n">
        <v>168.32</v>
      </c>
    </row>
    <row r="4312" customFormat="false" ht="30" hidden="false" customHeight="false" outlineLevel="0" collapsed="false">
      <c r="A4312" s="411" t="n">
        <v>92937</v>
      </c>
      <c r="B4312" s="412" t="s">
        <v>5001</v>
      </c>
      <c r="C4312" s="413" t="s">
        <v>754</v>
      </c>
      <c r="D4312" s="414" t="n">
        <v>130.02</v>
      </c>
      <c r="E4312" s="414" t="n">
        <v>38.3</v>
      </c>
      <c r="F4312" s="414" t="n">
        <v>168.32</v>
      </c>
    </row>
    <row r="4313" customFormat="false" ht="30" hidden="false" customHeight="false" outlineLevel="0" collapsed="false">
      <c r="A4313" s="411" t="n">
        <v>92938</v>
      </c>
      <c r="B4313" s="412" t="s">
        <v>5002</v>
      </c>
      <c r="C4313" s="413" t="s">
        <v>754</v>
      </c>
      <c r="D4313" s="414" t="n">
        <v>19.74</v>
      </c>
      <c r="E4313" s="414" t="n">
        <v>13.93</v>
      </c>
      <c r="F4313" s="414" t="n">
        <v>33.67</v>
      </c>
    </row>
    <row r="4314" customFormat="false" ht="30" hidden="false" customHeight="false" outlineLevel="0" collapsed="false">
      <c r="A4314" s="411" t="n">
        <v>92939</v>
      </c>
      <c r="B4314" s="412" t="s">
        <v>5003</v>
      </c>
      <c r="C4314" s="413" t="s">
        <v>754</v>
      </c>
      <c r="D4314" s="414" t="n">
        <v>20.03</v>
      </c>
      <c r="E4314" s="414" t="n">
        <v>13.93</v>
      </c>
      <c r="F4314" s="414" t="n">
        <v>33.96</v>
      </c>
    </row>
    <row r="4315" customFormat="false" ht="30" hidden="false" customHeight="false" outlineLevel="0" collapsed="false">
      <c r="A4315" s="411" t="n">
        <v>92940</v>
      </c>
      <c r="B4315" s="412" t="s">
        <v>5004</v>
      </c>
      <c r="C4315" s="413" t="s">
        <v>754</v>
      </c>
      <c r="D4315" s="414" t="n">
        <v>27.77</v>
      </c>
      <c r="E4315" s="414" t="n">
        <v>14.71</v>
      </c>
      <c r="F4315" s="414" t="n">
        <v>42.48</v>
      </c>
    </row>
    <row r="4316" customFormat="false" ht="30" hidden="false" customHeight="false" outlineLevel="0" collapsed="false">
      <c r="A4316" s="411" t="n">
        <v>92941</v>
      </c>
      <c r="B4316" s="412" t="s">
        <v>5005</v>
      </c>
      <c r="C4316" s="413" t="s">
        <v>754</v>
      </c>
      <c r="D4316" s="414" t="n">
        <v>27.76</v>
      </c>
      <c r="E4316" s="414" t="n">
        <v>14.71</v>
      </c>
      <c r="F4316" s="414" t="n">
        <v>42.47</v>
      </c>
    </row>
    <row r="4317" customFormat="false" ht="30" hidden="false" customHeight="false" outlineLevel="0" collapsed="false">
      <c r="A4317" s="411" t="n">
        <v>92942</v>
      </c>
      <c r="B4317" s="412" t="s">
        <v>5006</v>
      </c>
      <c r="C4317" s="413" t="s">
        <v>754</v>
      </c>
      <c r="D4317" s="414" t="n">
        <v>27.76</v>
      </c>
      <c r="E4317" s="414" t="n">
        <v>14.71</v>
      </c>
      <c r="F4317" s="414" t="n">
        <v>42.47</v>
      </c>
    </row>
    <row r="4318" customFormat="false" ht="45" hidden="false" customHeight="false" outlineLevel="0" collapsed="false">
      <c r="A4318" s="411" t="n">
        <v>92943</v>
      </c>
      <c r="B4318" s="412" t="s">
        <v>5007</v>
      </c>
      <c r="C4318" s="413" t="s">
        <v>754</v>
      </c>
      <c r="D4318" s="414" t="n">
        <v>32.9</v>
      </c>
      <c r="E4318" s="414" t="n">
        <v>15.58</v>
      </c>
      <c r="F4318" s="414" t="n">
        <v>48.48</v>
      </c>
    </row>
    <row r="4319" customFormat="false" ht="30" hidden="false" customHeight="false" outlineLevel="0" collapsed="false">
      <c r="A4319" s="411" t="n">
        <v>92944</v>
      </c>
      <c r="B4319" s="412" t="s">
        <v>5008</v>
      </c>
      <c r="C4319" s="413" t="s">
        <v>754</v>
      </c>
      <c r="D4319" s="414" t="n">
        <v>32.9</v>
      </c>
      <c r="E4319" s="414" t="n">
        <v>15.58</v>
      </c>
      <c r="F4319" s="414" t="n">
        <v>48.48</v>
      </c>
    </row>
    <row r="4320" customFormat="false" ht="30" hidden="false" customHeight="false" outlineLevel="0" collapsed="false">
      <c r="A4320" s="411" t="n">
        <v>92945</v>
      </c>
      <c r="B4320" s="412" t="s">
        <v>5009</v>
      </c>
      <c r="C4320" s="413" t="s">
        <v>754</v>
      </c>
      <c r="D4320" s="414" t="n">
        <v>32.9</v>
      </c>
      <c r="E4320" s="414" t="n">
        <v>15.58</v>
      </c>
      <c r="F4320" s="414" t="n">
        <v>48.48</v>
      </c>
    </row>
    <row r="4321" customFormat="false" ht="30" hidden="false" customHeight="false" outlineLevel="0" collapsed="false">
      <c r="A4321" s="411" t="n">
        <v>92946</v>
      </c>
      <c r="B4321" s="412" t="s">
        <v>5010</v>
      </c>
      <c r="C4321" s="413" t="s">
        <v>754</v>
      </c>
      <c r="D4321" s="414" t="n">
        <v>49.72</v>
      </c>
      <c r="E4321" s="414" t="n">
        <v>16.74</v>
      </c>
      <c r="F4321" s="414" t="n">
        <v>66.46</v>
      </c>
    </row>
    <row r="4322" customFormat="false" ht="30" hidden="false" customHeight="false" outlineLevel="0" collapsed="false">
      <c r="A4322" s="411" t="n">
        <v>92947</v>
      </c>
      <c r="B4322" s="412" t="s">
        <v>5011</v>
      </c>
      <c r="C4322" s="413" t="s">
        <v>754</v>
      </c>
      <c r="D4322" s="414" t="n">
        <v>49.72</v>
      </c>
      <c r="E4322" s="414" t="n">
        <v>16.74</v>
      </c>
      <c r="F4322" s="414" t="n">
        <v>66.46</v>
      </c>
    </row>
    <row r="4323" customFormat="false" ht="30" hidden="false" customHeight="false" outlineLevel="0" collapsed="false">
      <c r="A4323" s="411" t="n">
        <v>92948</v>
      </c>
      <c r="B4323" s="412" t="s">
        <v>5012</v>
      </c>
      <c r="C4323" s="413" t="s">
        <v>754</v>
      </c>
      <c r="D4323" s="414" t="n">
        <v>49.72</v>
      </c>
      <c r="E4323" s="414" t="n">
        <v>16.74</v>
      </c>
      <c r="F4323" s="414" t="n">
        <v>66.46</v>
      </c>
    </row>
    <row r="4324" customFormat="false" ht="45" hidden="false" customHeight="false" outlineLevel="0" collapsed="false">
      <c r="A4324" s="411" t="n">
        <v>92949</v>
      </c>
      <c r="B4324" s="412" t="s">
        <v>5013</v>
      </c>
      <c r="C4324" s="413" t="s">
        <v>754</v>
      </c>
      <c r="D4324" s="414" t="n">
        <v>83.26</v>
      </c>
      <c r="E4324" s="414" t="n">
        <v>18.4</v>
      </c>
      <c r="F4324" s="414" t="n">
        <v>101.66</v>
      </c>
    </row>
    <row r="4325" customFormat="false" ht="30" hidden="false" customHeight="false" outlineLevel="0" collapsed="false">
      <c r="A4325" s="411" t="n">
        <v>92950</v>
      </c>
      <c r="B4325" s="412" t="s">
        <v>5014</v>
      </c>
      <c r="C4325" s="413" t="s">
        <v>754</v>
      </c>
      <c r="D4325" s="414" t="n">
        <v>83.26</v>
      </c>
      <c r="E4325" s="414" t="n">
        <v>18.4</v>
      </c>
      <c r="F4325" s="414" t="n">
        <v>101.66</v>
      </c>
    </row>
    <row r="4326" customFormat="false" ht="30" hidden="false" customHeight="false" outlineLevel="0" collapsed="false">
      <c r="A4326" s="411" t="n">
        <v>92951</v>
      </c>
      <c r="B4326" s="412" t="s">
        <v>5015</v>
      </c>
      <c r="C4326" s="413" t="s">
        <v>754</v>
      </c>
      <c r="D4326" s="414" t="n">
        <v>123.93</v>
      </c>
      <c r="E4326" s="414" t="n">
        <v>20.11</v>
      </c>
      <c r="F4326" s="414" t="n">
        <v>144.04</v>
      </c>
    </row>
    <row r="4327" customFormat="false" ht="30" hidden="false" customHeight="false" outlineLevel="0" collapsed="false">
      <c r="A4327" s="411" t="n">
        <v>92952</v>
      </c>
      <c r="B4327" s="412" t="s">
        <v>5016</v>
      </c>
      <c r="C4327" s="413" t="s">
        <v>754</v>
      </c>
      <c r="D4327" s="414" t="n">
        <v>123.93</v>
      </c>
      <c r="E4327" s="414" t="n">
        <v>20.11</v>
      </c>
      <c r="F4327" s="414" t="n">
        <v>144.04</v>
      </c>
    </row>
    <row r="4328" customFormat="false" ht="30" hidden="false" customHeight="false" outlineLevel="0" collapsed="false">
      <c r="A4328" s="411" t="n">
        <v>92953</v>
      </c>
      <c r="B4328" s="412" t="s">
        <v>5017</v>
      </c>
      <c r="C4328" s="413" t="s">
        <v>754</v>
      </c>
      <c r="D4328" s="414" t="n">
        <v>15.55</v>
      </c>
      <c r="E4328" s="414" t="n">
        <v>13.74</v>
      </c>
      <c r="F4328" s="414" t="n">
        <v>29.29</v>
      </c>
    </row>
    <row r="4329" customFormat="false" ht="30" hidden="false" customHeight="false" outlineLevel="0" collapsed="false">
      <c r="A4329" s="411" t="n">
        <v>93050</v>
      </c>
      <c r="B4329" s="412" t="s">
        <v>5018</v>
      </c>
      <c r="C4329" s="413" t="s">
        <v>754</v>
      </c>
      <c r="D4329" s="414" t="n">
        <v>8.81</v>
      </c>
      <c r="E4329" s="414" t="n">
        <v>2.74</v>
      </c>
      <c r="F4329" s="414" t="n">
        <v>11.55</v>
      </c>
    </row>
    <row r="4330" customFormat="false" ht="30" hidden="false" customHeight="false" outlineLevel="0" collapsed="false">
      <c r="A4330" s="411" t="n">
        <v>93052</v>
      </c>
      <c r="B4330" s="412" t="s">
        <v>5019</v>
      </c>
      <c r="C4330" s="413" t="s">
        <v>754</v>
      </c>
      <c r="D4330" s="414" t="n">
        <v>489.22</v>
      </c>
      <c r="E4330" s="414" t="n">
        <v>2.73</v>
      </c>
      <c r="F4330" s="414" t="n">
        <v>491.95</v>
      </c>
    </row>
    <row r="4331" customFormat="false" ht="45" hidden="false" customHeight="false" outlineLevel="0" collapsed="false">
      <c r="A4331" s="411" t="n">
        <v>93054</v>
      </c>
      <c r="B4331" s="412" t="s">
        <v>5020</v>
      </c>
      <c r="C4331" s="413" t="s">
        <v>754</v>
      </c>
      <c r="D4331" s="414" t="n">
        <v>18.57</v>
      </c>
      <c r="E4331" s="414" t="n">
        <v>3.91</v>
      </c>
      <c r="F4331" s="414" t="n">
        <v>22.48</v>
      </c>
    </row>
    <row r="4332" customFormat="false" ht="45" hidden="false" customHeight="false" outlineLevel="0" collapsed="false">
      <c r="A4332" s="411" t="n">
        <v>93055</v>
      </c>
      <c r="B4332" s="412" t="s">
        <v>5021</v>
      </c>
      <c r="C4332" s="413" t="s">
        <v>754</v>
      </c>
      <c r="D4332" s="414" t="n">
        <v>40.63</v>
      </c>
      <c r="E4332" s="414" t="n">
        <v>2.73</v>
      </c>
      <c r="F4332" s="414" t="n">
        <v>43.36</v>
      </c>
    </row>
    <row r="4333" customFormat="false" ht="30" hidden="false" customHeight="false" outlineLevel="0" collapsed="false">
      <c r="A4333" s="411" t="n">
        <v>93056</v>
      </c>
      <c r="B4333" s="412" t="s">
        <v>5022</v>
      </c>
      <c r="C4333" s="413" t="s">
        <v>754</v>
      </c>
      <c r="D4333" s="414" t="n">
        <v>13.55</v>
      </c>
      <c r="E4333" s="414" t="n">
        <v>3.53</v>
      </c>
      <c r="F4333" s="414" t="n">
        <v>17.08</v>
      </c>
    </row>
    <row r="4334" customFormat="false" ht="45" hidden="false" customHeight="false" outlineLevel="0" collapsed="false">
      <c r="A4334" s="411" t="n">
        <v>93057</v>
      </c>
      <c r="B4334" s="412" t="s">
        <v>5023</v>
      </c>
      <c r="C4334" s="413" t="s">
        <v>754</v>
      </c>
      <c r="D4334" s="414" t="n">
        <v>11.15</v>
      </c>
      <c r="E4334" s="414" t="n">
        <v>3.12</v>
      </c>
      <c r="F4334" s="414" t="n">
        <v>14.27</v>
      </c>
    </row>
    <row r="4335" customFormat="false" ht="30" hidden="false" customHeight="false" outlineLevel="0" collapsed="false">
      <c r="A4335" s="411" t="n">
        <v>93058</v>
      </c>
      <c r="B4335" s="412" t="s">
        <v>5024</v>
      </c>
      <c r="C4335" s="413" t="s">
        <v>754</v>
      </c>
      <c r="D4335" s="414" t="n">
        <v>537.85</v>
      </c>
      <c r="E4335" s="414" t="n">
        <v>3.53</v>
      </c>
      <c r="F4335" s="414" t="n">
        <v>541.38</v>
      </c>
    </row>
    <row r="4336" customFormat="false" ht="45" hidden="false" customHeight="false" outlineLevel="0" collapsed="false">
      <c r="A4336" s="411" t="n">
        <v>93059</v>
      </c>
      <c r="B4336" s="412" t="s">
        <v>5025</v>
      </c>
      <c r="C4336" s="413" t="s">
        <v>754</v>
      </c>
      <c r="D4336" s="414" t="n">
        <v>25.39</v>
      </c>
      <c r="E4336" s="414" t="n">
        <v>3.41</v>
      </c>
      <c r="F4336" s="414" t="n">
        <v>28.8</v>
      </c>
    </row>
    <row r="4337" customFormat="false" ht="45" hidden="false" customHeight="false" outlineLevel="0" collapsed="false">
      <c r="A4337" s="411" t="n">
        <v>93060</v>
      </c>
      <c r="B4337" s="412" t="s">
        <v>5026</v>
      </c>
      <c r="C4337" s="413" t="s">
        <v>754</v>
      </c>
      <c r="D4337" s="414" t="n">
        <v>72.05</v>
      </c>
      <c r="E4337" s="414" t="n">
        <v>3.53</v>
      </c>
      <c r="F4337" s="414" t="n">
        <v>75.58</v>
      </c>
    </row>
    <row r="4338" customFormat="false" ht="30" hidden="false" customHeight="false" outlineLevel="0" collapsed="false">
      <c r="A4338" s="411" t="n">
        <v>93061</v>
      </c>
      <c r="B4338" s="412" t="s">
        <v>5027</v>
      </c>
      <c r="C4338" s="413" t="s">
        <v>754</v>
      </c>
      <c r="D4338" s="414" t="n">
        <v>27.2</v>
      </c>
      <c r="E4338" s="414" t="n">
        <v>4.44</v>
      </c>
      <c r="F4338" s="414" t="n">
        <v>31.64</v>
      </c>
    </row>
    <row r="4339" customFormat="false" ht="45" hidden="false" customHeight="false" outlineLevel="0" collapsed="false">
      <c r="A4339" s="411" t="n">
        <v>93062</v>
      </c>
      <c r="B4339" s="412" t="s">
        <v>5028</v>
      </c>
      <c r="C4339" s="413" t="s">
        <v>754</v>
      </c>
      <c r="D4339" s="414" t="n">
        <v>22.77</v>
      </c>
      <c r="E4339" s="414" t="n">
        <v>3.99</v>
      </c>
      <c r="F4339" s="414" t="n">
        <v>26.76</v>
      </c>
    </row>
    <row r="4340" customFormat="false" ht="30" hidden="false" customHeight="false" outlineLevel="0" collapsed="false">
      <c r="A4340" s="411" t="n">
        <v>93063</v>
      </c>
      <c r="B4340" s="412" t="s">
        <v>5029</v>
      </c>
      <c r="C4340" s="413" t="s">
        <v>754</v>
      </c>
      <c r="D4340" s="414" t="n">
        <v>616.07</v>
      </c>
      <c r="E4340" s="414" t="n">
        <v>4.44</v>
      </c>
      <c r="F4340" s="414" t="n">
        <v>620.51</v>
      </c>
    </row>
    <row r="4341" customFormat="false" ht="30" hidden="false" customHeight="false" outlineLevel="0" collapsed="false">
      <c r="A4341" s="411" t="n">
        <v>93064</v>
      </c>
      <c r="B4341" s="412" t="s">
        <v>5030</v>
      </c>
      <c r="C4341" s="413" t="s">
        <v>754</v>
      </c>
      <c r="D4341" s="414" t="n">
        <v>42.72</v>
      </c>
      <c r="E4341" s="414" t="n">
        <v>5.38</v>
      </c>
      <c r="F4341" s="414" t="n">
        <v>48.1</v>
      </c>
    </row>
    <row r="4342" customFormat="false" ht="45" hidden="false" customHeight="false" outlineLevel="0" collapsed="false">
      <c r="A4342" s="411" t="n">
        <v>93065</v>
      </c>
      <c r="B4342" s="412" t="s">
        <v>5031</v>
      </c>
      <c r="C4342" s="413" t="s">
        <v>754</v>
      </c>
      <c r="D4342" s="414" t="n">
        <v>38.3</v>
      </c>
      <c r="E4342" s="414" t="n">
        <v>4.91</v>
      </c>
      <c r="F4342" s="414" t="n">
        <v>43.21</v>
      </c>
    </row>
    <row r="4343" customFormat="false" ht="30" hidden="false" customHeight="false" outlineLevel="0" collapsed="false">
      <c r="A4343" s="411" t="n">
        <v>93066</v>
      </c>
      <c r="B4343" s="412" t="s">
        <v>5032</v>
      </c>
      <c r="C4343" s="413" t="s">
        <v>754</v>
      </c>
      <c r="D4343" s="414" t="n">
        <v>773.27</v>
      </c>
      <c r="E4343" s="414" t="n">
        <v>5.38</v>
      </c>
      <c r="F4343" s="414" t="n">
        <v>778.65</v>
      </c>
    </row>
    <row r="4344" customFormat="false" ht="30" hidden="false" customHeight="false" outlineLevel="0" collapsed="false">
      <c r="A4344" s="411" t="n">
        <v>93067</v>
      </c>
      <c r="B4344" s="412" t="s">
        <v>5033</v>
      </c>
      <c r="C4344" s="413" t="s">
        <v>754</v>
      </c>
      <c r="D4344" s="414" t="n">
        <v>64.2</v>
      </c>
      <c r="E4344" s="414" t="n">
        <v>6.97</v>
      </c>
      <c r="F4344" s="414" t="n">
        <v>71.17</v>
      </c>
    </row>
    <row r="4345" customFormat="false" ht="45" hidden="false" customHeight="false" outlineLevel="0" collapsed="false">
      <c r="A4345" s="411" t="n">
        <v>93068</v>
      </c>
      <c r="B4345" s="412" t="s">
        <v>5034</v>
      </c>
      <c r="C4345" s="413" t="s">
        <v>754</v>
      </c>
      <c r="D4345" s="414" t="n">
        <v>54.43</v>
      </c>
      <c r="E4345" s="414" t="n">
        <v>6.18</v>
      </c>
      <c r="F4345" s="414" t="n">
        <v>60.61</v>
      </c>
    </row>
    <row r="4346" customFormat="false" ht="30" hidden="false" customHeight="false" outlineLevel="0" collapsed="false">
      <c r="A4346" s="411" t="n">
        <v>93069</v>
      </c>
      <c r="B4346" s="412" t="s">
        <v>5035</v>
      </c>
      <c r="C4346" s="413" t="s">
        <v>754</v>
      </c>
      <c r="D4346" s="414" t="n">
        <v>1072.19</v>
      </c>
      <c r="E4346" s="414" t="n">
        <v>6.97</v>
      </c>
      <c r="F4346" s="414" t="n">
        <v>1079.16</v>
      </c>
    </row>
    <row r="4347" customFormat="false" ht="30" hidden="false" customHeight="false" outlineLevel="0" collapsed="false">
      <c r="A4347" s="411" t="n">
        <v>93070</v>
      </c>
      <c r="B4347" s="412" t="s">
        <v>5036</v>
      </c>
      <c r="C4347" s="413" t="s">
        <v>754</v>
      </c>
      <c r="D4347" s="414" t="n">
        <v>168.14</v>
      </c>
      <c r="E4347" s="414" t="n">
        <v>8.55</v>
      </c>
      <c r="F4347" s="414" t="n">
        <v>176.69</v>
      </c>
    </row>
    <row r="4348" customFormat="false" ht="45" hidden="false" customHeight="false" outlineLevel="0" collapsed="false">
      <c r="A4348" s="411" t="n">
        <v>93071</v>
      </c>
      <c r="B4348" s="412" t="s">
        <v>5037</v>
      </c>
      <c r="C4348" s="413" t="s">
        <v>754</v>
      </c>
      <c r="D4348" s="414" t="n">
        <v>154.66</v>
      </c>
      <c r="E4348" s="414" t="n">
        <v>7.75</v>
      </c>
      <c r="F4348" s="414" t="n">
        <v>162.41</v>
      </c>
    </row>
    <row r="4349" customFormat="false" ht="30" hidden="false" customHeight="false" outlineLevel="0" collapsed="false">
      <c r="A4349" s="411" t="n">
        <v>93072</v>
      </c>
      <c r="B4349" s="412" t="s">
        <v>5038</v>
      </c>
      <c r="C4349" s="413" t="s">
        <v>754</v>
      </c>
      <c r="D4349" s="414" t="n">
        <v>1415.44</v>
      </c>
      <c r="E4349" s="414" t="n">
        <v>8.55</v>
      </c>
      <c r="F4349" s="414" t="n">
        <v>1423.99</v>
      </c>
    </row>
    <row r="4350" customFormat="false" ht="30" hidden="false" customHeight="false" outlineLevel="0" collapsed="false">
      <c r="A4350" s="411" t="n">
        <v>93074</v>
      </c>
      <c r="B4350" s="412" t="s">
        <v>5039</v>
      </c>
      <c r="C4350" s="413" t="s">
        <v>754</v>
      </c>
      <c r="D4350" s="414" t="n">
        <v>8.04</v>
      </c>
      <c r="E4350" s="414" t="n">
        <v>6.91</v>
      </c>
      <c r="F4350" s="414" t="n">
        <v>14.95</v>
      </c>
    </row>
    <row r="4351" customFormat="false" ht="45" hidden="false" customHeight="false" outlineLevel="0" collapsed="false">
      <c r="A4351" s="411" t="n">
        <v>93075</v>
      </c>
      <c r="B4351" s="412" t="s">
        <v>5040</v>
      </c>
      <c r="C4351" s="413" t="s">
        <v>754</v>
      </c>
      <c r="D4351" s="414" t="n">
        <v>15.19</v>
      </c>
      <c r="E4351" s="414" t="n">
        <v>5.12</v>
      </c>
      <c r="F4351" s="414" t="n">
        <v>20.31</v>
      </c>
    </row>
    <row r="4352" customFormat="false" ht="30" hidden="false" customHeight="false" outlineLevel="0" collapsed="false">
      <c r="A4352" s="411" t="n">
        <v>93076</v>
      </c>
      <c r="B4352" s="412" t="s">
        <v>5041</v>
      </c>
      <c r="C4352" s="413" t="s">
        <v>754</v>
      </c>
      <c r="D4352" s="414" t="n">
        <v>14.86</v>
      </c>
      <c r="E4352" s="414" t="n">
        <v>7.97</v>
      </c>
      <c r="F4352" s="414" t="n">
        <v>22.83</v>
      </c>
    </row>
    <row r="4353" customFormat="false" ht="45" hidden="false" customHeight="false" outlineLevel="0" collapsed="false">
      <c r="A4353" s="411" t="n">
        <v>93077</v>
      </c>
      <c r="B4353" s="412" t="s">
        <v>5042</v>
      </c>
      <c r="C4353" s="413" t="s">
        <v>754</v>
      </c>
      <c r="D4353" s="414" t="n">
        <v>22.56</v>
      </c>
      <c r="E4353" s="414" t="n">
        <v>5.64</v>
      </c>
      <c r="F4353" s="414" t="n">
        <v>28.2</v>
      </c>
    </row>
    <row r="4354" customFormat="false" ht="45" hidden="false" customHeight="false" outlineLevel="0" collapsed="false">
      <c r="A4354" s="411" t="n">
        <v>93078</v>
      </c>
      <c r="B4354" s="412" t="s">
        <v>5043</v>
      </c>
      <c r="C4354" s="413" t="s">
        <v>754</v>
      </c>
      <c r="D4354" s="414" t="n">
        <v>25.27</v>
      </c>
      <c r="E4354" s="414" t="n">
        <v>6.52</v>
      </c>
      <c r="F4354" s="414" t="n">
        <v>31.79</v>
      </c>
    </row>
    <row r="4355" customFormat="false" ht="30" hidden="false" customHeight="false" outlineLevel="0" collapsed="false">
      <c r="A4355" s="411" t="n">
        <v>93079</v>
      </c>
      <c r="B4355" s="412" t="s">
        <v>5044</v>
      </c>
      <c r="C4355" s="413" t="s">
        <v>754</v>
      </c>
      <c r="D4355" s="414" t="n">
        <v>22.13</v>
      </c>
      <c r="E4355" s="414" t="n">
        <v>8.89</v>
      </c>
      <c r="F4355" s="414" t="n">
        <v>31.02</v>
      </c>
    </row>
    <row r="4356" customFormat="false" ht="30" hidden="false" customHeight="false" outlineLevel="0" collapsed="false">
      <c r="A4356" s="411" t="n">
        <v>93080</v>
      </c>
      <c r="B4356" s="412" t="s">
        <v>5045</v>
      </c>
      <c r="C4356" s="413" t="s">
        <v>754</v>
      </c>
      <c r="D4356" s="414" t="n">
        <v>5.16</v>
      </c>
      <c r="E4356" s="414" t="n">
        <v>4.6</v>
      </c>
      <c r="F4356" s="414" t="n">
        <v>9.76</v>
      </c>
    </row>
    <row r="4357" customFormat="false" ht="45" hidden="false" customHeight="false" outlineLevel="0" collapsed="false">
      <c r="A4357" s="411" t="n">
        <v>93081</v>
      </c>
      <c r="B4357" s="412" t="s">
        <v>5046</v>
      </c>
      <c r="C4357" s="413" t="s">
        <v>754</v>
      </c>
      <c r="D4357" s="414" t="n">
        <v>14.92</v>
      </c>
      <c r="E4357" s="414" t="n">
        <v>3.96</v>
      </c>
      <c r="F4357" s="414" t="n">
        <v>18.88</v>
      </c>
    </row>
    <row r="4358" customFormat="false" ht="45" hidden="false" customHeight="false" outlineLevel="0" collapsed="false">
      <c r="A4358" s="411" t="n">
        <v>93082</v>
      </c>
      <c r="B4358" s="412" t="s">
        <v>5047</v>
      </c>
      <c r="C4358" s="413" t="s">
        <v>754</v>
      </c>
      <c r="D4358" s="414" t="n">
        <v>19.65</v>
      </c>
      <c r="E4358" s="414" t="n">
        <v>4.59</v>
      </c>
      <c r="F4358" s="414" t="n">
        <v>24.24</v>
      </c>
    </row>
    <row r="4359" customFormat="false" ht="30" hidden="false" customHeight="false" outlineLevel="0" collapsed="false">
      <c r="A4359" s="411" t="n">
        <v>93083</v>
      </c>
      <c r="B4359" s="412" t="s">
        <v>5048</v>
      </c>
      <c r="C4359" s="413" t="s">
        <v>754</v>
      </c>
      <c r="D4359" s="414" t="n">
        <v>422.17</v>
      </c>
      <c r="E4359" s="414" t="n">
        <v>4.58</v>
      </c>
      <c r="F4359" s="414" t="n">
        <v>426.75</v>
      </c>
    </row>
    <row r="4360" customFormat="false" ht="30" hidden="false" customHeight="false" outlineLevel="0" collapsed="false">
      <c r="A4360" s="411" t="n">
        <v>93084</v>
      </c>
      <c r="B4360" s="412" t="s">
        <v>5049</v>
      </c>
      <c r="C4360" s="413" t="s">
        <v>754</v>
      </c>
      <c r="D4360" s="414" t="n">
        <v>9.71</v>
      </c>
      <c r="E4360" s="414" t="n">
        <v>5.31</v>
      </c>
      <c r="F4360" s="414" t="n">
        <v>15.02</v>
      </c>
    </row>
    <row r="4361" customFormat="false" ht="45" hidden="false" customHeight="false" outlineLevel="0" collapsed="false">
      <c r="A4361" s="411" t="n">
        <v>93085</v>
      </c>
      <c r="B4361" s="412" t="s">
        <v>5050</v>
      </c>
      <c r="C4361" s="413" t="s">
        <v>754</v>
      </c>
      <c r="D4361" s="414" t="n">
        <v>9.27</v>
      </c>
      <c r="E4361" s="414" t="n">
        <v>7.45</v>
      </c>
      <c r="F4361" s="414" t="n">
        <v>16.72</v>
      </c>
    </row>
    <row r="4362" customFormat="false" ht="30" hidden="false" customHeight="false" outlineLevel="0" collapsed="false">
      <c r="A4362" s="411" t="n">
        <v>93086</v>
      </c>
      <c r="B4362" s="412" t="s">
        <v>5051</v>
      </c>
      <c r="C4362" s="413" t="s">
        <v>754</v>
      </c>
      <c r="D4362" s="414" t="n">
        <v>490.13</v>
      </c>
      <c r="E4362" s="414" t="n">
        <v>5.29</v>
      </c>
      <c r="F4362" s="414" t="n">
        <v>495.42</v>
      </c>
    </row>
    <row r="4363" customFormat="false" ht="45" hidden="false" customHeight="false" outlineLevel="0" collapsed="false">
      <c r="A4363" s="411" t="n">
        <v>93087</v>
      </c>
      <c r="B4363" s="412" t="s">
        <v>5052</v>
      </c>
      <c r="C4363" s="413" t="s">
        <v>754</v>
      </c>
      <c r="D4363" s="414" t="n">
        <v>15.51</v>
      </c>
      <c r="E4363" s="414" t="n">
        <v>4.31</v>
      </c>
      <c r="F4363" s="414" t="n">
        <v>19.82</v>
      </c>
    </row>
    <row r="4364" customFormat="false" ht="45" hidden="false" customHeight="false" outlineLevel="0" collapsed="false">
      <c r="A4364" s="411" t="n">
        <v>93088</v>
      </c>
      <c r="B4364" s="412" t="s">
        <v>5053</v>
      </c>
      <c r="C4364" s="413" t="s">
        <v>754</v>
      </c>
      <c r="D4364" s="414" t="n">
        <v>19.31</v>
      </c>
      <c r="E4364" s="414" t="n">
        <v>5.2</v>
      </c>
      <c r="F4364" s="414" t="n">
        <v>24.51</v>
      </c>
    </row>
    <row r="4365" customFormat="false" ht="45" hidden="false" customHeight="false" outlineLevel="0" collapsed="false">
      <c r="A4365" s="411" t="n">
        <v>93089</v>
      </c>
      <c r="B4365" s="412" t="s">
        <v>5054</v>
      </c>
      <c r="C4365" s="413" t="s">
        <v>754</v>
      </c>
      <c r="D4365" s="414" t="n">
        <v>41.54</v>
      </c>
      <c r="E4365" s="414" t="n">
        <v>5.29</v>
      </c>
      <c r="F4365" s="414" t="n">
        <v>46.83</v>
      </c>
    </row>
    <row r="4366" customFormat="false" ht="30" hidden="false" customHeight="false" outlineLevel="0" collapsed="false">
      <c r="A4366" s="411" t="n">
        <v>93090</v>
      </c>
      <c r="B4366" s="412" t="s">
        <v>5055</v>
      </c>
      <c r="C4366" s="413" t="s">
        <v>754</v>
      </c>
      <c r="D4366" s="414" t="n">
        <v>14.38</v>
      </c>
      <c r="E4366" s="414" t="n">
        <v>5.92</v>
      </c>
      <c r="F4366" s="414" t="n">
        <v>20.3</v>
      </c>
    </row>
    <row r="4367" customFormat="false" ht="30" hidden="false" customHeight="false" outlineLevel="0" collapsed="false">
      <c r="A4367" s="411" t="n">
        <v>93091</v>
      </c>
      <c r="B4367" s="412" t="s">
        <v>5056</v>
      </c>
      <c r="C4367" s="413" t="s">
        <v>754</v>
      </c>
      <c r="D4367" s="414" t="n">
        <v>12</v>
      </c>
      <c r="E4367" s="414" t="n">
        <v>5.61</v>
      </c>
      <c r="F4367" s="414" t="n">
        <v>17.61</v>
      </c>
    </row>
    <row r="4368" customFormat="false" ht="30" hidden="false" customHeight="false" outlineLevel="0" collapsed="false">
      <c r="A4368" s="411" t="n">
        <v>93092</v>
      </c>
      <c r="B4368" s="412" t="s">
        <v>5057</v>
      </c>
      <c r="C4368" s="413" t="s">
        <v>754</v>
      </c>
      <c r="D4368" s="414" t="n">
        <v>538.7</v>
      </c>
      <c r="E4368" s="414" t="n">
        <v>5.9</v>
      </c>
      <c r="F4368" s="414" t="n">
        <v>544.6</v>
      </c>
    </row>
    <row r="4369" customFormat="false" ht="45" hidden="false" customHeight="false" outlineLevel="0" collapsed="false">
      <c r="A4369" s="411" t="n">
        <v>93093</v>
      </c>
      <c r="B4369" s="412" t="s">
        <v>5058</v>
      </c>
      <c r="C4369" s="413" t="s">
        <v>754</v>
      </c>
      <c r="D4369" s="414" t="n">
        <v>25.8</v>
      </c>
      <c r="E4369" s="414" t="n">
        <v>4.61</v>
      </c>
      <c r="F4369" s="414" t="n">
        <v>30.41</v>
      </c>
    </row>
    <row r="4370" customFormat="false" ht="45" hidden="false" customHeight="false" outlineLevel="0" collapsed="false">
      <c r="A4370" s="411" t="n">
        <v>93094</v>
      </c>
      <c r="B4370" s="412" t="s">
        <v>5059</v>
      </c>
      <c r="C4370" s="413" t="s">
        <v>754</v>
      </c>
      <c r="D4370" s="414" t="n">
        <v>72.9</v>
      </c>
      <c r="E4370" s="414" t="n">
        <v>5.9</v>
      </c>
      <c r="F4370" s="414" t="n">
        <v>78.8</v>
      </c>
    </row>
    <row r="4371" customFormat="false" ht="30" hidden="false" customHeight="false" outlineLevel="0" collapsed="false">
      <c r="A4371" s="411" t="n">
        <v>93097</v>
      </c>
      <c r="B4371" s="412" t="s">
        <v>5060</v>
      </c>
      <c r="C4371" s="413" t="s">
        <v>754</v>
      </c>
      <c r="D4371" s="414" t="n">
        <v>8.1</v>
      </c>
      <c r="E4371" s="414" t="n">
        <v>7.18</v>
      </c>
      <c r="F4371" s="414" t="n">
        <v>15.28</v>
      </c>
    </row>
    <row r="4372" customFormat="false" ht="45" hidden="false" customHeight="false" outlineLevel="0" collapsed="false">
      <c r="A4372" s="411" t="n">
        <v>93098</v>
      </c>
      <c r="B4372" s="412" t="s">
        <v>5061</v>
      </c>
      <c r="C4372" s="413" t="s">
        <v>754</v>
      </c>
      <c r="D4372" s="414" t="n">
        <v>15.25</v>
      </c>
      <c r="E4372" s="414" t="n">
        <v>5.23</v>
      </c>
      <c r="F4372" s="414" t="n">
        <v>20.48</v>
      </c>
    </row>
    <row r="4373" customFormat="false" ht="30" hidden="false" customHeight="false" outlineLevel="0" collapsed="false">
      <c r="A4373" s="411" t="n">
        <v>93099</v>
      </c>
      <c r="B4373" s="412" t="s">
        <v>5062</v>
      </c>
      <c r="C4373" s="413" t="s">
        <v>754</v>
      </c>
      <c r="D4373" s="414" t="n">
        <v>15.85</v>
      </c>
      <c r="E4373" s="414" t="n">
        <v>10.83</v>
      </c>
      <c r="F4373" s="414" t="n">
        <v>26.68</v>
      </c>
    </row>
    <row r="4374" customFormat="false" ht="45" hidden="false" customHeight="false" outlineLevel="0" collapsed="false">
      <c r="A4374" s="411" t="n">
        <v>93100</v>
      </c>
      <c r="B4374" s="412" t="s">
        <v>5063</v>
      </c>
      <c r="C4374" s="413" t="s">
        <v>754</v>
      </c>
      <c r="D4374" s="414" t="n">
        <v>23.07</v>
      </c>
      <c r="E4374" s="414" t="n">
        <v>7.07</v>
      </c>
      <c r="F4374" s="414" t="n">
        <v>30.14</v>
      </c>
    </row>
    <row r="4375" customFormat="false" ht="45" hidden="false" customHeight="false" outlineLevel="0" collapsed="false">
      <c r="A4375" s="411" t="n">
        <v>93101</v>
      </c>
      <c r="B4375" s="412" t="s">
        <v>5064</v>
      </c>
      <c r="C4375" s="413" t="s">
        <v>754</v>
      </c>
      <c r="D4375" s="414" t="n">
        <v>25.78</v>
      </c>
      <c r="E4375" s="414" t="n">
        <v>7.95</v>
      </c>
      <c r="F4375" s="414" t="n">
        <v>33.73</v>
      </c>
    </row>
    <row r="4376" customFormat="false" ht="30" hidden="false" customHeight="false" outlineLevel="0" collapsed="false">
      <c r="A4376" s="411" t="n">
        <v>93102</v>
      </c>
      <c r="B4376" s="412" t="s">
        <v>5065</v>
      </c>
      <c r="C4376" s="413" t="s">
        <v>754</v>
      </c>
      <c r="D4376" s="414" t="n">
        <v>23.89</v>
      </c>
      <c r="E4376" s="414" t="n">
        <v>13.97</v>
      </c>
      <c r="F4376" s="414" t="n">
        <v>37.86</v>
      </c>
    </row>
    <row r="4377" customFormat="false" ht="30" hidden="false" customHeight="false" outlineLevel="0" collapsed="false">
      <c r="A4377" s="411" t="n">
        <v>93103</v>
      </c>
      <c r="B4377" s="412" t="s">
        <v>5066</v>
      </c>
      <c r="C4377" s="413" t="s">
        <v>754</v>
      </c>
      <c r="D4377" s="414" t="n">
        <v>5.19</v>
      </c>
      <c r="E4377" s="414" t="n">
        <v>4.79</v>
      </c>
      <c r="F4377" s="414" t="n">
        <v>9.98</v>
      </c>
    </row>
    <row r="4378" customFormat="false" ht="45" hidden="false" customHeight="false" outlineLevel="0" collapsed="false">
      <c r="A4378" s="411" t="n">
        <v>93104</v>
      </c>
      <c r="B4378" s="412" t="s">
        <v>5067</v>
      </c>
      <c r="C4378" s="413" t="s">
        <v>754</v>
      </c>
      <c r="D4378" s="414" t="n">
        <v>14.95</v>
      </c>
      <c r="E4378" s="414" t="n">
        <v>4.04</v>
      </c>
      <c r="F4378" s="414" t="n">
        <v>18.99</v>
      </c>
    </row>
    <row r="4379" customFormat="false" ht="45" hidden="false" customHeight="false" outlineLevel="0" collapsed="false">
      <c r="A4379" s="411" t="n">
        <v>93105</v>
      </c>
      <c r="B4379" s="412" t="s">
        <v>5068</v>
      </c>
      <c r="C4379" s="413" t="s">
        <v>754</v>
      </c>
      <c r="D4379" s="414" t="n">
        <v>19.7</v>
      </c>
      <c r="E4379" s="414" t="n">
        <v>4.76</v>
      </c>
      <c r="F4379" s="414" t="n">
        <v>24.46</v>
      </c>
    </row>
    <row r="4380" customFormat="false" ht="30" hidden="false" customHeight="false" outlineLevel="0" collapsed="false">
      <c r="A4380" s="411" t="n">
        <v>93106</v>
      </c>
      <c r="B4380" s="412" t="s">
        <v>5069</v>
      </c>
      <c r="C4380" s="413" t="s">
        <v>754</v>
      </c>
      <c r="D4380" s="414" t="n">
        <v>422.22</v>
      </c>
      <c r="E4380" s="414" t="n">
        <v>4.75</v>
      </c>
      <c r="F4380" s="414" t="n">
        <v>426.97</v>
      </c>
    </row>
    <row r="4381" customFormat="false" ht="30" hidden="false" customHeight="false" outlineLevel="0" collapsed="false">
      <c r="A4381" s="411" t="n">
        <v>93107</v>
      </c>
      <c r="B4381" s="412" t="s">
        <v>5070</v>
      </c>
      <c r="C4381" s="413" t="s">
        <v>754</v>
      </c>
      <c r="D4381" s="414" t="n">
        <v>10.36</v>
      </c>
      <c r="E4381" s="414" t="n">
        <v>7.24</v>
      </c>
      <c r="F4381" s="414" t="n">
        <v>17.6</v>
      </c>
    </row>
    <row r="4382" customFormat="false" ht="45" hidden="false" customHeight="false" outlineLevel="0" collapsed="false">
      <c r="A4382" s="411" t="n">
        <v>93108</v>
      </c>
      <c r="B4382" s="412" t="s">
        <v>5071</v>
      </c>
      <c r="C4382" s="413" t="s">
        <v>754</v>
      </c>
      <c r="D4382" s="414" t="n">
        <v>8.81</v>
      </c>
      <c r="E4382" s="414" t="n">
        <v>5.99</v>
      </c>
      <c r="F4382" s="414" t="n">
        <v>14.8</v>
      </c>
    </row>
    <row r="4383" customFormat="false" ht="30" hidden="false" customHeight="false" outlineLevel="0" collapsed="false">
      <c r="A4383" s="411" t="n">
        <v>93109</v>
      </c>
      <c r="B4383" s="412" t="s">
        <v>5072</v>
      </c>
      <c r="C4383" s="413" t="s">
        <v>754</v>
      </c>
      <c r="D4383" s="414" t="n">
        <v>490.8</v>
      </c>
      <c r="E4383" s="414" t="n">
        <v>7.2</v>
      </c>
      <c r="F4383" s="414" t="n">
        <v>498</v>
      </c>
    </row>
    <row r="4384" customFormat="false" ht="45" hidden="false" customHeight="false" outlineLevel="0" collapsed="false">
      <c r="A4384" s="411" t="n">
        <v>93110</v>
      </c>
      <c r="B4384" s="412" t="s">
        <v>5073</v>
      </c>
      <c r="C4384" s="413" t="s">
        <v>754</v>
      </c>
      <c r="D4384" s="414" t="n">
        <v>15.85</v>
      </c>
      <c r="E4384" s="414" t="n">
        <v>5.26</v>
      </c>
      <c r="F4384" s="414" t="n">
        <v>21.11</v>
      </c>
    </row>
    <row r="4385" customFormat="false" ht="45" hidden="false" customHeight="false" outlineLevel="0" collapsed="false">
      <c r="A4385" s="411" t="n">
        <v>93111</v>
      </c>
      <c r="B4385" s="412" t="s">
        <v>5074</v>
      </c>
      <c r="C4385" s="413" t="s">
        <v>754</v>
      </c>
      <c r="D4385" s="414" t="n">
        <v>19.36</v>
      </c>
      <c r="E4385" s="414" t="n">
        <v>6.15</v>
      </c>
      <c r="F4385" s="414" t="n">
        <v>25.51</v>
      </c>
    </row>
    <row r="4386" customFormat="false" ht="45" hidden="false" customHeight="false" outlineLevel="0" collapsed="false">
      <c r="A4386" s="411" t="n">
        <v>93112</v>
      </c>
      <c r="B4386" s="412" t="s">
        <v>5075</v>
      </c>
      <c r="C4386" s="413" t="s">
        <v>754</v>
      </c>
      <c r="D4386" s="414" t="n">
        <v>42.2</v>
      </c>
      <c r="E4386" s="414" t="n">
        <v>7.21</v>
      </c>
      <c r="F4386" s="414" t="n">
        <v>49.41</v>
      </c>
    </row>
    <row r="4387" customFormat="false" ht="30" hidden="false" customHeight="false" outlineLevel="0" collapsed="false">
      <c r="A4387" s="411" t="n">
        <v>93113</v>
      </c>
      <c r="B4387" s="412" t="s">
        <v>5076</v>
      </c>
      <c r="C4387" s="413" t="s">
        <v>754</v>
      </c>
      <c r="D4387" s="414" t="n">
        <v>15.58</v>
      </c>
      <c r="E4387" s="414" t="n">
        <v>9.31</v>
      </c>
      <c r="F4387" s="414" t="n">
        <v>24.89</v>
      </c>
    </row>
    <row r="4388" customFormat="false" ht="45" hidden="false" customHeight="false" outlineLevel="0" collapsed="false">
      <c r="A4388" s="411" t="n">
        <v>93114</v>
      </c>
      <c r="B4388" s="412" t="s">
        <v>5077</v>
      </c>
      <c r="C4388" s="413" t="s">
        <v>754</v>
      </c>
      <c r="D4388" s="414" t="n">
        <v>26.4</v>
      </c>
      <c r="E4388" s="414" t="n">
        <v>6.3</v>
      </c>
      <c r="F4388" s="414" t="n">
        <v>32.7</v>
      </c>
    </row>
    <row r="4389" customFormat="false" ht="45" hidden="false" customHeight="false" outlineLevel="0" collapsed="false">
      <c r="A4389" s="411" t="n">
        <v>93115</v>
      </c>
      <c r="B4389" s="412" t="s">
        <v>5078</v>
      </c>
      <c r="C4389" s="413" t="s">
        <v>754</v>
      </c>
      <c r="D4389" s="414" t="n">
        <v>74.1</v>
      </c>
      <c r="E4389" s="414" t="n">
        <v>9.29</v>
      </c>
      <c r="F4389" s="414" t="n">
        <v>83.39</v>
      </c>
    </row>
    <row r="4390" customFormat="false" ht="30" hidden="false" customHeight="false" outlineLevel="0" collapsed="false">
      <c r="A4390" s="411" t="n">
        <v>93116</v>
      </c>
      <c r="B4390" s="412" t="s">
        <v>5079</v>
      </c>
      <c r="C4390" s="413" t="s">
        <v>754</v>
      </c>
      <c r="D4390" s="414" t="n">
        <v>539.9</v>
      </c>
      <c r="E4390" s="414" t="n">
        <v>9.29</v>
      </c>
      <c r="F4390" s="414" t="n">
        <v>549.19</v>
      </c>
    </row>
    <row r="4391" customFormat="false" ht="45" hidden="false" customHeight="false" outlineLevel="0" collapsed="false">
      <c r="A4391" s="411" t="n">
        <v>93117</v>
      </c>
      <c r="B4391" s="412" t="s">
        <v>5080</v>
      </c>
      <c r="C4391" s="413" t="s">
        <v>754</v>
      </c>
      <c r="D4391" s="414" t="n">
        <v>50.54</v>
      </c>
      <c r="E4391" s="414" t="n">
        <v>6.49</v>
      </c>
      <c r="F4391" s="414" t="n">
        <v>57.03</v>
      </c>
    </row>
    <row r="4392" customFormat="false" ht="45" hidden="false" customHeight="false" outlineLevel="0" collapsed="false">
      <c r="A4392" s="411" t="n">
        <v>93118</v>
      </c>
      <c r="B4392" s="412" t="s">
        <v>5081</v>
      </c>
      <c r="C4392" s="413" t="s">
        <v>754</v>
      </c>
      <c r="D4392" s="414" t="n">
        <v>74.28</v>
      </c>
      <c r="E4392" s="414" t="n">
        <v>9.89</v>
      </c>
      <c r="F4392" s="414" t="n">
        <v>84.17</v>
      </c>
    </row>
    <row r="4393" customFormat="false" ht="30" hidden="false" customHeight="false" outlineLevel="0" collapsed="false">
      <c r="A4393" s="411" t="n">
        <v>93119</v>
      </c>
      <c r="B4393" s="412" t="s">
        <v>5082</v>
      </c>
      <c r="C4393" s="413" t="s">
        <v>754</v>
      </c>
      <c r="D4393" s="414" t="n">
        <v>13.54</v>
      </c>
      <c r="E4393" s="414" t="n">
        <v>4.11</v>
      </c>
      <c r="F4393" s="414" t="n">
        <v>17.65</v>
      </c>
    </row>
    <row r="4394" customFormat="false" ht="45" hidden="false" customHeight="false" outlineLevel="0" collapsed="false">
      <c r="A4394" s="411" t="n">
        <v>93120</v>
      </c>
      <c r="B4394" s="412" t="s">
        <v>5083</v>
      </c>
      <c r="C4394" s="413" t="s">
        <v>754</v>
      </c>
      <c r="D4394" s="414" t="n">
        <v>21.9</v>
      </c>
      <c r="E4394" s="414" t="n">
        <v>3.72</v>
      </c>
      <c r="F4394" s="414" t="n">
        <v>25.62</v>
      </c>
    </row>
    <row r="4395" customFormat="false" ht="45" hidden="false" customHeight="false" outlineLevel="0" collapsed="false">
      <c r="A4395" s="411" t="n">
        <v>93121</v>
      </c>
      <c r="B4395" s="412" t="s">
        <v>5084</v>
      </c>
      <c r="C4395" s="413" t="s">
        <v>754</v>
      </c>
      <c r="D4395" s="414" t="n">
        <v>24.63</v>
      </c>
      <c r="E4395" s="414" t="n">
        <v>4.58</v>
      </c>
      <c r="F4395" s="414" t="n">
        <v>29.21</v>
      </c>
    </row>
    <row r="4396" customFormat="false" ht="30" hidden="false" customHeight="false" outlineLevel="0" collapsed="false">
      <c r="A4396" s="411" t="n">
        <v>93122</v>
      </c>
      <c r="B4396" s="412" t="s">
        <v>5085</v>
      </c>
      <c r="C4396" s="413" t="s">
        <v>754</v>
      </c>
      <c r="D4396" s="414" t="n">
        <v>20.91</v>
      </c>
      <c r="E4396" s="414" t="n">
        <v>5.3</v>
      </c>
      <c r="F4396" s="414" t="n">
        <v>26.21</v>
      </c>
    </row>
    <row r="4397" customFormat="false" ht="30" hidden="false" customHeight="false" outlineLevel="0" collapsed="false">
      <c r="A4397" s="411" t="n">
        <v>93123</v>
      </c>
      <c r="B4397" s="412" t="s">
        <v>5086</v>
      </c>
      <c r="C4397" s="413" t="s">
        <v>754</v>
      </c>
      <c r="D4397" s="414" t="n">
        <v>50.09</v>
      </c>
      <c r="E4397" s="414" t="n">
        <v>6.67</v>
      </c>
      <c r="F4397" s="414" t="n">
        <v>56.76</v>
      </c>
    </row>
    <row r="4398" customFormat="false" ht="30" hidden="false" customHeight="false" outlineLevel="0" collapsed="false">
      <c r="A4398" s="411" t="n">
        <v>93124</v>
      </c>
      <c r="B4398" s="412" t="s">
        <v>5087</v>
      </c>
      <c r="C4398" s="413" t="s">
        <v>754</v>
      </c>
      <c r="D4398" s="414" t="n">
        <v>80.26</v>
      </c>
      <c r="E4398" s="414" t="n">
        <v>8.06</v>
      </c>
      <c r="F4398" s="414" t="n">
        <v>88.32</v>
      </c>
    </row>
    <row r="4399" customFormat="false" ht="30" hidden="false" customHeight="false" outlineLevel="0" collapsed="false">
      <c r="A4399" s="411" t="n">
        <v>93125</v>
      </c>
      <c r="B4399" s="412" t="s">
        <v>5088</v>
      </c>
      <c r="C4399" s="413" t="s">
        <v>754</v>
      </c>
      <c r="D4399" s="414" t="n">
        <v>118.9</v>
      </c>
      <c r="E4399" s="414" t="n">
        <v>10.47</v>
      </c>
      <c r="F4399" s="414" t="n">
        <v>129.37</v>
      </c>
    </row>
    <row r="4400" customFormat="false" ht="30" hidden="false" customHeight="false" outlineLevel="0" collapsed="false">
      <c r="A4400" s="411" t="n">
        <v>93126</v>
      </c>
      <c r="B4400" s="412" t="s">
        <v>5089</v>
      </c>
      <c r="C4400" s="413" t="s">
        <v>754</v>
      </c>
      <c r="D4400" s="414" t="n">
        <v>269.62</v>
      </c>
      <c r="E4400" s="414" t="n">
        <v>12.84</v>
      </c>
      <c r="F4400" s="414" t="n">
        <v>282.46</v>
      </c>
    </row>
    <row r="4401" customFormat="false" ht="30" hidden="false" customHeight="false" outlineLevel="0" collapsed="false">
      <c r="A4401" s="411" t="n">
        <v>93133</v>
      </c>
      <c r="B4401" s="412" t="s">
        <v>5090</v>
      </c>
      <c r="C4401" s="413" t="s">
        <v>754</v>
      </c>
      <c r="D4401" s="414" t="n">
        <v>12.93</v>
      </c>
      <c r="E4401" s="414" t="n">
        <v>8.27</v>
      </c>
      <c r="F4401" s="414" t="n">
        <v>21.2</v>
      </c>
    </row>
    <row r="4402" customFormat="false" ht="45" hidden="false" customHeight="false" outlineLevel="0" collapsed="false">
      <c r="A4402" s="411" t="n">
        <v>94465</v>
      </c>
      <c r="B4402" s="412" t="s">
        <v>5091</v>
      </c>
      <c r="C4402" s="413" t="s">
        <v>754</v>
      </c>
      <c r="D4402" s="414" t="n">
        <v>45.09</v>
      </c>
      <c r="E4402" s="414" t="n">
        <v>16.1</v>
      </c>
      <c r="F4402" s="414" t="n">
        <v>61.19</v>
      </c>
    </row>
    <row r="4403" customFormat="false" ht="45" hidden="false" customHeight="false" outlineLevel="0" collapsed="false">
      <c r="A4403" s="411" t="n">
        <v>94466</v>
      </c>
      <c r="B4403" s="412" t="s">
        <v>5092</v>
      </c>
      <c r="C4403" s="413" t="s">
        <v>754</v>
      </c>
      <c r="D4403" s="414" t="n">
        <v>45.12</v>
      </c>
      <c r="E4403" s="414" t="n">
        <v>16.1</v>
      </c>
      <c r="F4403" s="414" t="n">
        <v>61.22</v>
      </c>
    </row>
    <row r="4404" customFormat="false" ht="45" hidden="false" customHeight="false" outlineLevel="0" collapsed="false">
      <c r="A4404" s="411" t="n">
        <v>94467</v>
      </c>
      <c r="B4404" s="412" t="s">
        <v>5093</v>
      </c>
      <c r="C4404" s="413" t="s">
        <v>754</v>
      </c>
      <c r="D4404" s="414" t="n">
        <v>77.42</v>
      </c>
      <c r="E4404" s="414" t="n">
        <v>16.09</v>
      </c>
      <c r="F4404" s="414" t="n">
        <v>93.51</v>
      </c>
    </row>
    <row r="4405" customFormat="false" ht="45" hidden="false" customHeight="false" outlineLevel="0" collapsed="false">
      <c r="A4405" s="411" t="n">
        <v>94468</v>
      </c>
      <c r="B4405" s="412" t="s">
        <v>5094</v>
      </c>
      <c r="C4405" s="413" t="s">
        <v>754</v>
      </c>
      <c r="D4405" s="414" t="n">
        <v>65.95</v>
      </c>
      <c r="E4405" s="414" t="n">
        <v>16.09</v>
      </c>
      <c r="F4405" s="414" t="n">
        <v>82.04</v>
      </c>
    </row>
    <row r="4406" customFormat="false" ht="45" hidden="false" customHeight="false" outlineLevel="0" collapsed="false">
      <c r="A4406" s="411" t="n">
        <v>94469</v>
      </c>
      <c r="B4406" s="412" t="s">
        <v>5095</v>
      </c>
      <c r="C4406" s="413" t="s">
        <v>754</v>
      </c>
      <c r="D4406" s="414" t="n">
        <v>115.31</v>
      </c>
      <c r="E4406" s="414" t="n">
        <v>20.11</v>
      </c>
      <c r="F4406" s="414" t="n">
        <v>135.42</v>
      </c>
    </row>
    <row r="4407" customFormat="false" ht="45" hidden="false" customHeight="false" outlineLevel="0" collapsed="false">
      <c r="A4407" s="411" t="n">
        <v>94470</v>
      </c>
      <c r="B4407" s="412" t="s">
        <v>5096</v>
      </c>
      <c r="C4407" s="413" t="s">
        <v>754</v>
      </c>
      <c r="D4407" s="414" t="n">
        <v>105.1</v>
      </c>
      <c r="E4407" s="414" t="n">
        <v>20.11</v>
      </c>
      <c r="F4407" s="414" t="n">
        <v>125.21</v>
      </c>
    </row>
    <row r="4408" customFormat="false" ht="45" hidden="false" customHeight="false" outlineLevel="0" collapsed="false">
      <c r="A4408" s="411" t="n">
        <v>94471</v>
      </c>
      <c r="B4408" s="412" t="s">
        <v>5097</v>
      </c>
      <c r="C4408" s="413" t="s">
        <v>754</v>
      </c>
      <c r="D4408" s="414" t="n">
        <v>64.3</v>
      </c>
      <c r="E4408" s="414" t="n">
        <v>24.13</v>
      </c>
      <c r="F4408" s="414" t="n">
        <v>88.43</v>
      </c>
    </row>
    <row r="4409" customFormat="false" ht="45" hidden="false" customHeight="false" outlineLevel="0" collapsed="false">
      <c r="A4409" s="411" t="n">
        <v>94472</v>
      </c>
      <c r="B4409" s="412" t="s">
        <v>5098</v>
      </c>
      <c r="C4409" s="413" t="s">
        <v>754</v>
      </c>
      <c r="D4409" s="414" t="n">
        <v>66.85</v>
      </c>
      <c r="E4409" s="414" t="n">
        <v>24.13</v>
      </c>
      <c r="F4409" s="414" t="n">
        <v>90.98</v>
      </c>
    </row>
    <row r="4410" customFormat="false" ht="45" hidden="false" customHeight="false" outlineLevel="0" collapsed="false">
      <c r="A4410" s="411" t="n">
        <v>94473</v>
      </c>
      <c r="B4410" s="412" t="s">
        <v>5099</v>
      </c>
      <c r="C4410" s="413" t="s">
        <v>754</v>
      </c>
      <c r="D4410" s="414" t="n">
        <v>109.97</v>
      </c>
      <c r="E4410" s="414" t="n">
        <v>24.13</v>
      </c>
      <c r="F4410" s="414" t="n">
        <v>134.1</v>
      </c>
    </row>
    <row r="4411" customFormat="false" ht="45" hidden="false" customHeight="false" outlineLevel="0" collapsed="false">
      <c r="A4411" s="411" t="n">
        <v>94474</v>
      </c>
      <c r="B4411" s="412" t="s">
        <v>5100</v>
      </c>
      <c r="C4411" s="413" t="s">
        <v>754</v>
      </c>
      <c r="D4411" s="414" t="n">
        <v>121.2</v>
      </c>
      <c r="E4411" s="414" t="n">
        <v>24.13</v>
      </c>
      <c r="F4411" s="414" t="n">
        <v>145.33</v>
      </c>
    </row>
    <row r="4412" customFormat="false" ht="45" hidden="false" customHeight="false" outlineLevel="0" collapsed="false">
      <c r="A4412" s="411" t="n">
        <v>94475</v>
      </c>
      <c r="B4412" s="412" t="s">
        <v>5101</v>
      </c>
      <c r="C4412" s="413" t="s">
        <v>754</v>
      </c>
      <c r="D4412" s="414" t="n">
        <v>153.76</v>
      </c>
      <c r="E4412" s="414" t="n">
        <v>30.14</v>
      </c>
      <c r="F4412" s="414" t="n">
        <v>183.9</v>
      </c>
    </row>
    <row r="4413" customFormat="false" ht="45" hidden="false" customHeight="false" outlineLevel="0" collapsed="false">
      <c r="A4413" s="411" t="n">
        <v>94476</v>
      </c>
      <c r="B4413" s="412" t="s">
        <v>5102</v>
      </c>
      <c r="C4413" s="413" t="s">
        <v>754</v>
      </c>
      <c r="D4413" s="414" t="n">
        <v>175.4</v>
      </c>
      <c r="E4413" s="414" t="n">
        <v>30.14</v>
      </c>
      <c r="F4413" s="414" t="n">
        <v>205.54</v>
      </c>
    </row>
    <row r="4414" customFormat="false" ht="45" hidden="false" customHeight="false" outlineLevel="0" collapsed="false">
      <c r="A4414" s="411" t="n">
        <v>94477</v>
      </c>
      <c r="B4414" s="412" t="s">
        <v>5103</v>
      </c>
      <c r="C4414" s="413" t="s">
        <v>754</v>
      </c>
      <c r="D4414" s="414" t="n">
        <v>85.53</v>
      </c>
      <c r="E4414" s="414" t="n">
        <v>32.15</v>
      </c>
      <c r="F4414" s="414" t="n">
        <v>117.68</v>
      </c>
    </row>
    <row r="4415" customFormat="false" ht="45" hidden="false" customHeight="false" outlineLevel="0" collapsed="false">
      <c r="A4415" s="411" t="n">
        <v>94478</v>
      </c>
      <c r="B4415" s="412" t="s">
        <v>5104</v>
      </c>
      <c r="C4415" s="413" t="s">
        <v>754</v>
      </c>
      <c r="D4415" s="414" t="n">
        <v>152.1</v>
      </c>
      <c r="E4415" s="414" t="n">
        <v>32.14</v>
      </c>
      <c r="F4415" s="414" t="n">
        <v>184.24</v>
      </c>
    </row>
    <row r="4416" customFormat="false" ht="45" hidden="false" customHeight="false" outlineLevel="0" collapsed="false">
      <c r="A4416" s="411" t="n">
        <v>94479</v>
      </c>
      <c r="B4416" s="412" t="s">
        <v>5105</v>
      </c>
      <c r="C4416" s="413" t="s">
        <v>754</v>
      </c>
      <c r="D4416" s="414" t="n">
        <v>202.75</v>
      </c>
      <c r="E4416" s="414" t="n">
        <v>40.18</v>
      </c>
      <c r="F4416" s="414" t="n">
        <v>242.93</v>
      </c>
    </row>
    <row r="4417" customFormat="false" ht="45" hidden="false" customHeight="false" outlineLevel="0" collapsed="false">
      <c r="A4417" s="411" t="n">
        <v>94606</v>
      </c>
      <c r="B4417" s="412" t="s">
        <v>5106</v>
      </c>
      <c r="C4417" s="413" t="s">
        <v>754</v>
      </c>
      <c r="D4417" s="414" t="n">
        <v>63.19</v>
      </c>
      <c r="E4417" s="414" t="n">
        <v>18.91</v>
      </c>
      <c r="F4417" s="414" t="n">
        <v>82.1</v>
      </c>
    </row>
    <row r="4418" customFormat="false" ht="45" hidden="false" customHeight="false" outlineLevel="0" collapsed="false">
      <c r="A4418" s="411" t="n">
        <v>94608</v>
      </c>
      <c r="B4418" s="412" t="s">
        <v>5107</v>
      </c>
      <c r="C4418" s="413" t="s">
        <v>754</v>
      </c>
      <c r="D4418" s="414" t="n">
        <v>171.92</v>
      </c>
      <c r="E4418" s="414" t="n">
        <v>18.9</v>
      </c>
      <c r="F4418" s="414" t="n">
        <v>190.82</v>
      </c>
    </row>
    <row r="4419" customFormat="false" ht="45" hidden="false" customHeight="false" outlineLevel="0" collapsed="false">
      <c r="A4419" s="411" t="n">
        <v>94610</v>
      </c>
      <c r="B4419" s="412" t="s">
        <v>5108</v>
      </c>
      <c r="C4419" s="413" t="s">
        <v>754</v>
      </c>
      <c r="D4419" s="414" t="n">
        <v>259.89</v>
      </c>
      <c r="E4419" s="414" t="n">
        <v>20.6</v>
      </c>
      <c r="F4419" s="414" t="n">
        <v>280.49</v>
      </c>
    </row>
    <row r="4420" customFormat="false" ht="45" hidden="false" customHeight="false" outlineLevel="0" collapsed="false">
      <c r="A4420" s="411" t="n">
        <v>94612</v>
      </c>
      <c r="B4420" s="412" t="s">
        <v>5109</v>
      </c>
      <c r="C4420" s="413" t="s">
        <v>754</v>
      </c>
      <c r="D4420" s="414" t="n">
        <v>369.64</v>
      </c>
      <c r="E4420" s="414" t="n">
        <v>20.6</v>
      </c>
      <c r="F4420" s="414" t="n">
        <v>390.24</v>
      </c>
    </row>
    <row r="4421" customFormat="false" ht="45" hidden="false" customHeight="false" outlineLevel="0" collapsed="false">
      <c r="A4421" s="411" t="n">
        <v>94614</v>
      </c>
      <c r="B4421" s="412" t="s">
        <v>5110</v>
      </c>
      <c r="C4421" s="413" t="s">
        <v>754</v>
      </c>
      <c r="D4421" s="414" t="n">
        <v>109.05</v>
      </c>
      <c r="E4421" s="414" t="n">
        <v>28.39</v>
      </c>
      <c r="F4421" s="414" t="n">
        <v>137.44</v>
      </c>
    </row>
    <row r="4422" customFormat="false" ht="45" hidden="false" customHeight="false" outlineLevel="0" collapsed="false">
      <c r="A4422" s="411" t="n">
        <v>94615</v>
      </c>
      <c r="B4422" s="412" t="s">
        <v>5111</v>
      </c>
      <c r="C4422" s="413" t="s">
        <v>754</v>
      </c>
      <c r="D4422" s="414" t="n">
        <v>126.11</v>
      </c>
      <c r="E4422" s="414" t="n">
        <v>28.39</v>
      </c>
      <c r="F4422" s="414" t="n">
        <v>154.5</v>
      </c>
    </row>
    <row r="4423" customFormat="false" ht="45" hidden="false" customHeight="false" outlineLevel="0" collapsed="false">
      <c r="A4423" s="411" t="n">
        <v>94616</v>
      </c>
      <c r="B4423" s="412" t="s">
        <v>5112</v>
      </c>
      <c r="C4423" s="413" t="s">
        <v>754</v>
      </c>
      <c r="D4423" s="414" t="n">
        <v>333.35</v>
      </c>
      <c r="E4423" s="414" t="n">
        <v>28.39</v>
      </c>
      <c r="F4423" s="414" t="n">
        <v>361.74</v>
      </c>
    </row>
    <row r="4424" customFormat="false" ht="45" hidden="false" customHeight="false" outlineLevel="0" collapsed="false">
      <c r="A4424" s="411" t="n">
        <v>94617</v>
      </c>
      <c r="B4424" s="412" t="s">
        <v>5113</v>
      </c>
      <c r="C4424" s="413" t="s">
        <v>754</v>
      </c>
      <c r="D4424" s="414" t="n">
        <v>274.01</v>
      </c>
      <c r="E4424" s="414" t="n">
        <v>28.39</v>
      </c>
      <c r="F4424" s="414" t="n">
        <v>302.4</v>
      </c>
    </row>
    <row r="4425" customFormat="false" ht="45" hidden="false" customHeight="false" outlineLevel="0" collapsed="false">
      <c r="A4425" s="411" t="n">
        <v>94618</v>
      </c>
      <c r="B4425" s="412" t="s">
        <v>5114</v>
      </c>
      <c r="C4425" s="413" t="s">
        <v>754</v>
      </c>
      <c r="D4425" s="414" t="n">
        <v>325.56</v>
      </c>
      <c r="E4425" s="414" t="n">
        <v>30.88</v>
      </c>
      <c r="F4425" s="414" t="n">
        <v>356.44</v>
      </c>
    </row>
    <row r="4426" customFormat="false" ht="45" hidden="false" customHeight="false" outlineLevel="0" collapsed="false">
      <c r="A4426" s="411" t="n">
        <v>94620</v>
      </c>
      <c r="B4426" s="412" t="s">
        <v>5115</v>
      </c>
      <c r="C4426" s="413" t="s">
        <v>754</v>
      </c>
      <c r="D4426" s="414" t="n">
        <v>769.43</v>
      </c>
      <c r="E4426" s="414" t="n">
        <v>30.88</v>
      </c>
      <c r="F4426" s="414" t="n">
        <v>800.31</v>
      </c>
    </row>
    <row r="4427" customFormat="false" ht="45" hidden="false" customHeight="false" outlineLevel="0" collapsed="false">
      <c r="A4427" s="411" t="n">
        <v>94622</v>
      </c>
      <c r="B4427" s="412" t="s">
        <v>5116</v>
      </c>
      <c r="C4427" s="413" t="s">
        <v>754</v>
      </c>
      <c r="D4427" s="414" t="n">
        <v>161.78</v>
      </c>
      <c r="E4427" s="414" t="n">
        <v>37.83</v>
      </c>
      <c r="F4427" s="414" t="n">
        <v>199.61</v>
      </c>
    </row>
    <row r="4428" customFormat="false" ht="45" hidden="false" customHeight="false" outlineLevel="0" collapsed="false">
      <c r="A4428" s="411" t="n">
        <v>94623</v>
      </c>
      <c r="B4428" s="412" t="s">
        <v>5117</v>
      </c>
      <c r="C4428" s="413" t="s">
        <v>754</v>
      </c>
      <c r="D4428" s="414" t="n">
        <v>411.28</v>
      </c>
      <c r="E4428" s="414" t="n">
        <v>37.82</v>
      </c>
      <c r="F4428" s="414" t="n">
        <v>449.1</v>
      </c>
    </row>
    <row r="4429" customFormat="false" ht="45" hidden="false" customHeight="false" outlineLevel="0" collapsed="false">
      <c r="A4429" s="411" t="n">
        <v>94624</v>
      </c>
      <c r="B4429" s="412" t="s">
        <v>5118</v>
      </c>
      <c r="C4429" s="413" t="s">
        <v>754</v>
      </c>
      <c r="D4429" s="414" t="n">
        <v>635.68</v>
      </c>
      <c r="E4429" s="414" t="n">
        <v>41.2</v>
      </c>
      <c r="F4429" s="414" t="n">
        <v>676.88</v>
      </c>
    </row>
    <row r="4430" customFormat="false" ht="45" hidden="false" customHeight="false" outlineLevel="0" collapsed="false">
      <c r="A4430" s="411" t="n">
        <v>94625</v>
      </c>
      <c r="B4430" s="412" t="s">
        <v>5119</v>
      </c>
      <c r="C4430" s="413" t="s">
        <v>754</v>
      </c>
      <c r="D4430" s="414" t="n">
        <v>1349.6</v>
      </c>
      <c r="E4430" s="414" t="n">
        <v>41.2</v>
      </c>
      <c r="F4430" s="414" t="n">
        <v>1390.8</v>
      </c>
    </row>
    <row r="4431" customFormat="false" ht="45" hidden="false" customHeight="false" outlineLevel="0" collapsed="false">
      <c r="A4431" s="411" t="n">
        <v>94656</v>
      </c>
      <c r="B4431" s="412" t="s">
        <v>5120</v>
      </c>
      <c r="C4431" s="413" t="s">
        <v>754</v>
      </c>
      <c r="D4431" s="414" t="n">
        <v>3.94</v>
      </c>
      <c r="E4431" s="414" t="n">
        <v>3.71</v>
      </c>
      <c r="F4431" s="414" t="n">
        <v>7.65</v>
      </c>
    </row>
    <row r="4432" customFormat="false" ht="30" hidden="false" customHeight="false" outlineLevel="0" collapsed="false">
      <c r="A4432" s="411" t="n">
        <v>94657</v>
      </c>
      <c r="B4432" s="412" t="s">
        <v>5121</v>
      </c>
      <c r="C4432" s="413" t="s">
        <v>754</v>
      </c>
      <c r="D4432" s="414" t="n">
        <v>3.86</v>
      </c>
      <c r="E4432" s="414" t="n">
        <v>3.71</v>
      </c>
      <c r="F4432" s="414" t="n">
        <v>7.57</v>
      </c>
    </row>
    <row r="4433" customFormat="false" ht="45" hidden="false" customHeight="false" outlineLevel="0" collapsed="false">
      <c r="A4433" s="411" t="n">
        <v>94658</v>
      </c>
      <c r="B4433" s="412" t="s">
        <v>5122</v>
      </c>
      <c r="C4433" s="413" t="s">
        <v>754</v>
      </c>
      <c r="D4433" s="414" t="n">
        <v>4.84</v>
      </c>
      <c r="E4433" s="414" t="n">
        <v>3.71</v>
      </c>
      <c r="F4433" s="414" t="n">
        <v>8.55</v>
      </c>
    </row>
    <row r="4434" customFormat="false" ht="30" hidden="false" customHeight="false" outlineLevel="0" collapsed="false">
      <c r="A4434" s="411" t="n">
        <v>94659</v>
      </c>
      <c r="B4434" s="412" t="s">
        <v>5123</v>
      </c>
      <c r="C4434" s="413" t="s">
        <v>754</v>
      </c>
      <c r="D4434" s="414" t="n">
        <v>5.05</v>
      </c>
      <c r="E4434" s="414" t="n">
        <v>3.71</v>
      </c>
      <c r="F4434" s="414" t="n">
        <v>8.76</v>
      </c>
    </row>
    <row r="4435" customFormat="false" ht="45" hidden="false" customHeight="false" outlineLevel="0" collapsed="false">
      <c r="A4435" s="411" t="n">
        <v>94660</v>
      </c>
      <c r="B4435" s="412" t="s">
        <v>5124</v>
      </c>
      <c r="C4435" s="413" t="s">
        <v>754</v>
      </c>
      <c r="D4435" s="414" t="n">
        <v>8.74</v>
      </c>
      <c r="E4435" s="414" t="n">
        <v>5.28</v>
      </c>
      <c r="F4435" s="414" t="n">
        <v>14.02</v>
      </c>
    </row>
    <row r="4436" customFormat="false" ht="30" hidden="false" customHeight="false" outlineLevel="0" collapsed="false">
      <c r="A4436" s="411" t="n">
        <v>94661</v>
      </c>
      <c r="B4436" s="412" t="s">
        <v>5125</v>
      </c>
      <c r="C4436" s="413" t="s">
        <v>754</v>
      </c>
      <c r="D4436" s="414" t="n">
        <v>9.29</v>
      </c>
      <c r="E4436" s="414" t="n">
        <v>5.28</v>
      </c>
      <c r="F4436" s="414" t="n">
        <v>14.57</v>
      </c>
    </row>
    <row r="4437" customFormat="false" ht="45" hidden="false" customHeight="false" outlineLevel="0" collapsed="false">
      <c r="A4437" s="411" t="n">
        <v>94662</v>
      </c>
      <c r="B4437" s="412" t="s">
        <v>5126</v>
      </c>
      <c r="C4437" s="413" t="s">
        <v>754</v>
      </c>
      <c r="D4437" s="414" t="n">
        <v>9.5</v>
      </c>
      <c r="E4437" s="414" t="n">
        <v>5.28</v>
      </c>
      <c r="F4437" s="414" t="n">
        <v>14.78</v>
      </c>
    </row>
    <row r="4438" customFormat="false" ht="30" hidden="false" customHeight="false" outlineLevel="0" collapsed="false">
      <c r="A4438" s="411" t="n">
        <v>94663</v>
      </c>
      <c r="B4438" s="412" t="s">
        <v>5127</v>
      </c>
      <c r="C4438" s="413" t="s">
        <v>754</v>
      </c>
      <c r="D4438" s="414" t="n">
        <v>9.4</v>
      </c>
      <c r="E4438" s="414" t="n">
        <v>5.28</v>
      </c>
      <c r="F4438" s="414" t="n">
        <v>14.68</v>
      </c>
    </row>
    <row r="4439" customFormat="false" ht="45" hidden="false" customHeight="false" outlineLevel="0" collapsed="false">
      <c r="A4439" s="411" t="n">
        <v>94664</v>
      </c>
      <c r="B4439" s="412" t="s">
        <v>5128</v>
      </c>
      <c r="C4439" s="413" t="s">
        <v>754</v>
      </c>
      <c r="D4439" s="414" t="n">
        <v>21.3</v>
      </c>
      <c r="E4439" s="414" t="n">
        <v>8.51</v>
      </c>
      <c r="F4439" s="414" t="n">
        <v>29.81</v>
      </c>
    </row>
    <row r="4440" customFormat="false" ht="30" hidden="false" customHeight="false" outlineLevel="0" collapsed="false">
      <c r="A4440" s="411" t="n">
        <v>94665</v>
      </c>
      <c r="B4440" s="412" t="s">
        <v>5129</v>
      </c>
      <c r="C4440" s="413" t="s">
        <v>754</v>
      </c>
      <c r="D4440" s="414" t="n">
        <v>23.5</v>
      </c>
      <c r="E4440" s="414" t="n">
        <v>8.51</v>
      </c>
      <c r="F4440" s="414" t="n">
        <v>32.01</v>
      </c>
    </row>
    <row r="4441" customFormat="false" ht="45" hidden="false" customHeight="false" outlineLevel="0" collapsed="false">
      <c r="A4441" s="411" t="n">
        <v>94666</v>
      </c>
      <c r="B4441" s="412" t="s">
        <v>5130</v>
      </c>
      <c r="C4441" s="413" t="s">
        <v>754</v>
      </c>
      <c r="D4441" s="414" t="n">
        <v>29.64</v>
      </c>
      <c r="E4441" s="414" t="n">
        <v>8.5</v>
      </c>
      <c r="F4441" s="414" t="n">
        <v>38.14</v>
      </c>
    </row>
    <row r="4442" customFormat="false" ht="30" hidden="false" customHeight="false" outlineLevel="0" collapsed="false">
      <c r="A4442" s="411" t="n">
        <v>94667</v>
      </c>
      <c r="B4442" s="412" t="s">
        <v>5131</v>
      </c>
      <c r="C4442" s="413" t="s">
        <v>754</v>
      </c>
      <c r="D4442" s="414" t="n">
        <v>29.73</v>
      </c>
      <c r="E4442" s="414" t="n">
        <v>8.5</v>
      </c>
      <c r="F4442" s="414" t="n">
        <v>38.23</v>
      </c>
    </row>
    <row r="4443" customFormat="false" ht="45" hidden="false" customHeight="false" outlineLevel="0" collapsed="false">
      <c r="A4443" s="411" t="n">
        <v>94668</v>
      </c>
      <c r="B4443" s="412" t="s">
        <v>5132</v>
      </c>
      <c r="C4443" s="413" t="s">
        <v>754</v>
      </c>
      <c r="D4443" s="414" t="n">
        <v>45.48</v>
      </c>
      <c r="E4443" s="414" t="n">
        <v>14.93</v>
      </c>
      <c r="F4443" s="414" t="n">
        <v>60.41</v>
      </c>
    </row>
    <row r="4444" customFormat="false" ht="30" hidden="false" customHeight="false" outlineLevel="0" collapsed="false">
      <c r="A4444" s="411" t="n">
        <v>94669</v>
      </c>
      <c r="B4444" s="412" t="s">
        <v>5133</v>
      </c>
      <c r="C4444" s="413" t="s">
        <v>754</v>
      </c>
      <c r="D4444" s="414" t="n">
        <v>62.64</v>
      </c>
      <c r="E4444" s="414" t="n">
        <v>14.93</v>
      </c>
      <c r="F4444" s="414" t="n">
        <v>77.57</v>
      </c>
    </row>
    <row r="4445" customFormat="false" ht="45" hidden="false" customHeight="false" outlineLevel="0" collapsed="false">
      <c r="A4445" s="411" t="n">
        <v>94670</v>
      </c>
      <c r="B4445" s="412" t="s">
        <v>5134</v>
      </c>
      <c r="C4445" s="413" t="s">
        <v>754</v>
      </c>
      <c r="D4445" s="414" t="n">
        <v>62.03</v>
      </c>
      <c r="E4445" s="414" t="n">
        <v>14.93</v>
      </c>
      <c r="F4445" s="414" t="n">
        <v>76.96</v>
      </c>
    </row>
    <row r="4446" customFormat="false" ht="30" hidden="false" customHeight="false" outlineLevel="0" collapsed="false">
      <c r="A4446" s="411" t="n">
        <v>94671</v>
      </c>
      <c r="B4446" s="412" t="s">
        <v>5135</v>
      </c>
      <c r="C4446" s="413" t="s">
        <v>754</v>
      </c>
      <c r="D4446" s="414" t="n">
        <v>93.45</v>
      </c>
      <c r="E4446" s="414" t="n">
        <v>14.93</v>
      </c>
      <c r="F4446" s="414" t="n">
        <v>108.38</v>
      </c>
    </row>
    <row r="4447" customFormat="false" ht="45" hidden="false" customHeight="false" outlineLevel="0" collapsed="false">
      <c r="A4447" s="411" t="n">
        <v>94672</v>
      </c>
      <c r="B4447" s="412" t="s">
        <v>5136</v>
      </c>
      <c r="C4447" s="413" t="s">
        <v>754</v>
      </c>
      <c r="D4447" s="414" t="n">
        <v>6.11</v>
      </c>
      <c r="E4447" s="414" t="n">
        <v>5.56</v>
      </c>
      <c r="F4447" s="414" t="n">
        <v>11.67</v>
      </c>
    </row>
    <row r="4448" customFormat="false" ht="45" hidden="false" customHeight="false" outlineLevel="0" collapsed="false">
      <c r="A4448" s="411" t="n">
        <v>94673</v>
      </c>
      <c r="B4448" s="412" t="s">
        <v>5137</v>
      </c>
      <c r="C4448" s="413" t="s">
        <v>754</v>
      </c>
      <c r="D4448" s="414" t="n">
        <v>6.67</v>
      </c>
      <c r="E4448" s="414" t="n">
        <v>5.56</v>
      </c>
      <c r="F4448" s="414" t="n">
        <v>12.23</v>
      </c>
    </row>
    <row r="4449" customFormat="false" ht="45" hidden="false" customHeight="false" outlineLevel="0" collapsed="false">
      <c r="A4449" s="411" t="n">
        <v>94674</v>
      </c>
      <c r="B4449" s="412" t="s">
        <v>5138</v>
      </c>
      <c r="C4449" s="413" t="s">
        <v>754</v>
      </c>
      <c r="D4449" s="414" t="n">
        <v>6.11</v>
      </c>
      <c r="E4449" s="414" t="n">
        <v>5.56</v>
      </c>
      <c r="F4449" s="414" t="n">
        <v>11.67</v>
      </c>
    </row>
    <row r="4450" customFormat="false" ht="45" hidden="false" customHeight="false" outlineLevel="0" collapsed="false">
      <c r="A4450" s="411" t="n">
        <v>94675</v>
      </c>
      <c r="B4450" s="412" t="s">
        <v>5139</v>
      </c>
      <c r="C4450" s="413" t="s">
        <v>754</v>
      </c>
      <c r="D4450" s="414" t="n">
        <v>10.18</v>
      </c>
      <c r="E4450" s="414" t="n">
        <v>5.55</v>
      </c>
      <c r="F4450" s="414" t="n">
        <v>15.73</v>
      </c>
    </row>
    <row r="4451" customFormat="false" ht="45" hidden="false" customHeight="false" outlineLevel="0" collapsed="false">
      <c r="A4451" s="411" t="n">
        <v>94676</v>
      </c>
      <c r="B4451" s="412" t="s">
        <v>5140</v>
      </c>
      <c r="C4451" s="413" t="s">
        <v>754</v>
      </c>
      <c r="D4451" s="414" t="n">
        <v>11.84</v>
      </c>
      <c r="E4451" s="414" t="n">
        <v>7.91</v>
      </c>
      <c r="F4451" s="414" t="n">
        <v>19.75</v>
      </c>
    </row>
    <row r="4452" customFormat="false" ht="45" hidden="false" customHeight="false" outlineLevel="0" collapsed="false">
      <c r="A4452" s="411" t="n">
        <v>94677</v>
      </c>
      <c r="B4452" s="412" t="s">
        <v>5141</v>
      </c>
      <c r="C4452" s="413" t="s">
        <v>754</v>
      </c>
      <c r="D4452" s="414" t="n">
        <v>18.01</v>
      </c>
      <c r="E4452" s="414" t="n">
        <v>7.9</v>
      </c>
      <c r="F4452" s="414" t="n">
        <v>25.91</v>
      </c>
    </row>
    <row r="4453" customFormat="false" ht="45" hidden="false" customHeight="false" outlineLevel="0" collapsed="false">
      <c r="A4453" s="411" t="n">
        <v>94678</v>
      </c>
      <c r="B4453" s="412" t="s">
        <v>5142</v>
      </c>
      <c r="C4453" s="413" t="s">
        <v>754</v>
      </c>
      <c r="D4453" s="414" t="n">
        <v>10.93</v>
      </c>
      <c r="E4453" s="414" t="n">
        <v>7.91</v>
      </c>
      <c r="F4453" s="414" t="n">
        <v>18.84</v>
      </c>
    </row>
    <row r="4454" customFormat="false" ht="45" hidden="false" customHeight="false" outlineLevel="0" collapsed="false">
      <c r="A4454" s="411" t="n">
        <v>94679</v>
      </c>
      <c r="B4454" s="412" t="s">
        <v>5143</v>
      </c>
      <c r="C4454" s="413" t="s">
        <v>754</v>
      </c>
      <c r="D4454" s="414" t="n">
        <v>19.04</v>
      </c>
      <c r="E4454" s="414" t="n">
        <v>7.9</v>
      </c>
      <c r="F4454" s="414" t="n">
        <v>26.94</v>
      </c>
    </row>
    <row r="4455" customFormat="false" ht="45" hidden="false" customHeight="false" outlineLevel="0" collapsed="false">
      <c r="A4455" s="411" t="n">
        <v>94680</v>
      </c>
      <c r="B4455" s="412" t="s">
        <v>5144</v>
      </c>
      <c r="C4455" s="413" t="s">
        <v>754</v>
      </c>
      <c r="D4455" s="414" t="n">
        <v>40.65</v>
      </c>
      <c r="E4455" s="414" t="n">
        <v>12.76</v>
      </c>
      <c r="F4455" s="414" t="n">
        <v>53.41</v>
      </c>
    </row>
    <row r="4456" customFormat="false" ht="45" hidden="false" customHeight="false" outlineLevel="0" collapsed="false">
      <c r="A4456" s="411" t="n">
        <v>94681</v>
      </c>
      <c r="B4456" s="412" t="s">
        <v>5145</v>
      </c>
      <c r="C4456" s="413" t="s">
        <v>754</v>
      </c>
      <c r="D4456" s="414" t="n">
        <v>45.83</v>
      </c>
      <c r="E4456" s="414" t="n">
        <v>12.76</v>
      </c>
      <c r="F4456" s="414" t="n">
        <v>58.59</v>
      </c>
    </row>
    <row r="4457" customFormat="false" ht="45" hidden="false" customHeight="false" outlineLevel="0" collapsed="false">
      <c r="A4457" s="411" t="n">
        <v>94682</v>
      </c>
      <c r="B4457" s="412" t="s">
        <v>5146</v>
      </c>
      <c r="C4457" s="413" t="s">
        <v>754</v>
      </c>
      <c r="D4457" s="414" t="n">
        <v>97.45</v>
      </c>
      <c r="E4457" s="414" t="n">
        <v>12.75</v>
      </c>
      <c r="F4457" s="414" t="n">
        <v>110.2</v>
      </c>
    </row>
    <row r="4458" customFormat="false" ht="45" hidden="false" customHeight="false" outlineLevel="0" collapsed="false">
      <c r="A4458" s="411" t="n">
        <v>94683</v>
      </c>
      <c r="B4458" s="412" t="s">
        <v>5147</v>
      </c>
      <c r="C4458" s="413" t="s">
        <v>754</v>
      </c>
      <c r="D4458" s="414" t="n">
        <v>64.21</v>
      </c>
      <c r="E4458" s="414" t="n">
        <v>12.76</v>
      </c>
      <c r="F4458" s="414" t="n">
        <v>76.97</v>
      </c>
    </row>
    <row r="4459" customFormat="false" ht="45" hidden="false" customHeight="false" outlineLevel="0" collapsed="false">
      <c r="A4459" s="411" t="n">
        <v>94684</v>
      </c>
      <c r="B4459" s="412" t="s">
        <v>5148</v>
      </c>
      <c r="C4459" s="413" t="s">
        <v>754</v>
      </c>
      <c r="D4459" s="414" t="n">
        <v>123.77</v>
      </c>
      <c r="E4459" s="414" t="n">
        <v>22.42</v>
      </c>
      <c r="F4459" s="414" t="n">
        <v>146.19</v>
      </c>
    </row>
    <row r="4460" customFormat="false" ht="45" hidden="false" customHeight="false" outlineLevel="0" collapsed="false">
      <c r="A4460" s="411" t="n">
        <v>94685</v>
      </c>
      <c r="B4460" s="412" t="s">
        <v>5149</v>
      </c>
      <c r="C4460" s="413" t="s">
        <v>754</v>
      </c>
      <c r="D4460" s="414" t="n">
        <v>88.54</v>
      </c>
      <c r="E4460" s="414" t="n">
        <v>22.42</v>
      </c>
      <c r="F4460" s="414" t="n">
        <v>110.96</v>
      </c>
    </row>
    <row r="4461" customFormat="false" ht="45" hidden="false" customHeight="false" outlineLevel="0" collapsed="false">
      <c r="A4461" s="411" t="n">
        <v>94686</v>
      </c>
      <c r="B4461" s="412" t="s">
        <v>5150</v>
      </c>
      <c r="C4461" s="413" t="s">
        <v>754</v>
      </c>
      <c r="D4461" s="414" t="n">
        <v>229.21</v>
      </c>
      <c r="E4461" s="414" t="n">
        <v>22.41</v>
      </c>
      <c r="F4461" s="414" t="n">
        <v>251.62</v>
      </c>
    </row>
    <row r="4462" customFormat="false" ht="45" hidden="false" customHeight="false" outlineLevel="0" collapsed="false">
      <c r="A4462" s="411" t="n">
        <v>94687</v>
      </c>
      <c r="B4462" s="412" t="s">
        <v>5151</v>
      </c>
      <c r="C4462" s="413" t="s">
        <v>754</v>
      </c>
      <c r="D4462" s="414" t="n">
        <v>205.83</v>
      </c>
      <c r="E4462" s="414" t="n">
        <v>22.41</v>
      </c>
      <c r="F4462" s="414" t="n">
        <v>228.24</v>
      </c>
    </row>
    <row r="4463" customFormat="false" ht="30" hidden="false" customHeight="false" outlineLevel="0" collapsed="false">
      <c r="A4463" s="411" t="n">
        <v>94688</v>
      </c>
      <c r="B4463" s="412" t="s">
        <v>5152</v>
      </c>
      <c r="C4463" s="413" t="s">
        <v>754</v>
      </c>
      <c r="D4463" s="414" t="n">
        <v>6.31</v>
      </c>
      <c r="E4463" s="414" t="n">
        <v>7.38</v>
      </c>
      <c r="F4463" s="414" t="n">
        <v>13.69</v>
      </c>
    </row>
    <row r="4464" customFormat="false" ht="45" hidden="false" customHeight="false" outlineLevel="0" collapsed="false">
      <c r="A4464" s="411" t="n">
        <v>94689</v>
      </c>
      <c r="B4464" s="412" t="s">
        <v>5153</v>
      </c>
      <c r="C4464" s="413" t="s">
        <v>754</v>
      </c>
      <c r="D4464" s="414" t="n">
        <v>9.36</v>
      </c>
      <c r="E4464" s="414" t="n">
        <v>7.37</v>
      </c>
      <c r="F4464" s="414" t="n">
        <v>16.73</v>
      </c>
    </row>
    <row r="4465" customFormat="false" ht="30" hidden="false" customHeight="false" outlineLevel="0" collapsed="false">
      <c r="A4465" s="411" t="n">
        <v>94690</v>
      </c>
      <c r="B4465" s="412" t="s">
        <v>5154</v>
      </c>
      <c r="C4465" s="413" t="s">
        <v>754</v>
      </c>
      <c r="D4465" s="414" t="n">
        <v>8.91</v>
      </c>
      <c r="E4465" s="414" t="n">
        <v>7.37</v>
      </c>
      <c r="F4465" s="414" t="n">
        <v>16.28</v>
      </c>
    </row>
    <row r="4466" customFormat="false" ht="45" hidden="false" customHeight="false" outlineLevel="0" collapsed="false">
      <c r="A4466" s="411" t="n">
        <v>94691</v>
      </c>
      <c r="B4466" s="412" t="s">
        <v>5155</v>
      </c>
      <c r="C4466" s="413" t="s">
        <v>754</v>
      </c>
      <c r="D4466" s="414" t="n">
        <v>11.85</v>
      </c>
      <c r="E4466" s="414" t="n">
        <v>7.36</v>
      </c>
      <c r="F4466" s="414" t="n">
        <v>19.21</v>
      </c>
    </row>
    <row r="4467" customFormat="false" ht="30" hidden="false" customHeight="false" outlineLevel="0" collapsed="false">
      <c r="A4467" s="411" t="n">
        <v>94692</v>
      </c>
      <c r="B4467" s="412" t="s">
        <v>5156</v>
      </c>
      <c r="C4467" s="413" t="s">
        <v>754</v>
      </c>
      <c r="D4467" s="414" t="n">
        <v>17.72</v>
      </c>
      <c r="E4467" s="414" t="n">
        <v>10.51</v>
      </c>
      <c r="F4467" s="414" t="n">
        <v>28.23</v>
      </c>
    </row>
    <row r="4468" customFormat="false" ht="45" hidden="false" customHeight="false" outlineLevel="0" collapsed="false">
      <c r="A4468" s="411" t="n">
        <v>94693</v>
      </c>
      <c r="B4468" s="412" t="s">
        <v>5157</v>
      </c>
      <c r="C4468" s="413" t="s">
        <v>754</v>
      </c>
      <c r="D4468" s="414" t="n">
        <v>17.17</v>
      </c>
      <c r="E4468" s="414" t="n">
        <v>10.51</v>
      </c>
      <c r="F4468" s="414" t="n">
        <v>27.68</v>
      </c>
    </row>
    <row r="4469" customFormat="false" ht="30" hidden="false" customHeight="false" outlineLevel="0" collapsed="false">
      <c r="A4469" s="411" t="n">
        <v>94694</v>
      </c>
      <c r="B4469" s="412" t="s">
        <v>5158</v>
      </c>
      <c r="C4469" s="413" t="s">
        <v>754</v>
      </c>
      <c r="D4469" s="414" t="n">
        <v>18.15</v>
      </c>
      <c r="E4469" s="414" t="n">
        <v>10.51</v>
      </c>
      <c r="F4469" s="414" t="n">
        <v>28.66</v>
      </c>
    </row>
    <row r="4470" customFormat="false" ht="45" hidden="false" customHeight="false" outlineLevel="0" collapsed="false">
      <c r="A4470" s="411" t="n">
        <v>94695</v>
      </c>
      <c r="B4470" s="412" t="s">
        <v>5159</v>
      </c>
      <c r="C4470" s="413" t="s">
        <v>754</v>
      </c>
      <c r="D4470" s="414" t="n">
        <v>26.65</v>
      </c>
      <c r="E4470" s="414" t="n">
        <v>10.5</v>
      </c>
      <c r="F4470" s="414" t="n">
        <v>37.15</v>
      </c>
    </row>
    <row r="4471" customFormat="false" ht="30" hidden="false" customHeight="false" outlineLevel="0" collapsed="false">
      <c r="A4471" s="411" t="n">
        <v>94696</v>
      </c>
      <c r="B4471" s="412" t="s">
        <v>5160</v>
      </c>
      <c r="C4471" s="413" t="s">
        <v>754</v>
      </c>
      <c r="D4471" s="414" t="n">
        <v>47.82</v>
      </c>
      <c r="E4471" s="414" t="n">
        <v>17.01</v>
      </c>
      <c r="F4471" s="414" t="n">
        <v>64.83</v>
      </c>
    </row>
    <row r="4472" customFormat="false" ht="30" hidden="false" customHeight="false" outlineLevel="0" collapsed="false">
      <c r="A4472" s="411" t="n">
        <v>94697</v>
      </c>
      <c r="B4472" s="412" t="s">
        <v>5161</v>
      </c>
      <c r="C4472" s="413" t="s">
        <v>754</v>
      </c>
      <c r="D4472" s="414" t="n">
        <v>74.46</v>
      </c>
      <c r="E4472" s="414" t="n">
        <v>17.01</v>
      </c>
      <c r="F4472" s="414" t="n">
        <v>91.47</v>
      </c>
    </row>
    <row r="4473" customFormat="false" ht="45" hidden="false" customHeight="false" outlineLevel="0" collapsed="false">
      <c r="A4473" s="411" t="n">
        <v>94698</v>
      </c>
      <c r="B4473" s="412" t="s">
        <v>5162</v>
      </c>
      <c r="C4473" s="413" t="s">
        <v>754</v>
      </c>
      <c r="D4473" s="414" t="n">
        <v>59.53</v>
      </c>
      <c r="E4473" s="414" t="n">
        <v>17.01</v>
      </c>
      <c r="F4473" s="414" t="n">
        <v>76.54</v>
      </c>
    </row>
    <row r="4474" customFormat="false" ht="30" hidden="false" customHeight="false" outlineLevel="0" collapsed="false">
      <c r="A4474" s="411" t="n">
        <v>94699</v>
      </c>
      <c r="B4474" s="412" t="s">
        <v>5163</v>
      </c>
      <c r="C4474" s="413" t="s">
        <v>754</v>
      </c>
      <c r="D4474" s="414" t="n">
        <v>108.92</v>
      </c>
      <c r="E4474" s="414" t="n">
        <v>29.88</v>
      </c>
      <c r="F4474" s="414" t="n">
        <v>138.8</v>
      </c>
    </row>
    <row r="4475" customFormat="false" ht="45" hidden="false" customHeight="false" outlineLevel="0" collapsed="false">
      <c r="A4475" s="411" t="n">
        <v>94700</v>
      </c>
      <c r="B4475" s="412" t="s">
        <v>5164</v>
      </c>
      <c r="C4475" s="413" t="s">
        <v>754</v>
      </c>
      <c r="D4475" s="414" t="n">
        <v>129.39</v>
      </c>
      <c r="E4475" s="414" t="n">
        <v>29.88</v>
      </c>
      <c r="F4475" s="414" t="n">
        <v>159.27</v>
      </c>
    </row>
    <row r="4476" customFormat="false" ht="30" hidden="false" customHeight="false" outlineLevel="0" collapsed="false">
      <c r="A4476" s="411" t="n">
        <v>94701</v>
      </c>
      <c r="B4476" s="412" t="s">
        <v>5165</v>
      </c>
      <c r="C4476" s="413" t="s">
        <v>754</v>
      </c>
      <c r="D4476" s="414" t="n">
        <v>199.1</v>
      </c>
      <c r="E4476" s="414" t="n">
        <v>29.87</v>
      </c>
      <c r="F4476" s="414" t="n">
        <v>228.97</v>
      </c>
    </row>
    <row r="4477" customFormat="false" ht="45" hidden="false" customHeight="false" outlineLevel="0" collapsed="false">
      <c r="A4477" s="411" t="n">
        <v>94702</v>
      </c>
      <c r="B4477" s="412" t="s">
        <v>5166</v>
      </c>
      <c r="C4477" s="413" t="s">
        <v>754</v>
      </c>
      <c r="D4477" s="414" t="n">
        <v>173.65</v>
      </c>
      <c r="E4477" s="414" t="n">
        <v>29.87</v>
      </c>
      <c r="F4477" s="414" t="n">
        <v>203.52</v>
      </c>
    </row>
    <row r="4478" customFormat="false" ht="45" hidden="false" customHeight="false" outlineLevel="0" collapsed="false">
      <c r="A4478" s="411" t="n">
        <v>94703</v>
      </c>
      <c r="B4478" s="412" t="s">
        <v>5167</v>
      </c>
      <c r="C4478" s="413" t="s">
        <v>754</v>
      </c>
      <c r="D4478" s="414" t="n">
        <v>16.55</v>
      </c>
      <c r="E4478" s="414" t="n">
        <v>6.29</v>
      </c>
      <c r="F4478" s="414" t="n">
        <v>22.84</v>
      </c>
    </row>
    <row r="4479" customFormat="false" ht="45" hidden="false" customHeight="false" outlineLevel="0" collapsed="false">
      <c r="A4479" s="411" t="n">
        <v>94704</v>
      </c>
      <c r="B4479" s="412" t="s">
        <v>5168</v>
      </c>
      <c r="C4479" s="413" t="s">
        <v>754</v>
      </c>
      <c r="D4479" s="414" t="n">
        <v>22.8</v>
      </c>
      <c r="E4479" s="414" t="n">
        <v>6.29</v>
      </c>
      <c r="F4479" s="414" t="n">
        <v>29.09</v>
      </c>
    </row>
    <row r="4480" customFormat="false" ht="45" hidden="false" customHeight="false" outlineLevel="0" collapsed="false">
      <c r="A4480" s="411" t="n">
        <v>94705</v>
      </c>
      <c r="B4480" s="412" t="s">
        <v>5169</v>
      </c>
      <c r="C4480" s="413" t="s">
        <v>754</v>
      </c>
      <c r="D4480" s="414" t="n">
        <v>32.09</v>
      </c>
      <c r="E4480" s="414" t="n">
        <v>6.28</v>
      </c>
      <c r="F4480" s="414" t="n">
        <v>38.37</v>
      </c>
    </row>
    <row r="4481" customFormat="false" ht="45" hidden="false" customHeight="false" outlineLevel="0" collapsed="false">
      <c r="A4481" s="411" t="n">
        <v>94706</v>
      </c>
      <c r="B4481" s="412" t="s">
        <v>5170</v>
      </c>
      <c r="C4481" s="413" t="s">
        <v>754</v>
      </c>
      <c r="D4481" s="414" t="n">
        <v>38.32</v>
      </c>
      <c r="E4481" s="414" t="n">
        <v>8.36</v>
      </c>
      <c r="F4481" s="414" t="n">
        <v>46.68</v>
      </c>
    </row>
    <row r="4482" customFormat="false" ht="45" hidden="false" customHeight="false" outlineLevel="0" collapsed="false">
      <c r="A4482" s="411" t="n">
        <v>94707</v>
      </c>
      <c r="B4482" s="412" t="s">
        <v>5171</v>
      </c>
      <c r="C4482" s="413" t="s">
        <v>754</v>
      </c>
      <c r="D4482" s="414" t="n">
        <v>58.05</v>
      </c>
      <c r="E4482" s="414" t="n">
        <v>8.35</v>
      </c>
      <c r="F4482" s="414" t="n">
        <v>66.4</v>
      </c>
    </row>
    <row r="4483" customFormat="false" ht="45" hidden="false" customHeight="false" outlineLevel="0" collapsed="false">
      <c r="A4483" s="411" t="n">
        <v>94713</v>
      </c>
      <c r="B4483" s="412" t="s">
        <v>5172</v>
      </c>
      <c r="C4483" s="413" t="s">
        <v>754</v>
      </c>
      <c r="D4483" s="414" t="n">
        <v>228.87</v>
      </c>
      <c r="E4483" s="414" t="n">
        <v>14.23</v>
      </c>
      <c r="F4483" s="414" t="n">
        <v>243.1</v>
      </c>
    </row>
    <row r="4484" customFormat="false" ht="45" hidden="false" customHeight="false" outlineLevel="0" collapsed="false">
      <c r="A4484" s="411" t="n">
        <v>94714</v>
      </c>
      <c r="B4484" s="412" t="s">
        <v>5173</v>
      </c>
      <c r="C4484" s="413" t="s">
        <v>754</v>
      </c>
      <c r="D4484" s="414" t="n">
        <v>321.24</v>
      </c>
      <c r="E4484" s="414" t="n">
        <v>14.23</v>
      </c>
      <c r="F4484" s="414" t="n">
        <v>335.47</v>
      </c>
    </row>
    <row r="4485" customFormat="false" ht="45" hidden="false" customHeight="false" outlineLevel="0" collapsed="false">
      <c r="A4485" s="411" t="n">
        <v>94715</v>
      </c>
      <c r="B4485" s="412" t="s">
        <v>5174</v>
      </c>
      <c r="C4485" s="413" t="s">
        <v>754</v>
      </c>
      <c r="D4485" s="414" t="n">
        <v>282.79</v>
      </c>
      <c r="E4485" s="414" t="n">
        <v>14.23</v>
      </c>
      <c r="F4485" s="414" t="n">
        <v>297.02</v>
      </c>
    </row>
    <row r="4486" customFormat="false" ht="45" hidden="false" customHeight="false" outlineLevel="0" collapsed="false">
      <c r="A4486" s="411" t="n">
        <v>94724</v>
      </c>
      <c r="B4486" s="412" t="s">
        <v>5175</v>
      </c>
      <c r="C4486" s="413" t="s">
        <v>754</v>
      </c>
      <c r="D4486" s="414" t="n">
        <v>23.32</v>
      </c>
      <c r="E4486" s="414" t="n">
        <v>3.45</v>
      </c>
      <c r="F4486" s="414" t="n">
        <v>26.77</v>
      </c>
    </row>
    <row r="4487" customFormat="false" ht="30" hidden="false" customHeight="false" outlineLevel="0" collapsed="false">
      <c r="A4487" s="411" t="n">
        <v>94725</v>
      </c>
      <c r="B4487" s="412" t="s">
        <v>5176</v>
      </c>
      <c r="C4487" s="413" t="s">
        <v>754</v>
      </c>
      <c r="D4487" s="414" t="n">
        <v>4.07</v>
      </c>
      <c r="E4487" s="414" t="n">
        <v>3.47</v>
      </c>
      <c r="F4487" s="414" t="n">
        <v>7.54</v>
      </c>
    </row>
    <row r="4488" customFormat="false" ht="45" hidden="false" customHeight="false" outlineLevel="0" collapsed="false">
      <c r="A4488" s="411" t="n">
        <v>94726</v>
      </c>
      <c r="B4488" s="412" t="s">
        <v>5177</v>
      </c>
      <c r="C4488" s="413" t="s">
        <v>754</v>
      </c>
      <c r="D4488" s="414" t="n">
        <v>29.54</v>
      </c>
      <c r="E4488" s="414" t="n">
        <v>3.45</v>
      </c>
      <c r="F4488" s="414" t="n">
        <v>32.99</v>
      </c>
    </row>
    <row r="4489" customFormat="false" ht="30" hidden="false" customHeight="false" outlineLevel="0" collapsed="false">
      <c r="A4489" s="411" t="n">
        <v>94727</v>
      </c>
      <c r="B4489" s="412" t="s">
        <v>5178</v>
      </c>
      <c r="C4489" s="413" t="s">
        <v>754</v>
      </c>
      <c r="D4489" s="414" t="n">
        <v>6.93</v>
      </c>
      <c r="E4489" s="414" t="n">
        <v>3.46</v>
      </c>
      <c r="F4489" s="414" t="n">
        <v>10.39</v>
      </c>
    </row>
    <row r="4490" customFormat="false" ht="45" hidden="false" customHeight="false" outlineLevel="0" collapsed="false">
      <c r="A4490" s="411" t="n">
        <v>94728</v>
      </c>
      <c r="B4490" s="412" t="s">
        <v>5179</v>
      </c>
      <c r="C4490" s="413" t="s">
        <v>754</v>
      </c>
      <c r="D4490" s="414" t="n">
        <v>46.96</v>
      </c>
      <c r="E4490" s="414" t="n">
        <v>4.56</v>
      </c>
      <c r="F4490" s="414" t="n">
        <v>51.52</v>
      </c>
    </row>
    <row r="4491" customFormat="false" ht="30" hidden="false" customHeight="false" outlineLevel="0" collapsed="false">
      <c r="A4491" s="411" t="n">
        <v>94729</v>
      </c>
      <c r="B4491" s="412" t="s">
        <v>5180</v>
      </c>
      <c r="C4491" s="413" t="s">
        <v>754</v>
      </c>
      <c r="D4491" s="414" t="n">
        <v>14.04</v>
      </c>
      <c r="E4491" s="414" t="n">
        <v>4.57</v>
      </c>
      <c r="F4491" s="414" t="n">
        <v>18.61</v>
      </c>
    </row>
    <row r="4492" customFormat="false" ht="45" hidden="false" customHeight="false" outlineLevel="0" collapsed="false">
      <c r="A4492" s="411" t="n">
        <v>94730</v>
      </c>
      <c r="B4492" s="412" t="s">
        <v>5181</v>
      </c>
      <c r="C4492" s="413" t="s">
        <v>754</v>
      </c>
      <c r="D4492" s="414" t="n">
        <v>56.92</v>
      </c>
      <c r="E4492" s="414" t="n">
        <v>4.56</v>
      </c>
      <c r="F4492" s="414" t="n">
        <v>61.48</v>
      </c>
    </row>
    <row r="4493" customFormat="false" ht="30" hidden="false" customHeight="false" outlineLevel="0" collapsed="false">
      <c r="A4493" s="411" t="n">
        <v>94731</v>
      </c>
      <c r="B4493" s="412" t="s">
        <v>5182</v>
      </c>
      <c r="C4493" s="413" t="s">
        <v>754</v>
      </c>
      <c r="D4493" s="414" t="n">
        <v>18.47</v>
      </c>
      <c r="E4493" s="414" t="n">
        <v>4.57</v>
      </c>
      <c r="F4493" s="414" t="n">
        <v>23.04</v>
      </c>
    </row>
    <row r="4494" customFormat="false" ht="45" hidden="false" customHeight="false" outlineLevel="0" collapsed="false">
      <c r="A4494" s="411" t="n">
        <v>94732</v>
      </c>
      <c r="B4494" s="412" t="s">
        <v>5183</v>
      </c>
      <c r="C4494" s="413" t="s">
        <v>754</v>
      </c>
      <c r="D4494" s="414" t="n">
        <v>92.77</v>
      </c>
      <c r="E4494" s="414" t="n">
        <v>7.89</v>
      </c>
      <c r="F4494" s="414" t="n">
        <v>100.66</v>
      </c>
    </row>
    <row r="4495" customFormat="false" ht="30" hidden="false" customHeight="false" outlineLevel="0" collapsed="false">
      <c r="A4495" s="411" t="n">
        <v>94733</v>
      </c>
      <c r="B4495" s="412" t="s">
        <v>5184</v>
      </c>
      <c r="C4495" s="413" t="s">
        <v>754</v>
      </c>
      <c r="D4495" s="414" t="n">
        <v>35.73</v>
      </c>
      <c r="E4495" s="414" t="n">
        <v>7.9</v>
      </c>
      <c r="F4495" s="414" t="n">
        <v>43.63</v>
      </c>
    </row>
    <row r="4496" customFormat="false" ht="45" hidden="false" customHeight="false" outlineLevel="0" collapsed="false">
      <c r="A4496" s="411" t="n">
        <v>94734</v>
      </c>
      <c r="B4496" s="412" t="s">
        <v>5185</v>
      </c>
      <c r="C4496" s="413" t="s">
        <v>754</v>
      </c>
      <c r="D4496" s="414" t="n">
        <v>346.27</v>
      </c>
      <c r="E4496" s="414" t="n">
        <v>7.89</v>
      </c>
      <c r="F4496" s="414" t="n">
        <v>354.16</v>
      </c>
    </row>
    <row r="4497" customFormat="false" ht="45" hidden="false" customHeight="false" outlineLevel="0" collapsed="false">
      <c r="A4497" s="411" t="n">
        <v>94736</v>
      </c>
      <c r="B4497" s="412" t="s">
        <v>5186</v>
      </c>
      <c r="C4497" s="413" t="s">
        <v>754</v>
      </c>
      <c r="D4497" s="414" t="n">
        <v>504.24</v>
      </c>
      <c r="E4497" s="414" t="n">
        <v>15.94</v>
      </c>
      <c r="F4497" s="414" t="n">
        <v>520.18</v>
      </c>
    </row>
    <row r="4498" customFormat="false" ht="30" hidden="false" customHeight="false" outlineLevel="0" collapsed="false">
      <c r="A4498" s="411" t="n">
        <v>94737</v>
      </c>
      <c r="B4498" s="412" t="s">
        <v>5187</v>
      </c>
      <c r="C4498" s="413" t="s">
        <v>754</v>
      </c>
      <c r="D4498" s="414" t="n">
        <v>161.67</v>
      </c>
      <c r="E4498" s="414" t="n">
        <v>15.94</v>
      </c>
      <c r="F4498" s="414" t="n">
        <v>177.61</v>
      </c>
    </row>
    <row r="4499" customFormat="false" ht="45" hidden="false" customHeight="false" outlineLevel="0" collapsed="false">
      <c r="A4499" s="411" t="n">
        <v>94738</v>
      </c>
      <c r="B4499" s="412" t="s">
        <v>5188</v>
      </c>
      <c r="C4499" s="413" t="s">
        <v>754</v>
      </c>
      <c r="D4499" s="414" t="n">
        <v>1530.98</v>
      </c>
      <c r="E4499" s="414" t="n">
        <v>15.94</v>
      </c>
      <c r="F4499" s="414" t="n">
        <v>1546.92</v>
      </c>
    </row>
    <row r="4500" customFormat="false" ht="30" hidden="false" customHeight="false" outlineLevel="0" collapsed="false">
      <c r="A4500" s="411" t="n">
        <v>94739</v>
      </c>
      <c r="B4500" s="412" t="s">
        <v>5189</v>
      </c>
      <c r="C4500" s="413" t="s">
        <v>754</v>
      </c>
      <c r="D4500" s="414" t="n">
        <v>186.8</v>
      </c>
      <c r="E4500" s="414" t="n">
        <v>15.94</v>
      </c>
      <c r="F4500" s="414" t="n">
        <v>202.74</v>
      </c>
    </row>
    <row r="4501" customFormat="false" ht="45" hidden="false" customHeight="false" outlineLevel="0" collapsed="false">
      <c r="A4501" s="411" t="n">
        <v>94740</v>
      </c>
      <c r="B4501" s="412" t="s">
        <v>5190</v>
      </c>
      <c r="C4501" s="413" t="s">
        <v>754</v>
      </c>
      <c r="D4501" s="414" t="n">
        <v>6.51</v>
      </c>
      <c r="E4501" s="414" t="n">
        <v>5.19</v>
      </c>
      <c r="F4501" s="414" t="n">
        <v>11.7</v>
      </c>
    </row>
    <row r="4502" customFormat="false" ht="45" hidden="false" customHeight="false" outlineLevel="0" collapsed="false">
      <c r="A4502" s="411" t="n">
        <v>94741</v>
      </c>
      <c r="B4502" s="412" t="s">
        <v>5191</v>
      </c>
      <c r="C4502" s="413" t="s">
        <v>754</v>
      </c>
      <c r="D4502" s="414" t="n">
        <v>9.3</v>
      </c>
      <c r="E4502" s="414" t="n">
        <v>5.18</v>
      </c>
      <c r="F4502" s="414" t="n">
        <v>14.48</v>
      </c>
    </row>
    <row r="4503" customFormat="false" ht="45" hidden="false" customHeight="false" outlineLevel="0" collapsed="false">
      <c r="A4503" s="411" t="n">
        <v>94742</v>
      </c>
      <c r="B4503" s="412" t="s">
        <v>5192</v>
      </c>
      <c r="C4503" s="413" t="s">
        <v>754</v>
      </c>
      <c r="D4503" s="414" t="n">
        <v>11.25</v>
      </c>
      <c r="E4503" s="414" t="n">
        <v>5.18</v>
      </c>
      <c r="F4503" s="414" t="n">
        <v>16.43</v>
      </c>
    </row>
    <row r="4504" customFormat="false" ht="45" hidden="false" customHeight="false" outlineLevel="0" collapsed="false">
      <c r="A4504" s="411" t="n">
        <v>94743</v>
      </c>
      <c r="B4504" s="412" t="s">
        <v>5193</v>
      </c>
      <c r="C4504" s="413" t="s">
        <v>754</v>
      </c>
      <c r="D4504" s="414" t="n">
        <v>15.45</v>
      </c>
      <c r="E4504" s="414" t="n">
        <v>5.17</v>
      </c>
      <c r="F4504" s="414" t="n">
        <v>20.62</v>
      </c>
    </row>
    <row r="4505" customFormat="false" ht="45" hidden="false" customHeight="false" outlineLevel="0" collapsed="false">
      <c r="A4505" s="411" t="n">
        <v>94744</v>
      </c>
      <c r="B4505" s="412" t="s">
        <v>5194</v>
      </c>
      <c r="C4505" s="413" t="s">
        <v>754</v>
      </c>
      <c r="D4505" s="414" t="n">
        <v>19.38</v>
      </c>
      <c r="E4505" s="414" t="n">
        <v>6.79</v>
      </c>
      <c r="F4505" s="414" t="n">
        <v>26.17</v>
      </c>
    </row>
    <row r="4506" customFormat="false" ht="45" hidden="false" customHeight="false" outlineLevel="0" collapsed="false">
      <c r="A4506" s="411" t="n">
        <v>94746</v>
      </c>
      <c r="B4506" s="412" t="s">
        <v>5195</v>
      </c>
      <c r="C4506" s="413" t="s">
        <v>754</v>
      </c>
      <c r="D4506" s="414" t="n">
        <v>28.09</v>
      </c>
      <c r="E4506" s="414" t="n">
        <v>6.79</v>
      </c>
      <c r="F4506" s="414" t="n">
        <v>34.88</v>
      </c>
    </row>
    <row r="4507" customFormat="false" ht="45" hidden="false" customHeight="false" outlineLevel="0" collapsed="false">
      <c r="A4507" s="411" t="n">
        <v>94748</v>
      </c>
      <c r="B4507" s="412" t="s">
        <v>5196</v>
      </c>
      <c r="C4507" s="413" t="s">
        <v>754</v>
      </c>
      <c r="D4507" s="414" t="n">
        <v>68.89</v>
      </c>
      <c r="E4507" s="414" t="n">
        <v>11.83</v>
      </c>
      <c r="F4507" s="414" t="n">
        <v>80.72</v>
      </c>
    </row>
    <row r="4508" customFormat="false" ht="45" hidden="false" customHeight="false" outlineLevel="0" collapsed="false">
      <c r="A4508" s="411" t="n">
        <v>94750</v>
      </c>
      <c r="B4508" s="412" t="s">
        <v>5197</v>
      </c>
      <c r="C4508" s="413" t="s">
        <v>754</v>
      </c>
      <c r="D4508" s="414" t="n">
        <v>141.87</v>
      </c>
      <c r="E4508" s="414" t="n">
        <v>11.83</v>
      </c>
      <c r="F4508" s="414" t="n">
        <v>153.7</v>
      </c>
    </row>
    <row r="4509" customFormat="false" ht="45" hidden="false" customHeight="false" outlineLevel="0" collapsed="false">
      <c r="A4509" s="411" t="n">
        <v>94752</v>
      </c>
      <c r="B4509" s="412" t="s">
        <v>5198</v>
      </c>
      <c r="C4509" s="413" t="s">
        <v>754</v>
      </c>
      <c r="D4509" s="414" t="n">
        <v>167.32</v>
      </c>
      <c r="E4509" s="414" t="n">
        <v>23.94</v>
      </c>
      <c r="F4509" s="414" t="n">
        <v>191.26</v>
      </c>
    </row>
    <row r="4510" customFormat="false" ht="45" hidden="false" customHeight="false" outlineLevel="0" collapsed="false">
      <c r="A4510" s="411" t="n">
        <v>94754</v>
      </c>
      <c r="B4510" s="412" t="s">
        <v>5199</v>
      </c>
      <c r="C4510" s="413" t="s">
        <v>754</v>
      </c>
      <c r="D4510" s="414" t="n">
        <v>229.31</v>
      </c>
      <c r="E4510" s="414" t="n">
        <v>23.94</v>
      </c>
      <c r="F4510" s="414" t="n">
        <v>253.25</v>
      </c>
    </row>
    <row r="4511" customFormat="false" ht="30" hidden="false" customHeight="false" outlineLevel="0" collapsed="false">
      <c r="A4511" s="411" t="n">
        <v>94756</v>
      </c>
      <c r="B4511" s="412" t="s">
        <v>5200</v>
      </c>
      <c r="C4511" s="413" t="s">
        <v>754</v>
      </c>
      <c r="D4511" s="414" t="n">
        <v>7.91</v>
      </c>
      <c r="E4511" s="414" t="n">
        <v>6.9</v>
      </c>
      <c r="F4511" s="414" t="n">
        <v>14.81</v>
      </c>
    </row>
    <row r="4512" customFormat="false" ht="30" hidden="false" customHeight="false" outlineLevel="0" collapsed="false">
      <c r="A4512" s="411" t="n">
        <v>94757</v>
      </c>
      <c r="B4512" s="412" t="s">
        <v>5201</v>
      </c>
      <c r="C4512" s="413" t="s">
        <v>754</v>
      </c>
      <c r="D4512" s="414" t="n">
        <v>12.68</v>
      </c>
      <c r="E4512" s="414" t="n">
        <v>6.89</v>
      </c>
      <c r="F4512" s="414" t="n">
        <v>19.57</v>
      </c>
    </row>
    <row r="4513" customFormat="false" ht="30" hidden="false" customHeight="false" outlineLevel="0" collapsed="false">
      <c r="A4513" s="411" t="n">
        <v>94758</v>
      </c>
      <c r="B4513" s="412" t="s">
        <v>5202</v>
      </c>
      <c r="C4513" s="413" t="s">
        <v>754</v>
      </c>
      <c r="D4513" s="414" t="n">
        <v>40.65</v>
      </c>
      <c r="E4513" s="414" t="n">
        <v>9.06</v>
      </c>
      <c r="F4513" s="414" t="n">
        <v>49.71</v>
      </c>
    </row>
    <row r="4514" customFormat="false" ht="30" hidden="false" customHeight="false" outlineLevel="0" collapsed="false">
      <c r="A4514" s="411" t="n">
        <v>94759</v>
      </c>
      <c r="B4514" s="412" t="s">
        <v>5203</v>
      </c>
      <c r="C4514" s="413" t="s">
        <v>754</v>
      </c>
      <c r="D4514" s="414" t="n">
        <v>50.95</v>
      </c>
      <c r="E4514" s="414" t="n">
        <v>9.06</v>
      </c>
      <c r="F4514" s="414" t="n">
        <v>60.01</v>
      </c>
    </row>
    <row r="4515" customFormat="false" ht="30" hidden="false" customHeight="false" outlineLevel="0" collapsed="false">
      <c r="A4515" s="411" t="n">
        <v>94760</v>
      </c>
      <c r="B4515" s="412" t="s">
        <v>5204</v>
      </c>
      <c r="C4515" s="413" t="s">
        <v>754</v>
      </c>
      <c r="D4515" s="414" t="n">
        <v>85.09</v>
      </c>
      <c r="E4515" s="414" t="n">
        <v>15.77</v>
      </c>
      <c r="F4515" s="414" t="n">
        <v>100.86</v>
      </c>
    </row>
    <row r="4516" customFormat="false" ht="30" hidden="false" customHeight="false" outlineLevel="0" collapsed="false">
      <c r="A4516" s="411" t="n">
        <v>94761</v>
      </c>
      <c r="B4516" s="412" t="s">
        <v>5205</v>
      </c>
      <c r="C4516" s="413" t="s">
        <v>754</v>
      </c>
      <c r="D4516" s="414" t="n">
        <v>190.01</v>
      </c>
      <c r="E4516" s="414" t="n">
        <v>15.76</v>
      </c>
      <c r="F4516" s="414" t="n">
        <v>205.77</v>
      </c>
    </row>
    <row r="4517" customFormat="false" ht="30" hidden="false" customHeight="false" outlineLevel="0" collapsed="false">
      <c r="A4517" s="411" t="n">
        <v>94762</v>
      </c>
      <c r="B4517" s="412" t="s">
        <v>5206</v>
      </c>
      <c r="C4517" s="413" t="s">
        <v>754</v>
      </c>
      <c r="D4517" s="414" t="n">
        <v>225.98</v>
      </c>
      <c r="E4517" s="414" t="n">
        <v>31.9</v>
      </c>
      <c r="F4517" s="414" t="n">
        <v>257.88</v>
      </c>
    </row>
    <row r="4518" customFormat="false" ht="30" hidden="false" customHeight="false" outlineLevel="0" collapsed="false">
      <c r="A4518" s="411" t="n">
        <v>94763</v>
      </c>
      <c r="B4518" s="412" t="s">
        <v>5207</v>
      </c>
      <c r="C4518" s="413" t="s">
        <v>754</v>
      </c>
      <c r="D4518" s="414" t="n">
        <v>278.85</v>
      </c>
      <c r="E4518" s="414" t="n">
        <v>31.9</v>
      </c>
      <c r="F4518" s="414" t="n">
        <v>310.75</v>
      </c>
    </row>
    <row r="4519" customFormat="false" ht="45" hidden="false" customHeight="false" outlineLevel="0" collapsed="false">
      <c r="A4519" s="411" t="n">
        <v>94764</v>
      </c>
      <c r="B4519" s="412" t="s">
        <v>5208</v>
      </c>
      <c r="C4519" s="413" t="s">
        <v>754</v>
      </c>
      <c r="D4519" s="414" t="n">
        <v>30.45</v>
      </c>
      <c r="E4519" s="414" t="n">
        <v>7.07</v>
      </c>
      <c r="F4519" s="414" t="n">
        <v>37.52</v>
      </c>
    </row>
    <row r="4520" customFormat="false" ht="45" hidden="false" customHeight="false" outlineLevel="0" collapsed="false">
      <c r="A4520" s="411" t="n">
        <v>94765</v>
      </c>
      <c r="B4520" s="412" t="s">
        <v>5209</v>
      </c>
      <c r="C4520" s="413" t="s">
        <v>754</v>
      </c>
      <c r="D4520" s="414" t="n">
        <v>33.46</v>
      </c>
      <c r="E4520" s="414" t="n">
        <v>7.07</v>
      </c>
      <c r="F4520" s="414" t="n">
        <v>40.53</v>
      </c>
    </row>
    <row r="4521" customFormat="false" ht="45" hidden="false" customHeight="false" outlineLevel="0" collapsed="false">
      <c r="A4521" s="411" t="n">
        <v>94766</v>
      </c>
      <c r="B4521" s="412" t="s">
        <v>5210</v>
      </c>
      <c r="C4521" s="413" t="s">
        <v>754</v>
      </c>
      <c r="D4521" s="414" t="n">
        <v>37.44</v>
      </c>
      <c r="E4521" s="414" t="n">
        <v>7.07</v>
      </c>
      <c r="F4521" s="414" t="n">
        <v>44.51</v>
      </c>
    </row>
    <row r="4522" customFormat="false" ht="45" hidden="false" customHeight="false" outlineLevel="0" collapsed="false">
      <c r="A4522" s="411" t="n">
        <v>94767</v>
      </c>
      <c r="B4522" s="412" t="s">
        <v>5211</v>
      </c>
      <c r="C4522" s="413" t="s">
        <v>754</v>
      </c>
      <c r="D4522" s="414" t="n">
        <v>57.67</v>
      </c>
      <c r="E4522" s="414" t="n">
        <v>7.06</v>
      </c>
      <c r="F4522" s="414" t="n">
        <v>64.73</v>
      </c>
    </row>
    <row r="4523" customFormat="false" ht="45" hidden="false" customHeight="false" outlineLevel="0" collapsed="false">
      <c r="A4523" s="411" t="n">
        <v>94768</v>
      </c>
      <c r="B4523" s="412" t="s">
        <v>5212</v>
      </c>
      <c r="C4523" s="413" t="s">
        <v>754</v>
      </c>
      <c r="D4523" s="414" t="n">
        <v>65.51</v>
      </c>
      <c r="E4523" s="414" t="n">
        <v>7.06</v>
      </c>
      <c r="F4523" s="414" t="n">
        <v>72.57</v>
      </c>
    </row>
    <row r="4524" customFormat="false" ht="45" hidden="false" customHeight="false" outlineLevel="0" collapsed="false">
      <c r="A4524" s="411" t="n">
        <v>94769</v>
      </c>
      <c r="B4524" s="412" t="s">
        <v>5213</v>
      </c>
      <c r="C4524" s="413" t="s">
        <v>754</v>
      </c>
      <c r="D4524" s="414" t="n">
        <v>90.16</v>
      </c>
      <c r="E4524" s="414" t="n">
        <v>9.42</v>
      </c>
      <c r="F4524" s="414" t="n">
        <v>99.58</v>
      </c>
    </row>
    <row r="4525" customFormat="false" ht="45" hidden="false" customHeight="false" outlineLevel="0" collapsed="false">
      <c r="A4525" s="411" t="n">
        <v>94770</v>
      </c>
      <c r="B4525" s="412" t="s">
        <v>5214</v>
      </c>
      <c r="C4525" s="413" t="s">
        <v>754</v>
      </c>
      <c r="D4525" s="414" t="n">
        <v>32.11</v>
      </c>
      <c r="E4525" s="414" t="n">
        <v>12.02</v>
      </c>
      <c r="F4525" s="414" t="n">
        <v>44.13</v>
      </c>
    </row>
    <row r="4526" customFormat="false" ht="45" hidden="false" customHeight="false" outlineLevel="0" collapsed="false">
      <c r="A4526" s="411" t="n">
        <v>94771</v>
      </c>
      <c r="B4526" s="412" t="s">
        <v>5215</v>
      </c>
      <c r="C4526" s="413" t="s">
        <v>754</v>
      </c>
      <c r="D4526" s="414" t="n">
        <v>35.12</v>
      </c>
      <c r="E4526" s="414" t="n">
        <v>12.02</v>
      </c>
      <c r="F4526" s="414" t="n">
        <v>47.14</v>
      </c>
    </row>
    <row r="4527" customFormat="false" ht="45" hidden="false" customHeight="false" outlineLevel="0" collapsed="false">
      <c r="A4527" s="411" t="n">
        <v>94772</v>
      </c>
      <c r="B4527" s="412" t="s">
        <v>5216</v>
      </c>
      <c r="C4527" s="413" t="s">
        <v>754</v>
      </c>
      <c r="D4527" s="414" t="n">
        <v>39.1</v>
      </c>
      <c r="E4527" s="414" t="n">
        <v>12.02</v>
      </c>
      <c r="F4527" s="414" t="n">
        <v>51.12</v>
      </c>
    </row>
    <row r="4528" customFormat="false" ht="45" hidden="false" customHeight="false" outlineLevel="0" collapsed="false">
      <c r="A4528" s="411" t="n">
        <v>94773</v>
      </c>
      <c r="B4528" s="412" t="s">
        <v>5217</v>
      </c>
      <c r="C4528" s="413" t="s">
        <v>754</v>
      </c>
      <c r="D4528" s="414" t="n">
        <v>59.32</v>
      </c>
      <c r="E4528" s="414" t="n">
        <v>12.02</v>
      </c>
      <c r="F4528" s="414" t="n">
        <v>71.34</v>
      </c>
    </row>
    <row r="4529" customFormat="false" ht="45" hidden="false" customHeight="false" outlineLevel="0" collapsed="false">
      <c r="A4529" s="411" t="n">
        <v>94774</v>
      </c>
      <c r="B4529" s="412" t="s">
        <v>5218</v>
      </c>
      <c r="C4529" s="413" t="s">
        <v>754</v>
      </c>
      <c r="D4529" s="414" t="n">
        <v>67.17</v>
      </c>
      <c r="E4529" s="414" t="n">
        <v>12.01</v>
      </c>
      <c r="F4529" s="414" t="n">
        <v>79.18</v>
      </c>
    </row>
    <row r="4530" customFormat="false" ht="45" hidden="false" customHeight="false" outlineLevel="0" collapsed="false">
      <c r="A4530" s="411" t="n">
        <v>94775</v>
      </c>
      <c r="B4530" s="412" t="s">
        <v>5219</v>
      </c>
      <c r="C4530" s="413" t="s">
        <v>754</v>
      </c>
      <c r="D4530" s="414" t="n">
        <v>92.35</v>
      </c>
      <c r="E4530" s="414" t="n">
        <v>16</v>
      </c>
      <c r="F4530" s="414" t="n">
        <v>108.35</v>
      </c>
    </row>
    <row r="4531" customFormat="false" ht="45" hidden="false" customHeight="false" outlineLevel="0" collapsed="false">
      <c r="A4531" s="411" t="n">
        <v>94783</v>
      </c>
      <c r="B4531" s="412" t="s">
        <v>5220</v>
      </c>
      <c r="C4531" s="413" t="s">
        <v>754</v>
      </c>
      <c r="D4531" s="414" t="n">
        <v>15.55</v>
      </c>
      <c r="E4531" s="414" t="n">
        <v>6.29</v>
      </c>
      <c r="F4531" s="414" t="n">
        <v>21.84</v>
      </c>
    </row>
    <row r="4532" customFormat="false" ht="45" hidden="false" customHeight="false" outlineLevel="0" collapsed="false">
      <c r="A4532" s="411" t="n">
        <v>94785</v>
      </c>
      <c r="B4532" s="412" t="s">
        <v>5221</v>
      </c>
      <c r="C4532" s="413" t="s">
        <v>754</v>
      </c>
      <c r="D4532" s="414" t="n">
        <v>16.56</v>
      </c>
      <c r="E4532" s="414" t="n">
        <v>10.69</v>
      </c>
      <c r="F4532" s="414" t="n">
        <v>27.25</v>
      </c>
    </row>
    <row r="4533" customFormat="false" ht="45" hidden="false" customHeight="false" outlineLevel="0" collapsed="false">
      <c r="A4533" s="411" t="n">
        <v>94789</v>
      </c>
      <c r="B4533" s="412" t="s">
        <v>5222</v>
      </c>
      <c r="C4533" s="413" t="s">
        <v>754</v>
      </c>
      <c r="D4533" s="414" t="n">
        <v>218.43</v>
      </c>
      <c r="E4533" s="414" t="n">
        <v>14.23</v>
      </c>
      <c r="F4533" s="414" t="n">
        <v>232.66</v>
      </c>
    </row>
    <row r="4534" customFormat="false" ht="45" hidden="false" customHeight="false" outlineLevel="0" collapsed="false">
      <c r="A4534" s="411" t="n">
        <v>94790</v>
      </c>
      <c r="B4534" s="412" t="s">
        <v>5223</v>
      </c>
      <c r="C4534" s="413" t="s">
        <v>754</v>
      </c>
      <c r="D4534" s="414" t="n">
        <v>303.71</v>
      </c>
      <c r="E4534" s="414" t="n">
        <v>14.23</v>
      </c>
      <c r="F4534" s="414" t="n">
        <v>317.94</v>
      </c>
    </row>
    <row r="4535" customFormat="false" ht="45" hidden="false" customHeight="false" outlineLevel="0" collapsed="false">
      <c r="A4535" s="411" t="n">
        <v>94791</v>
      </c>
      <c r="B4535" s="412" t="s">
        <v>5224</v>
      </c>
      <c r="C4535" s="413" t="s">
        <v>754</v>
      </c>
      <c r="D4535" s="414" t="n">
        <v>402.54</v>
      </c>
      <c r="E4535" s="414" t="n">
        <v>14.23</v>
      </c>
      <c r="F4535" s="414" t="n">
        <v>416.77</v>
      </c>
    </row>
    <row r="4536" customFormat="false" ht="30" hidden="false" customHeight="false" outlineLevel="0" collapsed="false">
      <c r="A4536" s="411" t="n">
        <v>94863</v>
      </c>
      <c r="B4536" s="412" t="s">
        <v>5225</v>
      </c>
      <c r="C4536" s="413" t="s">
        <v>754</v>
      </c>
      <c r="D4536" s="414" t="n">
        <v>138.46</v>
      </c>
      <c r="E4536" s="414" t="n">
        <v>7.89</v>
      </c>
      <c r="F4536" s="414" t="n">
        <v>146.35</v>
      </c>
    </row>
    <row r="4537" customFormat="false" ht="30" hidden="false" customHeight="false" outlineLevel="0" collapsed="false">
      <c r="A4537" s="411" t="n">
        <v>95237</v>
      </c>
      <c r="B4537" s="412" t="s">
        <v>5226</v>
      </c>
      <c r="C4537" s="413" t="s">
        <v>754</v>
      </c>
      <c r="D4537" s="414" t="n">
        <v>20.51</v>
      </c>
      <c r="E4537" s="414" t="n">
        <v>4.58</v>
      </c>
      <c r="F4537" s="414" t="n">
        <v>25.09</v>
      </c>
    </row>
    <row r="4538" customFormat="false" ht="30" hidden="false" customHeight="false" outlineLevel="0" collapsed="false">
      <c r="A4538" s="411" t="n">
        <v>95693</v>
      </c>
      <c r="B4538" s="412" t="s">
        <v>5227</v>
      </c>
      <c r="C4538" s="413" t="s">
        <v>754</v>
      </c>
      <c r="D4538" s="414" t="n">
        <v>44.52</v>
      </c>
      <c r="E4538" s="414" t="n">
        <v>11.1</v>
      </c>
      <c r="F4538" s="414" t="n">
        <v>55.62</v>
      </c>
    </row>
    <row r="4539" customFormat="false" ht="30" hidden="false" customHeight="false" outlineLevel="0" collapsed="false">
      <c r="A4539" s="411" t="n">
        <v>95694</v>
      </c>
      <c r="B4539" s="412" t="s">
        <v>5228</v>
      </c>
      <c r="C4539" s="413" t="s">
        <v>754</v>
      </c>
      <c r="D4539" s="414" t="n">
        <v>48.71</v>
      </c>
      <c r="E4539" s="414" t="n">
        <v>5.94</v>
      </c>
      <c r="F4539" s="414" t="n">
        <v>54.65</v>
      </c>
    </row>
    <row r="4540" customFormat="false" ht="30" hidden="false" customHeight="false" outlineLevel="0" collapsed="false">
      <c r="A4540" s="411" t="n">
        <v>95695</v>
      </c>
      <c r="B4540" s="412" t="s">
        <v>5229</v>
      </c>
      <c r="C4540" s="413" t="s">
        <v>754</v>
      </c>
      <c r="D4540" s="414" t="n">
        <v>50.93</v>
      </c>
      <c r="E4540" s="414" t="n">
        <v>12.61</v>
      </c>
      <c r="F4540" s="414" t="n">
        <v>63.54</v>
      </c>
    </row>
    <row r="4541" customFormat="false" ht="30" hidden="false" customHeight="false" outlineLevel="0" collapsed="false">
      <c r="A4541" s="411" t="n">
        <v>95696</v>
      </c>
      <c r="B4541" s="412" t="s">
        <v>5230</v>
      </c>
      <c r="C4541" s="413" t="s">
        <v>754</v>
      </c>
      <c r="D4541" s="414" t="n">
        <v>65.14</v>
      </c>
      <c r="E4541" s="414" t="n">
        <v>3.21</v>
      </c>
      <c r="F4541" s="414" t="n">
        <v>68.35</v>
      </c>
    </row>
    <row r="4542" customFormat="false" ht="30" hidden="false" customHeight="false" outlineLevel="0" collapsed="false">
      <c r="A4542" s="411" t="n">
        <v>96637</v>
      </c>
      <c r="B4542" s="412" t="s">
        <v>5231</v>
      </c>
      <c r="C4542" s="413" t="s">
        <v>754</v>
      </c>
      <c r="D4542" s="414" t="n">
        <v>6.92</v>
      </c>
      <c r="E4542" s="414" t="n">
        <v>12.06</v>
      </c>
      <c r="F4542" s="414" t="n">
        <v>18.98</v>
      </c>
    </row>
    <row r="4543" customFormat="false" ht="30" hidden="false" customHeight="false" outlineLevel="0" collapsed="false">
      <c r="A4543" s="411" t="n">
        <v>96638</v>
      </c>
      <c r="B4543" s="412" t="s">
        <v>5232</v>
      </c>
      <c r="C4543" s="413" t="s">
        <v>754</v>
      </c>
      <c r="D4543" s="414" t="n">
        <v>7.35</v>
      </c>
      <c r="E4543" s="414" t="n">
        <v>12.06</v>
      </c>
      <c r="F4543" s="414" t="n">
        <v>19.41</v>
      </c>
    </row>
    <row r="4544" customFormat="false" ht="30" hidden="false" customHeight="false" outlineLevel="0" collapsed="false">
      <c r="A4544" s="411" t="n">
        <v>96639</v>
      </c>
      <c r="B4544" s="412" t="s">
        <v>5233</v>
      </c>
      <c r="C4544" s="413" t="s">
        <v>754</v>
      </c>
      <c r="D4544" s="414" t="n">
        <v>5.13</v>
      </c>
      <c r="E4544" s="414" t="n">
        <v>8.06</v>
      </c>
      <c r="F4544" s="414" t="n">
        <v>13.19</v>
      </c>
    </row>
    <row r="4545" customFormat="false" ht="30" hidden="false" customHeight="false" outlineLevel="0" collapsed="false">
      <c r="A4545" s="411" t="n">
        <v>96640</v>
      </c>
      <c r="B4545" s="412" t="s">
        <v>5234</v>
      </c>
      <c r="C4545" s="413" t="s">
        <v>754</v>
      </c>
      <c r="D4545" s="414" t="n">
        <v>23.42</v>
      </c>
      <c r="E4545" s="414" t="n">
        <v>5.69</v>
      </c>
      <c r="F4545" s="414" t="n">
        <v>29.11</v>
      </c>
    </row>
    <row r="4546" customFormat="false" ht="30" hidden="false" customHeight="false" outlineLevel="0" collapsed="false">
      <c r="A4546" s="411" t="n">
        <v>96641</v>
      </c>
      <c r="B4546" s="412" t="s">
        <v>5235</v>
      </c>
      <c r="C4546" s="413" t="s">
        <v>754</v>
      </c>
      <c r="D4546" s="414" t="n">
        <v>13.96</v>
      </c>
      <c r="E4546" s="414" t="n">
        <v>5.7</v>
      </c>
      <c r="F4546" s="414" t="n">
        <v>19.66</v>
      </c>
    </row>
    <row r="4547" customFormat="false" ht="30" hidden="false" customHeight="false" outlineLevel="0" collapsed="false">
      <c r="A4547" s="411" t="n">
        <v>96642</v>
      </c>
      <c r="B4547" s="412" t="s">
        <v>5236</v>
      </c>
      <c r="C4547" s="413" t="s">
        <v>754</v>
      </c>
      <c r="D4547" s="414" t="n">
        <v>8.92</v>
      </c>
      <c r="E4547" s="414" t="n">
        <v>16.1</v>
      </c>
      <c r="F4547" s="414" t="n">
        <v>25.02</v>
      </c>
    </row>
    <row r="4548" customFormat="false" ht="30" hidden="false" customHeight="false" outlineLevel="0" collapsed="false">
      <c r="A4548" s="411" t="n">
        <v>96643</v>
      </c>
      <c r="B4548" s="412" t="s">
        <v>5237</v>
      </c>
      <c r="C4548" s="413" t="s">
        <v>754</v>
      </c>
      <c r="D4548" s="414" t="n">
        <v>39.81</v>
      </c>
      <c r="E4548" s="414" t="n">
        <v>11.39</v>
      </c>
      <c r="F4548" s="414" t="n">
        <v>51.2</v>
      </c>
    </row>
    <row r="4549" customFormat="false" ht="30" hidden="false" customHeight="false" outlineLevel="0" collapsed="false">
      <c r="A4549" s="411" t="n">
        <v>96650</v>
      </c>
      <c r="B4549" s="412" t="s">
        <v>5238</v>
      </c>
      <c r="C4549" s="413" t="s">
        <v>754</v>
      </c>
      <c r="D4549" s="414" t="n">
        <v>4.75</v>
      </c>
      <c r="E4549" s="414" t="n">
        <v>5.78</v>
      </c>
      <c r="F4549" s="414" t="n">
        <v>10.53</v>
      </c>
    </row>
    <row r="4550" customFormat="false" ht="30" hidden="false" customHeight="false" outlineLevel="0" collapsed="false">
      <c r="A4550" s="411" t="n">
        <v>96651</v>
      </c>
      <c r="B4550" s="412" t="s">
        <v>5239</v>
      </c>
      <c r="C4550" s="413" t="s">
        <v>754</v>
      </c>
      <c r="D4550" s="414" t="n">
        <v>5.19</v>
      </c>
      <c r="E4550" s="414" t="n">
        <v>5.77</v>
      </c>
      <c r="F4550" s="414" t="n">
        <v>10.96</v>
      </c>
    </row>
    <row r="4551" customFormat="false" ht="30" hidden="false" customHeight="false" outlineLevel="0" collapsed="false">
      <c r="A4551" s="411" t="n">
        <v>96652</v>
      </c>
      <c r="B4551" s="412" t="s">
        <v>5240</v>
      </c>
      <c r="C4551" s="413" t="s">
        <v>754</v>
      </c>
      <c r="D4551" s="414" t="n">
        <v>6.34</v>
      </c>
      <c r="E4551" s="414" t="n">
        <v>6.05</v>
      </c>
      <c r="F4551" s="414" t="n">
        <v>12.39</v>
      </c>
    </row>
    <row r="4552" customFormat="false" ht="30" hidden="false" customHeight="false" outlineLevel="0" collapsed="false">
      <c r="A4552" s="411" t="n">
        <v>96653</v>
      </c>
      <c r="B4552" s="412" t="s">
        <v>5241</v>
      </c>
      <c r="C4552" s="413" t="s">
        <v>754</v>
      </c>
      <c r="D4552" s="414" t="n">
        <v>10.03</v>
      </c>
      <c r="E4552" s="414" t="n">
        <v>6.04</v>
      </c>
      <c r="F4552" s="414" t="n">
        <v>16.07</v>
      </c>
    </row>
    <row r="4553" customFormat="false" ht="30" hidden="false" customHeight="false" outlineLevel="0" collapsed="false">
      <c r="A4553" s="411" t="n">
        <v>96654</v>
      </c>
      <c r="B4553" s="412" t="s">
        <v>5242</v>
      </c>
      <c r="C4553" s="413" t="s">
        <v>754</v>
      </c>
      <c r="D4553" s="414" t="n">
        <v>11.84</v>
      </c>
      <c r="E4553" s="414" t="n">
        <v>6.38</v>
      </c>
      <c r="F4553" s="414" t="n">
        <v>18.22</v>
      </c>
    </row>
    <row r="4554" customFormat="false" ht="30" hidden="false" customHeight="false" outlineLevel="0" collapsed="false">
      <c r="A4554" s="411" t="n">
        <v>96655</v>
      </c>
      <c r="B4554" s="412" t="s">
        <v>5243</v>
      </c>
      <c r="C4554" s="413" t="s">
        <v>754</v>
      </c>
      <c r="D4554" s="414" t="n">
        <v>17.82</v>
      </c>
      <c r="E4554" s="414" t="n">
        <v>6.38</v>
      </c>
      <c r="F4554" s="414" t="n">
        <v>24.2</v>
      </c>
    </row>
    <row r="4555" customFormat="false" ht="30" hidden="false" customHeight="false" outlineLevel="0" collapsed="false">
      <c r="A4555" s="411" t="n">
        <v>96656</v>
      </c>
      <c r="B4555" s="412" t="s">
        <v>5244</v>
      </c>
      <c r="C4555" s="413" t="s">
        <v>754</v>
      </c>
      <c r="D4555" s="414" t="n">
        <v>3.68</v>
      </c>
      <c r="E4555" s="414" t="n">
        <v>3.85</v>
      </c>
      <c r="F4555" s="414" t="n">
        <v>7.53</v>
      </c>
    </row>
    <row r="4556" customFormat="false" ht="30" hidden="false" customHeight="false" outlineLevel="0" collapsed="false">
      <c r="A4556" s="411" t="n">
        <v>96657</v>
      </c>
      <c r="B4556" s="412" t="s">
        <v>5245</v>
      </c>
      <c r="C4556" s="413" t="s">
        <v>754</v>
      </c>
      <c r="D4556" s="414" t="n">
        <v>22.76</v>
      </c>
      <c r="E4556" s="414" t="n">
        <v>3.82</v>
      </c>
      <c r="F4556" s="414" t="n">
        <v>26.58</v>
      </c>
    </row>
    <row r="4557" customFormat="false" ht="30" hidden="false" customHeight="false" outlineLevel="0" collapsed="false">
      <c r="A4557" s="411" t="n">
        <v>96658</v>
      </c>
      <c r="B4557" s="412" t="s">
        <v>5246</v>
      </c>
      <c r="C4557" s="413" t="s">
        <v>754</v>
      </c>
      <c r="D4557" s="414" t="n">
        <v>13.31</v>
      </c>
      <c r="E4557" s="414" t="n">
        <v>3.82</v>
      </c>
      <c r="F4557" s="414" t="n">
        <v>17.13</v>
      </c>
    </row>
    <row r="4558" customFormat="false" ht="30" hidden="false" customHeight="false" outlineLevel="0" collapsed="false">
      <c r="A4558" s="411" t="n">
        <v>96659</v>
      </c>
      <c r="B4558" s="412" t="s">
        <v>5247</v>
      </c>
      <c r="C4558" s="413" t="s">
        <v>754</v>
      </c>
      <c r="D4558" s="414" t="n">
        <v>5.68</v>
      </c>
      <c r="E4558" s="414" t="n">
        <v>4.03</v>
      </c>
      <c r="F4558" s="414" t="n">
        <v>9.71</v>
      </c>
    </row>
    <row r="4559" customFormat="false" ht="30" hidden="false" customHeight="false" outlineLevel="0" collapsed="false">
      <c r="A4559" s="411" t="n">
        <v>96660</v>
      </c>
      <c r="B4559" s="412" t="s">
        <v>5248</v>
      </c>
      <c r="C4559" s="413" t="s">
        <v>754</v>
      </c>
      <c r="D4559" s="414" t="n">
        <v>32.07</v>
      </c>
      <c r="E4559" s="414" t="n">
        <v>3.9</v>
      </c>
      <c r="F4559" s="414" t="n">
        <v>35.97</v>
      </c>
    </row>
    <row r="4560" customFormat="false" ht="30" hidden="false" customHeight="false" outlineLevel="0" collapsed="false">
      <c r="A4560" s="411" t="n">
        <v>96661</v>
      </c>
      <c r="B4560" s="412" t="s">
        <v>5249</v>
      </c>
      <c r="C4560" s="413" t="s">
        <v>754</v>
      </c>
      <c r="D4560" s="414" t="n">
        <v>31.73</v>
      </c>
      <c r="E4560" s="414" t="n">
        <v>3.9</v>
      </c>
      <c r="F4560" s="414" t="n">
        <v>35.63</v>
      </c>
    </row>
    <row r="4561" customFormat="false" ht="30" hidden="false" customHeight="false" outlineLevel="0" collapsed="false">
      <c r="A4561" s="411" t="n">
        <v>96662</v>
      </c>
      <c r="B4561" s="412" t="s">
        <v>5250</v>
      </c>
      <c r="C4561" s="413" t="s">
        <v>754</v>
      </c>
      <c r="D4561" s="414" t="n">
        <v>6.83</v>
      </c>
      <c r="E4561" s="414" t="n">
        <v>3.93</v>
      </c>
      <c r="F4561" s="414" t="n">
        <v>10.76</v>
      </c>
    </row>
    <row r="4562" customFormat="false" ht="30" hidden="false" customHeight="false" outlineLevel="0" collapsed="false">
      <c r="A4562" s="411" t="n">
        <v>96663</v>
      </c>
      <c r="B4562" s="412" t="s">
        <v>5251</v>
      </c>
      <c r="C4562" s="413" t="s">
        <v>754</v>
      </c>
      <c r="D4562" s="414" t="n">
        <v>13.75</v>
      </c>
      <c r="E4562" s="414" t="n">
        <v>4.24</v>
      </c>
      <c r="F4562" s="414" t="n">
        <v>17.99</v>
      </c>
    </row>
    <row r="4563" customFormat="false" ht="30" hidden="false" customHeight="false" outlineLevel="0" collapsed="false">
      <c r="A4563" s="411" t="n">
        <v>96664</v>
      </c>
      <c r="B4563" s="412" t="s">
        <v>5252</v>
      </c>
      <c r="C4563" s="413" t="s">
        <v>754</v>
      </c>
      <c r="D4563" s="414" t="n">
        <v>15.66</v>
      </c>
      <c r="E4563" s="414" t="n">
        <v>4.03</v>
      </c>
      <c r="F4563" s="414" t="n">
        <v>19.69</v>
      </c>
    </row>
    <row r="4564" customFormat="false" ht="30" hidden="false" customHeight="false" outlineLevel="0" collapsed="false">
      <c r="A4564" s="411" t="n">
        <v>96665</v>
      </c>
      <c r="B4564" s="412" t="s">
        <v>5253</v>
      </c>
      <c r="C4564" s="413" t="s">
        <v>754</v>
      </c>
      <c r="D4564" s="414" t="n">
        <v>6.03</v>
      </c>
      <c r="E4564" s="414" t="n">
        <v>7.68</v>
      </c>
      <c r="F4564" s="414" t="n">
        <v>13.71</v>
      </c>
    </row>
    <row r="4565" customFormat="false" ht="30" hidden="false" customHeight="false" outlineLevel="0" collapsed="false">
      <c r="A4565" s="411" t="n">
        <v>96666</v>
      </c>
      <c r="B4565" s="412" t="s">
        <v>5254</v>
      </c>
      <c r="C4565" s="413" t="s">
        <v>754</v>
      </c>
      <c r="D4565" s="414" t="n">
        <v>11.33</v>
      </c>
      <c r="E4565" s="414" t="n">
        <v>8.06</v>
      </c>
      <c r="F4565" s="414" t="n">
        <v>19.39</v>
      </c>
    </row>
    <row r="4566" customFormat="false" ht="30" hidden="false" customHeight="false" outlineLevel="0" collapsed="false">
      <c r="A4566" s="411" t="n">
        <v>96667</v>
      </c>
      <c r="B4566" s="412" t="s">
        <v>5255</v>
      </c>
      <c r="C4566" s="413" t="s">
        <v>754</v>
      </c>
      <c r="D4566" s="414" t="n">
        <v>18.55</v>
      </c>
      <c r="E4566" s="414" t="n">
        <v>8.52</v>
      </c>
      <c r="F4566" s="414" t="n">
        <v>27.07</v>
      </c>
    </row>
    <row r="4567" customFormat="false" ht="30" hidden="false" customHeight="false" outlineLevel="0" collapsed="false">
      <c r="A4567" s="411" t="n">
        <v>96684</v>
      </c>
      <c r="B4567" s="412" t="s">
        <v>5256</v>
      </c>
      <c r="C4567" s="413" t="s">
        <v>754</v>
      </c>
      <c r="D4567" s="414" t="n">
        <v>5.53</v>
      </c>
      <c r="E4567" s="414" t="n">
        <v>8.05</v>
      </c>
      <c r="F4567" s="414" t="n">
        <v>13.58</v>
      </c>
    </row>
    <row r="4568" customFormat="false" ht="30" hidden="false" customHeight="false" outlineLevel="0" collapsed="false">
      <c r="A4568" s="411" t="n">
        <v>96685</v>
      </c>
      <c r="B4568" s="412" t="s">
        <v>5257</v>
      </c>
      <c r="C4568" s="413" t="s">
        <v>754</v>
      </c>
      <c r="D4568" s="414" t="n">
        <v>5.96</v>
      </c>
      <c r="E4568" s="414" t="n">
        <v>8.05</v>
      </c>
      <c r="F4568" s="414" t="n">
        <v>14.01</v>
      </c>
    </row>
    <row r="4569" customFormat="false" ht="30" hidden="false" customHeight="false" outlineLevel="0" collapsed="false">
      <c r="A4569" s="411" t="n">
        <v>96686</v>
      </c>
      <c r="B4569" s="412" t="s">
        <v>5258</v>
      </c>
      <c r="C4569" s="413" t="s">
        <v>754</v>
      </c>
      <c r="D4569" s="414" t="n">
        <v>7.61</v>
      </c>
      <c r="E4569" s="414" t="n">
        <v>9.8</v>
      </c>
      <c r="F4569" s="414" t="n">
        <v>17.41</v>
      </c>
    </row>
    <row r="4570" customFormat="false" ht="30" hidden="false" customHeight="false" outlineLevel="0" collapsed="false">
      <c r="A4570" s="411" t="n">
        <v>96687</v>
      </c>
      <c r="B4570" s="412" t="s">
        <v>5259</v>
      </c>
      <c r="C4570" s="413" t="s">
        <v>754</v>
      </c>
      <c r="D4570" s="414" t="n">
        <v>11.3</v>
      </c>
      <c r="E4570" s="414" t="n">
        <v>9.79</v>
      </c>
      <c r="F4570" s="414" t="n">
        <v>21.09</v>
      </c>
    </row>
    <row r="4571" customFormat="false" ht="30" hidden="false" customHeight="false" outlineLevel="0" collapsed="false">
      <c r="A4571" s="411" t="n">
        <v>96688</v>
      </c>
      <c r="B4571" s="412" t="s">
        <v>5260</v>
      </c>
      <c r="C4571" s="413" t="s">
        <v>754</v>
      </c>
      <c r="D4571" s="414" t="n">
        <v>13.69</v>
      </c>
      <c r="E4571" s="414" t="n">
        <v>11.79</v>
      </c>
      <c r="F4571" s="414" t="n">
        <v>25.48</v>
      </c>
    </row>
    <row r="4572" customFormat="false" ht="30" hidden="false" customHeight="false" outlineLevel="0" collapsed="false">
      <c r="A4572" s="411" t="n">
        <v>96689</v>
      </c>
      <c r="B4572" s="412" t="s">
        <v>5261</v>
      </c>
      <c r="C4572" s="413" t="s">
        <v>754</v>
      </c>
      <c r="D4572" s="414" t="n">
        <v>19.68</v>
      </c>
      <c r="E4572" s="414" t="n">
        <v>11.78</v>
      </c>
      <c r="F4572" s="414" t="n">
        <v>31.46</v>
      </c>
    </row>
    <row r="4573" customFormat="false" ht="30" hidden="false" customHeight="false" outlineLevel="0" collapsed="false">
      <c r="A4573" s="411" t="n">
        <v>96690</v>
      </c>
      <c r="B4573" s="412" t="s">
        <v>5262</v>
      </c>
      <c r="C4573" s="413" t="s">
        <v>754</v>
      </c>
      <c r="D4573" s="414" t="n">
        <v>20.91</v>
      </c>
      <c r="E4573" s="414" t="n">
        <v>14.3</v>
      </c>
      <c r="F4573" s="414" t="n">
        <v>35.21</v>
      </c>
    </row>
    <row r="4574" customFormat="false" ht="30" hidden="false" customHeight="false" outlineLevel="0" collapsed="false">
      <c r="A4574" s="411" t="n">
        <v>96691</v>
      </c>
      <c r="B4574" s="412" t="s">
        <v>5263</v>
      </c>
      <c r="C4574" s="413" t="s">
        <v>754</v>
      </c>
      <c r="D4574" s="414" t="n">
        <v>30.38</v>
      </c>
      <c r="E4574" s="414" t="n">
        <v>14.29</v>
      </c>
      <c r="F4574" s="414" t="n">
        <v>44.67</v>
      </c>
    </row>
    <row r="4575" customFormat="false" ht="30" hidden="false" customHeight="false" outlineLevel="0" collapsed="false">
      <c r="A4575" s="411" t="n">
        <v>96692</v>
      </c>
      <c r="B4575" s="412" t="s">
        <v>5264</v>
      </c>
      <c r="C4575" s="413" t="s">
        <v>754</v>
      </c>
      <c r="D4575" s="414" t="n">
        <v>32.01</v>
      </c>
      <c r="E4575" s="414" t="n">
        <v>17.56</v>
      </c>
      <c r="F4575" s="414" t="n">
        <v>49.57</v>
      </c>
    </row>
    <row r="4576" customFormat="false" ht="30" hidden="false" customHeight="false" outlineLevel="0" collapsed="false">
      <c r="A4576" s="411" t="n">
        <v>96693</v>
      </c>
      <c r="B4576" s="412" t="s">
        <v>5265</v>
      </c>
      <c r="C4576" s="413" t="s">
        <v>754</v>
      </c>
      <c r="D4576" s="414" t="n">
        <v>48.9</v>
      </c>
      <c r="E4576" s="414" t="n">
        <v>17.55</v>
      </c>
      <c r="F4576" s="414" t="n">
        <v>66.45</v>
      </c>
    </row>
    <row r="4577" customFormat="false" ht="30" hidden="false" customHeight="false" outlineLevel="0" collapsed="false">
      <c r="A4577" s="411" t="n">
        <v>96694</v>
      </c>
      <c r="B4577" s="412" t="s">
        <v>5266</v>
      </c>
      <c r="C4577" s="413" t="s">
        <v>754</v>
      </c>
      <c r="D4577" s="414" t="n">
        <v>82.53</v>
      </c>
      <c r="E4577" s="414" t="n">
        <v>20.56</v>
      </c>
      <c r="F4577" s="414" t="n">
        <v>103.09</v>
      </c>
    </row>
    <row r="4578" customFormat="false" ht="30" hidden="false" customHeight="false" outlineLevel="0" collapsed="false">
      <c r="A4578" s="411" t="n">
        <v>96695</v>
      </c>
      <c r="B4578" s="412" t="s">
        <v>5267</v>
      </c>
      <c r="C4578" s="413" t="s">
        <v>754</v>
      </c>
      <c r="D4578" s="414" t="n">
        <v>92.85</v>
      </c>
      <c r="E4578" s="414" t="n">
        <v>20.55</v>
      </c>
      <c r="F4578" s="414" t="n">
        <v>113.4</v>
      </c>
    </row>
    <row r="4579" customFormat="false" ht="30" hidden="false" customHeight="false" outlineLevel="0" collapsed="false">
      <c r="A4579" s="411" t="n">
        <v>96696</v>
      </c>
      <c r="B4579" s="412" t="s">
        <v>5268</v>
      </c>
      <c r="C4579" s="413" t="s">
        <v>754</v>
      </c>
      <c r="D4579" s="414" t="n">
        <v>104.25</v>
      </c>
      <c r="E4579" s="414" t="n">
        <v>24.31</v>
      </c>
      <c r="F4579" s="414" t="n">
        <v>128.56</v>
      </c>
    </row>
    <row r="4580" customFormat="false" ht="30" hidden="false" customHeight="false" outlineLevel="0" collapsed="false">
      <c r="A4580" s="411" t="n">
        <v>96697</v>
      </c>
      <c r="B4580" s="412" t="s">
        <v>5269</v>
      </c>
      <c r="C4580" s="413" t="s">
        <v>754</v>
      </c>
      <c r="D4580" s="414" t="n">
        <v>346.24</v>
      </c>
      <c r="E4580" s="414" t="n">
        <v>29.33</v>
      </c>
      <c r="F4580" s="414" t="n">
        <v>375.57</v>
      </c>
    </row>
    <row r="4581" customFormat="false" ht="30" hidden="false" customHeight="false" outlineLevel="0" collapsed="false">
      <c r="A4581" s="411" t="n">
        <v>96698</v>
      </c>
      <c r="B4581" s="412" t="s">
        <v>5270</v>
      </c>
      <c r="C4581" s="413" t="s">
        <v>754</v>
      </c>
      <c r="D4581" s="414" t="n">
        <v>4.21</v>
      </c>
      <c r="E4581" s="414" t="n">
        <v>5.37</v>
      </c>
      <c r="F4581" s="414" t="n">
        <v>9.58</v>
      </c>
    </row>
    <row r="4582" customFormat="false" ht="30" hidden="false" customHeight="false" outlineLevel="0" collapsed="false">
      <c r="A4582" s="411" t="n">
        <v>96699</v>
      </c>
      <c r="B4582" s="412" t="s">
        <v>5271</v>
      </c>
      <c r="C4582" s="413" t="s">
        <v>754</v>
      </c>
      <c r="D4582" s="414" t="n">
        <v>23.29</v>
      </c>
      <c r="E4582" s="414" t="n">
        <v>5.34</v>
      </c>
      <c r="F4582" s="414" t="n">
        <v>28.63</v>
      </c>
    </row>
    <row r="4583" customFormat="false" ht="30" hidden="false" customHeight="false" outlineLevel="0" collapsed="false">
      <c r="A4583" s="411" t="n">
        <v>96700</v>
      </c>
      <c r="B4583" s="412" t="s">
        <v>5272</v>
      </c>
      <c r="C4583" s="413" t="s">
        <v>754</v>
      </c>
      <c r="D4583" s="414" t="n">
        <v>13.84</v>
      </c>
      <c r="E4583" s="414" t="n">
        <v>5.34</v>
      </c>
      <c r="F4583" s="414" t="n">
        <v>19.18</v>
      </c>
    </row>
    <row r="4584" customFormat="false" ht="30" hidden="false" customHeight="false" outlineLevel="0" collapsed="false">
      <c r="A4584" s="411" t="n">
        <v>96701</v>
      </c>
      <c r="B4584" s="412" t="s">
        <v>5273</v>
      </c>
      <c r="C4584" s="413" t="s">
        <v>754</v>
      </c>
      <c r="D4584" s="414" t="n">
        <v>6.51</v>
      </c>
      <c r="E4584" s="414" t="n">
        <v>6.55</v>
      </c>
      <c r="F4584" s="414" t="n">
        <v>13.06</v>
      </c>
    </row>
    <row r="4585" customFormat="false" ht="30" hidden="false" customHeight="false" outlineLevel="0" collapsed="false">
      <c r="A4585" s="411" t="n">
        <v>96702</v>
      </c>
      <c r="B4585" s="412" t="s">
        <v>5274</v>
      </c>
      <c r="C4585" s="413" t="s">
        <v>754</v>
      </c>
      <c r="D4585" s="414" t="n">
        <v>7.5</v>
      </c>
      <c r="E4585" s="414" t="n">
        <v>5.95</v>
      </c>
      <c r="F4585" s="414" t="n">
        <v>13.45</v>
      </c>
    </row>
    <row r="4586" customFormat="false" ht="30" hidden="false" customHeight="false" outlineLevel="0" collapsed="false">
      <c r="A4586" s="411" t="n">
        <v>96703</v>
      </c>
      <c r="B4586" s="412" t="s">
        <v>5275</v>
      </c>
      <c r="C4586" s="413" t="s">
        <v>754</v>
      </c>
      <c r="D4586" s="414" t="n">
        <v>14.98</v>
      </c>
      <c r="E4586" s="414" t="n">
        <v>7.85</v>
      </c>
      <c r="F4586" s="414" t="n">
        <v>22.83</v>
      </c>
    </row>
    <row r="4587" customFormat="false" ht="30" hidden="false" customHeight="false" outlineLevel="0" collapsed="false">
      <c r="A4587" s="411" t="n">
        <v>96704</v>
      </c>
      <c r="B4587" s="412" t="s">
        <v>5276</v>
      </c>
      <c r="C4587" s="413" t="s">
        <v>754</v>
      </c>
      <c r="D4587" s="414" t="n">
        <v>16.54</v>
      </c>
      <c r="E4587" s="414" t="n">
        <v>6.59</v>
      </c>
      <c r="F4587" s="414" t="n">
        <v>23.13</v>
      </c>
    </row>
    <row r="4588" customFormat="false" ht="30" hidden="false" customHeight="false" outlineLevel="0" collapsed="false">
      <c r="A4588" s="411" t="n">
        <v>96705</v>
      </c>
      <c r="B4588" s="412" t="s">
        <v>5277</v>
      </c>
      <c r="C4588" s="413" t="s">
        <v>754</v>
      </c>
      <c r="D4588" s="414" t="n">
        <v>18.17</v>
      </c>
      <c r="E4588" s="414" t="n">
        <v>9.53</v>
      </c>
      <c r="F4588" s="414" t="n">
        <v>27.7</v>
      </c>
    </row>
    <row r="4589" customFormat="false" ht="30" hidden="false" customHeight="false" outlineLevel="0" collapsed="false">
      <c r="A4589" s="411" t="n">
        <v>96706</v>
      </c>
      <c r="B4589" s="412" t="s">
        <v>5278</v>
      </c>
      <c r="C4589" s="413" t="s">
        <v>754</v>
      </c>
      <c r="D4589" s="414" t="n">
        <v>29.05</v>
      </c>
      <c r="E4589" s="414" t="n">
        <v>11.7</v>
      </c>
      <c r="F4589" s="414" t="n">
        <v>40.75</v>
      </c>
    </row>
    <row r="4590" customFormat="false" ht="30" hidden="false" customHeight="false" outlineLevel="0" collapsed="false">
      <c r="A4590" s="411" t="n">
        <v>96707</v>
      </c>
      <c r="B4590" s="412" t="s">
        <v>5279</v>
      </c>
      <c r="C4590" s="413" t="s">
        <v>754</v>
      </c>
      <c r="D4590" s="414" t="n">
        <v>51.2</v>
      </c>
      <c r="E4590" s="414" t="n">
        <v>13.69</v>
      </c>
      <c r="F4590" s="414" t="n">
        <v>64.89</v>
      </c>
    </row>
    <row r="4591" customFormat="false" ht="30" hidden="false" customHeight="false" outlineLevel="0" collapsed="false">
      <c r="A4591" s="411" t="n">
        <v>96708</v>
      </c>
      <c r="B4591" s="412" t="s">
        <v>5280</v>
      </c>
      <c r="C4591" s="413" t="s">
        <v>754</v>
      </c>
      <c r="D4591" s="414" t="n">
        <v>81.65</v>
      </c>
      <c r="E4591" s="414" t="n">
        <v>16.21</v>
      </c>
      <c r="F4591" s="414" t="n">
        <v>97.86</v>
      </c>
    </row>
    <row r="4592" customFormat="false" ht="30" hidden="false" customHeight="false" outlineLevel="0" collapsed="false">
      <c r="A4592" s="411" t="n">
        <v>96709</v>
      </c>
      <c r="B4592" s="412" t="s">
        <v>5281</v>
      </c>
      <c r="C4592" s="413" t="s">
        <v>754</v>
      </c>
      <c r="D4592" s="414" t="n">
        <v>105.18</v>
      </c>
      <c r="E4592" s="414" t="n">
        <v>19.55</v>
      </c>
      <c r="F4592" s="414" t="n">
        <v>124.73</v>
      </c>
    </row>
    <row r="4593" customFormat="false" ht="30" hidden="false" customHeight="false" outlineLevel="0" collapsed="false">
      <c r="A4593" s="411" t="n">
        <v>96710</v>
      </c>
      <c r="B4593" s="412" t="s">
        <v>5282</v>
      </c>
      <c r="C4593" s="413" t="s">
        <v>754</v>
      </c>
      <c r="D4593" s="414" t="n">
        <v>7.08</v>
      </c>
      <c r="E4593" s="414" t="n">
        <v>10.71</v>
      </c>
      <c r="F4593" s="414" t="n">
        <v>17.79</v>
      </c>
    </row>
    <row r="4594" customFormat="false" ht="30" hidden="false" customHeight="false" outlineLevel="0" collapsed="false">
      <c r="A4594" s="411" t="n">
        <v>96711</v>
      </c>
      <c r="B4594" s="412" t="s">
        <v>5283</v>
      </c>
      <c r="C4594" s="413" t="s">
        <v>754</v>
      </c>
      <c r="D4594" s="414" t="n">
        <v>13.04</v>
      </c>
      <c r="E4594" s="414" t="n">
        <v>13.05</v>
      </c>
      <c r="F4594" s="414" t="n">
        <v>26.09</v>
      </c>
    </row>
    <row r="4595" customFormat="false" ht="30" hidden="false" customHeight="false" outlineLevel="0" collapsed="false">
      <c r="A4595" s="411" t="n">
        <v>96712</v>
      </c>
      <c r="B4595" s="412" t="s">
        <v>5284</v>
      </c>
      <c r="C4595" s="413" t="s">
        <v>754</v>
      </c>
      <c r="D4595" s="414" t="n">
        <v>21.03</v>
      </c>
      <c r="E4595" s="414" t="n">
        <v>15.71</v>
      </c>
      <c r="F4595" s="414" t="n">
        <v>36.74</v>
      </c>
    </row>
    <row r="4596" customFormat="false" ht="30" hidden="false" customHeight="false" outlineLevel="0" collapsed="false">
      <c r="A4596" s="411" t="n">
        <v>96713</v>
      </c>
      <c r="B4596" s="412" t="s">
        <v>5285</v>
      </c>
      <c r="C4596" s="413" t="s">
        <v>754</v>
      </c>
      <c r="D4596" s="414" t="n">
        <v>36.69</v>
      </c>
      <c r="E4596" s="414" t="n">
        <v>19.06</v>
      </c>
      <c r="F4596" s="414" t="n">
        <v>55.75</v>
      </c>
    </row>
    <row r="4597" customFormat="false" ht="30" hidden="false" customHeight="false" outlineLevel="0" collapsed="false">
      <c r="A4597" s="411" t="n">
        <v>96714</v>
      </c>
      <c r="B4597" s="412" t="s">
        <v>5286</v>
      </c>
      <c r="C4597" s="413" t="s">
        <v>754</v>
      </c>
      <c r="D4597" s="414" t="n">
        <v>55.44</v>
      </c>
      <c r="E4597" s="414" t="n">
        <v>23.4</v>
      </c>
      <c r="F4597" s="414" t="n">
        <v>78.84</v>
      </c>
    </row>
    <row r="4598" customFormat="false" ht="30" hidden="false" customHeight="false" outlineLevel="0" collapsed="false">
      <c r="A4598" s="411" t="n">
        <v>96715</v>
      </c>
      <c r="B4598" s="412" t="s">
        <v>5287</v>
      </c>
      <c r="C4598" s="413" t="s">
        <v>754</v>
      </c>
      <c r="D4598" s="414" t="n">
        <v>111.21</v>
      </c>
      <c r="E4598" s="414" t="n">
        <v>27.41</v>
      </c>
      <c r="F4598" s="414" t="n">
        <v>138.62</v>
      </c>
    </row>
    <row r="4599" customFormat="false" ht="30" hidden="false" customHeight="false" outlineLevel="0" collapsed="false">
      <c r="A4599" s="411" t="n">
        <v>96716</v>
      </c>
      <c r="B4599" s="412" t="s">
        <v>5288</v>
      </c>
      <c r="C4599" s="413" t="s">
        <v>754</v>
      </c>
      <c r="D4599" s="414" t="n">
        <v>147.73</v>
      </c>
      <c r="E4599" s="414" t="n">
        <v>32.43</v>
      </c>
      <c r="F4599" s="414" t="n">
        <v>180.16</v>
      </c>
    </row>
    <row r="4600" customFormat="false" ht="30" hidden="false" customHeight="false" outlineLevel="0" collapsed="false">
      <c r="A4600" s="411" t="n">
        <v>96717</v>
      </c>
      <c r="B4600" s="412" t="s">
        <v>5289</v>
      </c>
      <c r="C4600" s="413" t="s">
        <v>754</v>
      </c>
      <c r="D4600" s="414" t="n">
        <v>304.06</v>
      </c>
      <c r="E4600" s="414" t="n">
        <v>39.11</v>
      </c>
      <c r="F4600" s="414" t="n">
        <v>343.17</v>
      </c>
    </row>
    <row r="4601" customFormat="false" ht="45" hidden="false" customHeight="false" outlineLevel="0" collapsed="false">
      <c r="A4601" s="411" t="n">
        <v>96736</v>
      </c>
      <c r="B4601" s="412" t="s">
        <v>5290</v>
      </c>
      <c r="C4601" s="413" t="s">
        <v>754</v>
      </c>
      <c r="D4601" s="414" t="n">
        <v>3.94</v>
      </c>
      <c r="E4601" s="414" t="n">
        <v>4</v>
      </c>
      <c r="F4601" s="414" t="n">
        <v>7.94</v>
      </c>
    </row>
    <row r="4602" customFormat="false" ht="45" hidden="false" customHeight="false" outlineLevel="0" collapsed="false">
      <c r="A4602" s="411" t="n">
        <v>96737</v>
      </c>
      <c r="B4602" s="412" t="s">
        <v>5291</v>
      </c>
      <c r="C4602" s="413" t="s">
        <v>754</v>
      </c>
      <c r="D4602" s="414" t="n">
        <v>3.71</v>
      </c>
      <c r="E4602" s="414" t="n">
        <v>4</v>
      </c>
      <c r="F4602" s="414" t="n">
        <v>7.71</v>
      </c>
    </row>
    <row r="4603" customFormat="false" ht="45" hidden="false" customHeight="false" outlineLevel="0" collapsed="false">
      <c r="A4603" s="411" t="n">
        <v>96738</v>
      </c>
      <c r="B4603" s="412" t="s">
        <v>5292</v>
      </c>
      <c r="C4603" s="413" t="s">
        <v>754</v>
      </c>
      <c r="D4603" s="414" t="n">
        <v>22.8</v>
      </c>
      <c r="E4603" s="414" t="n">
        <v>3.96</v>
      </c>
      <c r="F4603" s="414" t="n">
        <v>26.76</v>
      </c>
    </row>
    <row r="4604" customFormat="false" ht="45" hidden="false" customHeight="false" outlineLevel="0" collapsed="false">
      <c r="A4604" s="411" t="n">
        <v>96739</v>
      </c>
      <c r="B4604" s="412" t="s">
        <v>5293</v>
      </c>
      <c r="C4604" s="413" t="s">
        <v>754</v>
      </c>
      <c r="D4604" s="414" t="n">
        <v>6</v>
      </c>
      <c r="E4604" s="414" t="n">
        <v>5.1</v>
      </c>
      <c r="F4604" s="414" t="n">
        <v>11.1</v>
      </c>
    </row>
    <row r="4605" customFormat="false" ht="45" hidden="false" customHeight="false" outlineLevel="0" collapsed="false">
      <c r="A4605" s="411" t="n">
        <v>96740</v>
      </c>
      <c r="B4605" s="412" t="s">
        <v>5294</v>
      </c>
      <c r="C4605" s="413" t="s">
        <v>754</v>
      </c>
      <c r="D4605" s="414" t="n">
        <v>32.41</v>
      </c>
      <c r="E4605" s="414" t="n">
        <v>5.07</v>
      </c>
      <c r="F4605" s="414" t="n">
        <v>37.48</v>
      </c>
    </row>
    <row r="4606" customFormat="false" ht="45" hidden="false" customHeight="false" outlineLevel="0" collapsed="false">
      <c r="A4606" s="411" t="n">
        <v>96741</v>
      </c>
      <c r="B4606" s="412" t="s">
        <v>5295</v>
      </c>
      <c r="C4606" s="413" t="s">
        <v>754</v>
      </c>
      <c r="D4606" s="414" t="n">
        <v>13.99</v>
      </c>
      <c r="E4606" s="414" t="n">
        <v>5.08</v>
      </c>
      <c r="F4606" s="414" t="n">
        <v>19.07</v>
      </c>
    </row>
    <row r="4607" customFormat="false" ht="45" hidden="false" customHeight="false" outlineLevel="0" collapsed="false">
      <c r="A4607" s="411" t="n">
        <v>96742</v>
      </c>
      <c r="B4607" s="412" t="s">
        <v>5296</v>
      </c>
      <c r="C4607" s="413" t="s">
        <v>754</v>
      </c>
      <c r="D4607" s="414" t="n">
        <v>17.51</v>
      </c>
      <c r="E4607" s="414" t="n">
        <v>7.77</v>
      </c>
      <c r="F4607" s="414" t="n">
        <v>25.28</v>
      </c>
    </row>
    <row r="4608" customFormat="false" ht="45" hidden="false" customHeight="false" outlineLevel="0" collapsed="false">
      <c r="A4608" s="411" t="n">
        <v>96743</v>
      </c>
      <c r="B4608" s="412" t="s">
        <v>5297</v>
      </c>
      <c r="C4608" s="413" t="s">
        <v>754</v>
      </c>
      <c r="D4608" s="414" t="n">
        <v>27.65</v>
      </c>
      <c r="E4608" s="414" t="n">
        <v>7.76</v>
      </c>
      <c r="F4608" s="414" t="n">
        <v>35.41</v>
      </c>
    </row>
    <row r="4609" customFormat="false" ht="45" hidden="false" customHeight="false" outlineLevel="0" collapsed="false">
      <c r="A4609" s="411" t="n">
        <v>96744</v>
      </c>
      <c r="B4609" s="412" t="s">
        <v>5298</v>
      </c>
      <c r="C4609" s="413" t="s">
        <v>754</v>
      </c>
      <c r="D4609" s="414" t="n">
        <v>50.72</v>
      </c>
      <c r="E4609" s="414" t="n">
        <v>12.81</v>
      </c>
      <c r="F4609" s="414" t="n">
        <v>63.53</v>
      </c>
    </row>
    <row r="4610" customFormat="false" ht="45" hidden="false" customHeight="false" outlineLevel="0" collapsed="false">
      <c r="A4610" s="411" t="n">
        <v>96745</v>
      </c>
      <c r="B4610" s="412" t="s">
        <v>5299</v>
      </c>
      <c r="C4610" s="413" t="s">
        <v>754</v>
      </c>
      <c r="D4610" s="414" t="n">
        <v>80.3</v>
      </c>
      <c r="E4610" s="414" t="n">
        <v>12.8</v>
      </c>
      <c r="F4610" s="414" t="n">
        <v>93.1</v>
      </c>
    </row>
    <row r="4611" customFormat="false" ht="45" hidden="false" customHeight="false" outlineLevel="0" collapsed="false">
      <c r="A4611" s="411" t="n">
        <v>96746</v>
      </c>
      <c r="B4611" s="412" t="s">
        <v>5300</v>
      </c>
      <c r="C4611" s="413" t="s">
        <v>754</v>
      </c>
      <c r="D4611" s="414" t="n">
        <v>105.08</v>
      </c>
      <c r="E4611" s="414" t="n">
        <v>20.07</v>
      </c>
      <c r="F4611" s="414" t="n">
        <v>125.15</v>
      </c>
    </row>
    <row r="4612" customFormat="false" ht="45" hidden="false" customHeight="false" outlineLevel="0" collapsed="false">
      <c r="A4612" s="411" t="n">
        <v>96747</v>
      </c>
      <c r="B4612" s="412" t="s">
        <v>5301</v>
      </c>
      <c r="C4612" s="413" t="s">
        <v>754</v>
      </c>
      <c r="D4612" s="414" t="n">
        <v>4.05</v>
      </c>
      <c r="E4612" s="414" t="n">
        <v>5.99</v>
      </c>
      <c r="F4612" s="414" t="n">
        <v>10.04</v>
      </c>
    </row>
    <row r="4613" customFormat="false" ht="45" hidden="false" customHeight="false" outlineLevel="0" collapsed="false">
      <c r="A4613" s="411" t="n">
        <v>96748</v>
      </c>
      <c r="B4613" s="412" t="s">
        <v>5302</v>
      </c>
      <c r="C4613" s="413" t="s">
        <v>754</v>
      </c>
      <c r="D4613" s="414" t="n">
        <v>4.78</v>
      </c>
      <c r="E4613" s="414" t="n">
        <v>5.99</v>
      </c>
      <c r="F4613" s="414" t="n">
        <v>10.77</v>
      </c>
    </row>
    <row r="4614" customFormat="false" ht="45" hidden="false" customHeight="false" outlineLevel="0" collapsed="false">
      <c r="A4614" s="411" t="n">
        <v>96749</v>
      </c>
      <c r="B4614" s="412" t="s">
        <v>5303</v>
      </c>
      <c r="C4614" s="413" t="s">
        <v>754</v>
      </c>
      <c r="D4614" s="414" t="n">
        <v>6.82</v>
      </c>
      <c r="E4614" s="414" t="n">
        <v>7.65</v>
      </c>
      <c r="F4614" s="414" t="n">
        <v>14.47</v>
      </c>
    </row>
    <row r="4615" customFormat="false" ht="45" hidden="false" customHeight="false" outlineLevel="0" collapsed="false">
      <c r="A4615" s="411" t="n">
        <v>96750</v>
      </c>
      <c r="B4615" s="412" t="s">
        <v>5304</v>
      </c>
      <c r="C4615" s="413" t="s">
        <v>754</v>
      </c>
      <c r="D4615" s="414" t="n">
        <v>12.21</v>
      </c>
      <c r="E4615" s="414" t="n">
        <v>7.63</v>
      </c>
      <c r="F4615" s="414" t="n">
        <v>19.84</v>
      </c>
    </row>
    <row r="4616" customFormat="false" ht="45" hidden="false" customHeight="false" outlineLevel="0" collapsed="false">
      <c r="A4616" s="411" t="n">
        <v>96751</v>
      </c>
      <c r="B4616" s="412" t="s">
        <v>5305</v>
      </c>
      <c r="C4616" s="413" t="s">
        <v>754</v>
      </c>
      <c r="D4616" s="414" t="n">
        <v>19.9</v>
      </c>
      <c r="E4616" s="414" t="n">
        <v>11.62</v>
      </c>
      <c r="F4616" s="414" t="n">
        <v>31.52</v>
      </c>
    </row>
    <row r="4617" customFormat="false" ht="45" hidden="false" customHeight="false" outlineLevel="0" collapsed="false">
      <c r="A4617" s="411" t="n">
        <v>96752</v>
      </c>
      <c r="B4617" s="412" t="s">
        <v>5306</v>
      </c>
      <c r="C4617" s="413" t="s">
        <v>754</v>
      </c>
      <c r="D4617" s="414" t="n">
        <v>29.88</v>
      </c>
      <c r="E4617" s="414" t="n">
        <v>11.61</v>
      </c>
      <c r="F4617" s="414" t="n">
        <v>41.49</v>
      </c>
    </row>
    <row r="4618" customFormat="false" ht="45" hidden="false" customHeight="false" outlineLevel="0" collapsed="false">
      <c r="A4618" s="411" t="n">
        <v>96753</v>
      </c>
      <c r="B4618" s="412" t="s">
        <v>5307</v>
      </c>
      <c r="C4618" s="413" t="s">
        <v>754</v>
      </c>
      <c r="D4618" s="414" t="n">
        <v>81.8</v>
      </c>
      <c r="E4618" s="414" t="n">
        <v>19.19</v>
      </c>
      <c r="F4618" s="414" t="n">
        <v>100.99</v>
      </c>
    </row>
    <row r="4619" customFormat="false" ht="45" hidden="false" customHeight="false" outlineLevel="0" collapsed="false">
      <c r="A4619" s="411" t="n">
        <v>96754</v>
      </c>
      <c r="B4619" s="412" t="s">
        <v>5308</v>
      </c>
      <c r="C4619" s="413" t="s">
        <v>754</v>
      </c>
      <c r="D4619" s="414" t="n">
        <v>102.22</v>
      </c>
      <c r="E4619" s="414" t="n">
        <v>19.18</v>
      </c>
      <c r="F4619" s="414" t="n">
        <v>121.4</v>
      </c>
    </row>
    <row r="4620" customFormat="false" ht="45" hidden="false" customHeight="false" outlineLevel="0" collapsed="false">
      <c r="A4620" s="411" t="n">
        <v>96755</v>
      </c>
      <c r="B4620" s="412" t="s">
        <v>5309</v>
      </c>
      <c r="C4620" s="413" t="s">
        <v>754</v>
      </c>
      <c r="D4620" s="414" t="n">
        <v>346.1</v>
      </c>
      <c r="E4620" s="414" t="n">
        <v>30.1</v>
      </c>
      <c r="F4620" s="414" t="n">
        <v>376.2</v>
      </c>
    </row>
    <row r="4621" customFormat="false" ht="45" hidden="false" customHeight="false" outlineLevel="0" collapsed="false">
      <c r="A4621" s="411" t="n">
        <v>96756</v>
      </c>
      <c r="B4621" s="412" t="s">
        <v>5310</v>
      </c>
      <c r="C4621" s="413" t="s">
        <v>754</v>
      </c>
      <c r="D4621" s="414" t="n">
        <v>16.11</v>
      </c>
      <c r="E4621" s="414" t="n">
        <v>7.95</v>
      </c>
      <c r="F4621" s="414" t="n">
        <v>24.06</v>
      </c>
    </row>
    <row r="4622" customFormat="false" ht="45" hidden="false" customHeight="false" outlineLevel="0" collapsed="false">
      <c r="A4622" s="411" t="n">
        <v>96757</v>
      </c>
      <c r="B4622" s="412" t="s">
        <v>5311</v>
      </c>
      <c r="C4622" s="413" t="s">
        <v>754</v>
      </c>
      <c r="D4622" s="414" t="n">
        <v>20.67</v>
      </c>
      <c r="E4622" s="414" t="n">
        <v>7.95</v>
      </c>
      <c r="F4622" s="414" t="n">
        <v>28.62</v>
      </c>
    </row>
    <row r="4623" customFormat="false" ht="30" hidden="false" customHeight="false" outlineLevel="0" collapsed="false">
      <c r="A4623" s="411" t="n">
        <v>96758</v>
      </c>
      <c r="B4623" s="412" t="s">
        <v>5312</v>
      </c>
      <c r="C4623" s="413" t="s">
        <v>754</v>
      </c>
      <c r="D4623" s="414" t="n">
        <v>11.98</v>
      </c>
      <c r="E4623" s="414" t="n">
        <v>10.18</v>
      </c>
      <c r="F4623" s="414" t="n">
        <v>22.16</v>
      </c>
    </row>
    <row r="4624" customFormat="false" ht="30" hidden="false" customHeight="false" outlineLevel="0" collapsed="false">
      <c r="A4624" s="411" t="n">
        <v>96759</v>
      </c>
      <c r="B4624" s="412" t="s">
        <v>5313</v>
      </c>
      <c r="C4624" s="413" t="s">
        <v>754</v>
      </c>
      <c r="D4624" s="414" t="n">
        <v>19.05</v>
      </c>
      <c r="E4624" s="414" t="n">
        <v>10.17</v>
      </c>
      <c r="F4624" s="414" t="n">
        <v>29.22</v>
      </c>
    </row>
    <row r="4625" customFormat="false" ht="30" hidden="false" customHeight="false" outlineLevel="0" collapsed="false">
      <c r="A4625" s="411" t="n">
        <v>96760</v>
      </c>
      <c r="B4625" s="412" t="s">
        <v>5314</v>
      </c>
      <c r="C4625" s="413" t="s">
        <v>754</v>
      </c>
      <c r="D4625" s="414" t="n">
        <v>35.34</v>
      </c>
      <c r="E4625" s="414" t="n">
        <v>15.49</v>
      </c>
      <c r="F4625" s="414" t="n">
        <v>50.83</v>
      </c>
    </row>
    <row r="4626" customFormat="false" ht="30" hidden="false" customHeight="false" outlineLevel="0" collapsed="false">
      <c r="A4626" s="411" t="n">
        <v>96761</v>
      </c>
      <c r="B4626" s="412" t="s">
        <v>5315</v>
      </c>
      <c r="C4626" s="413" t="s">
        <v>754</v>
      </c>
      <c r="D4626" s="414" t="n">
        <v>52.59</v>
      </c>
      <c r="E4626" s="414" t="n">
        <v>15.48</v>
      </c>
      <c r="F4626" s="414" t="n">
        <v>68.07</v>
      </c>
    </row>
    <row r="4627" customFormat="false" ht="30" hidden="false" customHeight="false" outlineLevel="0" collapsed="false">
      <c r="A4627" s="411" t="n">
        <v>96762</v>
      </c>
      <c r="B4627" s="412" t="s">
        <v>5316</v>
      </c>
      <c r="C4627" s="413" t="s">
        <v>754</v>
      </c>
      <c r="D4627" s="414" t="n">
        <v>110.24</v>
      </c>
      <c r="E4627" s="414" t="n">
        <v>25.57</v>
      </c>
      <c r="F4627" s="414" t="n">
        <v>135.81</v>
      </c>
    </row>
    <row r="4628" customFormat="false" ht="30" hidden="false" customHeight="false" outlineLevel="0" collapsed="false">
      <c r="A4628" s="411" t="n">
        <v>96763</v>
      </c>
      <c r="B4628" s="412" t="s">
        <v>5317</v>
      </c>
      <c r="C4628" s="413" t="s">
        <v>754</v>
      </c>
      <c r="D4628" s="414" t="n">
        <v>145</v>
      </c>
      <c r="E4628" s="414" t="n">
        <v>25.57</v>
      </c>
      <c r="F4628" s="414" t="n">
        <v>170.57</v>
      </c>
    </row>
    <row r="4629" customFormat="false" ht="30" hidden="false" customHeight="false" outlineLevel="0" collapsed="false">
      <c r="A4629" s="411" t="n">
        <v>96764</v>
      </c>
      <c r="B4629" s="412" t="s">
        <v>5318</v>
      </c>
      <c r="C4629" s="413" t="s">
        <v>754</v>
      </c>
      <c r="D4629" s="414" t="n">
        <v>303.88</v>
      </c>
      <c r="E4629" s="414" t="n">
        <v>40.14</v>
      </c>
      <c r="F4629" s="414" t="n">
        <v>344.02</v>
      </c>
    </row>
    <row r="4630" customFormat="false" ht="45" hidden="false" customHeight="false" outlineLevel="0" collapsed="false">
      <c r="A4630" s="411" t="n">
        <v>96802</v>
      </c>
      <c r="B4630" s="412" t="s">
        <v>5319</v>
      </c>
      <c r="C4630" s="413" t="s">
        <v>754</v>
      </c>
      <c r="D4630" s="414" t="n">
        <v>357.55</v>
      </c>
      <c r="E4630" s="414" t="n">
        <v>18.14</v>
      </c>
      <c r="F4630" s="414" t="n">
        <v>375.69</v>
      </c>
    </row>
    <row r="4631" customFormat="false" ht="30" hidden="false" customHeight="false" outlineLevel="0" collapsed="false">
      <c r="A4631" s="411" t="n">
        <v>96803</v>
      </c>
      <c r="B4631" s="412" t="s">
        <v>5320</v>
      </c>
      <c r="C4631" s="413" t="s">
        <v>754</v>
      </c>
      <c r="D4631" s="414" t="n">
        <v>57.1</v>
      </c>
      <c r="E4631" s="414" t="n">
        <v>15.02</v>
      </c>
      <c r="F4631" s="414" t="n">
        <v>72.12</v>
      </c>
    </row>
    <row r="4632" customFormat="false" ht="45" hidden="false" customHeight="false" outlineLevel="0" collapsed="false">
      <c r="A4632" s="411" t="n">
        <v>96804</v>
      </c>
      <c r="B4632" s="412" t="s">
        <v>5321</v>
      </c>
      <c r="C4632" s="413" t="s">
        <v>754</v>
      </c>
      <c r="D4632" s="414" t="n">
        <v>84.2</v>
      </c>
      <c r="E4632" s="414" t="n">
        <v>35.52</v>
      </c>
      <c r="F4632" s="414" t="n">
        <v>119.72</v>
      </c>
    </row>
    <row r="4633" customFormat="false" ht="45" hidden="false" customHeight="false" outlineLevel="0" collapsed="false">
      <c r="A4633" s="411" t="n">
        <v>96805</v>
      </c>
      <c r="B4633" s="412" t="s">
        <v>5322</v>
      </c>
      <c r="C4633" s="413" t="s">
        <v>754</v>
      </c>
      <c r="D4633" s="414" t="n">
        <v>174.6</v>
      </c>
      <c r="E4633" s="414" t="n">
        <v>24.28</v>
      </c>
      <c r="F4633" s="414" t="n">
        <v>198.88</v>
      </c>
    </row>
    <row r="4634" customFormat="false" ht="45" hidden="false" customHeight="false" outlineLevel="0" collapsed="false">
      <c r="A4634" s="411" t="n">
        <v>96806</v>
      </c>
      <c r="B4634" s="412" t="s">
        <v>5323</v>
      </c>
      <c r="C4634" s="413" t="s">
        <v>754</v>
      </c>
      <c r="D4634" s="414" t="n">
        <v>59.11</v>
      </c>
      <c r="E4634" s="414" t="n">
        <v>21.17</v>
      </c>
      <c r="F4634" s="414" t="n">
        <v>80.28</v>
      </c>
    </row>
    <row r="4635" customFormat="false" ht="45" hidden="false" customHeight="false" outlineLevel="0" collapsed="false">
      <c r="A4635" s="411" t="n">
        <v>96807</v>
      </c>
      <c r="B4635" s="412" t="s">
        <v>5324</v>
      </c>
      <c r="C4635" s="413" t="s">
        <v>754</v>
      </c>
      <c r="D4635" s="414" t="n">
        <v>89.67</v>
      </c>
      <c r="E4635" s="414" t="n">
        <v>41.67</v>
      </c>
      <c r="F4635" s="414" t="n">
        <v>131.34</v>
      </c>
    </row>
    <row r="4636" customFormat="false" ht="30" hidden="false" customHeight="false" outlineLevel="0" collapsed="false">
      <c r="A4636" s="411" t="n">
        <v>96808</v>
      </c>
      <c r="B4636" s="412" t="s">
        <v>5325</v>
      </c>
      <c r="C4636" s="413" t="s">
        <v>754</v>
      </c>
      <c r="D4636" s="414" t="n">
        <v>9.55</v>
      </c>
      <c r="E4636" s="414" t="n">
        <v>8.07</v>
      </c>
      <c r="F4636" s="414" t="n">
        <v>17.62</v>
      </c>
    </row>
    <row r="4637" customFormat="false" ht="30" hidden="false" customHeight="false" outlineLevel="0" collapsed="false">
      <c r="A4637" s="411" t="n">
        <v>96809</v>
      </c>
      <c r="B4637" s="412" t="s">
        <v>5326</v>
      </c>
      <c r="C4637" s="413" t="s">
        <v>754</v>
      </c>
      <c r="D4637" s="414" t="n">
        <v>11.11</v>
      </c>
      <c r="E4637" s="414" t="n">
        <v>8.07</v>
      </c>
      <c r="F4637" s="414" t="n">
        <v>19.18</v>
      </c>
    </row>
    <row r="4638" customFormat="false" ht="30" hidden="false" customHeight="false" outlineLevel="0" collapsed="false">
      <c r="A4638" s="411" t="n">
        <v>96810</v>
      </c>
      <c r="B4638" s="412" t="s">
        <v>5327</v>
      </c>
      <c r="C4638" s="413" t="s">
        <v>754</v>
      </c>
      <c r="D4638" s="414" t="n">
        <v>11.9</v>
      </c>
      <c r="E4638" s="414" t="n">
        <v>9.01</v>
      </c>
      <c r="F4638" s="414" t="n">
        <v>20.91</v>
      </c>
    </row>
    <row r="4639" customFormat="false" ht="30" hidden="false" customHeight="false" outlineLevel="0" collapsed="false">
      <c r="A4639" s="411" t="n">
        <v>96811</v>
      </c>
      <c r="B4639" s="412" t="s">
        <v>5328</v>
      </c>
      <c r="C4639" s="413" t="s">
        <v>754</v>
      </c>
      <c r="D4639" s="414" t="n">
        <v>12.5</v>
      </c>
      <c r="E4639" s="414" t="n">
        <v>9.56</v>
      </c>
      <c r="F4639" s="414" t="n">
        <v>22.06</v>
      </c>
    </row>
    <row r="4640" customFormat="false" ht="30" hidden="false" customHeight="false" outlineLevel="0" collapsed="false">
      <c r="A4640" s="411" t="n">
        <v>96812</v>
      </c>
      <c r="B4640" s="412" t="s">
        <v>5329</v>
      </c>
      <c r="C4640" s="413" t="s">
        <v>754</v>
      </c>
      <c r="D4640" s="414" t="n">
        <v>11.45</v>
      </c>
      <c r="E4640" s="414" t="n">
        <v>8.63</v>
      </c>
      <c r="F4640" s="414" t="n">
        <v>20.08</v>
      </c>
    </row>
    <row r="4641" customFormat="false" ht="30" hidden="false" customHeight="false" outlineLevel="0" collapsed="false">
      <c r="A4641" s="411" t="n">
        <v>96813</v>
      </c>
      <c r="B4641" s="412" t="s">
        <v>5330</v>
      </c>
      <c r="C4641" s="413" t="s">
        <v>754</v>
      </c>
      <c r="D4641" s="414" t="n">
        <v>13.23</v>
      </c>
      <c r="E4641" s="414" t="n">
        <v>9.55</v>
      </c>
      <c r="F4641" s="414" t="n">
        <v>22.78</v>
      </c>
    </row>
    <row r="4642" customFormat="false" ht="30" hidden="false" customHeight="false" outlineLevel="0" collapsed="false">
      <c r="A4642" s="411" t="n">
        <v>96814</v>
      </c>
      <c r="B4642" s="412" t="s">
        <v>5331</v>
      </c>
      <c r="C4642" s="413" t="s">
        <v>754</v>
      </c>
      <c r="D4642" s="414" t="n">
        <v>9.71</v>
      </c>
      <c r="E4642" s="414" t="n">
        <v>6.59</v>
      </c>
      <c r="F4642" s="414" t="n">
        <v>16.3</v>
      </c>
    </row>
    <row r="4643" customFormat="false" ht="30" hidden="false" customHeight="false" outlineLevel="0" collapsed="false">
      <c r="A4643" s="411" t="n">
        <v>96815</v>
      </c>
      <c r="B4643" s="412" t="s">
        <v>5332</v>
      </c>
      <c r="C4643" s="413" t="s">
        <v>754</v>
      </c>
      <c r="D4643" s="414" t="n">
        <v>21.74</v>
      </c>
      <c r="E4643" s="414" t="n">
        <v>11.44</v>
      </c>
      <c r="F4643" s="414" t="n">
        <v>33.18</v>
      </c>
    </row>
    <row r="4644" customFormat="false" ht="30" hidden="false" customHeight="false" outlineLevel="0" collapsed="false">
      <c r="A4644" s="411" t="n">
        <v>96816</v>
      </c>
      <c r="B4644" s="412" t="s">
        <v>5333</v>
      </c>
      <c r="C4644" s="413" t="s">
        <v>754</v>
      </c>
      <c r="D4644" s="414" t="n">
        <v>15.32</v>
      </c>
      <c r="E4644" s="414" t="n">
        <v>10.25</v>
      </c>
      <c r="F4644" s="414" t="n">
        <v>25.57</v>
      </c>
    </row>
    <row r="4645" customFormat="false" ht="30" hidden="false" customHeight="false" outlineLevel="0" collapsed="false">
      <c r="A4645" s="411" t="n">
        <v>96817</v>
      </c>
      <c r="B4645" s="412" t="s">
        <v>5334</v>
      </c>
      <c r="C4645" s="413" t="s">
        <v>754</v>
      </c>
      <c r="D4645" s="414" t="n">
        <v>21.98</v>
      </c>
      <c r="E4645" s="414" t="n">
        <v>11.44</v>
      </c>
      <c r="F4645" s="414" t="n">
        <v>33.42</v>
      </c>
    </row>
    <row r="4646" customFormat="false" ht="30" hidden="false" customHeight="false" outlineLevel="0" collapsed="false">
      <c r="A4646" s="411" t="n">
        <v>96818</v>
      </c>
      <c r="B4646" s="412" t="s">
        <v>5335</v>
      </c>
      <c r="C4646" s="413" t="s">
        <v>754</v>
      </c>
      <c r="D4646" s="414" t="n">
        <v>14.14</v>
      </c>
      <c r="E4646" s="414" t="n">
        <v>7.28</v>
      </c>
      <c r="F4646" s="414" t="n">
        <v>21.42</v>
      </c>
    </row>
    <row r="4647" customFormat="false" ht="30" hidden="false" customHeight="false" outlineLevel="0" collapsed="false">
      <c r="A4647" s="411" t="n">
        <v>96819</v>
      </c>
      <c r="B4647" s="412" t="s">
        <v>5336</v>
      </c>
      <c r="C4647" s="413" t="s">
        <v>754</v>
      </c>
      <c r="D4647" s="414" t="n">
        <v>15.14</v>
      </c>
      <c r="E4647" s="414" t="n">
        <v>7.84</v>
      </c>
      <c r="F4647" s="414" t="n">
        <v>22.98</v>
      </c>
    </row>
    <row r="4648" customFormat="false" ht="30" hidden="false" customHeight="false" outlineLevel="0" collapsed="false">
      <c r="A4648" s="411" t="n">
        <v>96820</v>
      </c>
      <c r="B4648" s="412" t="s">
        <v>5337</v>
      </c>
      <c r="C4648" s="413" t="s">
        <v>754</v>
      </c>
      <c r="D4648" s="414" t="n">
        <v>25.96</v>
      </c>
      <c r="E4648" s="414" t="n">
        <v>14.03</v>
      </c>
      <c r="F4648" s="414" t="n">
        <v>39.99</v>
      </c>
    </row>
    <row r="4649" customFormat="false" ht="30" hidden="false" customHeight="false" outlineLevel="0" collapsed="false">
      <c r="A4649" s="411" t="n">
        <v>96821</v>
      </c>
      <c r="B4649" s="412" t="s">
        <v>5338</v>
      </c>
      <c r="C4649" s="413" t="s">
        <v>754</v>
      </c>
      <c r="D4649" s="414" t="n">
        <v>24.68</v>
      </c>
      <c r="E4649" s="414" t="n">
        <v>12.4</v>
      </c>
      <c r="F4649" s="414" t="n">
        <v>37.08</v>
      </c>
    </row>
    <row r="4650" customFormat="false" ht="30" hidden="false" customHeight="false" outlineLevel="0" collapsed="false">
      <c r="A4650" s="411" t="n">
        <v>96822</v>
      </c>
      <c r="B4650" s="412" t="s">
        <v>5339</v>
      </c>
      <c r="C4650" s="413" t="s">
        <v>754</v>
      </c>
      <c r="D4650" s="414" t="n">
        <v>20.42</v>
      </c>
      <c r="E4650" s="414" t="n">
        <v>9.5</v>
      </c>
      <c r="F4650" s="414" t="n">
        <v>29.92</v>
      </c>
    </row>
    <row r="4651" customFormat="false" ht="30" hidden="false" customHeight="false" outlineLevel="0" collapsed="false">
      <c r="A4651" s="411" t="n">
        <v>96823</v>
      </c>
      <c r="B4651" s="412" t="s">
        <v>5340</v>
      </c>
      <c r="C4651" s="413" t="s">
        <v>754</v>
      </c>
      <c r="D4651" s="414" t="n">
        <v>7.12</v>
      </c>
      <c r="E4651" s="414" t="n">
        <v>4.2</v>
      </c>
      <c r="F4651" s="414" t="n">
        <v>11.32</v>
      </c>
    </row>
    <row r="4652" customFormat="false" ht="30" hidden="false" customHeight="false" outlineLevel="0" collapsed="false">
      <c r="A4652" s="411" t="n">
        <v>96824</v>
      </c>
      <c r="B4652" s="412" t="s">
        <v>5341</v>
      </c>
      <c r="C4652" s="413" t="s">
        <v>754</v>
      </c>
      <c r="D4652" s="414" t="n">
        <v>10.71</v>
      </c>
      <c r="E4652" s="414" t="n">
        <v>7.15</v>
      </c>
      <c r="F4652" s="414" t="n">
        <v>17.86</v>
      </c>
    </row>
    <row r="4653" customFormat="false" ht="30" hidden="false" customHeight="false" outlineLevel="0" collapsed="false">
      <c r="A4653" s="411" t="n">
        <v>96826</v>
      </c>
      <c r="B4653" s="412" t="s">
        <v>5342</v>
      </c>
      <c r="C4653" s="413" t="s">
        <v>754</v>
      </c>
      <c r="D4653" s="414" t="n">
        <v>8.18</v>
      </c>
      <c r="E4653" s="414" t="n">
        <v>4.99</v>
      </c>
      <c r="F4653" s="414" t="n">
        <v>13.17</v>
      </c>
    </row>
    <row r="4654" customFormat="false" ht="30" hidden="false" customHeight="false" outlineLevel="0" collapsed="false">
      <c r="A4654" s="411" t="n">
        <v>96827</v>
      </c>
      <c r="B4654" s="412" t="s">
        <v>5343</v>
      </c>
      <c r="C4654" s="413" t="s">
        <v>754</v>
      </c>
      <c r="D4654" s="414" t="n">
        <v>11.84</v>
      </c>
      <c r="E4654" s="414" t="n">
        <v>7.55</v>
      </c>
      <c r="F4654" s="414" t="n">
        <v>19.39</v>
      </c>
    </row>
    <row r="4655" customFormat="false" ht="30" hidden="false" customHeight="false" outlineLevel="0" collapsed="false">
      <c r="A4655" s="411" t="n">
        <v>96828</v>
      </c>
      <c r="B4655" s="412" t="s">
        <v>5344</v>
      </c>
      <c r="C4655" s="413" t="s">
        <v>754</v>
      </c>
      <c r="D4655" s="414" t="n">
        <v>15.16</v>
      </c>
      <c r="E4655" s="414" t="n">
        <v>8.48</v>
      </c>
      <c r="F4655" s="414" t="n">
        <v>23.64</v>
      </c>
    </row>
    <row r="4656" customFormat="false" ht="30" hidden="false" customHeight="false" outlineLevel="0" collapsed="false">
      <c r="A4656" s="411" t="n">
        <v>96829</v>
      </c>
      <c r="B4656" s="412" t="s">
        <v>5345</v>
      </c>
      <c r="C4656" s="413" t="s">
        <v>754</v>
      </c>
      <c r="D4656" s="414" t="n">
        <v>13.11</v>
      </c>
      <c r="E4656" s="414" t="n">
        <v>4.6</v>
      </c>
      <c r="F4656" s="414" t="n">
        <v>17.71</v>
      </c>
    </row>
    <row r="4657" customFormat="false" ht="30" hidden="false" customHeight="false" outlineLevel="0" collapsed="false">
      <c r="A4657" s="411" t="n">
        <v>96830</v>
      </c>
      <c r="B4657" s="412" t="s">
        <v>5346</v>
      </c>
      <c r="C4657" s="413" t="s">
        <v>754</v>
      </c>
      <c r="D4657" s="414" t="n">
        <v>14.2</v>
      </c>
      <c r="E4657" s="414" t="n">
        <v>5.95</v>
      </c>
      <c r="F4657" s="414" t="n">
        <v>20.15</v>
      </c>
    </row>
    <row r="4658" customFormat="false" ht="30" hidden="false" customHeight="false" outlineLevel="0" collapsed="false">
      <c r="A4658" s="411" t="n">
        <v>96832</v>
      </c>
      <c r="B4658" s="412" t="s">
        <v>5347</v>
      </c>
      <c r="C4658" s="413" t="s">
        <v>754</v>
      </c>
      <c r="D4658" s="414" t="n">
        <v>20.21</v>
      </c>
      <c r="E4658" s="414" t="n">
        <v>8.97</v>
      </c>
      <c r="F4658" s="414" t="n">
        <v>29.18</v>
      </c>
    </row>
    <row r="4659" customFormat="false" ht="30" hidden="false" customHeight="false" outlineLevel="0" collapsed="false">
      <c r="A4659" s="411" t="n">
        <v>96833</v>
      </c>
      <c r="B4659" s="412" t="s">
        <v>5348</v>
      </c>
      <c r="C4659" s="413" t="s">
        <v>754</v>
      </c>
      <c r="D4659" s="414" t="n">
        <v>17.27</v>
      </c>
      <c r="E4659" s="414" t="n">
        <v>5.07</v>
      </c>
      <c r="F4659" s="414" t="n">
        <v>22.34</v>
      </c>
    </row>
    <row r="4660" customFormat="false" ht="30" hidden="false" customHeight="false" outlineLevel="0" collapsed="false">
      <c r="A4660" s="411" t="n">
        <v>96834</v>
      </c>
      <c r="B4660" s="412" t="s">
        <v>5349</v>
      </c>
      <c r="C4660" s="413" t="s">
        <v>754</v>
      </c>
      <c r="D4660" s="414" t="n">
        <v>19.76</v>
      </c>
      <c r="E4660" s="414" t="n">
        <v>7.31</v>
      </c>
      <c r="F4660" s="414" t="n">
        <v>27.07</v>
      </c>
    </row>
    <row r="4661" customFormat="false" ht="30" hidden="false" customHeight="false" outlineLevel="0" collapsed="false">
      <c r="A4661" s="411" t="n">
        <v>96836</v>
      </c>
      <c r="B4661" s="412" t="s">
        <v>5350</v>
      </c>
      <c r="C4661" s="413" t="s">
        <v>754</v>
      </c>
      <c r="D4661" s="414" t="n">
        <v>25.15</v>
      </c>
      <c r="E4661" s="414" t="n">
        <v>6.62</v>
      </c>
      <c r="F4661" s="414" t="n">
        <v>31.77</v>
      </c>
    </row>
    <row r="4662" customFormat="false" ht="30" hidden="false" customHeight="false" outlineLevel="0" collapsed="false">
      <c r="A4662" s="411" t="n">
        <v>96837</v>
      </c>
      <c r="B4662" s="412" t="s">
        <v>5351</v>
      </c>
      <c r="C4662" s="413" t="s">
        <v>754</v>
      </c>
      <c r="D4662" s="414" t="n">
        <v>12.35</v>
      </c>
      <c r="E4662" s="414" t="n">
        <v>9.05</v>
      </c>
      <c r="F4662" s="414" t="n">
        <v>21.4</v>
      </c>
    </row>
    <row r="4663" customFormat="false" ht="30" hidden="false" customHeight="false" outlineLevel="0" collapsed="false">
      <c r="A4663" s="411" t="n">
        <v>96838</v>
      </c>
      <c r="B4663" s="412" t="s">
        <v>5352</v>
      </c>
      <c r="C4663" s="413" t="s">
        <v>754</v>
      </c>
      <c r="D4663" s="414" t="n">
        <v>14.04</v>
      </c>
      <c r="E4663" s="414" t="n">
        <v>12.1</v>
      </c>
      <c r="F4663" s="414" t="n">
        <v>26.14</v>
      </c>
    </row>
    <row r="4664" customFormat="false" ht="30" hidden="false" customHeight="false" outlineLevel="0" collapsed="false">
      <c r="A4664" s="411" t="n">
        <v>96839</v>
      </c>
      <c r="B4664" s="412" t="s">
        <v>5353</v>
      </c>
      <c r="C4664" s="413" t="s">
        <v>754</v>
      </c>
      <c r="D4664" s="414" t="n">
        <v>14.8</v>
      </c>
      <c r="E4664" s="414" t="n">
        <v>12.1</v>
      </c>
      <c r="F4664" s="414" t="n">
        <v>26.9</v>
      </c>
    </row>
    <row r="4665" customFormat="false" ht="30" hidden="false" customHeight="false" outlineLevel="0" collapsed="false">
      <c r="A4665" s="411" t="n">
        <v>96840</v>
      </c>
      <c r="B4665" s="412" t="s">
        <v>5354</v>
      </c>
      <c r="C4665" s="413" t="s">
        <v>754</v>
      </c>
      <c r="D4665" s="414" t="n">
        <v>15.05</v>
      </c>
      <c r="E4665" s="414" t="n">
        <v>10.71</v>
      </c>
      <c r="F4665" s="414" t="n">
        <v>25.76</v>
      </c>
    </row>
    <row r="4666" customFormat="false" ht="30" hidden="false" customHeight="false" outlineLevel="0" collapsed="false">
      <c r="A4666" s="411" t="n">
        <v>96841</v>
      </c>
      <c r="B4666" s="412" t="s">
        <v>5355</v>
      </c>
      <c r="C4666" s="413" t="s">
        <v>754</v>
      </c>
      <c r="D4666" s="414" t="n">
        <v>15.94</v>
      </c>
      <c r="E4666" s="414" t="n">
        <v>12.93</v>
      </c>
      <c r="F4666" s="414" t="n">
        <v>28.87</v>
      </c>
    </row>
    <row r="4667" customFormat="false" ht="30" hidden="false" customHeight="false" outlineLevel="0" collapsed="false">
      <c r="A4667" s="411" t="n">
        <v>96842</v>
      </c>
      <c r="B4667" s="412" t="s">
        <v>5356</v>
      </c>
      <c r="C4667" s="413" t="s">
        <v>754</v>
      </c>
      <c r="D4667" s="414" t="n">
        <v>18.56</v>
      </c>
      <c r="E4667" s="414" t="n">
        <v>14.35</v>
      </c>
      <c r="F4667" s="414" t="n">
        <v>32.91</v>
      </c>
    </row>
    <row r="4668" customFormat="false" ht="30" hidden="false" customHeight="false" outlineLevel="0" collapsed="false">
      <c r="A4668" s="411" t="n">
        <v>96843</v>
      </c>
      <c r="B4668" s="412" t="s">
        <v>5357</v>
      </c>
      <c r="C4668" s="413" t="s">
        <v>754</v>
      </c>
      <c r="D4668" s="414" t="n">
        <v>16.96</v>
      </c>
      <c r="E4668" s="414" t="n">
        <v>12.93</v>
      </c>
      <c r="F4668" s="414" t="n">
        <v>29.89</v>
      </c>
    </row>
    <row r="4669" customFormat="false" ht="30" hidden="false" customHeight="false" outlineLevel="0" collapsed="false">
      <c r="A4669" s="411" t="n">
        <v>96844</v>
      </c>
      <c r="B4669" s="412" t="s">
        <v>5358</v>
      </c>
      <c r="C4669" s="413" t="s">
        <v>754</v>
      </c>
      <c r="D4669" s="414" t="n">
        <v>19.9</v>
      </c>
      <c r="E4669" s="414" t="n">
        <v>14.34</v>
      </c>
      <c r="F4669" s="414" t="n">
        <v>34.24</v>
      </c>
    </row>
    <row r="4670" customFormat="false" ht="30" hidden="false" customHeight="false" outlineLevel="0" collapsed="false">
      <c r="A4670" s="411" t="n">
        <v>96845</v>
      </c>
      <c r="B4670" s="412" t="s">
        <v>5359</v>
      </c>
      <c r="C4670" s="413" t="s">
        <v>754</v>
      </c>
      <c r="D4670" s="414" t="n">
        <v>26.46</v>
      </c>
      <c r="E4670" s="414" t="n">
        <v>12.79</v>
      </c>
      <c r="F4670" s="414" t="n">
        <v>39.25</v>
      </c>
    </row>
    <row r="4671" customFormat="false" ht="30" hidden="false" customHeight="false" outlineLevel="0" collapsed="false">
      <c r="A4671" s="411" t="n">
        <v>96846</v>
      </c>
      <c r="B4671" s="412" t="s">
        <v>5360</v>
      </c>
      <c r="C4671" s="413" t="s">
        <v>754</v>
      </c>
      <c r="D4671" s="414" t="n">
        <v>22.56</v>
      </c>
      <c r="E4671" s="414" t="n">
        <v>15.38</v>
      </c>
      <c r="F4671" s="414" t="n">
        <v>37.94</v>
      </c>
    </row>
    <row r="4672" customFormat="false" ht="30" hidden="false" customHeight="false" outlineLevel="0" collapsed="false">
      <c r="A4672" s="411" t="n">
        <v>96847</v>
      </c>
      <c r="B4672" s="412" t="s">
        <v>5361</v>
      </c>
      <c r="C4672" s="413" t="s">
        <v>754</v>
      </c>
      <c r="D4672" s="414" t="n">
        <v>22.11</v>
      </c>
      <c r="E4672" s="414" t="n">
        <v>15.38</v>
      </c>
      <c r="F4672" s="414" t="n">
        <v>37.49</v>
      </c>
    </row>
    <row r="4673" customFormat="false" ht="30" hidden="false" customHeight="false" outlineLevel="0" collapsed="false">
      <c r="A4673" s="411" t="n">
        <v>96848</v>
      </c>
      <c r="B4673" s="412" t="s">
        <v>5362</v>
      </c>
      <c r="C4673" s="413" t="s">
        <v>754</v>
      </c>
      <c r="D4673" s="414" t="n">
        <v>35.98</v>
      </c>
      <c r="E4673" s="414" t="n">
        <v>15.72</v>
      </c>
      <c r="F4673" s="414" t="n">
        <v>51.7</v>
      </c>
    </row>
    <row r="4674" customFormat="false" ht="30" hidden="false" customHeight="false" outlineLevel="0" collapsed="false">
      <c r="A4674" s="411" t="n">
        <v>96849</v>
      </c>
      <c r="B4674" s="412" t="s">
        <v>5363</v>
      </c>
      <c r="C4674" s="413" t="s">
        <v>754</v>
      </c>
      <c r="D4674" s="414" t="n">
        <v>10.46</v>
      </c>
      <c r="E4674" s="414" t="n">
        <v>6.31</v>
      </c>
      <c r="F4674" s="414" t="n">
        <v>16.77</v>
      </c>
    </row>
    <row r="4675" customFormat="false" ht="30" hidden="false" customHeight="false" outlineLevel="0" collapsed="false">
      <c r="A4675" s="411" t="n">
        <v>96850</v>
      </c>
      <c r="B4675" s="412" t="s">
        <v>5364</v>
      </c>
      <c r="C4675" s="413" t="s">
        <v>754</v>
      </c>
      <c r="D4675" s="414" t="n">
        <v>13.47</v>
      </c>
      <c r="E4675" s="414" t="n">
        <v>10.73</v>
      </c>
      <c r="F4675" s="414" t="n">
        <v>24.2</v>
      </c>
    </row>
    <row r="4676" customFormat="false" ht="30" hidden="false" customHeight="false" outlineLevel="0" collapsed="false">
      <c r="A4676" s="411" t="n">
        <v>96852</v>
      </c>
      <c r="B4676" s="412" t="s">
        <v>5365</v>
      </c>
      <c r="C4676" s="413" t="s">
        <v>754</v>
      </c>
      <c r="D4676" s="414" t="n">
        <v>13.69</v>
      </c>
      <c r="E4676" s="414" t="n">
        <v>7.48</v>
      </c>
      <c r="F4676" s="414" t="n">
        <v>21.17</v>
      </c>
    </row>
    <row r="4677" customFormat="false" ht="30" hidden="false" customHeight="false" outlineLevel="0" collapsed="false">
      <c r="A4677" s="411" t="n">
        <v>96853</v>
      </c>
      <c r="B4677" s="412" t="s">
        <v>5366</v>
      </c>
      <c r="C4677" s="413" t="s">
        <v>754</v>
      </c>
      <c r="D4677" s="414" t="n">
        <v>14.62</v>
      </c>
      <c r="E4677" s="414" t="n">
        <v>11.32</v>
      </c>
      <c r="F4677" s="414" t="n">
        <v>25.94</v>
      </c>
    </row>
    <row r="4678" customFormat="false" ht="30" hidden="false" customHeight="false" outlineLevel="0" collapsed="false">
      <c r="A4678" s="411" t="n">
        <v>96854</v>
      </c>
      <c r="B4678" s="412" t="s">
        <v>5367</v>
      </c>
      <c r="C4678" s="413" t="s">
        <v>754</v>
      </c>
      <c r="D4678" s="414" t="n">
        <v>18.83</v>
      </c>
      <c r="E4678" s="414" t="n">
        <v>12.73</v>
      </c>
      <c r="F4678" s="414" t="n">
        <v>31.56</v>
      </c>
    </row>
    <row r="4679" customFormat="false" ht="30" hidden="false" customHeight="false" outlineLevel="0" collapsed="false">
      <c r="A4679" s="411" t="n">
        <v>96855</v>
      </c>
      <c r="B4679" s="412" t="s">
        <v>5368</v>
      </c>
      <c r="C4679" s="413" t="s">
        <v>754</v>
      </c>
      <c r="D4679" s="414" t="n">
        <v>23.38</v>
      </c>
      <c r="E4679" s="414" t="n">
        <v>8.93</v>
      </c>
      <c r="F4679" s="414" t="n">
        <v>32.31</v>
      </c>
    </row>
    <row r="4680" customFormat="false" ht="30" hidden="false" customHeight="false" outlineLevel="0" collapsed="false">
      <c r="A4680" s="411" t="n">
        <v>96856</v>
      </c>
      <c r="B4680" s="412" t="s">
        <v>5369</v>
      </c>
      <c r="C4680" s="413" t="s">
        <v>754</v>
      </c>
      <c r="D4680" s="414" t="n">
        <v>23.34</v>
      </c>
      <c r="E4680" s="414" t="n">
        <v>12.05</v>
      </c>
      <c r="F4680" s="414" t="n">
        <v>35.39</v>
      </c>
    </row>
    <row r="4681" customFormat="false" ht="30" hidden="false" customHeight="false" outlineLevel="0" collapsed="false">
      <c r="A4681" s="411" t="n">
        <v>96860</v>
      </c>
      <c r="B4681" s="412" t="s">
        <v>5370</v>
      </c>
      <c r="C4681" s="413" t="s">
        <v>754</v>
      </c>
      <c r="D4681" s="414" t="n">
        <v>18.27</v>
      </c>
      <c r="E4681" s="414" t="n">
        <v>12.05</v>
      </c>
      <c r="F4681" s="414" t="n">
        <v>30.32</v>
      </c>
    </row>
    <row r="4682" customFormat="false" ht="30" hidden="false" customHeight="false" outlineLevel="0" collapsed="false">
      <c r="A4682" s="411" t="n">
        <v>96861</v>
      </c>
      <c r="B4682" s="412" t="s">
        <v>5371</v>
      </c>
      <c r="C4682" s="413" t="s">
        <v>754</v>
      </c>
      <c r="D4682" s="414" t="n">
        <v>23.41</v>
      </c>
      <c r="E4682" s="414" t="n">
        <v>14.76</v>
      </c>
      <c r="F4682" s="414" t="n">
        <v>38.17</v>
      </c>
    </row>
    <row r="4683" customFormat="false" ht="30" hidden="false" customHeight="false" outlineLevel="0" collapsed="false">
      <c r="A4683" s="411" t="n">
        <v>96862</v>
      </c>
      <c r="B4683" s="412" t="s">
        <v>5372</v>
      </c>
      <c r="C4683" s="413" t="s">
        <v>754</v>
      </c>
      <c r="D4683" s="414" t="n">
        <v>22.82</v>
      </c>
      <c r="E4683" s="414" t="n">
        <v>14.27</v>
      </c>
      <c r="F4683" s="414" t="n">
        <v>37.09</v>
      </c>
    </row>
    <row r="4684" customFormat="false" ht="30" hidden="false" customHeight="false" outlineLevel="0" collapsed="false">
      <c r="A4684" s="411" t="n">
        <v>96863</v>
      </c>
      <c r="B4684" s="412" t="s">
        <v>5373</v>
      </c>
      <c r="C4684" s="413" t="s">
        <v>754</v>
      </c>
      <c r="D4684" s="414" t="n">
        <v>23.23</v>
      </c>
      <c r="E4684" s="414" t="n">
        <v>16.25</v>
      </c>
      <c r="F4684" s="414" t="n">
        <v>39.48</v>
      </c>
    </row>
    <row r="4685" customFormat="false" ht="30" hidden="false" customHeight="false" outlineLevel="0" collapsed="false">
      <c r="A4685" s="411" t="n">
        <v>96864</v>
      </c>
      <c r="B4685" s="412" t="s">
        <v>5374</v>
      </c>
      <c r="C4685" s="413" t="s">
        <v>754</v>
      </c>
      <c r="D4685" s="414" t="n">
        <v>34.36</v>
      </c>
      <c r="E4685" s="414" t="n">
        <v>17.06</v>
      </c>
      <c r="F4685" s="414" t="n">
        <v>51.42</v>
      </c>
    </row>
    <row r="4686" customFormat="false" ht="30" hidden="false" customHeight="false" outlineLevel="0" collapsed="false">
      <c r="A4686" s="411" t="n">
        <v>96865</v>
      </c>
      <c r="B4686" s="412" t="s">
        <v>5375</v>
      </c>
      <c r="C4686" s="413" t="s">
        <v>754</v>
      </c>
      <c r="D4686" s="414" t="n">
        <v>27.27</v>
      </c>
      <c r="E4686" s="414" t="n">
        <v>19.36</v>
      </c>
      <c r="F4686" s="414" t="n">
        <v>46.63</v>
      </c>
    </row>
    <row r="4687" customFormat="false" ht="30" hidden="false" customHeight="false" outlineLevel="0" collapsed="false">
      <c r="A4687" s="411" t="n">
        <v>96866</v>
      </c>
      <c r="B4687" s="412" t="s">
        <v>5376</v>
      </c>
      <c r="C4687" s="413" t="s">
        <v>754</v>
      </c>
      <c r="D4687" s="414" t="n">
        <v>45.54</v>
      </c>
      <c r="E4687" s="414" t="n">
        <v>20.97</v>
      </c>
      <c r="F4687" s="414" t="n">
        <v>66.51</v>
      </c>
    </row>
    <row r="4688" customFormat="false" ht="30" hidden="false" customHeight="false" outlineLevel="0" collapsed="false">
      <c r="A4688" s="411" t="n">
        <v>96868</v>
      </c>
      <c r="B4688" s="412" t="s">
        <v>5377</v>
      </c>
      <c r="C4688" s="413" t="s">
        <v>754</v>
      </c>
      <c r="D4688" s="414" t="n">
        <v>11.56</v>
      </c>
      <c r="E4688" s="414" t="n">
        <v>8.42</v>
      </c>
      <c r="F4688" s="414" t="n">
        <v>19.98</v>
      </c>
    </row>
    <row r="4689" customFormat="false" ht="30" hidden="false" customHeight="false" outlineLevel="0" collapsed="false">
      <c r="A4689" s="411" t="n">
        <v>96869</v>
      </c>
      <c r="B4689" s="412" t="s">
        <v>5378</v>
      </c>
      <c r="C4689" s="413" t="s">
        <v>754</v>
      </c>
      <c r="D4689" s="414" t="n">
        <v>19.7</v>
      </c>
      <c r="E4689" s="414" t="n">
        <v>9.97</v>
      </c>
      <c r="F4689" s="414" t="n">
        <v>29.67</v>
      </c>
    </row>
    <row r="4690" customFormat="false" ht="30" hidden="false" customHeight="false" outlineLevel="0" collapsed="false">
      <c r="A4690" s="411" t="n">
        <v>96870</v>
      </c>
      <c r="B4690" s="412" t="s">
        <v>5379</v>
      </c>
      <c r="C4690" s="413" t="s">
        <v>754</v>
      </c>
      <c r="D4690" s="414" t="n">
        <v>31.69</v>
      </c>
      <c r="E4690" s="414" t="n">
        <v>11.9</v>
      </c>
      <c r="F4690" s="414" t="n">
        <v>43.59</v>
      </c>
    </row>
    <row r="4691" customFormat="false" ht="30" hidden="false" customHeight="false" outlineLevel="0" collapsed="false">
      <c r="A4691" s="411" t="n">
        <v>96871</v>
      </c>
      <c r="B4691" s="412" t="s">
        <v>5380</v>
      </c>
      <c r="C4691" s="413" t="s">
        <v>754</v>
      </c>
      <c r="D4691" s="414" t="n">
        <v>35.52</v>
      </c>
      <c r="E4691" s="414" t="n">
        <v>14.64</v>
      </c>
      <c r="F4691" s="414" t="n">
        <v>50.16</v>
      </c>
    </row>
    <row r="4692" customFormat="false" ht="30" hidden="false" customHeight="false" outlineLevel="0" collapsed="false">
      <c r="A4692" s="411" t="n">
        <v>96872</v>
      </c>
      <c r="B4692" s="412" t="s">
        <v>5381</v>
      </c>
      <c r="C4692" s="413" t="s">
        <v>754</v>
      </c>
      <c r="D4692" s="414" t="n">
        <v>30.73</v>
      </c>
      <c r="E4692" s="414" t="n">
        <v>16.77</v>
      </c>
      <c r="F4692" s="414" t="n">
        <v>47.5</v>
      </c>
    </row>
    <row r="4693" customFormat="false" ht="30" hidden="false" customHeight="false" outlineLevel="0" collapsed="false">
      <c r="A4693" s="411" t="n">
        <v>96873</v>
      </c>
      <c r="B4693" s="412" t="s">
        <v>5382</v>
      </c>
      <c r="C4693" s="413" t="s">
        <v>754</v>
      </c>
      <c r="D4693" s="414" t="n">
        <v>43.33</v>
      </c>
      <c r="E4693" s="414" t="n">
        <v>18.85</v>
      </c>
      <c r="F4693" s="414" t="n">
        <v>62.18</v>
      </c>
    </row>
    <row r="4694" customFormat="false" ht="30" hidden="false" customHeight="false" outlineLevel="0" collapsed="false">
      <c r="A4694" s="411" t="n">
        <v>96874</v>
      </c>
      <c r="B4694" s="412" t="s">
        <v>5383</v>
      </c>
      <c r="C4694" s="413" t="s">
        <v>754</v>
      </c>
      <c r="D4694" s="414" t="n">
        <v>37.8</v>
      </c>
      <c r="E4694" s="414" t="n">
        <v>19.78</v>
      </c>
      <c r="F4694" s="414" t="n">
        <v>57.58</v>
      </c>
    </row>
    <row r="4695" customFormat="false" ht="30" hidden="false" customHeight="false" outlineLevel="0" collapsed="false">
      <c r="A4695" s="411" t="n">
        <v>96875</v>
      </c>
      <c r="B4695" s="412" t="s">
        <v>5384</v>
      </c>
      <c r="C4695" s="413" t="s">
        <v>754</v>
      </c>
      <c r="D4695" s="414" t="n">
        <v>52.39</v>
      </c>
      <c r="E4695" s="414" t="n">
        <v>21.86</v>
      </c>
      <c r="F4695" s="414" t="n">
        <v>74.25</v>
      </c>
    </row>
    <row r="4696" customFormat="false" ht="30" hidden="false" customHeight="false" outlineLevel="0" collapsed="false">
      <c r="A4696" s="411" t="n">
        <v>96876</v>
      </c>
      <c r="B4696" s="412" t="s">
        <v>5385</v>
      </c>
      <c r="C4696" s="413" t="s">
        <v>754</v>
      </c>
      <c r="D4696" s="414" t="n">
        <v>145.82</v>
      </c>
      <c r="E4696" s="414" t="n">
        <v>19.95</v>
      </c>
      <c r="F4696" s="414" t="n">
        <v>165.77</v>
      </c>
    </row>
    <row r="4697" customFormat="false" ht="30" hidden="false" customHeight="false" outlineLevel="0" collapsed="false">
      <c r="A4697" s="411" t="n">
        <v>96878</v>
      </c>
      <c r="B4697" s="412" t="s">
        <v>5386</v>
      </c>
      <c r="C4697" s="413" t="s">
        <v>754</v>
      </c>
      <c r="D4697" s="414" t="n">
        <v>163.78</v>
      </c>
      <c r="E4697" s="414" t="n">
        <v>21.71</v>
      </c>
      <c r="F4697" s="414" t="n">
        <v>185.49</v>
      </c>
    </row>
    <row r="4698" customFormat="false" ht="30" hidden="false" customHeight="false" outlineLevel="0" collapsed="false">
      <c r="A4698" s="411" t="n">
        <v>96879</v>
      </c>
      <c r="B4698" s="412" t="s">
        <v>5387</v>
      </c>
      <c r="C4698" s="413" t="s">
        <v>754</v>
      </c>
      <c r="D4698" s="414" t="n">
        <v>158.12</v>
      </c>
      <c r="E4698" s="414" t="n">
        <v>22.06</v>
      </c>
      <c r="F4698" s="414" t="n">
        <v>180.18</v>
      </c>
    </row>
    <row r="4699" customFormat="false" ht="30" hidden="false" customHeight="false" outlineLevel="0" collapsed="false">
      <c r="A4699" s="411" t="n">
        <v>96881</v>
      </c>
      <c r="B4699" s="412" t="s">
        <v>5388</v>
      </c>
      <c r="C4699" s="413" t="s">
        <v>754</v>
      </c>
      <c r="D4699" s="414" t="n">
        <v>187.94</v>
      </c>
      <c r="E4699" s="414" t="n">
        <v>24.69</v>
      </c>
      <c r="F4699" s="414" t="n">
        <v>212.63</v>
      </c>
    </row>
    <row r="4700" customFormat="false" ht="30" hidden="false" customHeight="false" outlineLevel="0" collapsed="false">
      <c r="A4700" s="411" t="n">
        <v>97425</v>
      </c>
      <c r="B4700" s="412" t="s">
        <v>5389</v>
      </c>
      <c r="C4700" s="413" t="s">
        <v>754</v>
      </c>
      <c r="D4700" s="414" t="n">
        <v>24.85</v>
      </c>
      <c r="E4700" s="414" t="n">
        <v>12.11</v>
      </c>
      <c r="F4700" s="414" t="n">
        <v>36.96</v>
      </c>
    </row>
    <row r="4701" customFormat="false" ht="30" hidden="false" customHeight="false" outlineLevel="0" collapsed="false">
      <c r="A4701" s="411" t="n">
        <v>97426</v>
      </c>
      <c r="B4701" s="412" t="s">
        <v>5390</v>
      </c>
      <c r="C4701" s="413" t="s">
        <v>754</v>
      </c>
      <c r="D4701" s="414" t="n">
        <v>32.36</v>
      </c>
      <c r="E4701" s="414" t="n">
        <v>12.11</v>
      </c>
      <c r="F4701" s="414" t="n">
        <v>44.47</v>
      </c>
    </row>
    <row r="4702" customFormat="false" ht="30" hidden="false" customHeight="false" outlineLevel="0" collapsed="false">
      <c r="A4702" s="411" t="n">
        <v>97427</v>
      </c>
      <c r="B4702" s="412" t="s">
        <v>5391</v>
      </c>
      <c r="C4702" s="413" t="s">
        <v>754</v>
      </c>
      <c r="D4702" s="414" t="n">
        <v>38.04</v>
      </c>
      <c r="E4702" s="414" t="n">
        <v>12.11</v>
      </c>
      <c r="F4702" s="414" t="n">
        <v>50.15</v>
      </c>
    </row>
    <row r="4703" customFormat="false" ht="30" hidden="false" customHeight="false" outlineLevel="0" collapsed="false">
      <c r="A4703" s="411" t="n">
        <v>97428</v>
      </c>
      <c r="B4703" s="412" t="s">
        <v>5392</v>
      </c>
      <c r="C4703" s="413" t="s">
        <v>754</v>
      </c>
      <c r="D4703" s="414" t="n">
        <v>51.23</v>
      </c>
      <c r="E4703" s="414" t="n">
        <v>12.1</v>
      </c>
      <c r="F4703" s="414" t="n">
        <v>63.33</v>
      </c>
    </row>
    <row r="4704" customFormat="false" ht="30" hidden="false" customHeight="false" outlineLevel="0" collapsed="false">
      <c r="A4704" s="411" t="n">
        <v>97429</v>
      </c>
      <c r="B4704" s="412" t="s">
        <v>5393</v>
      </c>
      <c r="C4704" s="413" t="s">
        <v>754</v>
      </c>
      <c r="D4704" s="414" t="n">
        <v>63.36</v>
      </c>
      <c r="E4704" s="414" t="n">
        <v>12.1</v>
      </c>
      <c r="F4704" s="414" t="n">
        <v>75.46</v>
      </c>
    </row>
    <row r="4705" customFormat="false" ht="30" hidden="false" customHeight="false" outlineLevel="0" collapsed="false">
      <c r="A4705" s="411" t="n">
        <v>97430</v>
      </c>
      <c r="B4705" s="412" t="s">
        <v>5394</v>
      </c>
      <c r="C4705" s="413" t="s">
        <v>754</v>
      </c>
      <c r="D4705" s="414" t="n">
        <v>29.45</v>
      </c>
      <c r="E4705" s="414" t="n">
        <v>16.56</v>
      </c>
      <c r="F4705" s="414" t="n">
        <v>46.01</v>
      </c>
    </row>
    <row r="4706" customFormat="false" ht="30" hidden="false" customHeight="false" outlineLevel="0" collapsed="false">
      <c r="A4706" s="411" t="n">
        <v>97431</v>
      </c>
      <c r="B4706" s="412" t="s">
        <v>5395</v>
      </c>
      <c r="C4706" s="413" t="s">
        <v>754</v>
      </c>
      <c r="D4706" s="414" t="n">
        <v>32.39</v>
      </c>
      <c r="E4706" s="414" t="n">
        <v>19.11</v>
      </c>
      <c r="F4706" s="414" t="n">
        <v>51.5</v>
      </c>
    </row>
    <row r="4707" customFormat="false" ht="30" hidden="false" customHeight="false" outlineLevel="0" collapsed="false">
      <c r="A4707" s="411" t="n">
        <v>97432</v>
      </c>
      <c r="B4707" s="412" t="s">
        <v>5396</v>
      </c>
      <c r="C4707" s="413" t="s">
        <v>754</v>
      </c>
      <c r="D4707" s="414" t="n">
        <v>36.51</v>
      </c>
      <c r="E4707" s="414" t="n">
        <v>21.61</v>
      </c>
      <c r="F4707" s="414" t="n">
        <v>58.12</v>
      </c>
    </row>
    <row r="4708" customFormat="false" ht="30" hidden="false" customHeight="false" outlineLevel="0" collapsed="false">
      <c r="A4708" s="411" t="n">
        <v>97433</v>
      </c>
      <c r="B4708" s="412" t="s">
        <v>5397</v>
      </c>
      <c r="C4708" s="413" t="s">
        <v>754</v>
      </c>
      <c r="D4708" s="414" t="n">
        <v>76.91</v>
      </c>
      <c r="E4708" s="414" t="n">
        <v>24.84</v>
      </c>
      <c r="F4708" s="414" t="n">
        <v>101.75</v>
      </c>
    </row>
    <row r="4709" customFormat="false" ht="30" hidden="false" customHeight="false" outlineLevel="0" collapsed="false">
      <c r="A4709" s="411" t="n">
        <v>97434</v>
      </c>
      <c r="B4709" s="412" t="s">
        <v>5398</v>
      </c>
      <c r="C4709" s="413" t="s">
        <v>754</v>
      </c>
      <c r="D4709" s="414" t="n">
        <v>78.7</v>
      </c>
      <c r="E4709" s="414" t="n">
        <v>24.84</v>
      </c>
      <c r="F4709" s="414" t="n">
        <v>103.54</v>
      </c>
    </row>
    <row r="4710" customFormat="false" ht="30" hidden="false" customHeight="false" outlineLevel="0" collapsed="false">
      <c r="A4710" s="411" t="n">
        <v>97435</v>
      </c>
      <c r="B4710" s="412" t="s">
        <v>5399</v>
      </c>
      <c r="C4710" s="413" t="s">
        <v>754</v>
      </c>
      <c r="D4710" s="414" t="n">
        <v>90.31</v>
      </c>
      <c r="E4710" s="414" t="n">
        <v>28.61</v>
      </c>
      <c r="F4710" s="414" t="n">
        <v>118.92</v>
      </c>
    </row>
    <row r="4711" customFormat="false" ht="30" hidden="false" customHeight="false" outlineLevel="0" collapsed="false">
      <c r="A4711" s="411" t="n">
        <v>97436</v>
      </c>
      <c r="B4711" s="412" t="s">
        <v>5400</v>
      </c>
      <c r="C4711" s="413" t="s">
        <v>754</v>
      </c>
      <c r="D4711" s="414" t="n">
        <v>93.75</v>
      </c>
      <c r="E4711" s="414" t="n">
        <v>28.61</v>
      </c>
      <c r="F4711" s="414" t="n">
        <v>122.36</v>
      </c>
    </row>
    <row r="4712" customFormat="false" ht="30" hidden="false" customHeight="false" outlineLevel="0" collapsed="false">
      <c r="A4712" s="411" t="n">
        <v>97437</v>
      </c>
      <c r="B4712" s="412" t="s">
        <v>5401</v>
      </c>
      <c r="C4712" s="413" t="s">
        <v>754</v>
      </c>
      <c r="D4712" s="414" t="n">
        <v>103.59</v>
      </c>
      <c r="E4712" s="414" t="n">
        <v>32.43</v>
      </c>
      <c r="F4712" s="414" t="n">
        <v>136.02</v>
      </c>
    </row>
    <row r="4713" customFormat="false" ht="30" hidden="false" customHeight="false" outlineLevel="0" collapsed="false">
      <c r="A4713" s="411" t="n">
        <v>97438</v>
      </c>
      <c r="B4713" s="412" t="s">
        <v>5402</v>
      </c>
      <c r="C4713" s="413" t="s">
        <v>754</v>
      </c>
      <c r="D4713" s="414" t="n">
        <v>107.27</v>
      </c>
      <c r="E4713" s="414" t="n">
        <v>32.43</v>
      </c>
      <c r="F4713" s="414" t="n">
        <v>139.7</v>
      </c>
    </row>
    <row r="4714" customFormat="false" ht="30" hidden="false" customHeight="false" outlineLevel="0" collapsed="false">
      <c r="A4714" s="411" t="n">
        <v>97439</v>
      </c>
      <c r="B4714" s="412" t="s">
        <v>5403</v>
      </c>
      <c r="C4714" s="413" t="s">
        <v>754</v>
      </c>
      <c r="D4714" s="414" t="n">
        <v>119.71</v>
      </c>
      <c r="E4714" s="414" t="n">
        <v>33.11</v>
      </c>
      <c r="F4714" s="414" t="n">
        <v>152.82</v>
      </c>
    </row>
    <row r="4715" customFormat="false" ht="30" hidden="false" customHeight="false" outlineLevel="0" collapsed="false">
      <c r="A4715" s="411" t="n">
        <v>97440</v>
      </c>
      <c r="B4715" s="412" t="s">
        <v>5404</v>
      </c>
      <c r="C4715" s="413" t="s">
        <v>754</v>
      </c>
      <c r="D4715" s="414" t="n">
        <v>144.68</v>
      </c>
      <c r="E4715" s="414" t="n">
        <v>38.15</v>
      </c>
      <c r="F4715" s="414" t="n">
        <v>182.83</v>
      </c>
    </row>
    <row r="4716" customFormat="false" ht="30" hidden="false" customHeight="false" outlineLevel="0" collapsed="false">
      <c r="A4716" s="411" t="n">
        <v>97442</v>
      </c>
      <c r="B4716" s="412" t="s">
        <v>5405</v>
      </c>
      <c r="C4716" s="413" t="s">
        <v>754</v>
      </c>
      <c r="D4716" s="414" t="n">
        <v>158.99</v>
      </c>
      <c r="E4716" s="414" t="n">
        <v>43.2</v>
      </c>
      <c r="F4716" s="414" t="n">
        <v>202.19</v>
      </c>
    </row>
    <row r="4717" customFormat="false" ht="30" hidden="false" customHeight="false" outlineLevel="0" collapsed="false">
      <c r="A4717" s="411" t="n">
        <v>97443</v>
      </c>
      <c r="B4717" s="412" t="s">
        <v>5406</v>
      </c>
      <c r="C4717" s="413" t="s">
        <v>754</v>
      </c>
      <c r="D4717" s="414" t="n">
        <v>96.05</v>
      </c>
      <c r="E4717" s="414" t="n">
        <v>37.11</v>
      </c>
      <c r="F4717" s="414" t="n">
        <v>133.16</v>
      </c>
    </row>
    <row r="4718" customFormat="false" ht="30" hidden="false" customHeight="false" outlineLevel="0" collapsed="false">
      <c r="A4718" s="411" t="n">
        <v>97444</v>
      </c>
      <c r="B4718" s="412" t="s">
        <v>5407</v>
      </c>
      <c r="C4718" s="413" t="s">
        <v>754</v>
      </c>
      <c r="D4718" s="414" t="n">
        <v>119.23</v>
      </c>
      <c r="E4718" s="414" t="n">
        <v>37.1</v>
      </c>
      <c r="F4718" s="414" t="n">
        <v>156.33</v>
      </c>
    </row>
    <row r="4719" customFormat="false" ht="30" hidden="false" customHeight="false" outlineLevel="0" collapsed="false">
      <c r="A4719" s="411" t="n">
        <v>97446</v>
      </c>
      <c r="B4719" s="412" t="s">
        <v>5408</v>
      </c>
      <c r="C4719" s="413" t="s">
        <v>754</v>
      </c>
      <c r="D4719" s="414" t="n">
        <v>227.95</v>
      </c>
      <c r="E4719" s="414" t="n">
        <v>41.02</v>
      </c>
      <c r="F4719" s="414" t="n">
        <v>268.97</v>
      </c>
    </row>
    <row r="4720" customFormat="false" ht="30" hidden="false" customHeight="false" outlineLevel="0" collapsed="false">
      <c r="A4720" s="411" t="n">
        <v>97447</v>
      </c>
      <c r="B4720" s="412" t="s">
        <v>5409</v>
      </c>
      <c r="C4720" s="413" t="s">
        <v>754</v>
      </c>
      <c r="D4720" s="414" t="n">
        <v>227.95</v>
      </c>
      <c r="E4720" s="414" t="n">
        <v>41.02</v>
      </c>
      <c r="F4720" s="414" t="n">
        <v>268.97</v>
      </c>
    </row>
    <row r="4721" customFormat="false" ht="30" hidden="false" customHeight="false" outlineLevel="0" collapsed="false">
      <c r="A4721" s="411" t="n">
        <v>97449</v>
      </c>
      <c r="B4721" s="412" t="s">
        <v>5410</v>
      </c>
      <c r="C4721" s="413" t="s">
        <v>754</v>
      </c>
      <c r="D4721" s="414" t="n">
        <v>241.5</v>
      </c>
      <c r="E4721" s="414" t="n">
        <v>45.01</v>
      </c>
      <c r="F4721" s="414" t="n">
        <v>286.51</v>
      </c>
    </row>
    <row r="4722" customFormat="false" ht="30" hidden="false" customHeight="false" outlineLevel="0" collapsed="false">
      <c r="A4722" s="411" t="n">
        <v>97450</v>
      </c>
      <c r="B4722" s="412" t="s">
        <v>5411</v>
      </c>
      <c r="C4722" s="413" t="s">
        <v>754</v>
      </c>
      <c r="D4722" s="414" t="n">
        <v>304.61</v>
      </c>
      <c r="E4722" s="414" t="n">
        <v>45.01</v>
      </c>
      <c r="F4722" s="414" t="n">
        <v>349.62</v>
      </c>
    </row>
    <row r="4723" customFormat="false" ht="30" hidden="false" customHeight="false" outlineLevel="0" collapsed="false">
      <c r="A4723" s="411" t="n">
        <v>97452</v>
      </c>
      <c r="B4723" s="412" t="s">
        <v>5412</v>
      </c>
      <c r="C4723" s="413" t="s">
        <v>754</v>
      </c>
      <c r="D4723" s="414" t="n">
        <v>163.13</v>
      </c>
      <c r="E4723" s="414" t="n">
        <v>55.63</v>
      </c>
      <c r="F4723" s="414" t="n">
        <v>218.76</v>
      </c>
    </row>
    <row r="4724" customFormat="false" ht="30" hidden="false" customHeight="false" outlineLevel="0" collapsed="false">
      <c r="A4724" s="411" t="n">
        <v>97453</v>
      </c>
      <c r="B4724" s="412" t="s">
        <v>5413</v>
      </c>
      <c r="C4724" s="413" t="s">
        <v>754</v>
      </c>
      <c r="D4724" s="414" t="n">
        <v>176.36</v>
      </c>
      <c r="E4724" s="414" t="n">
        <v>55.63</v>
      </c>
      <c r="F4724" s="414" t="n">
        <v>231.99</v>
      </c>
    </row>
    <row r="4725" customFormat="false" ht="30" hidden="false" customHeight="false" outlineLevel="0" collapsed="false">
      <c r="A4725" s="411" t="n">
        <v>97454</v>
      </c>
      <c r="B4725" s="412" t="s">
        <v>5414</v>
      </c>
      <c r="C4725" s="413" t="s">
        <v>754</v>
      </c>
      <c r="D4725" s="414" t="n">
        <v>308.55</v>
      </c>
      <c r="E4725" s="414" t="n">
        <v>61.57</v>
      </c>
      <c r="F4725" s="414" t="n">
        <v>370.12</v>
      </c>
    </row>
    <row r="4726" customFormat="false" ht="30" hidden="false" customHeight="false" outlineLevel="0" collapsed="false">
      <c r="A4726" s="411" t="n">
        <v>97455</v>
      </c>
      <c r="B4726" s="412" t="s">
        <v>5415</v>
      </c>
      <c r="C4726" s="413" t="s">
        <v>754</v>
      </c>
      <c r="D4726" s="414" t="n">
        <v>329.7</v>
      </c>
      <c r="E4726" s="414" t="n">
        <v>61.57</v>
      </c>
      <c r="F4726" s="414" t="n">
        <v>391.27</v>
      </c>
    </row>
    <row r="4727" customFormat="false" ht="30" hidden="false" customHeight="false" outlineLevel="0" collapsed="false">
      <c r="A4727" s="411" t="n">
        <v>97456</v>
      </c>
      <c r="B4727" s="412" t="s">
        <v>5416</v>
      </c>
      <c r="C4727" s="413" t="s">
        <v>754</v>
      </c>
      <c r="D4727" s="414" t="n">
        <v>766.09</v>
      </c>
      <c r="E4727" s="414" t="n">
        <v>67.53</v>
      </c>
      <c r="F4727" s="414" t="n">
        <v>833.62</v>
      </c>
    </row>
    <row r="4728" customFormat="false" ht="30" hidden="false" customHeight="false" outlineLevel="0" collapsed="false">
      <c r="A4728" s="411" t="n">
        <v>97457</v>
      </c>
      <c r="B4728" s="412" t="s">
        <v>5417</v>
      </c>
      <c r="C4728" s="413" t="s">
        <v>754</v>
      </c>
      <c r="D4728" s="414" t="n">
        <v>671.16</v>
      </c>
      <c r="E4728" s="414" t="n">
        <v>67.54</v>
      </c>
      <c r="F4728" s="414" t="n">
        <v>738.7</v>
      </c>
    </row>
    <row r="4729" customFormat="false" ht="30" hidden="false" customHeight="false" outlineLevel="0" collapsed="false">
      <c r="A4729" s="411" t="n">
        <v>97458</v>
      </c>
      <c r="B4729" s="412" t="s">
        <v>5418</v>
      </c>
      <c r="C4729" s="413" t="s">
        <v>754</v>
      </c>
      <c r="D4729" s="414" t="n">
        <v>270.59</v>
      </c>
      <c r="E4729" s="414" t="n">
        <v>74.23</v>
      </c>
      <c r="F4729" s="414" t="n">
        <v>344.82</v>
      </c>
    </row>
    <row r="4730" customFormat="false" ht="30" hidden="false" customHeight="false" outlineLevel="0" collapsed="false">
      <c r="A4730" s="411" t="n">
        <v>97459</v>
      </c>
      <c r="B4730" s="412" t="s">
        <v>5419</v>
      </c>
      <c r="C4730" s="413" t="s">
        <v>754</v>
      </c>
      <c r="D4730" s="414" t="n">
        <v>506.36</v>
      </c>
      <c r="E4730" s="414" t="n">
        <v>82.14</v>
      </c>
      <c r="F4730" s="414" t="n">
        <v>588.5</v>
      </c>
    </row>
    <row r="4731" customFormat="false" ht="30" hidden="false" customHeight="false" outlineLevel="0" collapsed="false">
      <c r="A4731" s="411" t="n">
        <v>97460</v>
      </c>
      <c r="B4731" s="412" t="s">
        <v>5420</v>
      </c>
      <c r="C4731" s="413" t="s">
        <v>754</v>
      </c>
      <c r="D4731" s="414" t="n">
        <v>812.02</v>
      </c>
      <c r="E4731" s="414" t="n">
        <v>90.05</v>
      </c>
      <c r="F4731" s="414" t="n">
        <v>902.07</v>
      </c>
    </row>
    <row r="4732" customFormat="false" ht="30" hidden="false" customHeight="false" outlineLevel="0" collapsed="false">
      <c r="A4732" s="411" t="n">
        <v>97461</v>
      </c>
      <c r="B4732" s="412" t="s">
        <v>5421</v>
      </c>
      <c r="C4732" s="413" t="s">
        <v>754</v>
      </c>
      <c r="D4732" s="414" t="n">
        <v>31.03</v>
      </c>
      <c r="E4732" s="414" t="n">
        <v>10.89</v>
      </c>
      <c r="F4732" s="414" t="n">
        <v>41.92</v>
      </c>
    </row>
    <row r="4733" customFormat="false" ht="30" hidden="false" customHeight="false" outlineLevel="0" collapsed="false">
      <c r="A4733" s="411" t="n">
        <v>97462</v>
      </c>
      <c r="B4733" s="412" t="s">
        <v>5422</v>
      </c>
      <c r="C4733" s="413" t="s">
        <v>754</v>
      </c>
      <c r="D4733" s="414" t="n">
        <v>24.23</v>
      </c>
      <c r="E4733" s="414" t="n">
        <v>10.9</v>
      </c>
      <c r="F4733" s="414" t="n">
        <v>35.13</v>
      </c>
    </row>
    <row r="4734" customFormat="false" ht="30" hidden="false" customHeight="false" outlineLevel="0" collapsed="false">
      <c r="A4734" s="411" t="n">
        <v>97464</v>
      </c>
      <c r="B4734" s="412" t="s">
        <v>5423</v>
      </c>
      <c r="C4734" s="413" t="s">
        <v>754</v>
      </c>
      <c r="D4734" s="414" t="n">
        <v>46.3</v>
      </c>
      <c r="E4734" s="414" t="n">
        <v>13.93</v>
      </c>
      <c r="F4734" s="414" t="n">
        <v>60.23</v>
      </c>
    </row>
    <row r="4735" customFormat="false" ht="30" hidden="false" customHeight="false" outlineLevel="0" collapsed="false">
      <c r="A4735" s="411" t="n">
        <v>97465</v>
      </c>
      <c r="B4735" s="412" t="s">
        <v>5424</v>
      </c>
      <c r="C4735" s="413" t="s">
        <v>754</v>
      </c>
      <c r="D4735" s="414" t="n">
        <v>57.75</v>
      </c>
      <c r="E4735" s="414" t="n">
        <v>13.93</v>
      </c>
      <c r="F4735" s="414" t="n">
        <v>71.68</v>
      </c>
    </row>
    <row r="4736" customFormat="false" ht="30" hidden="false" customHeight="false" outlineLevel="0" collapsed="false">
      <c r="A4736" s="411" t="n">
        <v>97467</v>
      </c>
      <c r="B4736" s="412" t="s">
        <v>5425</v>
      </c>
      <c r="C4736" s="413" t="s">
        <v>754</v>
      </c>
      <c r="D4736" s="414" t="n">
        <v>59</v>
      </c>
      <c r="E4736" s="414" t="n">
        <v>17.42</v>
      </c>
      <c r="F4736" s="414" t="n">
        <v>76.42</v>
      </c>
    </row>
    <row r="4737" customFormat="false" ht="45" hidden="false" customHeight="false" outlineLevel="0" collapsed="false">
      <c r="A4737" s="411" t="n">
        <v>97468</v>
      </c>
      <c r="B4737" s="412" t="s">
        <v>5426</v>
      </c>
      <c r="C4737" s="413" t="s">
        <v>754</v>
      </c>
      <c r="D4737" s="414" t="n">
        <v>73.66</v>
      </c>
      <c r="E4737" s="414" t="n">
        <v>17.42</v>
      </c>
      <c r="F4737" s="414" t="n">
        <v>91.08</v>
      </c>
    </row>
    <row r="4738" customFormat="false" ht="30" hidden="false" customHeight="false" outlineLevel="0" collapsed="false">
      <c r="A4738" s="411" t="n">
        <v>97470</v>
      </c>
      <c r="B4738" s="412" t="s">
        <v>5427</v>
      </c>
      <c r="C4738" s="413" t="s">
        <v>754</v>
      </c>
      <c r="D4738" s="414" t="n">
        <v>90.8</v>
      </c>
      <c r="E4738" s="414" t="n">
        <v>21.78</v>
      </c>
      <c r="F4738" s="414" t="n">
        <v>112.58</v>
      </c>
    </row>
    <row r="4739" customFormat="false" ht="30" hidden="false" customHeight="false" outlineLevel="0" collapsed="false">
      <c r="A4739" s="411" t="n">
        <v>97471</v>
      </c>
      <c r="B4739" s="412" t="s">
        <v>5428</v>
      </c>
      <c r="C4739" s="413" t="s">
        <v>754</v>
      </c>
      <c r="D4739" s="414" t="n">
        <v>113.97</v>
      </c>
      <c r="E4739" s="414" t="n">
        <v>21.78</v>
      </c>
      <c r="F4739" s="414" t="n">
        <v>135.75</v>
      </c>
    </row>
    <row r="4740" customFormat="false" ht="30" hidden="false" customHeight="false" outlineLevel="0" collapsed="false">
      <c r="A4740" s="411" t="n">
        <v>97474</v>
      </c>
      <c r="B4740" s="412" t="s">
        <v>5429</v>
      </c>
      <c r="C4740" s="413" t="s">
        <v>754</v>
      </c>
      <c r="D4740" s="414" t="n">
        <v>176.74</v>
      </c>
      <c r="E4740" s="414" t="n">
        <v>28.31</v>
      </c>
      <c r="F4740" s="414" t="n">
        <v>205.05</v>
      </c>
    </row>
    <row r="4741" customFormat="false" ht="30" hidden="false" customHeight="false" outlineLevel="0" collapsed="false">
      <c r="A4741" s="411" t="n">
        <v>97475</v>
      </c>
      <c r="B4741" s="412" t="s">
        <v>5430</v>
      </c>
      <c r="C4741" s="413" t="s">
        <v>754</v>
      </c>
      <c r="D4741" s="414" t="n">
        <v>223.59</v>
      </c>
      <c r="E4741" s="414" t="n">
        <v>28.31</v>
      </c>
      <c r="F4741" s="414" t="n">
        <v>251.9</v>
      </c>
    </row>
    <row r="4742" customFormat="false" ht="30" hidden="false" customHeight="false" outlineLevel="0" collapsed="false">
      <c r="A4742" s="411" t="n">
        <v>97477</v>
      </c>
      <c r="B4742" s="412" t="s">
        <v>5431</v>
      </c>
      <c r="C4742" s="413" t="s">
        <v>754</v>
      </c>
      <c r="D4742" s="414" t="n">
        <v>238.03</v>
      </c>
      <c r="E4742" s="414" t="n">
        <v>34.92</v>
      </c>
      <c r="F4742" s="414" t="n">
        <v>272.95</v>
      </c>
    </row>
    <row r="4743" customFormat="false" ht="30" hidden="false" customHeight="false" outlineLevel="0" collapsed="false">
      <c r="A4743" s="411" t="n">
        <v>97478</v>
      </c>
      <c r="B4743" s="412" t="s">
        <v>5432</v>
      </c>
      <c r="C4743" s="413" t="s">
        <v>754</v>
      </c>
      <c r="D4743" s="414" t="n">
        <v>301.14</v>
      </c>
      <c r="E4743" s="414" t="n">
        <v>34.92</v>
      </c>
      <c r="F4743" s="414" t="n">
        <v>336.06</v>
      </c>
    </row>
    <row r="4744" customFormat="false" ht="30" hidden="false" customHeight="false" outlineLevel="0" collapsed="false">
      <c r="A4744" s="411" t="n">
        <v>97479</v>
      </c>
      <c r="B4744" s="412" t="s">
        <v>5433</v>
      </c>
      <c r="C4744" s="413" t="s">
        <v>754</v>
      </c>
      <c r="D4744" s="414" t="n">
        <v>51.18</v>
      </c>
      <c r="E4744" s="414" t="n">
        <v>16.34</v>
      </c>
      <c r="F4744" s="414" t="n">
        <v>67.52</v>
      </c>
    </row>
    <row r="4745" customFormat="false" ht="30" hidden="false" customHeight="false" outlineLevel="0" collapsed="false">
      <c r="A4745" s="411" t="n">
        <v>97480</v>
      </c>
      <c r="B4745" s="412" t="s">
        <v>5434</v>
      </c>
      <c r="C4745" s="413" t="s">
        <v>754</v>
      </c>
      <c r="D4745" s="414" t="n">
        <v>51.18</v>
      </c>
      <c r="E4745" s="414" t="n">
        <v>16.34</v>
      </c>
      <c r="F4745" s="414" t="n">
        <v>67.52</v>
      </c>
    </row>
    <row r="4746" customFormat="false" ht="30" hidden="false" customHeight="false" outlineLevel="0" collapsed="false">
      <c r="A4746" s="411" t="n">
        <v>97481</v>
      </c>
      <c r="B4746" s="412" t="s">
        <v>5435</v>
      </c>
      <c r="C4746" s="413" t="s">
        <v>754</v>
      </c>
      <c r="D4746" s="414" t="n">
        <v>76.72</v>
      </c>
      <c r="E4746" s="414" t="n">
        <v>20.91</v>
      </c>
      <c r="F4746" s="414" t="n">
        <v>97.63</v>
      </c>
    </row>
    <row r="4747" customFormat="false" ht="30" hidden="false" customHeight="false" outlineLevel="0" collapsed="false">
      <c r="A4747" s="411" t="n">
        <v>97482</v>
      </c>
      <c r="B4747" s="412" t="s">
        <v>5436</v>
      </c>
      <c r="C4747" s="413" t="s">
        <v>754</v>
      </c>
      <c r="D4747" s="414" t="n">
        <v>76.72</v>
      </c>
      <c r="E4747" s="414" t="n">
        <v>20.91</v>
      </c>
      <c r="F4747" s="414" t="n">
        <v>97.63</v>
      </c>
    </row>
    <row r="4748" customFormat="false" ht="30" hidden="false" customHeight="false" outlineLevel="0" collapsed="false">
      <c r="A4748" s="411" t="n">
        <v>97483</v>
      </c>
      <c r="B4748" s="412" t="s">
        <v>5437</v>
      </c>
      <c r="C4748" s="413" t="s">
        <v>754</v>
      </c>
      <c r="D4748" s="414" t="n">
        <v>110.35</v>
      </c>
      <c r="E4748" s="414" t="n">
        <v>26.14</v>
      </c>
      <c r="F4748" s="414" t="n">
        <v>136.49</v>
      </c>
    </row>
    <row r="4749" customFormat="false" ht="30" hidden="false" customHeight="false" outlineLevel="0" collapsed="false">
      <c r="A4749" s="411" t="n">
        <v>97484</v>
      </c>
      <c r="B4749" s="412" t="s">
        <v>5438</v>
      </c>
      <c r="C4749" s="413" t="s">
        <v>754</v>
      </c>
      <c r="D4749" s="414" t="n">
        <v>110.35</v>
      </c>
      <c r="E4749" s="414" t="n">
        <v>26.14</v>
      </c>
      <c r="F4749" s="414" t="n">
        <v>136.49</v>
      </c>
    </row>
    <row r="4750" customFormat="false" ht="30" hidden="false" customHeight="false" outlineLevel="0" collapsed="false">
      <c r="A4750" s="411" t="n">
        <v>97485</v>
      </c>
      <c r="B4750" s="412" t="s">
        <v>5439</v>
      </c>
      <c r="C4750" s="413" t="s">
        <v>754</v>
      </c>
      <c r="D4750" s="414" t="n">
        <v>155.26</v>
      </c>
      <c r="E4750" s="414" t="n">
        <v>32.68</v>
      </c>
      <c r="F4750" s="414" t="n">
        <v>187.94</v>
      </c>
    </row>
    <row r="4751" customFormat="false" ht="30" hidden="false" customHeight="false" outlineLevel="0" collapsed="false">
      <c r="A4751" s="411" t="n">
        <v>97486</v>
      </c>
      <c r="B4751" s="412" t="s">
        <v>5440</v>
      </c>
      <c r="C4751" s="413" t="s">
        <v>754</v>
      </c>
      <c r="D4751" s="414" t="n">
        <v>168.5</v>
      </c>
      <c r="E4751" s="414" t="n">
        <v>32.67</v>
      </c>
      <c r="F4751" s="414" t="n">
        <v>201.17</v>
      </c>
    </row>
    <row r="4752" customFormat="false" ht="30" hidden="false" customHeight="false" outlineLevel="0" collapsed="false">
      <c r="A4752" s="411" t="n">
        <v>97487</v>
      </c>
      <c r="B4752" s="412" t="s">
        <v>5441</v>
      </c>
      <c r="C4752" s="413" t="s">
        <v>754</v>
      </c>
      <c r="D4752" s="414" t="n">
        <v>302.02</v>
      </c>
      <c r="E4752" s="414" t="n">
        <v>42.54</v>
      </c>
      <c r="F4752" s="414" t="n">
        <v>344.56</v>
      </c>
    </row>
    <row r="4753" customFormat="false" ht="30" hidden="false" customHeight="false" outlineLevel="0" collapsed="false">
      <c r="A4753" s="411" t="n">
        <v>97488</v>
      </c>
      <c r="B4753" s="412" t="s">
        <v>5442</v>
      </c>
      <c r="C4753" s="413" t="s">
        <v>754</v>
      </c>
      <c r="D4753" s="414" t="n">
        <v>323.17</v>
      </c>
      <c r="E4753" s="414" t="n">
        <v>42.54</v>
      </c>
      <c r="F4753" s="414" t="n">
        <v>365.71</v>
      </c>
    </row>
    <row r="4754" customFormat="false" ht="30" hidden="false" customHeight="false" outlineLevel="0" collapsed="false">
      <c r="A4754" s="411" t="n">
        <v>97489</v>
      </c>
      <c r="B4754" s="412" t="s">
        <v>5443</v>
      </c>
      <c r="C4754" s="413" t="s">
        <v>754</v>
      </c>
      <c r="D4754" s="414" t="n">
        <v>760.89</v>
      </c>
      <c r="E4754" s="414" t="n">
        <v>52.34</v>
      </c>
      <c r="F4754" s="414" t="n">
        <v>813.23</v>
      </c>
    </row>
    <row r="4755" customFormat="false" ht="30" hidden="false" customHeight="false" outlineLevel="0" collapsed="false">
      <c r="A4755" s="411" t="n">
        <v>97490</v>
      </c>
      <c r="B4755" s="412" t="s">
        <v>5444</v>
      </c>
      <c r="C4755" s="413" t="s">
        <v>754</v>
      </c>
      <c r="D4755" s="414" t="n">
        <v>665.97</v>
      </c>
      <c r="E4755" s="414" t="n">
        <v>52.34</v>
      </c>
      <c r="F4755" s="414" t="n">
        <v>718.31</v>
      </c>
    </row>
    <row r="4756" customFormat="false" ht="30" hidden="false" customHeight="false" outlineLevel="0" collapsed="false">
      <c r="A4756" s="411" t="n">
        <v>97491</v>
      </c>
      <c r="B4756" s="412" t="s">
        <v>5445</v>
      </c>
      <c r="C4756" s="413" t="s">
        <v>754</v>
      </c>
      <c r="D4756" s="414" t="n">
        <v>82.33</v>
      </c>
      <c r="E4756" s="414" t="n">
        <v>21.7</v>
      </c>
      <c r="F4756" s="414" t="n">
        <v>104.03</v>
      </c>
    </row>
    <row r="4757" customFormat="false" ht="30" hidden="false" customHeight="false" outlineLevel="0" collapsed="false">
      <c r="A4757" s="411" t="n">
        <v>97492</v>
      </c>
      <c r="B4757" s="412" t="s">
        <v>5446</v>
      </c>
      <c r="C4757" s="413" t="s">
        <v>754</v>
      </c>
      <c r="D4757" s="414" t="n">
        <v>124.4</v>
      </c>
      <c r="E4757" s="414" t="n">
        <v>27.88</v>
      </c>
      <c r="F4757" s="414" t="n">
        <v>152.28</v>
      </c>
    </row>
    <row r="4758" customFormat="false" ht="30" hidden="false" customHeight="false" outlineLevel="0" collapsed="false">
      <c r="A4758" s="411" t="n">
        <v>97493</v>
      </c>
      <c r="B4758" s="412" t="s">
        <v>5447</v>
      </c>
      <c r="C4758" s="413" t="s">
        <v>754</v>
      </c>
      <c r="D4758" s="414" t="n">
        <v>161.44</v>
      </c>
      <c r="E4758" s="414" t="n">
        <v>34.86</v>
      </c>
      <c r="F4758" s="414" t="n">
        <v>196.3</v>
      </c>
    </row>
    <row r="4759" customFormat="false" ht="30" hidden="false" customHeight="false" outlineLevel="0" collapsed="false">
      <c r="A4759" s="411" t="n">
        <v>97494</v>
      </c>
      <c r="B4759" s="412" t="s">
        <v>5448</v>
      </c>
      <c r="C4759" s="413" t="s">
        <v>754</v>
      </c>
      <c r="D4759" s="414" t="n">
        <v>260.09</v>
      </c>
      <c r="E4759" s="414" t="n">
        <v>43.57</v>
      </c>
      <c r="F4759" s="414" t="n">
        <v>303.66</v>
      </c>
    </row>
    <row r="4760" customFormat="false" ht="30" hidden="false" customHeight="false" outlineLevel="0" collapsed="false">
      <c r="A4760" s="411" t="n">
        <v>97495</v>
      </c>
      <c r="B4760" s="412" t="s">
        <v>5449</v>
      </c>
      <c r="C4760" s="413" t="s">
        <v>754</v>
      </c>
      <c r="D4760" s="414" t="n">
        <v>497.65</v>
      </c>
      <c r="E4760" s="414" t="n">
        <v>56.71</v>
      </c>
      <c r="F4760" s="414" t="n">
        <v>554.36</v>
      </c>
    </row>
    <row r="4761" customFormat="false" ht="30" hidden="false" customHeight="false" outlineLevel="0" collapsed="false">
      <c r="A4761" s="411" t="n">
        <v>97496</v>
      </c>
      <c r="B4761" s="412" t="s">
        <v>5450</v>
      </c>
      <c r="C4761" s="413" t="s">
        <v>754</v>
      </c>
      <c r="D4761" s="414" t="n">
        <v>805.1</v>
      </c>
      <c r="E4761" s="414" t="n">
        <v>69.86</v>
      </c>
      <c r="F4761" s="414" t="n">
        <v>874.96</v>
      </c>
    </row>
    <row r="4762" customFormat="false" ht="30" hidden="false" customHeight="false" outlineLevel="0" collapsed="false">
      <c r="A4762" s="411" t="n">
        <v>97499</v>
      </c>
      <c r="B4762" s="412" t="s">
        <v>5451</v>
      </c>
      <c r="C4762" s="413" t="s">
        <v>754</v>
      </c>
      <c r="D4762" s="414" t="n">
        <v>30.18</v>
      </c>
      <c r="E4762" s="414" t="n">
        <v>8.42</v>
      </c>
      <c r="F4762" s="414" t="n">
        <v>38.6</v>
      </c>
    </row>
    <row r="4763" customFormat="false" ht="30" hidden="false" customHeight="false" outlineLevel="0" collapsed="false">
      <c r="A4763" s="411" t="n">
        <v>97500</v>
      </c>
      <c r="B4763" s="412" t="s">
        <v>5452</v>
      </c>
      <c r="C4763" s="413" t="s">
        <v>754</v>
      </c>
      <c r="D4763" s="414" t="n">
        <v>23.39</v>
      </c>
      <c r="E4763" s="414" t="n">
        <v>8.42</v>
      </c>
      <c r="F4763" s="414" t="n">
        <v>31.81</v>
      </c>
    </row>
    <row r="4764" customFormat="false" ht="30" hidden="false" customHeight="false" outlineLevel="0" collapsed="false">
      <c r="A4764" s="411" t="n">
        <v>97502</v>
      </c>
      <c r="B4764" s="412" t="s">
        <v>5453</v>
      </c>
      <c r="C4764" s="413" t="s">
        <v>754</v>
      </c>
      <c r="D4764" s="414" t="n">
        <v>44.75</v>
      </c>
      <c r="E4764" s="414" t="n">
        <v>9.34</v>
      </c>
      <c r="F4764" s="414" t="n">
        <v>54.09</v>
      </c>
    </row>
    <row r="4765" customFormat="false" ht="30" hidden="false" customHeight="false" outlineLevel="0" collapsed="false">
      <c r="A4765" s="411" t="n">
        <v>97503</v>
      </c>
      <c r="B4765" s="412" t="s">
        <v>5454</v>
      </c>
      <c r="C4765" s="413" t="s">
        <v>754</v>
      </c>
      <c r="D4765" s="414" t="n">
        <v>56.29</v>
      </c>
      <c r="E4765" s="414" t="n">
        <v>9.56</v>
      </c>
      <c r="F4765" s="414" t="n">
        <v>65.85</v>
      </c>
    </row>
    <row r="4766" customFormat="false" ht="30" hidden="false" customHeight="false" outlineLevel="0" collapsed="false">
      <c r="A4766" s="411" t="n">
        <v>97505</v>
      </c>
      <c r="B4766" s="412" t="s">
        <v>5455</v>
      </c>
      <c r="C4766" s="413" t="s">
        <v>754</v>
      </c>
      <c r="D4766" s="414" t="n">
        <v>56.79</v>
      </c>
      <c r="E4766" s="414" t="n">
        <v>10.95</v>
      </c>
      <c r="F4766" s="414" t="n">
        <v>67.74</v>
      </c>
    </row>
    <row r="4767" customFormat="false" ht="45" hidden="false" customHeight="false" outlineLevel="0" collapsed="false">
      <c r="A4767" s="411" t="n">
        <v>97506</v>
      </c>
      <c r="B4767" s="412" t="s">
        <v>5456</v>
      </c>
      <c r="C4767" s="413" t="s">
        <v>754</v>
      </c>
      <c r="D4767" s="414" t="n">
        <v>71.45</v>
      </c>
      <c r="E4767" s="414" t="n">
        <v>10.95</v>
      </c>
      <c r="F4767" s="414" t="n">
        <v>82.4</v>
      </c>
    </row>
    <row r="4768" customFormat="false" ht="30" hidden="false" customHeight="false" outlineLevel="0" collapsed="false">
      <c r="A4768" s="411" t="n">
        <v>97508</v>
      </c>
      <c r="B4768" s="412" t="s">
        <v>5457</v>
      </c>
      <c r="C4768" s="413" t="s">
        <v>754</v>
      </c>
      <c r="D4768" s="414" t="n">
        <v>87.66</v>
      </c>
      <c r="E4768" s="414" t="n">
        <v>12.62</v>
      </c>
      <c r="F4768" s="414" t="n">
        <v>100.28</v>
      </c>
    </row>
    <row r="4769" customFormat="false" ht="30" hidden="false" customHeight="false" outlineLevel="0" collapsed="false">
      <c r="A4769" s="411" t="n">
        <v>97509</v>
      </c>
      <c r="B4769" s="412" t="s">
        <v>5458</v>
      </c>
      <c r="C4769" s="413" t="s">
        <v>754</v>
      </c>
      <c r="D4769" s="414" t="n">
        <v>110.84</v>
      </c>
      <c r="E4769" s="414" t="n">
        <v>12.61</v>
      </c>
      <c r="F4769" s="414" t="n">
        <v>123.45</v>
      </c>
    </row>
    <row r="4770" customFormat="false" ht="30" hidden="false" customHeight="false" outlineLevel="0" collapsed="false">
      <c r="A4770" s="411" t="n">
        <v>97511</v>
      </c>
      <c r="B4770" s="412" t="s">
        <v>5459</v>
      </c>
      <c r="C4770" s="413" t="s">
        <v>754</v>
      </c>
      <c r="D4770" s="414" t="n">
        <v>172.23</v>
      </c>
      <c r="E4770" s="414" t="n">
        <v>15.16</v>
      </c>
      <c r="F4770" s="414" t="n">
        <v>187.39</v>
      </c>
    </row>
    <row r="4771" customFormat="false" ht="30" hidden="false" customHeight="false" outlineLevel="0" collapsed="false">
      <c r="A4771" s="411" t="n">
        <v>97512</v>
      </c>
      <c r="B4771" s="412" t="s">
        <v>5460</v>
      </c>
      <c r="C4771" s="413" t="s">
        <v>754</v>
      </c>
      <c r="D4771" s="414" t="n">
        <v>219.08</v>
      </c>
      <c r="E4771" s="414" t="n">
        <v>15.16</v>
      </c>
      <c r="F4771" s="414" t="n">
        <v>234.24</v>
      </c>
    </row>
    <row r="4772" customFormat="false" ht="30" hidden="false" customHeight="false" outlineLevel="0" collapsed="false">
      <c r="A4772" s="411" t="n">
        <v>97514</v>
      </c>
      <c r="B4772" s="412" t="s">
        <v>5461</v>
      </c>
      <c r="C4772" s="413" t="s">
        <v>754</v>
      </c>
      <c r="D4772" s="414" t="n">
        <v>232.12</v>
      </c>
      <c r="E4772" s="414" t="n">
        <v>17.61</v>
      </c>
      <c r="F4772" s="414" t="n">
        <v>249.73</v>
      </c>
    </row>
    <row r="4773" customFormat="false" ht="30" hidden="false" customHeight="false" outlineLevel="0" collapsed="false">
      <c r="A4773" s="411" t="n">
        <v>97515</v>
      </c>
      <c r="B4773" s="412" t="s">
        <v>5462</v>
      </c>
      <c r="C4773" s="413" t="s">
        <v>754</v>
      </c>
      <c r="D4773" s="414" t="n">
        <v>295.23</v>
      </c>
      <c r="E4773" s="414" t="n">
        <v>17.61</v>
      </c>
      <c r="F4773" s="414" t="n">
        <v>312.84</v>
      </c>
    </row>
    <row r="4774" customFormat="false" ht="30" hidden="false" customHeight="false" outlineLevel="0" collapsed="false">
      <c r="A4774" s="411" t="n">
        <v>97517</v>
      </c>
      <c r="B4774" s="412" t="s">
        <v>5463</v>
      </c>
      <c r="C4774" s="413" t="s">
        <v>754</v>
      </c>
      <c r="D4774" s="414" t="n">
        <v>49.92</v>
      </c>
      <c r="E4774" s="414" t="n">
        <v>12.62</v>
      </c>
      <c r="F4774" s="414" t="n">
        <v>62.54</v>
      </c>
    </row>
    <row r="4775" customFormat="false" ht="30" hidden="false" customHeight="false" outlineLevel="0" collapsed="false">
      <c r="A4775" s="411" t="n">
        <v>97518</v>
      </c>
      <c r="B4775" s="412" t="s">
        <v>5464</v>
      </c>
      <c r="C4775" s="413" t="s">
        <v>754</v>
      </c>
      <c r="D4775" s="414" t="n">
        <v>49.92</v>
      </c>
      <c r="E4775" s="414" t="n">
        <v>12.62</v>
      </c>
      <c r="F4775" s="414" t="n">
        <v>62.54</v>
      </c>
    </row>
    <row r="4776" customFormat="false" ht="30" hidden="false" customHeight="false" outlineLevel="0" collapsed="false">
      <c r="A4776" s="411" t="n">
        <v>97519</v>
      </c>
      <c r="B4776" s="412" t="s">
        <v>5465</v>
      </c>
      <c r="C4776" s="413" t="s">
        <v>754</v>
      </c>
      <c r="D4776" s="414" t="n">
        <v>74.5</v>
      </c>
      <c r="E4776" s="414" t="n">
        <v>14.36</v>
      </c>
      <c r="F4776" s="414" t="n">
        <v>88.86</v>
      </c>
    </row>
    <row r="4777" customFormat="false" ht="30" hidden="false" customHeight="false" outlineLevel="0" collapsed="false">
      <c r="A4777" s="411" t="n">
        <v>97520</v>
      </c>
      <c r="B4777" s="412" t="s">
        <v>5466</v>
      </c>
      <c r="C4777" s="413" t="s">
        <v>754</v>
      </c>
      <c r="D4777" s="414" t="n">
        <v>74.5</v>
      </c>
      <c r="E4777" s="414" t="n">
        <v>14.36</v>
      </c>
      <c r="F4777" s="414" t="n">
        <v>88.86</v>
      </c>
    </row>
    <row r="4778" customFormat="false" ht="30" hidden="false" customHeight="false" outlineLevel="0" collapsed="false">
      <c r="A4778" s="411" t="n">
        <v>97521</v>
      </c>
      <c r="B4778" s="412" t="s">
        <v>5467</v>
      </c>
      <c r="C4778" s="413" t="s">
        <v>754</v>
      </c>
      <c r="D4778" s="414" t="n">
        <v>107.01</v>
      </c>
      <c r="E4778" s="414" t="n">
        <v>16.4</v>
      </c>
      <c r="F4778" s="414" t="n">
        <v>123.41</v>
      </c>
    </row>
    <row r="4779" customFormat="false" ht="30" hidden="false" customHeight="false" outlineLevel="0" collapsed="false">
      <c r="A4779" s="411" t="n">
        <v>97522</v>
      </c>
      <c r="B4779" s="412" t="s">
        <v>5468</v>
      </c>
      <c r="C4779" s="413" t="s">
        <v>754</v>
      </c>
      <c r="D4779" s="414" t="n">
        <v>107.01</v>
      </c>
      <c r="E4779" s="414" t="n">
        <v>16.4</v>
      </c>
      <c r="F4779" s="414" t="n">
        <v>123.41</v>
      </c>
    </row>
    <row r="4780" customFormat="false" ht="30" hidden="false" customHeight="false" outlineLevel="0" collapsed="false">
      <c r="A4780" s="411" t="n">
        <v>97523</v>
      </c>
      <c r="B4780" s="412" t="s">
        <v>5469</v>
      </c>
      <c r="C4780" s="413" t="s">
        <v>754</v>
      </c>
      <c r="D4780" s="414" t="n">
        <v>150.57</v>
      </c>
      <c r="E4780" s="414" t="n">
        <v>18.93</v>
      </c>
      <c r="F4780" s="414" t="n">
        <v>169.5</v>
      </c>
    </row>
    <row r="4781" customFormat="false" ht="30" hidden="false" customHeight="false" outlineLevel="0" collapsed="false">
      <c r="A4781" s="411" t="n">
        <v>97524</v>
      </c>
      <c r="B4781" s="412" t="s">
        <v>5470</v>
      </c>
      <c r="C4781" s="413" t="s">
        <v>754</v>
      </c>
      <c r="D4781" s="414" t="n">
        <v>163.81</v>
      </c>
      <c r="E4781" s="414" t="n">
        <v>18.92</v>
      </c>
      <c r="F4781" s="414" t="n">
        <v>182.73</v>
      </c>
    </row>
    <row r="4782" customFormat="false" ht="30" hidden="false" customHeight="false" outlineLevel="0" collapsed="false">
      <c r="A4782" s="411" t="n">
        <v>97525</v>
      </c>
      <c r="B4782" s="412" t="s">
        <v>5471</v>
      </c>
      <c r="C4782" s="413" t="s">
        <v>754</v>
      </c>
      <c r="D4782" s="414" t="n">
        <v>295.22</v>
      </c>
      <c r="E4782" s="414" t="n">
        <v>22.71</v>
      </c>
      <c r="F4782" s="414" t="n">
        <v>317.93</v>
      </c>
    </row>
    <row r="4783" customFormat="false" ht="30" hidden="false" customHeight="false" outlineLevel="0" collapsed="false">
      <c r="A4783" s="411" t="n">
        <v>97526</v>
      </c>
      <c r="B4783" s="412" t="s">
        <v>5472</v>
      </c>
      <c r="C4783" s="413" t="s">
        <v>754</v>
      </c>
      <c r="D4783" s="414" t="n">
        <v>316.37</v>
      </c>
      <c r="E4783" s="414" t="n">
        <v>22.71</v>
      </c>
      <c r="F4783" s="414" t="n">
        <v>339.08</v>
      </c>
    </row>
    <row r="4784" customFormat="false" ht="30" hidden="false" customHeight="false" outlineLevel="0" collapsed="false">
      <c r="A4784" s="411" t="n">
        <v>97527</v>
      </c>
      <c r="B4784" s="412" t="s">
        <v>5473</v>
      </c>
      <c r="C4784" s="413" t="s">
        <v>754</v>
      </c>
      <c r="D4784" s="414" t="n">
        <v>752.03</v>
      </c>
      <c r="E4784" s="414" t="n">
        <v>26.48</v>
      </c>
      <c r="F4784" s="414" t="n">
        <v>778.51</v>
      </c>
    </row>
    <row r="4785" customFormat="false" ht="30" hidden="false" customHeight="false" outlineLevel="0" collapsed="false">
      <c r="A4785" s="411" t="n">
        <v>97528</v>
      </c>
      <c r="B4785" s="412" t="s">
        <v>5474</v>
      </c>
      <c r="C4785" s="413" t="s">
        <v>754</v>
      </c>
      <c r="D4785" s="414" t="n">
        <v>657.11</v>
      </c>
      <c r="E4785" s="414" t="n">
        <v>26.48</v>
      </c>
      <c r="F4785" s="414" t="n">
        <v>683.59</v>
      </c>
    </row>
    <row r="4786" customFormat="false" ht="30" hidden="false" customHeight="false" outlineLevel="0" collapsed="false">
      <c r="A4786" s="411" t="n">
        <v>97529</v>
      </c>
      <c r="B4786" s="412" t="s">
        <v>5475</v>
      </c>
      <c r="C4786" s="413" t="s">
        <v>754</v>
      </c>
      <c r="D4786" s="414" t="n">
        <v>80.66</v>
      </c>
      <c r="E4786" s="414" t="n">
        <v>16.84</v>
      </c>
      <c r="F4786" s="414" t="n">
        <v>97.5</v>
      </c>
    </row>
    <row r="4787" customFormat="false" ht="30" hidden="false" customHeight="false" outlineLevel="0" collapsed="false">
      <c r="A4787" s="411" t="n">
        <v>97530</v>
      </c>
      <c r="B4787" s="412" t="s">
        <v>5476</v>
      </c>
      <c r="C4787" s="413" t="s">
        <v>754</v>
      </c>
      <c r="D4787" s="414" t="n">
        <v>121.44</v>
      </c>
      <c r="E4787" s="414" t="n">
        <v>19.15</v>
      </c>
      <c r="F4787" s="414" t="n">
        <v>140.59</v>
      </c>
    </row>
    <row r="4788" customFormat="false" ht="30" hidden="false" customHeight="false" outlineLevel="0" collapsed="false">
      <c r="A4788" s="411" t="n">
        <v>97531</v>
      </c>
      <c r="B4788" s="412" t="s">
        <v>5477</v>
      </c>
      <c r="C4788" s="413" t="s">
        <v>754</v>
      </c>
      <c r="D4788" s="414" t="n">
        <v>157</v>
      </c>
      <c r="E4788" s="414" t="n">
        <v>21.84</v>
      </c>
      <c r="F4788" s="414" t="n">
        <v>178.84</v>
      </c>
    </row>
    <row r="4789" customFormat="false" ht="30" hidden="false" customHeight="false" outlineLevel="0" collapsed="false">
      <c r="A4789" s="411" t="n">
        <v>97532</v>
      </c>
      <c r="B4789" s="412" t="s">
        <v>5478</v>
      </c>
      <c r="C4789" s="413" t="s">
        <v>754</v>
      </c>
      <c r="D4789" s="414" t="n">
        <v>253.82</v>
      </c>
      <c r="E4789" s="414" t="n">
        <v>25.26</v>
      </c>
      <c r="F4789" s="414" t="n">
        <v>279.08</v>
      </c>
    </row>
    <row r="4790" customFormat="false" ht="30" hidden="false" customHeight="false" outlineLevel="0" collapsed="false">
      <c r="A4790" s="411" t="n">
        <v>97533</v>
      </c>
      <c r="B4790" s="412" t="s">
        <v>5479</v>
      </c>
      <c r="C4790" s="413" t="s">
        <v>754</v>
      </c>
      <c r="D4790" s="414" t="n">
        <v>489.95</v>
      </c>
      <c r="E4790" s="414" t="n">
        <v>34.18</v>
      </c>
      <c r="F4790" s="414" t="n">
        <v>524.13</v>
      </c>
    </row>
    <row r="4791" customFormat="false" ht="30" hidden="false" customHeight="false" outlineLevel="0" collapsed="false">
      <c r="A4791" s="411" t="n">
        <v>97534</v>
      </c>
      <c r="B4791" s="412" t="s">
        <v>5480</v>
      </c>
      <c r="C4791" s="413" t="s">
        <v>754</v>
      </c>
      <c r="D4791" s="414" t="n">
        <v>793.28</v>
      </c>
      <c r="E4791" s="414" t="n">
        <v>35.35</v>
      </c>
      <c r="F4791" s="414" t="n">
        <v>828.63</v>
      </c>
    </row>
    <row r="4792" customFormat="false" ht="30" hidden="false" customHeight="false" outlineLevel="0" collapsed="false">
      <c r="A4792" s="411" t="n">
        <v>97537</v>
      </c>
      <c r="B4792" s="412" t="s">
        <v>5481</v>
      </c>
      <c r="C4792" s="413" t="s">
        <v>754</v>
      </c>
      <c r="D4792" s="414" t="n">
        <v>20.86</v>
      </c>
      <c r="E4792" s="414" t="n">
        <v>8.27</v>
      </c>
      <c r="F4792" s="414" t="n">
        <v>29.13</v>
      </c>
    </row>
    <row r="4793" customFormat="false" ht="30" hidden="false" customHeight="false" outlineLevel="0" collapsed="false">
      <c r="A4793" s="411" t="n">
        <v>97540</v>
      </c>
      <c r="B4793" s="412" t="s">
        <v>5482</v>
      </c>
      <c r="C4793" s="413" t="s">
        <v>754</v>
      </c>
      <c r="D4793" s="414" t="n">
        <v>25.16</v>
      </c>
      <c r="E4793" s="414" t="n">
        <v>14.24</v>
      </c>
      <c r="F4793" s="414" t="n">
        <v>39.4</v>
      </c>
    </row>
    <row r="4794" customFormat="false" ht="30" hidden="false" customHeight="false" outlineLevel="0" collapsed="false">
      <c r="A4794" s="411" t="n">
        <v>97541</v>
      </c>
      <c r="B4794" s="412" t="s">
        <v>5483</v>
      </c>
      <c r="C4794" s="413" t="s">
        <v>754</v>
      </c>
      <c r="D4794" s="414" t="n">
        <v>19.52</v>
      </c>
      <c r="E4794" s="414" t="n">
        <v>14.25</v>
      </c>
      <c r="F4794" s="414" t="n">
        <v>33.77</v>
      </c>
    </row>
    <row r="4795" customFormat="false" ht="30" hidden="false" customHeight="false" outlineLevel="0" collapsed="false">
      <c r="A4795" s="411" t="n">
        <v>97543</v>
      </c>
      <c r="B4795" s="412" t="s">
        <v>5484</v>
      </c>
      <c r="C4795" s="413" t="s">
        <v>754</v>
      </c>
      <c r="D4795" s="414" t="n">
        <v>36.75</v>
      </c>
      <c r="E4795" s="414" t="n">
        <v>27.7</v>
      </c>
      <c r="F4795" s="414" t="n">
        <v>64.45</v>
      </c>
    </row>
    <row r="4796" customFormat="false" ht="30" hidden="false" customHeight="false" outlineLevel="0" collapsed="false">
      <c r="A4796" s="411" t="n">
        <v>97544</v>
      </c>
      <c r="B4796" s="412" t="s">
        <v>5485</v>
      </c>
      <c r="C4796" s="413" t="s">
        <v>754</v>
      </c>
      <c r="D4796" s="414" t="n">
        <v>29.96</v>
      </c>
      <c r="E4796" s="414" t="n">
        <v>27.7</v>
      </c>
      <c r="F4796" s="414" t="n">
        <v>57.66</v>
      </c>
    </row>
    <row r="4797" customFormat="false" ht="30" hidden="false" customHeight="false" outlineLevel="0" collapsed="false">
      <c r="A4797" s="411" t="n">
        <v>97546</v>
      </c>
      <c r="B4797" s="412" t="s">
        <v>5486</v>
      </c>
      <c r="C4797" s="413" t="s">
        <v>754</v>
      </c>
      <c r="D4797" s="414" t="n">
        <v>28.35</v>
      </c>
      <c r="E4797" s="414" t="n">
        <v>12.48</v>
      </c>
      <c r="F4797" s="414" t="n">
        <v>40.83</v>
      </c>
    </row>
    <row r="4798" customFormat="false" ht="30" hidden="false" customHeight="false" outlineLevel="0" collapsed="false">
      <c r="A4798" s="411" t="n">
        <v>97547</v>
      </c>
      <c r="B4798" s="412" t="s">
        <v>5487</v>
      </c>
      <c r="C4798" s="413" t="s">
        <v>754</v>
      </c>
      <c r="D4798" s="414" t="n">
        <v>28.35</v>
      </c>
      <c r="E4798" s="414" t="n">
        <v>12.48</v>
      </c>
      <c r="F4798" s="414" t="n">
        <v>40.83</v>
      </c>
    </row>
    <row r="4799" customFormat="false" ht="30" hidden="false" customHeight="false" outlineLevel="0" collapsed="false">
      <c r="A4799" s="411" t="n">
        <v>97548</v>
      </c>
      <c r="B4799" s="412" t="s">
        <v>5488</v>
      </c>
      <c r="C4799" s="413" t="s">
        <v>754</v>
      </c>
      <c r="D4799" s="414" t="n">
        <v>39.41</v>
      </c>
      <c r="E4799" s="414" t="n">
        <v>21.34</v>
      </c>
      <c r="F4799" s="414" t="n">
        <v>60.75</v>
      </c>
    </row>
    <row r="4800" customFormat="false" ht="30" hidden="false" customHeight="false" outlineLevel="0" collapsed="false">
      <c r="A4800" s="411" t="n">
        <v>97549</v>
      </c>
      <c r="B4800" s="412" t="s">
        <v>5489</v>
      </c>
      <c r="C4800" s="413" t="s">
        <v>754</v>
      </c>
      <c r="D4800" s="414" t="n">
        <v>39.41</v>
      </c>
      <c r="E4800" s="414" t="n">
        <v>21.34</v>
      </c>
      <c r="F4800" s="414" t="n">
        <v>60.75</v>
      </c>
    </row>
    <row r="4801" customFormat="false" ht="30" hidden="false" customHeight="false" outlineLevel="0" collapsed="false">
      <c r="A4801" s="411" t="n">
        <v>97550</v>
      </c>
      <c r="B4801" s="412" t="s">
        <v>5490</v>
      </c>
      <c r="C4801" s="413" t="s">
        <v>754</v>
      </c>
      <c r="D4801" s="414" t="n">
        <v>59.8</v>
      </c>
      <c r="E4801" s="414" t="n">
        <v>41.56</v>
      </c>
      <c r="F4801" s="414" t="n">
        <v>101.36</v>
      </c>
    </row>
    <row r="4802" customFormat="false" ht="30" hidden="false" customHeight="false" outlineLevel="0" collapsed="false">
      <c r="A4802" s="411" t="n">
        <v>97551</v>
      </c>
      <c r="B4802" s="412" t="s">
        <v>5491</v>
      </c>
      <c r="C4802" s="413" t="s">
        <v>754</v>
      </c>
      <c r="D4802" s="414" t="n">
        <v>59.8</v>
      </c>
      <c r="E4802" s="414" t="n">
        <v>41.56</v>
      </c>
      <c r="F4802" s="414" t="n">
        <v>101.36</v>
      </c>
    </row>
    <row r="4803" customFormat="false" ht="30" hidden="false" customHeight="false" outlineLevel="0" collapsed="false">
      <c r="A4803" s="411" t="n">
        <v>97552</v>
      </c>
      <c r="B4803" s="412" t="s">
        <v>5492</v>
      </c>
      <c r="C4803" s="413" t="s">
        <v>754</v>
      </c>
      <c r="D4803" s="414" t="n">
        <v>42.7</v>
      </c>
      <c r="E4803" s="414" t="n">
        <v>16.64</v>
      </c>
      <c r="F4803" s="414" t="n">
        <v>59.34</v>
      </c>
    </row>
    <row r="4804" customFormat="false" ht="30" hidden="false" customHeight="false" outlineLevel="0" collapsed="false">
      <c r="A4804" s="411" t="n">
        <v>97553</v>
      </c>
      <c r="B4804" s="412" t="s">
        <v>5493</v>
      </c>
      <c r="C4804" s="413" t="s">
        <v>754</v>
      </c>
      <c r="D4804" s="414" t="n">
        <v>57.44</v>
      </c>
      <c r="E4804" s="414" t="n">
        <v>28.47</v>
      </c>
      <c r="F4804" s="414" t="n">
        <v>85.91</v>
      </c>
    </row>
    <row r="4805" customFormat="false" ht="30" hidden="false" customHeight="false" outlineLevel="0" collapsed="false">
      <c r="A4805" s="411" t="n">
        <v>97554</v>
      </c>
      <c r="B4805" s="412" t="s">
        <v>5494</v>
      </c>
      <c r="C4805" s="413" t="s">
        <v>754</v>
      </c>
      <c r="D4805" s="414" t="n">
        <v>93.87</v>
      </c>
      <c r="E4805" s="414" t="n">
        <v>55.42</v>
      </c>
      <c r="F4805" s="414" t="n">
        <v>149.29</v>
      </c>
    </row>
    <row r="4806" customFormat="false" ht="45" hidden="false" customHeight="false" outlineLevel="0" collapsed="false">
      <c r="A4806" s="411" t="n">
        <v>98602</v>
      </c>
      <c r="B4806" s="412" t="s">
        <v>5495</v>
      </c>
      <c r="C4806" s="413" t="s">
        <v>754</v>
      </c>
      <c r="D4806" s="414" t="n">
        <v>15.07</v>
      </c>
      <c r="E4806" s="414" t="n">
        <v>3.02</v>
      </c>
      <c r="F4806" s="414" t="n">
        <v>18.09</v>
      </c>
    </row>
    <row r="4807" customFormat="false" ht="30" hidden="false" customHeight="false" outlineLevel="0" collapsed="false">
      <c r="A4807" s="411" t="n">
        <v>103805</v>
      </c>
      <c r="B4807" s="412" t="s">
        <v>5496</v>
      </c>
      <c r="C4807" s="413" t="s">
        <v>754</v>
      </c>
      <c r="D4807" s="414" t="n">
        <v>9.55</v>
      </c>
      <c r="E4807" s="414" t="n">
        <v>11.26</v>
      </c>
      <c r="F4807" s="414" t="n">
        <v>20.81</v>
      </c>
    </row>
    <row r="4808" customFormat="false" ht="30" hidden="false" customHeight="false" outlineLevel="0" collapsed="false">
      <c r="A4808" s="411" t="n">
        <v>103806</v>
      </c>
      <c r="B4808" s="412" t="s">
        <v>5497</v>
      </c>
      <c r="C4808" s="413" t="s">
        <v>754</v>
      </c>
      <c r="D4808" s="414" t="n">
        <v>9.52</v>
      </c>
      <c r="E4808" s="414" t="n">
        <v>11.26</v>
      </c>
      <c r="F4808" s="414" t="n">
        <v>20.78</v>
      </c>
    </row>
    <row r="4809" customFormat="false" ht="45" hidden="false" customHeight="false" outlineLevel="0" collapsed="false">
      <c r="A4809" s="411" t="n">
        <v>103807</v>
      </c>
      <c r="B4809" s="412" t="s">
        <v>5498</v>
      </c>
      <c r="C4809" s="413" t="s">
        <v>754</v>
      </c>
      <c r="D4809" s="414" t="n">
        <v>15.95</v>
      </c>
      <c r="E4809" s="414" t="n">
        <v>7.28</v>
      </c>
      <c r="F4809" s="414" t="n">
        <v>23.23</v>
      </c>
    </row>
    <row r="4810" customFormat="false" ht="30" hidden="false" customHeight="false" outlineLevel="0" collapsed="false">
      <c r="A4810" s="411" t="n">
        <v>103808</v>
      </c>
      <c r="B4810" s="412" t="s">
        <v>5499</v>
      </c>
      <c r="C4810" s="413" t="s">
        <v>754</v>
      </c>
      <c r="D4810" s="414" t="n">
        <v>19.05</v>
      </c>
      <c r="E4810" s="414" t="n">
        <v>19.29</v>
      </c>
      <c r="F4810" s="414" t="n">
        <v>38.34</v>
      </c>
    </row>
    <row r="4811" customFormat="false" ht="30" hidden="false" customHeight="false" outlineLevel="0" collapsed="false">
      <c r="A4811" s="411" t="n">
        <v>103809</v>
      </c>
      <c r="B4811" s="412" t="s">
        <v>5500</v>
      </c>
      <c r="C4811" s="413" t="s">
        <v>754</v>
      </c>
      <c r="D4811" s="414" t="n">
        <v>18.77</v>
      </c>
      <c r="E4811" s="414" t="n">
        <v>19.29</v>
      </c>
      <c r="F4811" s="414" t="n">
        <v>38.06</v>
      </c>
    </row>
    <row r="4812" customFormat="false" ht="45" hidden="false" customHeight="false" outlineLevel="0" collapsed="false">
      <c r="A4812" s="411" t="n">
        <v>103810</v>
      </c>
      <c r="B4812" s="412" t="s">
        <v>5501</v>
      </c>
      <c r="C4812" s="413" t="s">
        <v>754</v>
      </c>
      <c r="D4812" s="414" t="n">
        <v>24.53</v>
      </c>
      <c r="E4812" s="414" t="n">
        <v>11.29</v>
      </c>
      <c r="F4812" s="414" t="n">
        <v>35.82</v>
      </c>
    </row>
    <row r="4813" customFormat="false" ht="45" hidden="false" customHeight="false" outlineLevel="0" collapsed="false">
      <c r="A4813" s="411" t="n">
        <v>103811</v>
      </c>
      <c r="B4813" s="412" t="s">
        <v>5502</v>
      </c>
      <c r="C4813" s="413" t="s">
        <v>754</v>
      </c>
      <c r="D4813" s="414" t="n">
        <v>27.26</v>
      </c>
      <c r="E4813" s="414" t="n">
        <v>12.16</v>
      </c>
      <c r="F4813" s="414" t="n">
        <v>39.42</v>
      </c>
    </row>
    <row r="4814" customFormat="false" ht="30" hidden="false" customHeight="false" outlineLevel="0" collapsed="false">
      <c r="A4814" s="411" t="n">
        <v>103812</v>
      </c>
      <c r="B4814" s="412" t="s">
        <v>5503</v>
      </c>
      <c r="C4814" s="413" t="s">
        <v>754</v>
      </c>
      <c r="D4814" s="414" t="n">
        <v>29.82</v>
      </c>
      <c r="E4814" s="414" t="n">
        <v>26.13</v>
      </c>
      <c r="F4814" s="414" t="n">
        <v>55.95</v>
      </c>
    </row>
    <row r="4815" customFormat="false" ht="30" hidden="false" customHeight="false" outlineLevel="0" collapsed="false">
      <c r="A4815" s="411" t="n">
        <v>103813</v>
      </c>
      <c r="B4815" s="412" t="s">
        <v>5504</v>
      </c>
      <c r="C4815" s="413" t="s">
        <v>754</v>
      </c>
      <c r="D4815" s="414" t="n">
        <v>28.15</v>
      </c>
      <c r="E4815" s="414" t="n">
        <v>26.13</v>
      </c>
      <c r="F4815" s="414" t="n">
        <v>54.28</v>
      </c>
    </row>
    <row r="4816" customFormat="false" ht="30" hidden="false" customHeight="false" outlineLevel="0" collapsed="false">
      <c r="A4816" s="411" t="n">
        <v>103814</v>
      </c>
      <c r="B4816" s="412" t="s">
        <v>5505</v>
      </c>
      <c r="C4816" s="413" t="s">
        <v>754</v>
      </c>
      <c r="D4816" s="414" t="n">
        <v>6.13</v>
      </c>
      <c r="E4816" s="414" t="n">
        <v>7.51</v>
      </c>
      <c r="F4816" s="414" t="n">
        <v>13.64</v>
      </c>
    </row>
    <row r="4817" customFormat="false" ht="30" hidden="false" customHeight="false" outlineLevel="0" collapsed="false">
      <c r="A4817" s="411" t="n">
        <v>103815</v>
      </c>
      <c r="B4817" s="412" t="s">
        <v>5506</v>
      </c>
      <c r="C4817" s="413" t="s">
        <v>754</v>
      </c>
      <c r="D4817" s="414" t="n">
        <v>6.16</v>
      </c>
      <c r="E4817" s="414" t="n">
        <v>7.51</v>
      </c>
      <c r="F4817" s="414" t="n">
        <v>13.67</v>
      </c>
    </row>
    <row r="4818" customFormat="false" ht="45" hidden="false" customHeight="false" outlineLevel="0" collapsed="false">
      <c r="A4818" s="411" t="n">
        <v>103816</v>
      </c>
      <c r="B4818" s="412" t="s">
        <v>5507</v>
      </c>
      <c r="C4818" s="413" t="s">
        <v>754</v>
      </c>
      <c r="D4818" s="414" t="n">
        <v>20.67</v>
      </c>
      <c r="E4818" s="414" t="n">
        <v>7.48</v>
      </c>
      <c r="F4818" s="414" t="n">
        <v>28.15</v>
      </c>
    </row>
    <row r="4819" customFormat="false" ht="30" hidden="false" customHeight="false" outlineLevel="0" collapsed="false">
      <c r="A4819" s="411" t="n">
        <v>103817</v>
      </c>
      <c r="B4819" s="412" t="s">
        <v>5508</v>
      </c>
      <c r="C4819" s="413" t="s">
        <v>754</v>
      </c>
      <c r="D4819" s="414" t="n">
        <v>423.19</v>
      </c>
      <c r="E4819" s="414" t="n">
        <v>7.47</v>
      </c>
      <c r="F4819" s="414" t="n">
        <v>430.66</v>
      </c>
    </row>
    <row r="4820" customFormat="false" ht="45" hidden="false" customHeight="false" outlineLevel="0" collapsed="false">
      <c r="A4820" s="411" t="n">
        <v>103818</v>
      </c>
      <c r="B4820" s="412" t="s">
        <v>5509</v>
      </c>
      <c r="C4820" s="413" t="s">
        <v>754</v>
      </c>
      <c r="D4820" s="414" t="n">
        <v>15.43</v>
      </c>
      <c r="E4820" s="414" t="n">
        <v>5.4</v>
      </c>
      <c r="F4820" s="414" t="n">
        <v>20.83</v>
      </c>
    </row>
    <row r="4821" customFormat="false" ht="30" hidden="false" customHeight="false" outlineLevel="0" collapsed="false">
      <c r="A4821" s="411" t="n">
        <v>103819</v>
      </c>
      <c r="B4821" s="412" t="s">
        <v>5510</v>
      </c>
      <c r="C4821" s="413" t="s">
        <v>754</v>
      </c>
      <c r="D4821" s="414" t="n">
        <v>11.13</v>
      </c>
      <c r="E4821" s="414" t="n">
        <v>12.85</v>
      </c>
      <c r="F4821" s="414" t="n">
        <v>23.98</v>
      </c>
    </row>
    <row r="4822" customFormat="false" ht="30" hidden="false" customHeight="false" outlineLevel="0" collapsed="false">
      <c r="A4822" s="411" t="n">
        <v>103820</v>
      </c>
      <c r="B4822" s="412" t="s">
        <v>5511</v>
      </c>
      <c r="C4822" s="413" t="s">
        <v>754</v>
      </c>
      <c r="D4822" s="414" t="n">
        <v>12.38</v>
      </c>
      <c r="E4822" s="414" t="n">
        <v>12.85</v>
      </c>
      <c r="F4822" s="414" t="n">
        <v>25.23</v>
      </c>
    </row>
    <row r="4823" customFormat="false" ht="30" hidden="false" customHeight="false" outlineLevel="0" collapsed="false">
      <c r="A4823" s="411" t="n">
        <v>103821</v>
      </c>
      <c r="B4823" s="412" t="s">
        <v>5512</v>
      </c>
      <c r="C4823" s="413" t="s">
        <v>754</v>
      </c>
      <c r="D4823" s="414" t="n">
        <v>492.81</v>
      </c>
      <c r="E4823" s="414" t="n">
        <v>12.82</v>
      </c>
      <c r="F4823" s="414" t="n">
        <v>505.63</v>
      </c>
    </row>
    <row r="4824" customFormat="false" ht="45" hidden="false" customHeight="false" outlineLevel="0" collapsed="false">
      <c r="A4824" s="411" t="n">
        <v>103822</v>
      </c>
      <c r="B4824" s="412" t="s">
        <v>5513</v>
      </c>
      <c r="C4824" s="413" t="s">
        <v>754</v>
      </c>
      <c r="D4824" s="414" t="n">
        <v>44.21</v>
      </c>
      <c r="E4824" s="414" t="n">
        <v>12.83</v>
      </c>
      <c r="F4824" s="414" t="n">
        <v>57.04</v>
      </c>
    </row>
    <row r="4825" customFormat="false" ht="45" hidden="false" customHeight="false" outlineLevel="0" collapsed="false">
      <c r="A4825" s="411" t="n">
        <v>103823</v>
      </c>
      <c r="B4825" s="412" t="s">
        <v>5514</v>
      </c>
      <c r="C4825" s="413" t="s">
        <v>754</v>
      </c>
      <c r="D4825" s="414" t="n">
        <v>10.29</v>
      </c>
      <c r="E4825" s="414" t="n">
        <v>10.16</v>
      </c>
      <c r="F4825" s="414" t="n">
        <v>20.45</v>
      </c>
    </row>
    <row r="4826" customFormat="false" ht="45" hidden="false" customHeight="false" outlineLevel="0" collapsed="false">
      <c r="A4826" s="411" t="n">
        <v>103824</v>
      </c>
      <c r="B4826" s="412" t="s">
        <v>5515</v>
      </c>
      <c r="C4826" s="413" t="s">
        <v>754</v>
      </c>
      <c r="D4826" s="414" t="n">
        <v>16.85</v>
      </c>
      <c r="E4826" s="414" t="n">
        <v>8.08</v>
      </c>
      <c r="F4826" s="414" t="n">
        <v>24.93</v>
      </c>
    </row>
    <row r="4827" customFormat="false" ht="45" hidden="false" customHeight="false" outlineLevel="0" collapsed="false">
      <c r="A4827" s="411" t="n">
        <v>103825</v>
      </c>
      <c r="B4827" s="412" t="s">
        <v>5516</v>
      </c>
      <c r="C4827" s="413" t="s">
        <v>754</v>
      </c>
      <c r="D4827" s="414" t="n">
        <v>20.36</v>
      </c>
      <c r="E4827" s="414" t="n">
        <v>8.97</v>
      </c>
      <c r="F4827" s="414" t="n">
        <v>29.33</v>
      </c>
    </row>
    <row r="4828" customFormat="false" ht="30" hidden="false" customHeight="false" outlineLevel="0" collapsed="false">
      <c r="A4828" s="411" t="n">
        <v>103826</v>
      </c>
      <c r="B4828" s="412" t="s">
        <v>5517</v>
      </c>
      <c r="C4828" s="413" t="s">
        <v>754</v>
      </c>
      <c r="D4828" s="414" t="n">
        <v>18.01</v>
      </c>
      <c r="E4828" s="414" t="n">
        <v>17.43</v>
      </c>
      <c r="F4828" s="414" t="n">
        <v>35.44</v>
      </c>
    </row>
    <row r="4829" customFormat="false" ht="30" hidden="false" customHeight="false" outlineLevel="0" collapsed="false">
      <c r="A4829" s="411" t="n">
        <v>103827</v>
      </c>
      <c r="B4829" s="412" t="s">
        <v>5518</v>
      </c>
      <c r="C4829" s="413" t="s">
        <v>754</v>
      </c>
      <c r="D4829" s="414" t="n">
        <v>18.01</v>
      </c>
      <c r="E4829" s="414" t="n">
        <v>17.43</v>
      </c>
      <c r="F4829" s="414" t="n">
        <v>35.44</v>
      </c>
    </row>
    <row r="4830" customFormat="false" ht="45" hidden="false" customHeight="false" outlineLevel="0" collapsed="false">
      <c r="A4830" s="411" t="n">
        <v>103828</v>
      </c>
      <c r="B4830" s="412" t="s">
        <v>5519</v>
      </c>
      <c r="C4830" s="413" t="s">
        <v>754</v>
      </c>
      <c r="D4830" s="414" t="n">
        <v>76.53</v>
      </c>
      <c r="E4830" s="414" t="n">
        <v>17.41</v>
      </c>
      <c r="F4830" s="414" t="n">
        <v>93.94</v>
      </c>
    </row>
    <row r="4831" customFormat="false" ht="30" hidden="false" customHeight="false" outlineLevel="0" collapsed="false">
      <c r="A4831" s="411" t="n">
        <v>103829</v>
      </c>
      <c r="B4831" s="412" t="s">
        <v>5520</v>
      </c>
      <c r="C4831" s="413" t="s">
        <v>754</v>
      </c>
      <c r="D4831" s="414" t="n">
        <v>542.34</v>
      </c>
      <c r="E4831" s="414" t="n">
        <v>17.4</v>
      </c>
      <c r="F4831" s="414" t="n">
        <v>559.74</v>
      </c>
    </row>
    <row r="4832" customFormat="false" ht="45" hidden="false" customHeight="false" outlineLevel="0" collapsed="false">
      <c r="A4832" s="411" t="n">
        <v>103830</v>
      </c>
      <c r="B4832" s="412" t="s">
        <v>5521</v>
      </c>
      <c r="C4832" s="413" t="s">
        <v>754</v>
      </c>
      <c r="D4832" s="414" t="n">
        <v>27.62</v>
      </c>
      <c r="E4832" s="414" t="n">
        <v>10.36</v>
      </c>
      <c r="F4832" s="414" t="n">
        <v>37.98</v>
      </c>
    </row>
    <row r="4833" customFormat="false" ht="30" hidden="false" customHeight="false" outlineLevel="0" collapsed="false">
      <c r="A4833" s="411" t="n">
        <v>103831</v>
      </c>
      <c r="B4833" s="412" t="s">
        <v>5522</v>
      </c>
      <c r="C4833" s="413" t="s">
        <v>754</v>
      </c>
      <c r="D4833" s="414" t="n">
        <v>15.39</v>
      </c>
      <c r="E4833" s="414" t="n">
        <v>15.13</v>
      </c>
      <c r="F4833" s="414" t="n">
        <v>30.52</v>
      </c>
    </row>
    <row r="4834" customFormat="false" ht="30" hidden="false" customHeight="false" outlineLevel="0" collapsed="false">
      <c r="A4834" s="411" t="n">
        <v>103832</v>
      </c>
      <c r="B4834" s="412" t="s">
        <v>5523</v>
      </c>
      <c r="C4834" s="413" t="s">
        <v>754</v>
      </c>
      <c r="D4834" s="414" t="n">
        <v>13.07</v>
      </c>
      <c r="E4834" s="414" t="n">
        <v>14.99</v>
      </c>
      <c r="F4834" s="414" t="n">
        <v>28.06</v>
      </c>
    </row>
    <row r="4835" customFormat="false" ht="30" hidden="false" customHeight="false" outlineLevel="0" collapsed="false">
      <c r="A4835" s="411" t="n">
        <v>103833</v>
      </c>
      <c r="B4835" s="412" t="s">
        <v>5524</v>
      </c>
      <c r="C4835" s="413" t="s">
        <v>754</v>
      </c>
      <c r="D4835" s="414" t="n">
        <v>25.17</v>
      </c>
      <c r="E4835" s="414" t="n">
        <v>25.69</v>
      </c>
      <c r="F4835" s="414" t="n">
        <v>50.86</v>
      </c>
    </row>
    <row r="4836" customFormat="false" ht="30" hidden="false" customHeight="false" outlineLevel="0" collapsed="false">
      <c r="A4836" s="411" t="n">
        <v>103834</v>
      </c>
      <c r="B4836" s="412" t="s">
        <v>5525</v>
      </c>
      <c r="C4836" s="413" t="s">
        <v>754</v>
      </c>
      <c r="D4836" s="414" t="n">
        <v>38.2</v>
      </c>
      <c r="E4836" s="414" t="n">
        <v>34.85</v>
      </c>
      <c r="F4836" s="414" t="n">
        <v>73.05</v>
      </c>
    </row>
    <row r="4837" customFormat="false" ht="30" hidden="false" customHeight="false" outlineLevel="0" collapsed="false">
      <c r="A4837" s="411" t="n">
        <v>103838</v>
      </c>
      <c r="B4837" s="412" t="s">
        <v>5526</v>
      </c>
      <c r="C4837" s="413" t="s">
        <v>754</v>
      </c>
      <c r="D4837" s="414" t="n">
        <v>9.32</v>
      </c>
      <c r="E4837" s="414" t="n">
        <v>10.6</v>
      </c>
      <c r="F4837" s="414" t="n">
        <v>19.92</v>
      </c>
    </row>
    <row r="4838" customFormat="false" ht="30" hidden="false" customHeight="false" outlineLevel="0" collapsed="false">
      <c r="A4838" s="411" t="n">
        <v>103839</v>
      </c>
      <c r="B4838" s="412" t="s">
        <v>5527</v>
      </c>
      <c r="C4838" s="413" t="s">
        <v>754</v>
      </c>
      <c r="D4838" s="414" t="n">
        <v>9.29</v>
      </c>
      <c r="E4838" s="414" t="n">
        <v>10.6</v>
      </c>
      <c r="F4838" s="414" t="n">
        <v>19.89</v>
      </c>
    </row>
    <row r="4839" customFormat="false" ht="45" hidden="false" customHeight="false" outlineLevel="0" collapsed="false">
      <c r="A4839" s="411" t="n">
        <v>103840</v>
      </c>
      <c r="B4839" s="412" t="s">
        <v>5528</v>
      </c>
      <c r="C4839" s="413" t="s">
        <v>754</v>
      </c>
      <c r="D4839" s="414" t="n">
        <v>15.83</v>
      </c>
      <c r="E4839" s="414" t="n">
        <v>6.95</v>
      </c>
      <c r="F4839" s="414" t="n">
        <v>22.78</v>
      </c>
    </row>
    <row r="4840" customFormat="false" ht="30" hidden="false" customHeight="false" outlineLevel="0" collapsed="false">
      <c r="A4840" s="411" t="n">
        <v>103841</v>
      </c>
      <c r="B4840" s="412" t="s">
        <v>5529</v>
      </c>
      <c r="C4840" s="413" t="s">
        <v>754</v>
      </c>
      <c r="D4840" s="414" t="n">
        <v>17.28</v>
      </c>
      <c r="E4840" s="414" t="n">
        <v>14.09</v>
      </c>
      <c r="F4840" s="414" t="n">
        <v>31.37</v>
      </c>
    </row>
    <row r="4841" customFormat="false" ht="30" hidden="false" customHeight="false" outlineLevel="0" collapsed="false">
      <c r="A4841" s="411" t="n">
        <v>103842</v>
      </c>
      <c r="B4841" s="412" t="s">
        <v>5530</v>
      </c>
      <c r="C4841" s="413" t="s">
        <v>754</v>
      </c>
      <c r="D4841" s="414" t="n">
        <v>17</v>
      </c>
      <c r="E4841" s="414" t="n">
        <v>14.09</v>
      </c>
      <c r="F4841" s="414" t="n">
        <v>31.09</v>
      </c>
    </row>
    <row r="4842" customFormat="false" ht="45" hidden="false" customHeight="false" outlineLevel="0" collapsed="false">
      <c r="A4842" s="411" t="n">
        <v>103843</v>
      </c>
      <c r="B4842" s="412" t="s">
        <v>5531</v>
      </c>
      <c r="C4842" s="413" t="s">
        <v>754</v>
      </c>
      <c r="D4842" s="414" t="n">
        <v>23.64</v>
      </c>
      <c r="E4842" s="414" t="n">
        <v>8.7</v>
      </c>
      <c r="F4842" s="414" t="n">
        <v>32.34</v>
      </c>
    </row>
    <row r="4843" customFormat="false" ht="45" hidden="false" customHeight="false" outlineLevel="0" collapsed="false">
      <c r="A4843" s="411" t="n">
        <v>103844</v>
      </c>
      <c r="B4843" s="412" t="s">
        <v>5532</v>
      </c>
      <c r="C4843" s="413" t="s">
        <v>754</v>
      </c>
      <c r="D4843" s="414" t="n">
        <v>26.34</v>
      </c>
      <c r="E4843" s="414" t="n">
        <v>9.59</v>
      </c>
      <c r="F4843" s="414" t="n">
        <v>35.93</v>
      </c>
    </row>
    <row r="4844" customFormat="false" ht="30" hidden="false" customHeight="false" outlineLevel="0" collapsed="false">
      <c r="A4844" s="411" t="n">
        <v>103845</v>
      </c>
      <c r="B4844" s="412" t="s">
        <v>5533</v>
      </c>
      <c r="C4844" s="413" t="s">
        <v>754</v>
      </c>
      <c r="D4844" s="414" t="n">
        <v>26.68</v>
      </c>
      <c r="E4844" s="414" t="n">
        <v>17.1</v>
      </c>
      <c r="F4844" s="414" t="n">
        <v>43.78</v>
      </c>
    </row>
    <row r="4845" customFormat="false" ht="30" hidden="false" customHeight="false" outlineLevel="0" collapsed="false">
      <c r="A4845" s="411" t="n">
        <v>103846</v>
      </c>
      <c r="B4845" s="412" t="s">
        <v>5534</v>
      </c>
      <c r="C4845" s="413" t="s">
        <v>754</v>
      </c>
      <c r="D4845" s="414" t="n">
        <v>25.01</v>
      </c>
      <c r="E4845" s="414" t="n">
        <v>17.1</v>
      </c>
      <c r="F4845" s="414" t="n">
        <v>42.11</v>
      </c>
    </row>
    <row r="4846" customFormat="false" ht="30" hidden="false" customHeight="false" outlineLevel="0" collapsed="false">
      <c r="A4846" s="411" t="n">
        <v>103847</v>
      </c>
      <c r="B4846" s="412" t="s">
        <v>5535</v>
      </c>
      <c r="C4846" s="413" t="s">
        <v>754</v>
      </c>
      <c r="D4846" s="414" t="n">
        <v>5.96</v>
      </c>
      <c r="E4846" s="414" t="n">
        <v>7.08</v>
      </c>
      <c r="F4846" s="414" t="n">
        <v>13.04</v>
      </c>
    </row>
    <row r="4847" customFormat="false" ht="30" hidden="false" customHeight="false" outlineLevel="0" collapsed="false">
      <c r="A4847" s="411" t="n">
        <v>103848</v>
      </c>
      <c r="B4847" s="412" t="s">
        <v>5536</v>
      </c>
      <c r="C4847" s="413" t="s">
        <v>754</v>
      </c>
      <c r="D4847" s="414" t="n">
        <v>5.99</v>
      </c>
      <c r="E4847" s="414" t="n">
        <v>7.08</v>
      </c>
      <c r="F4847" s="414" t="n">
        <v>13.07</v>
      </c>
    </row>
    <row r="4848" customFormat="false" ht="45" hidden="false" customHeight="false" outlineLevel="0" collapsed="false">
      <c r="A4848" s="411" t="n">
        <v>103849</v>
      </c>
      <c r="B4848" s="412" t="s">
        <v>5537</v>
      </c>
      <c r="C4848" s="413" t="s">
        <v>754</v>
      </c>
      <c r="D4848" s="414" t="n">
        <v>20.5</v>
      </c>
      <c r="E4848" s="414" t="n">
        <v>7.05</v>
      </c>
      <c r="F4848" s="414" t="n">
        <v>27.55</v>
      </c>
    </row>
    <row r="4849" customFormat="false" ht="30" hidden="false" customHeight="false" outlineLevel="0" collapsed="false">
      <c r="A4849" s="411" t="n">
        <v>103850</v>
      </c>
      <c r="B4849" s="412" t="s">
        <v>5538</v>
      </c>
      <c r="C4849" s="413" t="s">
        <v>754</v>
      </c>
      <c r="D4849" s="414" t="n">
        <v>423.02</v>
      </c>
      <c r="E4849" s="414" t="n">
        <v>7.04</v>
      </c>
      <c r="F4849" s="414" t="n">
        <v>430.06</v>
      </c>
    </row>
    <row r="4850" customFormat="false" ht="45" hidden="false" customHeight="false" outlineLevel="0" collapsed="false">
      <c r="A4850" s="411" t="n">
        <v>103851</v>
      </c>
      <c r="B4850" s="412" t="s">
        <v>5539</v>
      </c>
      <c r="C4850" s="413" t="s">
        <v>754</v>
      </c>
      <c r="D4850" s="414" t="n">
        <v>15.35</v>
      </c>
      <c r="E4850" s="414" t="n">
        <v>5.18</v>
      </c>
      <c r="F4850" s="414" t="n">
        <v>20.53</v>
      </c>
    </row>
    <row r="4851" customFormat="false" ht="30" hidden="false" customHeight="false" outlineLevel="0" collapsed="false">
      <c r="A4851" s="411" t="n">
        <v>103852</v>
      </c>
      <c r="B4851" s="412" t="s">
        <v>5540</v>
      </c>
      <c r="C4851" s="413" t="s">
        <v>754</v>
      </c>
      <c r="D4851" s="414" t="n">
        <v>9.9</v>
      </c>
      <c r="E4851" s="414" t="n">
        <v>9.4</v>
      </c>
      <c r="F4851" s="414" t="n">
        <v>19.3</v>
      </c>
    </row>
    <row r="4852" customFormat="false" ht="30" hidden="false" customHeight="false" outlineLevel="0" collapsed="false">
      <c r="A4852" s="411" t="n">
        <v>103853</v>
      </c>
      <c r="B4852" s="412" t="s">
        <v>5541</v>
      </c>
      <c r="C4852" s="413" t="s">
        <v>754</v>
      </c>
      <c r="D4852" s="414" t="n">
        <v>11.15</v>
      </c>
      <c r="E4852" s="414" t="n">
        <v>9.4</v>
      </c>
      <c r="F4852" s="414" t="n">
        <v>20.55</v>
      </c>
    </row>
    <row r="4853" customFormat="false" ht="30" hidden="false" customHeight="false" outlineLevel="0" collapsed="false">
      <c r="A4853" s="411" t="n">
        <v>103854</v>
      </c>
      <c r="B4853" s="412" t="s">
        <v>5542</v>
      </c>
      <c r="C4853" s="413" t="s">
        <v>754</v>
      </c>
      <c r="D4853" s="414" t="n">
        <v>491.57</v>
      </c>
      <c r="E4853" s="414" t="n">
        <v>9.38</v>
      </c>
      <c r="F4853" s="414" t="n">
        <v>500.95</v>
      </c>
    </row>
    <row r="4854" customFormat="false" ht="45" hidden="false" customHeight="false" outlineLevel="0" collapsed="false">
      <c r="A4854" s="411" t="n">
        <v>103855</v>
      </c>
      <c r="B4854" s="412" t="s">
        <v>5543</v>
      </c>
      <c r="C4854" s="413" t="s">
        <v>754</v>
      </c>
      <c r="D4854" s="414" t="n">
        <v>42.98</v>
      </c>
      <c r="E4854" s="414" t="n">
        <v>9.38</v>
      </c>
      <c r="F4854" s="414" t="n">
        <v>52.36</v>
      </c>
    </row>
    <row r="4855" customFormat="false" ht="45" hidden="false" customHeight="false" outlineLevel="0" collapsed="false">
      <c r="A4855" s="411" t="n">
        <v>103856</v>
      </c>
      <c r="B4855" s="412" t="s">
        <v>5544</v>
      </c>
      <c r="C4855" s="413" t="s">
        <v>754</v>
      </c>
      <c r="D4855" s="414" t="n">
        <v>9.68</v>
      </c>
      <c r="E4855" s="414" t="n">
        <v>8.24</v>
      </c>
      <c r="F4855" s="414" t="n">
        <v>17.92</v>
      </c>
    </row>
    <row r="4856" customFormat="false" ht="45" hidden="false" customHeight="false" outlineLevel="0" collapsed="false">
      <c r="A4856" s="411" t="n">
        <v>103857</v>
      </c>
      <c r="B4856" s="412" t="s">
        <v>5545</v>
      </c>
      <c r="C4856" s="413" t="s">
        <v>754</v>
      </c>
      <c r="D4856" s="414" t="n">
        <v>16.24</v>
      </c>
      <c r="E4856" s="414" t="n">
        <v>6.35</v>
      </c>
      <c r="F4856" s="414" t="n">
        <v>22.59</v>
      </c>
    </row>
    <row r="4857" customFormat="false" ht="45" hidden="false" customHeight="false" outlineLevel="0" collapsed="false">
      <c r="A4857" s="411" t="n">
        <v>103858</v>
      </c>
      <c r="B4857" s="412" t="s">
        <v>5546</v>
      </c>
      <c r="C4857" s="413" t="s">
        <v>754</v>
      </c>
      <c r="D4857" s="414" t="n">
        <v>19.73</v>
      </c>
      <c r="E4857" s="414" t="n">
        <v>7.25</v>
      </c>
      <c r="F4857" s="414" t="n">
        <v>26.98</v>
      </c>
    </row>
    <row r="4858" customFormat="false" ht="30" hidden="false" customHeight="false" outlineLevel="0" collapsed="false">
      <c r="A4858" s="411" t="n">
        <v>103859</v>
      </c>
      <c r="B4858" s="412" t="s">
        <v>5547</v>
      </c>
      <c r="C4858" s="413" t="s">
        <v>754</v>
      </c>
      <c r="D4858" s="414" t="n">
        <v>16.33</v>
      </c>
      <c r="E4858" s="414" t="n">
        <v>11.4</v>
      </c>
      <c r="F4858" s="414" t="n">
        <v>27.73</v>
      </c>
    </row>
    <row r="4859" customFormat="false" ht="30" hidden="false" customHeight="false" outlineLevel="0" collapsed="false">
      <c r="A4859" s="411" t="n">
        <v>103860</v>
      </c>
      <c r="B4859" s="412" t="s">
        <v>5548</v>
      </c>
      <c r="C4859" s="413" t="s">
        <v>754</v>
      </c>
      <c r="D4859" s="414" t="n">
        <v>16.33</v>
      </c>
      <c r="E4859" s="414" t="n">
        <v>11.4</v>
      </c>
      <c r="F4859" s="414" t="n">
        <v>27.73</v>
      </c>
    </row>
    <row r="4860" customFormat="false" ht="45" hidden="false" customHeight="false" outlineLevel="0" collapsed="false">
      <c r="A4860" s="411" t="n">
        <v>103861</v>
      </c>
      <c r="B4860" s="412" t="s">
        <v>5549</v>
      </c>
      <c r="C4860" s="413" t="s">
        <v>754</v>
      </c>
      <c r="D4860" s="414" t="n">
        <v>74.85</v>
      </c>
      <c r="E4860" s="414" t="n">
        <v>11.38</v>
      </c>
      <c r="F4860" s="414" t="n">
        <v>86.23</v>
      </c>
    </row>
    <row r="4861" customFormat="false" ht="30" hidden="false" customHeight="false" outlineLevel="0" collapsed="false">
      <c r="A4861" s="411" t="n">
        <v>103862</v>
      </c>
      <c r="B4861" s="412" t="s">
        <v>5550</v>
      </c>
      <c r="C4861" s="413" t="s">
        <v>754</v>
      </c>
      <c r="D4861" s="414" t="n">
        <v>540.65</v>
      </c>
      <c r="E4861" s="414" t="n">
        <v>11.38</v>
      </c>
      <c r="F4861" s="414" t="n">
        <v>552.03</v>
      </c>
    </row>
    <row r="4862" customFormat="false" ht="45" hidden="false" customHeight="false" outlineLevel="0" collapsed="false">
      <c r="A4862" s="411" t="n">
        <v>103863</v>
      </c>
      <c r="B4862" s="412" t="s">
        <v>5551</v>
      </c>
      <c r="C4862" s="413" t="s">
        <v>754</v>
      </c>
      <c r="D4862" s="414" t="n">
        <v>26.77</v>
      </c>
      <c r="E4862" s="414" t="n">
        <v>7.35</v>
      </c>
      <c r="F4862" s="414" t="n">
        <v>34.12</v>
      </c>
    </row>
    <row r="4863" customFormat="false" ht="30" hidden="false" customHeight="false" outlineLevel="0" collapsed="false">
      <c r="A4863" s="411" t="n">
        <v>103864</v>
      </c>
      <c r="B4863" s="412" t="s">
        <v>5552</v>
      </c>
      <c r="C4863" s="413" t="s">
        <v>754</v>
      </c>
      <c r="D4863" s="414" t="n">
        <v>13.81</v>
      </c>
      <c r="E4863" s="414" t="n">
        <v>10.41</v>
      </c>
      <c r="F4863" s="414" t="n">
        <v>24.22</v>
      </c>
    </row>
    <row r="4864" customFormat="false" ht="30" hidden="false" customHeight="false" outlineLevel="0" collapsed="false">
      <c r="A4864" s="411" t="n">
        <v>103865</v>
      </c>
      <c r="B4864" s="412" t="s">
        <v>5553</v>
      </c>
      <c r="C4864" s="413" t="s">
        <v>754</v>
      </c>
      <c r="D4864" s="414" t="n">
        <v>12.74</v>
      </c>
      <c r="E4864" s="414" t="n">
        <v>14.12</v>
      </c>
      <c r="F4864" s="414" t="n">
        <v>26.86</v>
      </c>
    </row>
    <row r="4865" customFormat="false" ht="30" hidden="false" customHeight="false" outlineLevel="0" collapsed="false">
      <c r="A4865" s="411" t="n">
        <v>103866</v>
      </c>
      <c r="B4865" s="412" t="s">
        <v>5554</v>
      </c>
      <c r="C4865" s="413" t="s">
        <v>754</v>
      </c>
      <c r="D4865" s="414" t="n">
        <v>22.76</v>
      </c>
      <c r="E4865" s="414" t="n">
        <v>18.79</v>
      </c>
      <c r="F4865" s="414" t="n">
        <v>41.55</v>
      </c>
    </row>
    <row r="4866" customFormat="false" ht="30" hidden="false" customHeight="false" outlineLevel="0" collapsed="false">
      <c r="A4866" s="411" t="n">
        <v>103867</v>
      </c>
      <c r="B4866" s="412" t="s">
        <v>5555</v>
      </c>
      <c r="C4866" s="413" t="s">
        <v>754</v>
      </c>
      <c r="D4866" s="414" t="n">
        <v>33.97</v>
      </c>
      <c r="E4866" s="414" t="n">
        <v>22.81</v>
      </c>
      <c r="F4866" s="414" t="n">
        <v>56.78</v>
      </c>
    </row>
    <row r="4867" customFormat="false" ht="30" hidden="false" customHeight="false" outlineLevel="0" collapsed="false">
      <c r="A4867" s="411" t="n">
        <v>103874</v>
      </c>
      <c r="B4867" s="412" t="s">
        <v>5556</v>
      </c>
      <c r="C4867" s="413" t="s">
        <v>754</v>
      </c>
      <c r="D4867" s="414" t="n">
        <v>9.53</v>
      </c>
      <c r="E4867" s="414" t="n">
        <v>11.37</v>
      </c>
      <c r="F4867" s="414" t="n">
        <v>20.9</v>
      </c>
    </row>
    <row r="4868" customFormat="false" ht="30" hidden="false" customHeight="false" outlineLevel="0" collapsed="false">
      <c r="A4868" s="411" t="n">
        <v>103875</v>
      </c>
      <c r="B4868" s="412" t="s">
        <v>5557</v>
      </c>
      <c r="C4868" s="413" t="s">
        <v>754</v>
      </c>
      <c r="D4868" s="414" t="n">
        <v>9.5</v>
      </c>
      <c r="E4868" s="414" t="n">
        <v>11.37</v>
      </c>
      <c r="F4868" s="414" t="n">
        <v>20.87</v>
      </c>
    </row>
    <row r="4869" customFormat="false" ht="45" hidden="false" customHeight="false" outlineLevel="0" collapsed="false">
      <c r="A4869" s="411" t="n">
        <v>103876</v>
      </c>
      <c r="B4869" s="412" t="s">
        <v>5558</v>
      </c>
      <c r="C4869" s="413" t="s">
        <v>754</v>
      </c>
      <c r="D4869" s="414" t="n">
        <v>15.94</v>
      </c>
      <c r="E4869" s="414" t="n">
        <v>7.34</v>
      </c>
      <c r="F4869" s="414" t="n">
        <v>23.28</v>
      </c>
    </row>
    <row r="4870" customFormat="false" ht="30" hidden="false" customHeight="false" outlineLevel="0" collapsed="false">
      <c r="A4870" s="411" t="n">
        <v>103877</v>
      </c>
      <c r="B4870" s="412" t="s">
        <v>5559</v>
      </c>
      <c r="C4870" s="413" t="s">
        <v>754</v>
      </c>
      <c r="D4870" s="414" t="n">
        <v>16.95</v>
      </c>
      <c r="E4870" s="414" t="n">
        <v>13.42</v>
      </c>
      <c r="F4870" s="414" t="n">
        <v>30.37</v>
      </c>
    </row>
    <row r="4871" customFormat="false" ht="30" hidden="false" customHeight="false" outlineLevel="0" collapsed="false">
      <c r="A4871" s="411" t="n">
        <v>103878</v>
      </c>
      <c r="B4871" s="412" t="s">
        <v>5560</v>
      </c>
      <c r="C4871" s="413" t="s">
        <v>754</v>
      </c>
      <c r="D4871" s="414" t="n">
        <v>16.67</v>
      </c>
      <c r="E4871" s="414" t="n">
        <v>13.42</v>
      </c>
      <c r="F4871" s="414" t="n">
        <v>30.09</v>
      </c>
    </row>
    <row r="4872" customFormat="false" ht="45" hidden="false" customHeight="false" outlineLevel="0" collapsed="false">
      <c r="A4872" s="411" t="n">
        <v>103879</v>
      </c>
      <c r="B4872" s="412" t="s">
        <v>5561</v>
      </c>
      <c r="C4872" s="413" t="s">
        <v>754</v>
      </c>
      <c r="D4872" s="414" t="n">
        <v>23.47</v>
      </c>
      <c r="E4872" s="414" t="n">
        <v>8.36</v>
      </c>
      <c r="F4872" s="414" t="n">
        <v>31.83</v>
      </c>
    </row>
    <row r="4873" customFormat="false" ht="45" hidden="false" customHeight="false" outlineLevel="0" collapsed="false">
      <c r="A4873" s="411" t="n">
        <v>103880</v>
      </c>
      <c r="B4873" s="412" t="s">
        <v>5562</v>
      </c>
      <c r="C4873" s="413" t="s">
        <v>754</v>
      </c>
      <c r="D4873" s="414" t="n">
        <v>26.18</v>
      </c>
      <c r="E4873" s="414" t="n">
        <v>9.24</v>
      </c>
      <c r="F4873" s="414" t="n">
        <v>35.42</v>
      </c>
    </row>
    <row r="4874" customFormat="false" ht="30" hidden="false" customHeight="false" outlineLevel="0" collapsed="false">
      <c r="A4874" s="411" t="n">
        <v>103881</v>
      </c>
      <c r="B4874" s="412" t="s">
        <v>5563</v>
      </c>
      <c r="C4874" s="413" t="s">
        <v>754</v>
      </c>
      <c r="D4874" s="414" t="n">
        <v>25.9</v>
      </c>
      <c r="E4874" s="414" t="n">
        <v>15.17</v>
      </c>
      <c r="F4874" s="414" t="n">
        <v>41.07</v>
      </c>
    </row>
    <row r="4875" customFormat="false" ht="30" hidden="false" customHeight="false" outlineLevel="0" collapsed="false">
      <c r="A4875" s="411" t="n">
        <v>103882</v>
      </c>
      <c r="B4875" s="412" t="s">
        <v>5564</v>
      </c>
      <c r="C4875" s="413" t="s">
        <v>754</v>
      </c>
      <c r="D4875" s="414" t="n">
        <v>24.23</v>
      </c>
      <c r="E4875" s="414" t="n">
        <v>15.17</v>
      </c>
      <c r="F4875" s="414" t="n">
        <v>39.4</v>
      </c>
    </row>
    <row r="4876" customFormat="false" ht="30" hidden="false" customHeight="false" outlineLevel="0" collapsed="false">
      <c r="A4876" s="411" t="n">
        <v>103883</v>
      </c>
      <c r="B4876" s="412" t="s">
        <v>5565</v>
      </c>
      <c r="C4876" s="413" t="s">
        <v>754</v>
      </c>
      <c r="D4876" s="414" t="n">
        <v>6.11</v>
      </c>
      <c r="E4876" s="414" t="n">
        <v>7.58</v>
      </c>
      <c r="F4876" s="414" t="n">
        <v>13.69</v>
      </c>
    </row>
    <row r="4877" customFormat="false" ht="30" hidden="false" customHeight="false" outlineLevel="0" collapsed="false">
      <c r="A4877" s="411" t="n">
        <v>103884</v>
      </c>
      <c r="B4877" s="412" t="s">
        <v>5566</v>
      </c>
      <c r="C4877" s="413" t="s">
        <v>754</v>
      </c>
      <c r="D4877" s="414" t="n">
        <v>6.14</v>
      </c>
      <c r="E4877" s="414" t="n">
        <v>7.58</v>
      </c>
      <c r="F4877" s="414" t="n">
        <v>13.72</v>
      </c>
    </row>
    <row r="4878" customFormat="false" ht="45" hidden="false" customHeight="false" outlineLevel="0" collapsed="false">
      <c r="A4878" s="411" t="n">
        <v>103885</v>
      </c>
      <c r="B4878" s="412" t="s">
        <v>5567</v>
      </c>
      <c r="C4878" s="413" t="s">
        <v>754</v>
      </c>
      <c r="D4878" s="414" t="n">
        <v>20.65</v>
      </c>
      <c r="E4878" s="414" t="n">
        <v>7.55</v>
      </c>
      <c r="F4878" s="414" t="n">
        <v>28.2</v>
      </c>
    </row>
    <row r="4879" customFormat="false" ht="30" hidden="false" customHeight="false" outlineLevel="0" collapsed="false">
      <c r="A4879" s="411" t="n">
        <v>103886</v>
      </c>
      <c r="B4879" s="412" t="s">
        <v>5568</v>
      </c>
      <c r="C4879" s="413" t="s">
        <v>754</v>
      </c>
      <c r="D4879" s="414" t="n">
        <v>423.17</v>
      </c>
      <c r="E4879" s="414" t="n">
        <v>7.54</v>
      </c>
      <c r="F4879" s="414" t="n">
        <v>430.71</v>
      </c>
    </row>
    <row r="4880" customFormat="false" ht="45" hidden="false" customHeight="false" outlineLevel="0" collapsed="false">
      <c r="A4880" s="411" t="n">
        <v>103887</v>
      </c>
      <c r="B4880" s="412" t="s">
        <v>5569</v>
      </c>
      <c r="C4880" s="413" t="s">
        <v>754</v>
      </c>
      <c r="D4880" s="414" t="n">
        <v>15.41</v>
      </c>
      <c r="E4880" s="414" t="n">
        <v>5.44</v>
      </c>
      <c r="F4880" s="414" t="n">
        <v>20.85</v>
      </c>
    </row>
    <row r="4881" customFormat="false" ht="30" hidden="false" customHeight="false" outlineLevel="0" collapsed="false">
      <c r="A4881" s="411" t="n">
        <v>103888</v>
      </c>
      <c r="B4881" s="412" t="s">
        <v>5570</v>
      </c>
      <c r="C4881" s="413" t="s">
        <v>754</v>
      </c>
      <c r="D4881" s="414" t="n">
        <v>9.67</v>
      </c>
      <c r="E4881" s="414" t="n">
        <v>8.95</v>
      </c>
      <c r="F4881" s="414" t="n">
        <v>18.62</v>
      </c>
    </row>
    <row r="4882" customFormat="false" ht="30" hidden="false" customHeight="false" outlineLevel="0" collapsed="false">
      <c r="A4882" s="411" t="n">
        <v>103889</v>
      </c>
      <c r="B4882" s="412" t="s">
        <v>5571</v>
      </c>
      <c r="C4882" s="413" t="s">
        <v>754</v>
      </c>
      <c r="D4882" s="414" t="n">
        <v>10.92</v>
      </c>
      <c r="E4882" s="414" t="n">
        <v>8.95</v>
      </c>
      <c r="F4882" s="414" t="n">
        <v>19.87</v>
      </c>
    </row>
    <row r="4883" customFormat="false" ht="30" hidden="false" customHeight="false" outlineLevel="0" collapsed="false">
      <c r="A4883" s="411" t="n">
        <v>103890</v>
      </c>
      <c r="B4883" s="412" t="s">
        <v>5572</v>
      </c>
      <c r="C4883" s="413" t="s">
        <v>754</v>
      </c>
      <c r="D4883" s="414" t="n">
        <v>491.36</v>
      </c>
      <c r="E4883" s="414" t="n">
        <v>8.91</v>
      </c>
      <c r="F4883" s="414" t="n">
        <v>500.27</v>
      </c>
    </row>
    <row r="4884" customFormat="false" ht="45" hidden="false" customHeight="false" outlineLevel="0" collapsed="false">
      <c r="A4884" s="411" t="n">
        <v>103891</v>
      </c>
      <c r="B4884" s="412" t="s">
        <v>5573</v>
      </c>
      <c r="C4884" s="413" t="s">
        <v>754</v>
      </c>
      <c r="D4884" s="414" t="n">
        <v>42.76</v>
      </c>
      <c r="E4884" s="414" t="n">
        <v>8.92</v>
      </c>
      <c r="F4884" s="414" t="n">
        <v>51.68</v>
      </c>
    </row>
    <row r="4885" customFormat="false" ht="45" hidden="false" customHeight="false" outlineLevel="0" collapsed="false">
      <c r="A4885" s="411" t="n">
        <v>103892</v>
      </c>
      <c r="B4885" s="412" t="s">
        <v>5574</v>
      </c>
      <c r="C4885" s="413" t="s">
        <v>754</v>
      </c>
      <c r="D4885" s="414" t="n">
        <v>9.69</v>
      </c>
      <c r="E4885" s="414" t="n">
        <v>8.26</v>
      </c>
      <c r="F4885" s="414" t="n">
        <v>17.95</v>
      </c>
    </row>
    <row r="4886" customFormat="false" ht="45" hidden="false" customHeight="false" outlineLevel="0" collapsed="false">
      <c r="A4886" s="411" t="n">
        <v>103893</v>
      </c>
      <c r="B4886" s="412" t="s">
        <v>5575</v>
      </c>
      <c r="C4886" s="413" t="s">
        <v>754</v>
      </c>
      <c r="D4886" s="414" t="n">
        <v>16.11</v>
      </c>
      <c r="E4886" s="414" t="n">
        <v>6.13</v>
      </c>
      <c r="F4886" s="414" t="n">
        <v>22.24</v>
      </c>
    </row>
    <row r="4887" customFormat="false" ht="45" hidden="false" customHeight="false" outlineLevel="0" collapsed="false">
      <c r="A4887" s="411" t="n">
        <v>103894</v>
      </c>
      <c r="B4887" s="412" t="s">
        <v>5576</v>
      </c>
      <c r="C4887" s="413" t="s">
        <v>754</v>
      </c>
      <c r="D4887" s="414" t="n">
        <v>19.62</v>
      </c>
      <c r="E4887" s="414" t="n">
        <v>7.02</v>
      </c>
      <c r="F4887" s="414" t="n">
        <v>26.64</v>
      </c>
    </row>
    <row r="4888" customFormat="false" ht="30" hidden="false" customHeight="false" outlineLevel="0" collapsed="false">
      <c r="A4888" s="411" t="n">
        <v>103895</v>
      </c>
      <c r="B4888" s="412" t="s">
        <v>5577</v>
      </c>
      <c r="C4888" s="413" t="s">
        <v>754</v>
      </c>
      <c r="D4888" s="414" t="n">
        <v>15.78</v>
      </c>
      <c r="E4888" s="414" t="n">
        <v>10.11</v>
      </c>
      <c r="F4888" s="414" t="n">
        <v>25.89</v>
      </c>
    </row>
    <row r="4889" customFormat="false" ht="30" hidden="false" customHeight="false" outlineLevel="0" collapsed="false">
      <c r="A4889" s="411" t="n">
        <v>103896</v>
      </c>
      <c r="B4889" s="412" t="s">
        <v>5578</v>
      </c>
      <c r="C4889" s="413" t="s">
        <v>754</v>
      </c>
      <c r="D4889" s="414" t="n">
        <v>15.78</v>
      </c>
      <c r="E4889" s="414" t="n">
        <v>10.11</v>
      </c>
      <c r="F4889" s="414" t="n">
        <v>25.89</v>
      </c>
    </row>
    <row r="4890" customFormat="false" ht="45" hidden="false" customHeight="false" outlineLevel="0" collapsed="false">
      <c r="A4890" s="411" t="n">
        <v>103897</v>
      </c>
      <c r="B4890" s="412" t="s">
        <v>5579</v>
      </c>
      <c r="C4890" s="413" t="s">
        <v>754</v>
      </c>
      <c r="D4890" s="414" t="n">
        <v>74.31</v>
      </c>
      <c r="E4890" s="414" t="n">
        <v>10.08</v>
      </c>
      <c r="F4890" s="414" t="n">
        <v>84.39</v>
      </c>
    </row>
    <row r="4891" customFormat="false" ht="30" hidden="false" customHeight="false" outlineLevel="0" collapsed="false">
      <c r="A4891" s="411" t="n">
        <v>103898</v>
      </c>
      <c r="B4891" s="412" t="s">
        <v>5580</v>
      </c>
      <c r="C4891" s="413" t="s">
        <v>754</v>
      </c>
      <c r="D4891" s="414" t="n">
        <v>540.11</v>
      </c>
      <c r="E4891" s="414" t="n">
        <v>10.08</v>
      </c>
      <c r="F4891" s="414" t="n">
        <v>550.19</v>
      </c>
    </row>
    <row r="4892" customFormat="false" ht="45" hidden="false" customHeight="false" outlineLevel="0" collapsed="false">
      <c r="A4892" s="411" t="n">
        <v>103899</v>
      </c>
      <c r="B4892" s="412" t="s">
        <v>5581</v>
      </c>
      <c r="C4892" s="413" t="s">
        <v>754</v>
      </c>
      <c r="D4892" s="414" t="n">
        <v>26.5</v>
      </c>
      <c r="E4892" s="414" t="n">
        <v>6.7</v>
      </c>
      <c r="F4892" s="414" t="n">
        <v>33.2</v>
      </c>
    </row>
    <row r="4893" customFormat="false" ht="30" hidden="false" customHeight="false" outlineLevel="0" collapsed="false">
      <c r="A4893" s="411" t="n">
        <v>103900</v>
      </c>
      <c r="B4893" s="412" t="s">
        <v>5582</v>
      </c>
      <c r="C4893" s="413" t="s">
        <v>754</v>
      </c>
      <c r="D4893" s="414" t="n">
        <v>13.31</v>
      </c>
      <c r="E4893" s="414" t="n">
        <v>9.53</v>
      </c>
      <c r="F4893" s="414" t="n">
        <v>22.84</v>
      </c>
    </row>
    <row r="4894" customFormat="false" ht="30" hidden="false" customHeight="false" outlineLevel="0" collapsed="false">
      <c r="A4894" s="411" t="n">
        <v>103901</v>
      </c>
      <c r="B4894" s="412" t="s">
        <v>5583</v>
      </c>
      <c r="C4894" s="413" t="s">
        <v>754</v>
      </c>
      <c r="D4894" s="414" t="n">
        <v>13.02</v>
      </c>
      <c r="E4894" s="414" t="n">
        <v>15.14</v>
      </c>
      <c r="F4894" s="414" t="n">
        <v>28.16</v>
      </c>
    </row>
    <row r="4895" customFormat="false" ht="30" hidden="false" customHeight="false" outlineLevel="0" collapsed="false">
      <c r="A4895" s="411" t="n">
        <v>103902</v>
      </c>
      <c r="B4895" s="412" t="s">
        <v>5584</v>
      </c>
      <c r="C4895" s="413" t="s">
        <v>754</v>
      </c>
      <c r="D4895" s="414" t="n">
        <v>22.31</v>
      </c>
      <c r="E4895" s="414" t="n">
        <v>17.88</v>
      </c>
      <c r="F4895" s="414" t="n">
        <v>40.19</v>
      </c>
    </row>
    <row r="4896" customFormat="false" ht="30" hidden="false" customHeight="false" outlineLevel="0" collapsed="false">
      <c r="A4896" s="411" t="n">
        <v>103903</v>
      </c>
      <c r="B4896" s="412" t="s">
        <v>5585</v>
      </c>
      <c r="C4896" s="413" t="s">
        <v>754</v>
      </c>
      <c r="D4896" s="414" t="n">
        <v>32.94</v>
      </c>
      <c r="E4896" s="414" t="n">
        <v>20.22</v>
      </c>
      <c r="F4896" s="414" t="n">
        <v>53.16</v>
      </c>
    </row>
    <row r="4897" customFormat="false" ht="30" hidden="false" customHeight="false" outlineLevel="0" collapsed="false">
      <c r="A4897" s="411" t="n">
        <v>103947</v>
      </c>
      <c r="B4897" s="412" t="s">
        <v>5586</v>
      </c>
      <c r="C4897" s="413" t="s">
        <v>754</v>
      </c>
      <c r="D4897" s="414" t="n">
        <v>3.12</v>
      </c>
      <c r="E4897" s="414" t="n">
        <v>4.38</v>
      </c>
      <c r="F4897" s="414" t="n">
        <v>7.5</v>
      </c>
    </row>
    <row r="4898" customFormat="false" ht="30" hidden="false" customHeight="false" outlineLevel="0" collapsed="false">
      <c r="A4898" s="411" t="n">
        <v>103948</v>
      </c>
      <c r="B4898" s="412" t="s">
        <v>5587</v>
      </c>
      <c r="C4898" s="413" t="s">
        <v>754</v>
      </c>
      <c r="D4898" s="414" t="n">
        <v>4.11</v>
      </c>
      <c r="E4898" s="414" t="n">
        <v>5.18</v>
      </c>
      <c r="F4898" s="414" t="n">
        <v>9.29</v>
      </c>
    </row>
    <row r="4899" customFormat="false" ht="30" hidden="false" customHeight="false" outlineLevel="0" collapsed="false">
      <c r="A4899" s="411" t="n">
        <v>103949</v>
      </c>
      <c r="B4899" s="412" t="s">
        <v>5588</v>
      </c>
      <c r="C4899" s="413" t="s">
        <v>754</v>
      </c>
      <c r="D4899" s="414" t="n">
        <v>5.73</v>
      </c>
      <c r="E4899" s="414" t="n">
        <v>4.82</v>
      </c>
      <c r="F4899" s="414" t="n">
        <v>10.55</v>
      </c>
    </row>
    <row r="4900" customFormat="false" ht="30" hidden="false" customHeight="false" outlineLevel="0" collapsed="false">
      <c r="A4900" s="411" t="n">
        <v>103950</v>
      </c>
      <c r="B4900" s="412" t="s">
        <v>5589</v>
      </c>
      <c r="C4900" s="413" t="s">
        <v>754</v>
      </c>
      <c r="D4900" s="414" t="n">
        <v>5.99</v>
      </c>
      <c r="E4900" s="414" t="n">
        <v>6.57</v>
      </c>
      <c r="F4900" s="414" t="n">
        <v>12.56</v>
      </c>
    </row>
    <row r="4901" customFormat="false" ht="30" hidden="false" customHeight="false" outlineLevel="0" collapsed="false">
      <c r="A4901" s="411" t="n">
        <v>103951</v>
      </c>
      <c r="B4901" s="412" t="s">
        <v>5590</v>
      </c>
      <c r="C4901" s="413" t="s">
        <v>754</v>
      </c>
      <c r="D4901" s="414" t="n">
        <v>9.26</v>
      </c>
      <c r="E4901" s="414" t="n">
        <v>7.71</v>
      </c>
      <c r="F4901" s="414" t="n">
        <v>16.97</v>
      </c>
    </row>
    <row r="4902" customFormat="false" ht="30" hidden="false" customHeight="false" outlineLevel="0" collapsed="false">
      <c r="A4902" s="411" t="n">
        <v>103952</v>
      </c>
      <c r="B4902" s="412" t="s">
        <v>5591</v>
      </c>
      <c r="C4902" s="413" t="s">
        <v>754</v>
      </c>
      <c r="D4902" s="414" t="n">
        <v>2.95</v>
      </c>
      <c r="E4902" s="414" t="n">
        <v>3.92</v>
      </c>
      <c r="F4902" s="414" t="n">
        <v>6.87</v>
      </c>
    </row>
    <row r="4903" customFormat="false" ht="30" hidden="false" customHeight="false" outlineLevel="0" collapsed="false">
      <c r="A4903" s="411" t="n">
        <v>103953</v>
      </c>
      <c r="B4903" s="412" t="s">
        <v>5592</v>
      </c>
      <c r="C4903" s="413" t="s">
        <v>754</v>
      </c>
      <c r="D4903" s="414" t="n">
        <v>3.95</v>
      </c>
      <c r="E4903" s="414" t="n">
        <v>4.61</v>
      </c>
      <c r="F4903" s="414" t="n">
        <v>8.56</v>
      </c>
    </row>
    <row r="4904" customFormat="false" ht="30" hidden="false" customHeight="false" outlineLevel="0" collapsed="false">
      <c r="A4904" s="411" t="n">
        <v>103954</v>
      </c>
      <c r="B4904" s="412" t="s">
        <v>5593</v>
      </c>
      <c r="C4904" s="413" t="s">
        <v>754</v>
      </c>
      <c r="D4904" s="414" t="n">
        <v>5.53</v>
      </c>
      <c r="E4904" s="414" t="n">
        <v>4.32</v>
      </c>
      <c r="F4904" s="414" t="n">
        <v>9.85</v>
      </c>
    </row>
    <row r="4905" customFormat="false" ht="30" hidden="false" customHeight="false" outlineLevel="0" collapsed="false">
      <c r="A4905" s="411" t="n">
        <v>103955</v>
      </c>
      <c r="B4905" s="412" t="s">
        <v>5594</v>
      </c>
      <c r="C4905" s="413" t="s">
        <v>754</v>
      </c>
      <c r="D4905" s="414" t="n">
        <v>5.75</v>
      </c>
      <c r="E4905" s="414" t="n">
        <v>5.88</v>
      </c>
      <c r="F4905" s="414" t="n">
        <v>11.63</v>
      </c>
    </row>
    <row r="4906" customFormat="false" ht="30" hidden="false" customHeight="false" outlineLevel="0" collapsed="false">
      <c r="A4906" s="411" t="n">
        <v>103956</v>
      </c>
      <c r="B4906" s="412" t="s">
        <v>5595</v>
      </c>
      <c r="C4906" s="413" t="s">
        <v>754</v>
      </c>
      <c r="D4906" s="414" t="n">
        <v>8.98</v>
      </c>
      <c r="E4906" s="414" t="n">
        <v>6.89</v>
      </c>
      <c r="F4906" s="414" t="n">
        <v>15.87</v>
      </c>
    </row>
    <row r="4907" customFormat="false" ht="30" hidden="false" customHeight="false" outlineLevel="0" collapsed="false">
      <c r="A4907" s="411" t="n">
        <v>103957</v>
      </c>
      <c r="B4907" s="412" t="s">
        <v>5596</v>
      </c>
      <c r="C4907" s="413" t="s">
        <v>754</v>
      </c>
      <c r="D4907" s="414" t="n">
        <v>3.19</v>
      </c>
      <c r="E4907" s="414" t="n">
        <v>2.42</v>
      </c>
      <c r="F4907" s="414" t="n">
        <v>5.61</v>
      </c>
    </row>
    <row r="4908" customFormat="false" ht="30" hidden="false" customHeight="false" outlineLevel="0" collapsed="false">
      <c r="A4908" s="411" t="n">
        <v>103958</v>
      </c>
      <c r="B4908" s="412" t="s">
        <v>5597</v>
      </c>
      <c r="C4908" s="413" t="s">
        <v>754</v>
      </c>
      <c r="D4908" s="414" t="n">
        <v>7.45</v>
      </c>
      <c r="E4908" s="414" t="n">
        <v>3.56</v>
      </c>
      <c r="F4908" s="414" t="n">
        <v>11.01</v>
      </c>
    </row>
    <row r="4909" customFormat="false" ht="30" hidden="false" customHeight="false" outlineLevel="0" collapsed="false">
      <c r="A4909" s="411" t="n">
        <v>103959</v>
      </c>
      <c r="B4909" s="412" t="s">
        <v>5598</v>
      </c>
      <c r="C4909" s="413" t="s">
        <v>754</v>
      </c>
      <c r="D4909" s="414" t="n">
        <v>11.91</v>
      </c>
      <c r="E4909" s="414" t="n">
        <v>4.27</v>
      </c>
      <c r="F4909" s="414" t="n">
        <v>16.18</v>
      </c>
    </row>
    <row r="4910" customFormat="false" ht="30" hidden="false" customHeight="false" outlineLevel="0" collapsed="false">
      <c r="A4910" s="411" t="n">
        <v>103962</v>
      </c>
      <c r="B4910" s="412" t="s">
        <v>5599</v>
      </c>
      <c r="C4910" s="413" t="s">
        <v>754</v>
      </c>
      <c r="D4910" s="414" t="n">
        <v>4.83</v>
      </c>
      <c r="E4910" s="414" t="n">
        <v>2.18</v>
      </c>
      <c r="F4910" s="414" t="n">
        <v>7.01</v>
      </c>
    </row>
    <row r="4911" customFormat="false" ht="30" hidden="false" customHeight="false" outlineLevel="0" collapsed="false">
      <c r="A4911" s="411" t="n">
        <v>103964</v>
      </c>
      <c r="B4911" s="412" t="s">
        <v>5600</v>
      </c>
      <c r="C4911" s="413" t="s">
        <v>754</v>
      </c>
      <c r="D4911" s="414" t="n">
        <v>6.2</v>
      </c>
      <c r="E4911" s="414" t="n">
        <v>2.69</v>
      </c>
      <c r="F4911" s="414" t="n">
        <v>8.89</v>
      </c>
    </row>
    <row r="4912" customFormat="false" ht="30" hidden="false" customHeight="false" outlineLevel="0" collapsed="false">
      <c r="A4912" s="411" t="n">
        <v>103966</v>
      </c>
      <c r="B4912" s="412" t="s">
        <v>5601</v>
      </c>
      <c r="C4912" s="413" t="s">
        <v>754</v>
      </c>
      <c r="D4912" s="414" t="n">
        <v>7.44</v>
      </c>
      <c r="E4912" s="414" t="n">
        <v>3.05</v>
      </c>
      <c r="F4912" s="414" t="n">
        <v>10.49</v>
      </c>
    </row>
    <row r="4913" customFormat="false" ht="30" hidden="false" customHeight="false" outlineLevel="0" collapsed="false">
      <c r="A4913" s="411" t="n">
        <v>103967</v>
      </c>
      <c r="B4913" s="412" t="s">
        <v>5602</v>
      </c>
      <c r="C4913" s="413" t="s">
        <v>754</v>
      </c>
      <c r="D4913" s="414" t="n">
        <v>9.24</v>
      </c>
      <c r="E4913" s="414" t="n">
        <v>3.28</v>
      </c>
      <c r="F4913" s="414" t="n">
        <v>12.52</v>
      </c>
    </row>
    <row r="4914" customFormat="false" ht="30" hidden="false" customHeight="false" outlineLevel="0" collapsed="false">
      <c r="A4914" s="411" t="n">
        <v>103968</v>
      </c>
      <c r="B4914" s="412" t="s">
        <v>5603</v>
      </c>
      <c r="C4914" s="413" t="s">
        <v>754</v>
      </c>
      <c r="D4914" s="414" t="n">
        <v>14.07</v>
      </c>
      <c r="E4914" s="414" t="n">
        <v>3.38</v>
      </c>
      <c r="F4914" s="414" t="n">
        <v>17.45</v>
      </c>
    </row>
    <row r="4915" customFormat="false" ht="30" hidden="false" customHeight="false" outlineLevel="0" collapsed="false">
      <c r="A4915" s="411" t="n">
        <v>103969</v>
      </c>
      <c r="B4915" s="412" t="s">
        <v>5604</v>
      </c>
      <c r="C4915" s="413" t="s">
        <v>754</v>
      </c>
      <c r="D4915" s="414" t="n">
        <v>16.82</v>
      </c>
      <c r="E4915" s="414" t="n">
        <v>3.64</v>
      </c>
      <c r="F4915" s="414" t="n">
        <v>20.46</v>
      </c>
    </row>
    <row r="4916" customFormat="false" ht="30" hidden="false" customHeight="false" outlineLevel="0" collapsed="false">
      <c r="A4916" s="411" t="n">
        <v>103971</v>
      </c>
      <c r="B4916" s="412" t="s">
        <v>5605</v>
      </c>
      <c r="C4916" s="413" t="s">
        <v>754</v>
      </c>
      <c r="D4916" s="414" t="n">
        <v>21.67</v>
      </c>
      <c r="E4916" s="414" t="n">
        <v>4.26</v>
      </c>
      <c r="F4916" s="414" t="n">
        <v>25.93</v>
      </c>
    </row>
    <row r="4917" customFormat="false" ht="30" hidden="false" customHeight="false" outlineLevel="0" collapsed="false">
      <c r="A4917" s="411" t="n">
        <v>103972</v>
      </c>
      <c r="B4917" s="412" t="s">
        <v>5606</v>
      </c>
      <c r="C4917" s="413" t="s">
        <v>754</v>
      </c>
      <c r="D4917" s="414" t="n">
        <v>25.23</v>
      </c>
      <c r="E4917" s="414" t="n">
        <v>4.78</v>
      </c>
      <c r="F4917" s="414" t="n">
        <v>30.01</v>
      </c>
    </row>
    <row r="4918" customFormat="false" ht="30" hidden="false" customHeight="false" outlineLevel="0" collapsed="false">
      <c r="A4918" s="411" t="n">
        <v>103974</v>
      </c>
      <c r="B4918" s="412" t="s">
        <v>5607</v>
      </c>
      <c r="C4918" s="413" t="s">
        <v>754</v>
      </c>
      <c r="D4918" s="414" t="n">
        <v>7.85</v>
      </c>
      <c r="E4918" s="414" t="n">
        <v>3.61</v>
      </c>
      <c r="F4918" s="414" t="n">
        <v>11.46</v>
      </c>
    </row>
    <row r="4919" customFormat="false" ht="30" hidden="false" customHeight="false" outlineLevel="0" collapsed="false">
      <c r="A4919" s="411" t="n">
        <v>103975</v>
      </c>
      <c r="B4919" s="412" t="s">
        <v>5608</v>
      </c>
      <c r="C4919" s="413" t="s">
        <v>754</v>
      </c>
      <c r="D4919" s="414" t="n">
        <v>13.6</v>
      </c>
      <c r="E4919" s="414" t="n">
        <v>5.64</v>
      </c>
      <c r="F4919" s="414" t="n">
        <v>19.24</v>
      </c>
    </row>
    <row r="4920" customFormat="false" ht="30" hidden="false" customHeight="false" outlineLevel="0" collapsed="false">
      <c r="A4920" s="411" t="n">
        <v>103976</v>
      </c>
      <c r="B4920" s="412" t="s">
        <v>5609</v>
      </c>
      <c r="C4920" s="413" t="s">
        <v>754</v>
      </c>
      <c r="D4920" s="414" t="n">
        <v>20.69</v>
      </c>
      <c r="E4920" s="414" t="n">
        <v>6.57</v>
      </c>
      <c r="F4920" s="414" t="n">
        <v>27.26</v>
      </c>
    </row>
    <row r="4921" customFormat="false" ht="30" hidden="false" customHeight="false" outlineLevel="0" collapsed="false">
      <c r="A4921" s="411" t="n">
        <v>103977</v>
      </c>
      <c r="B4921" s="412" t="s">
        <v>5610</v>
      </c>
      <c r="C4921" s="413" t="s">
        <v>754</v>
      </c>
      <c r="D4921" s="414" t="n">
        <v>4.94</v>
      </c>
      <c r="E4921" s="414" t="n">
        <v>2.94</v>
      </c>
      <c r="F4921" s="414" t="n">
        <v>7.88</v>
      </c>
    </row>
    <row r="4922" customFormat="false" ht="30" hidden="false" customHeight="false" outlineLevel="0" collapsed="false">
      <c r="A4922" s="411" t="n">
        <v>103980</v>
      </c>
      <c r="B4922" s="412" t="s">
        <v>5611</v>
      </c>
      <c r="C4922" s="413" t="s">
        <v>754</v>
      </c>
      <c r="D4922" s="414" t="n">
        <v>11.02</v>
      </c>
      <c r="E4922" s="414" t="n">
        <v>8.89</v>
      </c>
      <c r="F4922" s="414" t="n">
        <v>19.91</v>
      </c>
    </row>
    <row r="4923" customFormat="false" ht="30" hidden="false" customHeight="false" outlineLevel="0" collapsed="false">
      <c r="A4923" s="411" t="n">
        <v>103981</v>
      </c>
      <c r="B4923" s="412" t="s">
        <v>5612</v>
      </c>
      <c r="C4923" s="413" t="s">
        <v>754</v>
      </c>
      <c r="D4923" s="414" t="n">
        <v>11.08</v>
      </c>
      <c r="E4923" s="414" t="n">
        <v>8.89</v>
      </c>
      <c r="F4923" s="414" t="n">
        <v>19.97</v>
      </c>
    </row>
    <row r="4924" customFormat="false" ht="30" hidden="false" customHeight="false" outlineLevel="0" collapsed="false">
      <c r="A4924" s="411" t="n">
        <v>103982</v>
      </c>
      <c r="B4924" s="412" t="s">
        <v>5613</v>
      </c>
      <c r="C4924" s="413" t="s">
        <v>754</v>
      </c>
      <c r="D4924" s="414" t="n">
        <v>17.19</v>
      </c>
      <c r="E4924" s="414" t="n">
        <v>8.88</v>
      </c>
      <c r="F4924" s="414" t="n">
        <v>26.07</v>
      </c>
    </row>
    <row r="4925" customFormat="false" ht="30" hidden="false" customHeight="false" outlineLevel="0" collapsed="false">
      <c r="A4925" s="411" t="n">
        <v>103983</v>
      </c>
      <c r="B4925" s="412" t="s">
        <v>5614</v>
      </c>
      <c r="C4925" s="413" t="s">
        <v>754</v>
      </c>
      <c r="D4925" s="414" t="n">
        <v>10.53</v>
      </c>
      <c r="E4925" s="414" t="n">
        <v>8.89</v>
      </c>
      <c r="F4925" s="414" t="n">
        <v>19.42</v>
      </c>
    </row>
    <row r="4926" customFormat="false" ht="30" hidden="false" customHeight="false" outlineLevel="0" collapsed="false">
      <c r="A4926" s="411" t="n">
        <v>103984</v>
      </c>
      <c r="B4926" s="412" t="s">
        <v>5615</v>
      </c>
      <c r="C4926" s="413" t="s">
        <v>754</v>
      </c>
      <c r="D4926" s="414" t="n">
        <v>11.73</v>
      </c>
      <c r="E4926" s="414" t="n">
        <v>10.62</v>
      </c>
      <c r="F4926" s="414" t="n">
        <v>22.35</v>
      </c>
    </row>
    <row r="4927" customFormat="false" ht="30" hidden="false" customHeight="false" outlineLevel="0" collapsed="false">
      <c r="A4927" s="411" t="n">
        <v>103985</v>
      </c>
      <c r="B4927" s="412" t="s">
        <v>5616</v>
      </c>
      <c r="C4927" s="413" t="s">
        <v>754</v>
      </c>
      <c r="D4927" s="414" t="n">
        <v>14.23</v>
      </c>
      <c r="E4927" s="414" t="n">
        <v>10.62</v>
      </c>
      <c r="F4927" s="414" t="n">
        <v>24.85</v>
      </c>
    </row>
    <row r="4928" customFormat="false" ht="30" hidden="false" customHeight="false" outlineLevel="0" collapsed="false">
      <c r="A4928" s="411" t="n">
        <v>103986</v>
      </c>
      <c r="B4928" s="412" t="s">
        <v>5617</v>
      </c>
      <c r="C4928" s="413" t="s">
        <v>754</v>
      </c>
      <c r="D4928" s="414" t="n">
        <v>19.84</v>
      </c>
      <c r="E4928" s="414" t="n">
        <v>10.61</v>
      </c>
      <c r="F4928" s="414" t="n">
        <v>30.45</v>
      </c>
    </row>
    <row r="4929" customFormat="false" ht="30" hidden="false" customHeight="false" outlineLevel="0" collapsed="false">
      <c r="A4929" s="411" t="n">
        <v>103987</v>
      </c>
      <c r="B4929" s="412" t="s">
        <v>5618</v>
      </c>
      <c r="C4929" s="413" t="s">
        <v>754</v>
      </c>
      <c r="D4929" s="414" t="n">
        <v>16.04</v>
      </c>
      <c r="E4929" s="414" t="n">
        <v>10.61</v>
      </c>
      <c r="F4929" s="414" t="n">
        <v>26.65</v>
      </c>
    </row>
    <row r="4930" customFormat="false" ht="30" hidden="false" customHeight="false" outlineLevel="0" collapsed="false">
      <c r="A4930" s="411" t="n">
        <v>103988</v>
      </c>
      <c r="B4930" s="412" t="s">
        <v>5619</v>
      </c>
      <c r="C4930" s="413" t="s">
        <v>754</v>
      </c>
      <c r="D4930" s="414" t="n">
        <v>8.38</v>
      </c>
      <c r="E4930" s="414" t="n">
        <v>5.92</v>
      </c>
      <c r="F4930" s="414" t="n">
        <v>14.3</v>
      </c>
    </row>
    <row r="4931" customFormat="false" ht="30" hidden="false" customHeight="false" outlineLevel="0" collapsed="false">
      <c r="A4931" s="411" t="n">
        <v>103990</v>
      </c>
      <c r="B4931" s="412" t="s">
        <v>5620</v>
      </c>
      <c r="C4931" s="413" t="s">
        <v>754</v>
      </c>
      <c r="D4931" s="414" t="n">
        <v>30.16</v>
      </c>
      <c r="E4931" s="414" t="n">
        <v>5.91</v>
      </c>
      <c r="F4931" s="414" t="n">
        <v>36.07</v>
      </c>
    </row>
    <row r="4932" customFormat="false" ht="30" hidden="false" customHeight="false" outlineLevel="0" collapsed="false">
      <c r="A4932" s="411" t="n">
        <v>103991</v>
      </c>
      <c r="B4932" s="412" t="s">
        <v>5621</v>
      </c>
      <c r="C4932" s="413" t="s">
        <v>754</v>
      </c>
      <c r="D4932" s="414" t="n">
        <v>14.12</v>
      </c>
      <c r="E4932" s="414" t="n">
        <v>5.46</v>
      </c>
      <c r="F4932" s="414" t="n">
        <v>19.58</v>
      </c>
    </row>
    <row r="4933" customFormat="false" ht="30" hidden="false" customHeight="false" outlineLevel="0" collapsed="false">
      <c r="A4933" s="411" t="n">
        <v>103992</v>
      </c>
      <c r="B4933" s="412" t="s">
        <v>5622</v>
      </c>
      <c r="C4933" s="413" t="s">
        <v>754</v>
      </c>
      <c r="D4933" s="414" t="n">
        <v>7.45</v>
      </c>
      <c r="E4933" s="414" t="n">
        <v>5.47</v>
      </c>
      <c r="F4933" s="414" t="n">
        <v>12.92</v>
      </c>
    </row>
    <row r="4934" customFormat="false" ht="30" hidden="false" customHeight="false" outlineLevel="0" collapsed="false">
      <c r="A4934" s="411" t="n">
        <v>103993</v>
      </c>
      <c r="B4934" s="412" t="s">
        <v>5623</v>
      </c>
      <c r="C4934" s="413" t="s">
        <v>754</v>
      </c>
      <c r="D4934" s="414" t="n">
        <v>5.83</v>
      </c>
      <c r="E4934" s="414" t="n">
        <v>5.48</v>
      </c>
      <c r="F4934" s="414" t="n">
        <v>11.31</v>
      </c>
    </row>
    <row r="4935" customFormat="false" ht="30" hidden="false" customHeight="false" outlineLevel="0" collapsed="false">
      <c r="A4935" s="411" t="n">
        <v>103994</v>
      </c>
      <c r="B4935" s="412" t="s">
        <v>5624</v>
      </c>
      <c r="C4935" s="413" t="s">
        <v>754</v>
      </c>
      <c r="D4935" s="414" t="n">
        <v>10.17</v>
      </c>
      <c r="E4935" s="414" t="n">
        <v>5.35</v>
      </c>
      <c r="F4935" s="414" t="n">
        <v>15.52</v>
      </c>
    </row>
    <row r="4936" customFormat="false" ht="30" hidden="false" customHeight="false" outlineLevel="0" collapsed="false">
      <c r="A4936" s="411" t="n">
        <v>103995</v>
      </c>
      <c r="B4936" s="412" t="s">
        <v>5625</v>
      </c>
      <c r="C4936" s="413" t="s">
        <v>754</v>
      </c>
      <c r="D4936" s="414" t="n">
        <v>9.91</v>
      </c>
      <c r="E4936" s="414" t="n">
        <v>7.09</v>
      </c>
      <c r="F4936" s="414" t="n">
        <v>17</v>
      </c>
    </row>
    <row r="4937" customFormat="false" ht="30" hidden="false" customHeight="false" outlineLevel="0" collapsed="false">
      <c r="A4937" s="411" t="n">
        <v>103996</v>
      </c>
      <c r="B4937" s="412" t="s">
        <v>5626</v>
      </c>
      <c r="C4937" s="413" t="s">
        <v>754</v>
      </c>
      <c r="D4937" s="414" t="n">
        <v>34.28</v>
      </c>
      <c r="E4937" s="414" t="n">
        <v>7.07</v>
      </c>
      <c r="F4937" s="414" t="n">
        <v>41.35</v>
      </c>
    </row>
    <row r="4938" customFormat="false" ht="30" hidden="false" customHeight="false" outlineLevel="0" collapsed="false">
      <c r="A4938" s="411" t="n">
        <v>103997</v>
      </c>
      <c r="B4938" s="412" t="s">
        <v>5627</v>
      </c>
      <c r="C4938" s="413" t="s">
        <v>754</v>
      </c>
      <c r="D4938" s="414" t="n">
        <v>33.35</v>
      </c>
      <c r="E4938" s="414" t="n">
        <v>7.07</v>
      </c>
      <c r="F4938" s="414" t="n">
        <v>40.42</v>
      </c>
    </row>
    <row r="4939" customFormat="false" ht="30" hidden="false" customHeight="false" outlineLevel="0" collapsed="false">
      <c r="A4939" s="411" t="n">
        <v>103998</v>
      </c>
      <c r="B4939" s="412" t="s">
        <v>5628</v>
      </c>
      <c r="C4939" s="413" t="s">
        <v>754</v>
      </c>
      <c r="D4939" s="414" t="n">
        <v>10.35</v>
      </c>
      <c r="E4939" s="414" t="n">
        <v>5.63</v>
      </c>
      <c r="F4939" s="414" t="n">
        <v>15.98</v>
      </c>
    </row>
    <row r="4940" customFormat="false" ht="30" hidden="false" customHeight="false" outlineLevel="0" collapsed="false">
      <c r="A4940" s="411" t="n">
        <v>103999</v>
      </c>
      <c r="B4940" s="412" t="s">
        <v>5629</v>
      </c>
      <c r="C4940" s="413" t="s">
        <v>754</v>
      </c>
      <c r="D4940" s="414" t="n">
        <v>8.35</v>
      </c>
      <c r="E4940" s="414" t="n">
        <v>5.64</v>
      </c>
      <c r="F4940" s="414" t="n">
        <v>13.99</v>
      </c>
    </row>
    <row r="4941" customFormat="false" ht="30" hidden="false" customHeight="false" outlineLevel="0" collapsed="false">
      <c r="A4941" s="411" t="n">
        <v>104000</v>
      </c>
      <c r="B4941" s="412" t="s">
        <v>5630</v>
      </c>
      <c r="C4941" s="413" t="s">
        <v>754</v>
      </c>
      <c r="D4941" s="414" t="n">
        <v>23.11</v>
      </c>
      <c r="E4941" s="414" t="n">
        <v>6.21</v>
      </c>
      <c r="F4941" s="414" t="n">
        <v>29.32</v>
      </c>
    </row>
    <row r="4942" customFormat="false" ht="30" hidden="false" customHeight="false" outlineLevel="0" collapsed="false">
      <c r="A4942" s="411" t="n">
        <v>104001</v>
      </c>
      <c r="B4942" s="412" t="s">
        <v>5631</v>
      </c>
      <c r="C4942" s="413" t="s">
        <v>754</v>
      </c>
      <c r="D4942" s="414" t="n">
        <v>9.2</v>
      </c>
      <c r="E4942" s="414" t="n">
        <v>6.22</v>
      </c>
      <c r="F4942" s="414" t="n">
        <v>15.42</v>
      </c>
    </row>
    <row r="4943" customFormat="false" ht="30" hidden="false" customHeight="false" outlineLevel="0" collapsed="false">
      <c r="A4943" s="411" t="n">
        <v>104002</v>
      </c>
      <c r="B4943" s="412" t="s">
        <v>5632</v>
      </c>
      <c r="C4943" s="413" t="s">
        <v>754</v>
      </c>
      <c r="D4943" s="414" t="n">
        <v>12.92</v>
      </c>
      <c r="E4943" s="414" t="n">
        <v>6.04</v>
      </c>
      <c r="F4943" s="414" t="n">
        <v>18.96</v>
      </c>
    </row>
    <row r="4944" customFormat="false" ht="30" hidden="false" customHeight="false" outlineLevel="0" collapsed="false">
      <c r="A4944" s="411" t="n">
        <v>104003</v>
      </c>
      <c r="B4944" s="412" t="s">
        <v>5633</v>
      </c>
      <c r="C4944" s="413" t="s">
        <v>754</v>
      </c>
      <c r="D4944" s="414" t="n">
        <v>10.2</v>
      </c>
      <c r="E4944" s="414" t="n">
        <v>6.04</v>
      </c>
      <c r="F4944" s="414" t="n">
        <v>16.24</v>
      </c>
    </row>
    <row r="4945" customFormat="false" ht="30" hidden="false" customHeight="false" outlineLevel="0" collapsed="false">
      <c r="A4945" s="411" t="n">
        <v>104004</v>
      </c>
      <c r="B4945" s="412" t="s">
        <v>5634</v>
      </c>
      <c r="C4945" s="413" t="s">
        <v>754</v>
      </c>
      <c r="D4945" s="414" t="n">
        <v>19.19</v>
      </c>
      <c r="E4945" s="414" t="n">
        <v>14.16</v>
      </c>
      <c r="F4945" s="414" t="n">
        <v>33.35</v>
      </c>
    </row>
    <row r="4946" customFormat="false" ht="30" hidden="false" customHeight="false" outlineLevel="0" collapsed="false">
      <c r="A4946" s="411" t="n">
        <v>104005</v>
      </c>
      <c r="B4946" s="412" t="s">
        <v>5635</v>
      </c>
      <c r="C4946" s="413" t="s">
        <v>754</v>
      </c>
      <c r="D4946" s="414" t="n">
        <v>26.52</v>
      </c>
      <c r="E4946" s="414" t="n">
        <v>13</v>
      </c>
      <c r="F4946" s="414" t="n">
        <v>39.52</v>
      </c>
    </row>
    <row r="4947" customFormat="false" ht="30" hidden="false" customHeight="false" outlineLevel="0" collapsed="false">
      <c r="A4947" s="411" t="n">
        <v>104006</v>
      </c>
      <c r="B4947" s="412" t="s">
        <v>5636</v>
      </c>
      <c r="C4947" s="413" t="s">
        <v>754</v>
      </c>
      <c r="D4947" s="414" t="n">
        <v>17.13</v>
      </c>
      <c r="E4947" s="414" t="n">
        <v>10.7</v>
      </c>
      <c r="F4947" s="414" t="n">
        <v>27.83</v>
      </c>
    </row>
    <row r="4948" customFormat="false" ht="30" hidden="false" customHeight="false" outlineLevel="0" collapsed="false">
      <c r="A4948" s="411" t="n">
        <v>104007</v>
      </c>
      <c r="B4948" s="412" t="s">
        <v>5637</v>
      </c>
      <c r="C4948" s="413" t="s">
        <v>754</v>
      </c>
      <c r="D4948" s="414" t="n">
        <v>14.94</v>
      </c>
      <c r="E4948" s="414" t="n">
        <v>9.47</v>
      </c>
      <c r="F4948" s="414" t="n">
        <v>24.41</v>
      </c>
    </row>
    <row r="4949" customFormat="false" ht="30" hidden="false" customHeight="false" outlineLevel="0" collapsed="false">
      <c r="A4949" s="411" t="n">
        <v>104008</v>
      </c>
      <c r="B4949" s="412" t="s">
        <v>5638</v>
      </c>
      <c r="C4949" s="413" t="s">
        <v>754</v>
      </c>
      <c r="D4949" s="414" t="n">
        <v>22.6</v>
      </c>
      <c r="E4949" s="414" t="n">
        <v>12.07</v>
      </c>
      <c r="F4949" s="414" t="n">
        <v>34.67</v>
      </c>
    </row>
    <row r="4950" customFormat="false" ht="30" hidden="false" customHeight="false" outlineLevel="0" collapsed="false">
      <c r="A4950" s="411" t="n">
        <v>104009</v>
      </c>
      <c r="B4950" s="412" t="s">
        <v>5639</v>
      </c>
      <c r="C4950" s="413" t="s">
        <v>754</v>
      </c>
      <c r="D4950" s="414" t="n">
        <v>8.47</v>
      </c>
      <c r="E4950" s="414" t="n">
        <v>6.51</v>
      </c>
      <c r="F4950" s="414" t="n">
        <v>14.98</v>
      </c>
    </row>
    <row r="4951" customFormat="false" ht="30" hidden="false" customHeight="false" outlineLevel="0" collapsed="false">
      <c r="A4951" s="411" t="n">
        <v>104011</v>
      </c>
      <c r="B4951" s="412" t="s">
        <v>5640</v>
      </c>
      <c r="C4951" s="413" t="s">
        <v>754</v>
      </c>
      <c r="D4951" s="414" t="n">
        <v>16.44</v>
      </c>
      <c r="E4951" s="414" t="n">
        <v>11.85</v>
      </c>
      <c r="F4951" s="414" t="n">
        <v>28.29</v>
      </c>
    </row>
    <row r="4952" customFormat="false" ht="30" hidden="false" customHeight="false" outlineLevel="0" collapsed="false">
      <c r="A4952" s="411" t="n">
        <v>104012</v>
      </c>
      <c r="B4952" s="412" t="s">
        <v>5641</v>
      </c>
      <c r="C4952" s="413" t="s">
        <v>754</v>
      </c>
      <c r="D4952" s="414" t="n">
        <v>15.25</v>
      </c>
      <c r="E4952" s="414" t="n">
        <v>10.93</v>
      </c>
      <c r="F4952" s="414" t="n">
        <v>26.18</v>
      </c>
    </row>
    <row r="4953" customFormat="false" ht="30" hidden="false" customHeight="false" outlineLevel="0" collapsed="false">
      <c r="A4953" s="411" t="n">
        <v>104014</v>
      </c>
      <c r="B4953" s="412" t="s">
        <v>5642</v>
      </c>
      <c r="C4953" s="413" t="s">
        <v>754</v>
      </c>
      <c r="D4953" s="414" t="n">
        <v>7.05</v>
      </c>
      <c r="E4953" s="414" t="n">
        <v>5.05</v>
      </c>
      <c r="F4953" s="414" t="n">
        <v>12.1</v>
      </c>
    </row>
    <row r="4954" customFormat="false" ht="30" hidden="false" customHeight="false" outlineLevel="0" collapsed="false">
      <c r="A4954" s="411" t="n">
        <v>104015</v>
      </c>
      <c r="B4954" s="412" t="s">
        <v>5643</v>
      </c>
      <c r="C4954" s="413" t="s">
        <v>754</v>
      </c>
      <c r="D4954" s="414" t="n">
        <v>11.33</v>
      </c>
      <c r="E4954" s="414" t="n">
        <v>7.71</v>
      </c>
      <c r="F4954" s="414" t="n">
        <v>19.04</v>
      </c>
    </row>
    <row r="4955" customFormat="false" ht="30" hidden="false" customHeight="false" outlineLevel="0" collapsed="false">
      <c r="A4955" s="411" t="n">
        <v>104016</v>
      </c>
      <c r="B4955" s="412" t="s">
        <v>5644</v>
      </c>
      <c r="C4955" s="413" t="s">
        <v>754</v>
      </c>
      <c r="D4955" s="414" t="n">
        <v>15.93</v>
      </c>
      <c r="E4955" s="414" t="n">
        <v>9.38</v>
      </c>
      <c r="F4955" s="414" t="n">
        <v>25.31</v>
      </c>
    </row>
    <row r="4956" customFormat="false" ht="30" hidden="false" customHeight="false" outlineLevel="0" collapsed="false">
      <c r="A4956" s="411" t="n">
        <v>104017</v>
      </c>
      <c r="B4956" s="412" t="s">
        <v>5645</v>
      </c>
      <c r="C4956" s="413" t="s">
        <v>754</v>
      </c>
      <c r="D4956" s="414" t="n">
        <v>37.34</v>
      </c>
      <c r="E4956" s="414" t="n">
        <v>11.04</v>
      </c>
      <c r="F4956" s="414" t="n">
        <v>48.38</v>
      </c>
    </row>
    <row r="4957" customFormat="false" ht="30" hidden="false" customHeight="false" outlineLevel="0" collapsed="false">
      <c r="A4957" s="411" t="n">
        <v>104018</v>
      </c>
      <c r="B4957" s="412" t="s">
        <v>5646</v>
      </c>
      <c r="C4957" s="413" t="s">
        <v>754</v>
      </c>
      <c r="D4957" s="414" t="n">
        <v>15.6</v>
      </c>
      <c r="E4957" s="414" t="n">
        <v>8.38</v>
      </c>
      <c r="F4957" s="414" t="n">
        <v>23.98</v>
      </c>
    </row>
    <row r="4958" customFormat="false" ht="30" hidden="false" customHeight="false" outlineLevel="0" collapsed="false">
      <c r="A4958" s="411" t="n">
        <v>104019</v>
      </c>
      <c r="B4958" s="412" t="s">
        <v>5647</v>
      </c>
      <c r="C4958" s="413" t="s">
        <v>754</v>
      </c>
      <c r="D4958" s="414" t="n">
        <v>36.95</v>
      </c>
      <c r="E4958" s="414" t="n">
        <v>9.88</v>
      </c>
      <c r="F4958" s="414" t="n">
        <v>46.83</v>
      </c>
    </row>
    <row r="4959" customFormat="false" ht="30" hidden="false" customHeight="false" outlineLevel="0" collapsed="false">
      <c r="A4959" s="411" t="n">
        <v>104020</v>
      </c>
      <c r="B4959" s="412" t="s">
        <v>5648</v>
      </c>
      <c r="C4959" s="413" t="s">
        <v>754</v>
      </c>
      <c r="D4959" s="414" t="n">
        <v>50.9</v>
      </c>
      <c r="E4959" s="414" t="n">
        <v>6.24</v>
      </c>
      <c r="F4959" s="414" t="n">
        <v>57.14</v>
      </c>
    </row>
    <row r="4960" customFormat="false" ht="30" hidden="false" customHeight="false" outlineLevel="0" collapsed="false">
      <c r="A4960" s="411" t="n">
        <v>104022</v>
      </c>
      <c r="B4960" s="412" t="s">
        <v>5649</v>
      </c>
      <c r="C4960" s="413" t="s">
        <v>754</v>
      </c>
      <c r="D4960" s="414" t="n">
        <v>59.79</v>
      </c>
      <c r="E4960" s="414" t="n">
        <v>12.29</v>
      </c>
      <c r="F4960" s="414" t="n">
        <v>72.08</v>
      </c>
    </row>
    <row r="4961" customFormat="false" ht="30" hidden="false" customHeight="false" outlineLevel="0" collapsed="false">
      <c r="A4961" s="411" t="n">
        <v>104023</v>
      </c>
      <c r="B4961" s="412" t="s">
        <v>5650</v>
      </c>
      <c r="C4961" s="413" t="s">
        <v>754</v>
      </c>
      <c r="D4961" s="414" t="n">
        <v>34.05</v>
      </c>
      <c r="E4961" s="414" t="n">
        <v>9.22</v>
      </c>
      <c r="F4961" s="414" t="n">
        <v>43.27</v>
      </c>
    </row>
    <row r="4962" customFormat="false" ht="30" hidden="false" customHeight="false" outlineLevel="0" collapsed="false">
      <c r="A4962" s="411" t="n">
        <v>104024</v>
      </c>
      <c r="B4962" s="412" t="s">
        <v>5651</v>
      </c>
      <c r="C4962" s="413" t="s">
        <v>754</v>
      </c>
      <c r="D4962" s="414" t="n">
        <v>33.66</v>
      </c>
      <c r="E4962" s="414" t="n">
        <v>9.22</v>
      </c>
      <c r="F4962" s="414" t="n">
        <v>42.88</v>
      </c>
    </row>
    <row r="4963" customFormat="false" ht="30" hidden="false" customHeight="false" outlineLevel="0" collapsed="false">
      <c r="A4963" s="411" t="n">
        <v>104025</v>
      </c>
      <c r="B4963" s="412" t="s">
        <v>5652</v>
      </c>
      <c r="C4963" s="413" t="s">
        <v>754</v>
      </c>
      <c r="D4963" s="414" t="n">
        <v>24.13</v>
      </c>
      <c r="E4963" s="414" t="n">
        <v>6.15</v>
      </c>
      <c r="F4963" s="414" t="n">
        <v>30.28</v>
      </c>
    </row>
    <row r="4964" customFormat="false" ht="30" hidden="false" customHeight="false" outlineLevel="0" collapsed="false">
      <c r="A4964" s="411" t="n">
        <v>104026</v>
      </c>
      <c r="B4964" s="412" t="s">
        <v>5653</v>
      </c>
      <c r="C4964" s="413" t="s">
        <v>754</v>
      </c>
      <c r="D4964" s="414" t="n">
        <v>36.96</v>
      </c>
      <c r="E4964" s="414" t="n">
        <v>6.14</v>
      </c>
      <c r="F4964" s="414" t="n">
        <v>43.1</v>
      </c>
    </row>
    <row r="4965" customFormat="false" ht="30" hidden="false" customHeight="false" outlineLevel="0" collapsed="false">
      <c r="A4965" s="411" t="n">
        <v>104027</v>
      </c>
      <c r="B4965" s="412" t="s">
        <v>5654</v>
      </c>
      <c r="C4965" s="413" t="s">
        <v>754</v>
      </c>
      <c r="D4965" s="414" t="n">
        <v>57.86</v>
      </c>
      <c r="E4965" s="414" t="n">
        <v>6.14</v>
      </c>
      <c r="F4965" s="414" t="n">
        <v>64</v>
      </c>
    </row>
    <row r="4966" customFormat="false" ht="30" hidden="false" customHeight="false" outlineLevel="0" collapsed="false">
      <c r="A4966" s="411" t="n">
        <v>104028</v>
      </c>
      <c r="B4966" s="412" t="s">
        <v>5655</v>
      </c>
      <c r="C4966" s="413" t="s">
        <v>754</v>
      </c>
      <c r="D4966" s="414" t="n">
        <v>122.05</v>
      </c>
      <c r="E4966" s="414" t="n">
        <v>5.73</v>
      </c>
      <c r="F4966" s="414" t="n">
        <v>127.78</v>
      </c>
    </row>
    <row r="4967" customFormat="false" ht="30" hidden="false" customHeight="false" outlineLevel="0" collapsed="false">
      <c r="A4967" s="411" t="n">
        <v>104029</v>
      </c>
      <c r="B4967" s="412" t="s">
        <v>5656</v>
      </c>
      <c r="C4967" s="413" t="s">
        <v>754</v>
      </c>
      <c r="D4967" s="414" t="n">
        <v>61.94</v>
      </c>
      <c r="E4967" s="414" t="n">
        <v>5.73</v>
      </c>
      <c r="F4967" s="414" t="n">
        <v>67.67</v>
      </c>
    </row>
    <row r="4968" customFormat="false" ht="30" hidden="false" customHeight="false" outlineLevel="0" collapsed="false">
      <c r="A4968" s="411" t="n">
        <v>104030</v>
      </c>
      <c r="B4968" s="412" t="s">
        <v>5657</v>
      </c>
      <c r="C4968" s="413" t="s">
        <v>754</v>
      </c>
      <c r="D4968" s="414" t="n">
        <v>52.64</v>
      </c>
      <c r="E4968" s="414" t="n">
        <v>11.49</v>
      </c>
      <c r="F4968" s="414" t="n">
        <v>64.13</v>
      </c>
    </row>
    <row r="4969" customFormat="false" ht="30" hidden="false" customHeight="false" outlineLevel="0" collapsed="false">
      <c r="A4969" s="411" t="n">
        <v>104159</v>
      </c>
      <c r="B4969" s="412" t="s">
        <v>5658</v>
      </c>
      <c r="C4969" s="413" t="s">
        <v>754</v>
      </c>
      <c r="D4969" s="414" t="n">
        <v>32.61</v>
      </c>
      <c r="E4969" s="414" t="n">
        <v>5.91</v>
      </c>
      <c r="F4969" s="414" t="n">
        <v>38.52</v>
      </c>
    </row>
    <row r="4970" customFormat="false" ht="30" hidden="false" customHeight="false" outlineLevel="0" collapsed="false">
      <c r="A4970" s="411" t="n">
        <v>104167</v>
      </c>
      <c r="B4970" s="412" t="s">
        <v>5659</v>
      </c>
      <c r="C4970" s="413" t="s">
        <v>754</v>
      </c>
      <c r="D4970" s="414" t="n">
        <v>111.09</v>
      </c>
      <c r="E4970" s="414" t="n">
        <v>12.01</v>
      </c>
      <c r="F4970" s="414" t="n">
        <v>123.1</v>
      </c>
    </row>
    <row r="4971" customFormat="false" ht="30" hidden="false" customHeight="false" outlineLevel="0" collapsed="false">
      <c r="A4971" s="411" t="n">
        <v>104168</v>
      </c>
      <c r="B4971" s="412" t="s">
        <v>5660</v>
      </c>
      <c r="C4971" s="413" t="s">
        <v>754</v>
      </c>
      <c r="D4971" s="414" t="n">
        <v>107.81</v>
      </c>
      <c r="E4971" s="414" t="n">
        <v>12.01</v>
      </c>
      <c r="F4971" s="414" t="n">
        <v>119.82</v>
      </c>
    </row>
    <row r="4972" customFormat="false" ht="30" hidden="false" customHeight="false" outlineLevel="0" collapsed="false">
      <c r="A4972" s="411" t="n">
        <v>104169</v>
      </c>
      <c r="B4972" s="412" t="s">
        <v>5661</v>
      </c>
      <c r="C4972" s="413" t="s">
        <v>754</v>
      </c>
      <c r="D4972" s="414" t="n">
        <v>136.62</v>
      </c>
      <c r="E4972" s="414" t="n">
        <v>12.01</v>
      </c>
      <c r="F4972" s="414" t="n">
        <v>148.63</v>
      </c>
    </row>
    <row r="4973" customFormat="false" ht="30" hidden="false" customHeight="false" outlineLevel="0" collapsed="false">
      <c r="A4973" s="411" t="n">
        <v>104170</v>
      </c>
      <c r="B4973" s="412" t="s">
        <v>5662</v>
      </c>
      <c r="C4973" s="413" t="s">
        <v>754</v>
      </c>
      <c r="D4973" s="414" t="n">
        <v>63.33</v>
      </c>
      <c r="E4973" s="414" t="n">
        <v>8</v>
      </c>
      <c r="F4973" s="414" t="n">
        <v>71.33</v>
      </c>
    </row>
    <row r="4974" customFormat="false" ht="30" hidden="false" customHeight="false" outlineLevel="0" collapsed="false">
      <c r="A4974" s="411" t="n">
        <v>104171</v>
      </c>
      <c r="B4974" s="412" t="s">
        <v>5663</v>
      </c>
      <c r="C4974" s="413" t="s">
        <v>754</v>
      </c>
      <c r="D4974" s="414" t="n">
        <v>90.57</v>
      </c>
      <c r="E4974" s="414" t="n">
        <v>8</v>
      </c>
      <c r="F4974" s="414" t="n">
        <v>98.57</v>
      </c>
    </row>
    <row r="4975" customFormat="false" ht="30" hidden="false" customHeight="false" outlineLevel="0" collapsed="false">
      <c r="A4975" s="411" t="n">
        <v>104172</v>
      </c>
      <c r="B4975" s="412" t="s">
        <v>5664</v>
      </c>
      <c r="C4975" s="413" t="s">
        <v>754</v>
      </c>
      <c r="D4975" s="414" t="n">
        <v>269.02</v>
      </c>
      <c r="E4975" s="414" t="n">
        <v>8</v>
      </c>
      <c r="F4975" s="414" t="n">
        <v>277.02</v>
      </c>
    </row>
    <row r="4976" customFormat="false" ht="30" hidden="false" customHeight="false" outlineLevel="0" collapsed="false">
      <c r="A4976" s="411" t="n">
        <v>104173</v>
      </c>
      <c r="B4976" s="412" t="s">
        <v>5665</v>
      </c>
      <c r="C4976" s="413" t="s">
        <v>754</v>
      </c>
      <c r="D4976" s="414" t="n">
        <v>78.17</v>
      </c>
      <c r="E4976" s="414" t="n">
        <v>7.01</v>
      </c>
      <c r="F4976" s="414" t="n">
        <v>85.18</v>
      </c>
    </row>
    <row r="4977" customFormat="false" ht="30" hidden="false" customHeight="false" outlineLevel="0" collapsed="false">
      <c r="A4977" s="411" t="n">
        <v>104174</v>
      </c>
      <c r="B4977" s="412" t="s">
        <v>5666</v>
      </c>
      <c r="C4977" s="413" t="s">
        <v>754</v>
      </c>
      <c r="D4977" s="414" t="n">
        <v>176.01</v>
      </c>
      <c r="E4977" s="414" t="n">
        <v>14.68</v>
      </c>
      <c r="F4977" s="414" t="n">
        <v>190.69</v>
      </c>
    </row>
    <row r="4978" customFormat="false" ht="30" hidden="false" customHeight="false" outlineLevel="0" collapsed="false">
      <c r="A4978" s="411" t="n">
        <v>104175</v>
      </c>
      <c r="B4978" s="412" t="s">
        <v>5667</v>
      </c>
      <c r="C4978" s="413" t="s">
        <v>754</v>
      </c>
      <c r="D4978" s="414" t="n">
        <v>126.76</v>
      </c>
      <c r="E4978" s="414" t="n">
        <v>14.68</v>
      </c>
      <c r="F4978" s="414" t="n">
        <v>141.44</v>
      </c>
    </row>
    <row r="4979" customFormat="false" ht="30" hidden="false" customHeight="false" outlineLevel="0" collapsed="false">
      <c r="A4979" s="411" t="n">
        <v>104176</v>
      </c>
      <c r="B4979" s="412" t="s">
        <v>5668</v>
      </c>
      <c r="C4979" s="413" t="s">
        <v>754</v>
      </c>
      <c r="D4979" s="414" t="n">
        <v>236.16</v>
      </c>
      <c r="E4979" s="414" t="n">
        <v>16.02</v>
      </c>
      <c r="F4979" s="414" t="n">
        <v>252.18</v>
      </c>
    </row>
    <row r="4980" customFormat="false" ht="30" hidden="false" customHeight="false" outlineLevel="0" collapsed="false">
      <c r="A4980" s="411" t="n">
        <v>104177</v>
      </c>
      <c r="B4980" s="412" t="s">
        <v>5669</v>
      </c>
      <c r="C4980" s="413" t="s">
        <v>754</v>
      </c>
      <c r="D4980" s="414" t="n">
        <v>166.3</v>
      </c>
      <c r="E4980" s="414" t="n">
        <v>16.02</v>
      </c>
      <c r="F4980" s="414" t="n">
        <v>182.32</v>
      </c>
    </row>
    <row r="4981" customFormat="false" ht="30" hidden="false" customHeight="false" outlineLevel="0" collapsed="false">
      <c r="A4981" s="411" t="n">
        <v>104178</v>
      </c>
      <c r="B4981" s="412" t="s">
        <v>5670</v>
      </c>
      <c r="C4981" s="413" t="s">
        <v>754</v>
      </c>
      <c r="D4981" s="414" t="n">
        <v>19.26</v>
      </c>
      <c r="E4981" s="414" t="n">
        <v>2.98</v>
      </c>
      <c r="F4981" s="414" t="n">
        <v>22.24</v>
      </c>
    </row>
    <row r="4982" customFormat="false" ht="30" hidden="false" customHeight="false" outlineLevel="0" collapsed="false">
      <c r="A4982" s="411" t="n">
        <v>104179</v>
      </c>
      <c r="B4982" s="412" t="s">
        <v>5671</v>
      </c>
      <c r="C4982" s="413" t="s">
        <v>754</v>
      </c>
      <c r="D4982" s="414" t="n">
        <v>79.51</v>
      </c>
      <c r="E4982" s="414" t="n">
        <v>3.99</v>
      </c>
      <c r="F4982" s="414" t="n">
        <v>83.5</v>
      </c>
    </row>
    <row r="4983" customFormat="false" ht="30" hidden="false" customHeight="false" outlineLevel="0" collapsed="false">
      <c r="A4983" s="411" t="n">
        <v>104191</v>
      </c>
      <c r="B4983" s="412" t="s">
        <v>5672</v>
      </c>
      <c r="C4983" s="413" t="s">
        <v>754</v>
      </c>
      <c r="D4983" s="414" t="n">
        <v>6.45</v>
      </c>
      <c r="E4983" s="414" t="n">
        <v>5.72</v>
      </c>
      <c r="F4983" s="414" t="n">
        <v>12.17</v>
      </c>
    </row>
    <row r="4984" customFormat="false" ht="30" hidden="false" customHeight="false" outlineLevel="0" collapsed="false">
      <c r="A4984" s="411" t="n">
        <v>104192</v>
      </c>
      <c r="B4984" s="412" t="s">
        <v>5673</v>
      </c>
      <c r="C4984" s="413" t="s">
        <v>754</v>
      </c>
      <c r="D4984" s="414" t="n">
        <v>21.92</v>
      </c>
      <c r="E4984" s="414" t="n">
        <v>11.4</v>
      </c>
      <c r="F4984" s="414" t="n">
        <v>33.32</v>
      </c>
    </row>
    <row r="4985" customFormat="false" ht="30" hidden="false" customHeight="false" outlineLevel="0" collapsed="false">
      <c r="A4985" s="411" t="n">
        <v>104193</v>
      </c>
      <c r="B4985" s="412" t="s">
        <v>5674</v>
      </c>
      <c r="C4985" s="413" t="s">
        <v>754</v>
      </c>
      <c r="D4985" s="414" t="n">
        <v>162.64</v>
      </c>
      <c r="E4985" s="414" t="n">
        <v>24.31</v>
      </c>
      <c r="F4985" s="414" t="n">
        <v>186.95</v>
      </c>
    </row>
    <row r="4986" customFormat="false" ht="30" hidden="false" customHeight="false" outlineLevel="0" collapsed="false">
      <c r="A4986" s="411" t="n">
        <v>104196</v>
      </c>
      <c r="B4986" s="412" t="s">
        <v>5675</v>
      </c>
      <c r="C4986" s="413" t="s">
        <v>754</v>
      </c>
      <c r="D4986" s="414" t="n">
        <v>13.13</v>
      </c>
      <c r="E4986" s="414" t="n">
        <v>5.05</v>
      </c>
      <c r="F4986" s="414" t="n">
        <v>18.18</v>
      </c>
    </row>
    <row r="4987" customFormat="false" ht="30" hidden="false" customHeight="false" outlineLevel="0" collapsed="false">
      <c r="A4987" s="411" t="n">
        <v>104197</v>
      </c>
      <c r="B4987" s="412" t="s">
        <v>5676</v>
      </c>
      <c r="C4987" s="413" t="s">
        <v>754</v>
      </c>
      <c r="D4987" s="414" t="n">
        <v>22.45</v>
      </c>
      <c r="E4987" s="414" t="n">
        <v>12.04</v>
      </c>
      <c r="F4987" s="414" t="n">
        <v>34.49</v>
      </c>
    </row>
    <row r="4988" customFormat="false" ht="30" hidden="false" customHeight="false" outlineLevel="0" collapsed="false">
      <c r="A4988" s="411" t="n">
        <v>104198</v>
      </c>
      <c r="B4988" s="412" t="s">
        <v>5677</v>
      </c>
      <c r="C4988" s="413" t="s">
        <v>754</v>
      </c>
      <c r="D4988" s="414" t="n">
        <v>4.06</v>
      </c>
      <c r="E4988" s="414" t="n">
        <v>5.08</v>
      </c>
      <c r="F4988" s="414" t="n">
        <v>9.14</v>
      </c>
    </row>
    <row r="4989" customFormat="false" ht="30" hidden="false" customHeight="false" outlineLevel="0" collapsed="false">
      <c r="A4989" s="411" t="n">
        <v>104199</v>
      </c>
      <c r="B4989" s="412" t="s">
        <v>5678</v>
      </c>
      <c r="C4989" s="413" t="s">
        <v>754</v>
      </c>
      <c r="D4989" s="414" t="n">
        <v>3.79</v>
      </c>
      <c r="E4989" s="414" t="n">
        <v>5.08</v>
      </c>
      <c r="F4989" s="414" t="n">
        <v>8.87</v>
      </c>
    </row>
    <row r="4990" customFormat="false" ht="30" hidden="false" customHeight="false" outlineLevel="0" collapsed="false">
      <c r="A4990" s="411" t="n">
        <v>104200</v>
      </c>
      <c r="B4990" s="412" t="s">
        <v>5679</v>
      </c>
      <c r="C4990" s="413" t="s">
        <v>754</v>
      </c>
      <c r="D4990" s="414" t="n">
        <v>3.77</v>
      </c>
      <c r="E4990" s="414" t="n">
        <v>3.39</v>
      </c>
      <c r="F4990" s="414" t="n">
        <v>7.16</v>
      </c>
    </row>
    <row r="4991" customFormat="false" ht="30" hidden="false" customHeight="false" outlineLevel="0" collapsed="false">
      <c r="A4991" s="411" t="n">
        <v>104201</v>
      </c>
      <c r="B4991" s="412" t="s">
        <v>5680</v>
      </c>
      <c r="C4991" s="413" t="s">
        <v>754</v>
      </c>
      <c r="D4991" s="414" t="n">
        <v>15.75</v>
      </c>
      <c r="E4991" s="414" t="n">
        <v>6.75</v>
      </c>
      <c r="F4991" s="414" t="n">
        <v>22.5</v>
      </c>
    </row>
    <row r="4992" customFormat="false" ht="30" hidden="false" customHeight="false" outlineLevel="0" collapsed="false">
      <c r="A4992" s="411" t="n">
        <v>104202</v>
      </c>
      <c r="B4992" s="412" t="s">
        <v>5681</v>
      </c>
      <c r="C4992" s="413" t="s">
        <v>754</v>
      </c>
      <c r="D4992" s="414" t="n">
        <v>6.28</v>
      </c>
      <c r="E4992" s="414" t="n">
        <v>6.78</v>
      </c>
      <c r="F4992" s="414" t="n">
        <v>13.06</v>
      </c>
    </row>
    <row r="4993" customFormat="false" ht="30" hidden="false" customHeight="false" outlineLevel="0" collapsed="false">
      <c r="A4993" s="411" t="n">
        <v>104317</v>
      </c>
      <c r="B4993" s="412" t="s">
        <v>5682</v>
      </c>
      <c r="C4993" s="413" t="s">
        <v>754</v>
      </c>
      <c r="D4993" s="414" t="n">
        <v>3.15</v>
      </c>
      <c r="E4993" s="414" t="n">
        <v>4.87</v>
      </c>
      <c r="F4993" s="414" t="n">
        <v>8.02</v>
      </c>
    </row>
    <row r="4994" customFormat="false" ht="30" hidden="false" customHeight="false" outlineLevel="0" collapsed="false">
      <c r="A4994" s="411" t="n">
        <v>104318</v>
      </c>
      <c r="B4994" s="412" t="s">
        <v>5683</v>
      </c>
      <c r="C4994" s="413" t="s">
        <v>754</v>
      </c>
      <c r="D4994" s="414" t="n">
        <v>3.69</v>
      </c>
      <c r="E4994" s="414" t="n">
        <v>4.87</v>
      </c>
      <c r="F4994" s="414" t="n">
        <v>8.56</v>
      </c>
    </row>
    <row r="4995" customFormat="false" ht="30" hidden="false" customHeight="false" outlineLevel="0" collapsed="false">
      <c r="A4995" s="411" t="n">
        <v>104319</v>
      </c>
      <c r="B4995" s="412" t="s">
        <v>5684</v>
      </c>
      <c r="C4995" s="413" t="s">
        <v>754</v>
      </c>
      <c r="D4995" s="414" t="n">
        <v>5.88</v>
      </c>
      <c r="E4995" s="414" t="n">
        <v>5.48</v>
      </c>
      <c r="F4995" s="414" t="n">
        <v>11.36</v>
      </c>
    </row>
    <row r="4996" customFormat="false" ht="30" hidden="false" customHeight="false" outlineLevel="0" collapsed="false">
      <c r="A4996" s="411" t="n">
        <v>104320</v>
      </c>
      <c r="B4996" s="412" t="s">
        <v>5685</v>
      </c>
      <c r="C4996" s="413" t="s">
        <v>754</v>
      </c>
      <c r="D4996" s="414" t="n">
        <v>7.61</v>
      </c>
      <c r="E4996" s="414" t="n">
        <v>5.48</v>
      </c>
      <c r="F4996" s="414" t="n">
        <v>13.09</v>
      </c>
    </row>
    <row r="4997" customFormat="false" ht="30" hidden="false" customHeight="false" outlineLevel="0" collapsed="false">
      <c r="A4997" s="411" t="n">
        <v>104321</v>
      </c>
      <c r="B4997" s="412" t="s">
        <v>5686</v>
      </c>
      <c r="C4997" s="413" t="s">
        <v>754</v>
      </c>
      <c r="D4997" s="414" t="n">
        <v>2.77</v>
      </c>
      <c r="E4997" s="414" t="n">
        <v>3.25</v>
      </c>
      <c r="F4997" s="414" t="n">
        <v>6.02</v>
      </c>
    </row>
    <row r="4998" customFormat="false" ht="30" hidden="false" customHeight="false" outlineLevel="0" collapsed="false">
      <c r="A4998" s="411" t="n">
        <v>104322</v>
      </c>
      <c r="B4998" s="412" t="s">
        <v>5687</v>
      </c>
      <c r="C4998" s="413" t="s">
        <v>754</v>
      </c>
      <c r="D4998" s="414" t="n">
        <v>4.84</v>
      </c>
      <c r="E4998" s="414" t="n">
        <v>3.66</v>
      </c>
      <c r="F4998" s="414" t="n">
        <v>8.5</v>
      </c>
    </row>
    <row r="4999" customFormat="false" ht="30" hidden="false" customHeight="false" outlineLevel="0" collapsed="false">
      <c r="A4999" s="411" t="n">
        <v>104323</v>
      </c>
      <c r="B4999" s="412" t="s">
        <v>5688</v>
      </c>
      <c r="C4999" s="413" t="s">
        <v>754</v>
      </c>
      <c r="D4999" s="414" t="n">
        <v>4.61</v>
      </c>
      <c r="E4999" s="414" t="n">
        <v>6.51</v>
      </c>
      <c r="F4999" s="414" t="n">
        <v>11.12</v>
      </c>
    </row>
    <row r="5000" customFormat="false" ht="30" hidden="false" customHeight="false" outlineLevel="0" collapsed="false">
      <c r="A5000" s="411" t="n">
        <v>104324</v>
      </c>
      <c r="B5000" s="412" t="s">
        <v>5689</v>
      </c>
      <c r="C5000" s="413" t="s">
        <v>754</v>
      </c>
      <c r="D5000" s="414" t="n">
        <v>8.69</v>
      </c>
      <c r="E5000" s="414" t="n">
        <v>7.3</v>
      </c>
      <c r="F5000" s="414" t="n">
        <v>15.99</v>
      </c>
    </row>
    <row r="5001" customFormat="false" ht="45" hidden="false" customHeight="false" outlineLevel="0" collapsed="false">
      <c r="A5001" s="411" t="n">
        <v>104341</v>
      </c>
      <c r="B5001" s="412" t="s">
        <v>5690</v>
      </c>
      <c r="C5001" s="413" t="s">
        <v>754</v>
      </c>
      <c r="D5001" s="414" t="n">
        <v>7.82</v>
      </c>
      <c r="E5001" s="414" t="n">
        <v>4.08</v>
      </c>
      <c r="F5001" s="414" t="n">
        <v>11.9</v>
      </c>
    </row>
    <row r="5002" customFormat="false" ht="45" hidden="false" customHeight="false" outlineLevel="0" collapsed="false">
      <c r="A5002" s="411" t="n">
        <v>104343</v>
      </c>
      <c r="B5002" s="412" t="s">
        <v>5691</v>
      </c>
      <c r="C5002" s="413" t="s">
        <v>754</v>
      </c>
      <c r="D5002" s="414" t="n">
        <v>26.33</v>
      </c>
      <c r="E5002" s="414" t="n">
        <v>9.63</v>
      </c>
      <c r="F5002" s="414" t="n">
        <v>35.96</v>
      </c>
    </row>
    <row r="5003" customFormat="false" ht="30" hidden="false" customHeight="false" outlineLevel="0" collapsed="false">
      <c r="A5003" s="411" t="n">
        <v>104344</v>
      </c>
      <c r="B5003" s="412" t="s">
        <v>5692</v>
      </c>
      <c r="C5003" s="413" t="s">
        <v>754</v>
      </c>
      <c r="D5003" s="414" t="n">
        <v>32.35</v>
      </c>
      <c r="E5003" s="414" t="n">
        <v>10.75</v>
      </c>
      <c r="F5003" s="414" t="n">
        <v>43.1</v>
      </c>
    </row>
    <row r="5004" customFormat="false" ht="45" hidden="false" customHeight="false" outlineLevel="0" collapsed="false">
      <c r="A5004" s="411" t="n">
        <v>104345</v>
      </c>
      <c r="B5004" s="412" t="s">
        <v>5693</v>
      </c>
      <c r="C5004" s="413" t="s">
        <v>754</v>
      </c>
      <c r="D5004" s="414" t="n">
        <v>34.51</v>
      </c>
      <c r="E5004" s="414" t="n">
        <v>10.75</v>
      </c>
      <c r="F5004" s="414" t="n">
        <v>45.26</v>
      </c>
    </row>
    <row r="5005" customFormat="false" ht="30" hidden="false" customHeight="false" outlineLevel="0" collapsed="false">
      <c r="A5005" s="411" t="n">
        <v>104346</v>
      </c>
      <c r="B5005" s="412" t="s">
        <v>5694</v>
      </c>
      <c r="C5005" s="413" t="s">
        <v>754</v>
      </c>
      <c r="D5005" s="414" t="n">
        <v>36.25</v>
      </c>
      <c r="E5005" s="414" t="n">
        <v>11.3</v>
      </c>
      <c r="F5005" s="414" t="n">
        <v>47.55</v>
      </c>
    </row>
    <row r="5006" customFormat="false" ht="45" hidden="false" customHeight="false" outlineLevel="0" collapsed="false">
      <c r="A5006" s="411" t="n">
        <v>104347</v>
      </c>
      <c r="B5006" s="412" t="s">
        <v>5695</v>
      </c>
      <c r="C5006" s="413" t="s">
        <v>754</v>
      </c>
      <c r="D5006" s="414" t="n">
        <v>39.04</v>
      </c>
      <c r="E5006" s="414" t="n">
        <v>11.3</v>
      </c>
      <c r="F5006" s="414" t="n">
        <v>50.34</v>
      </c>
    </row>
    <row r="5007" customFormat="false" ht="45" hidden="false" customHeight="false" outlineLevel="0" collapsed="false">
      <c r="A5007" s="411" t="n">
        <v>104348</v>
      </c>
      <c r="B5007" s="412" t="s">
        <v>5696</v>
      </c>
      <c r="C5007" s="413" t="s">
        <v>754</v>
      </c>
      <c r="D5007" s="414" t="n">
        <v>11.19</v>
      </c>
      <c r="E5007" s="414" t="n">
        <v>0.51</v>
      </c>
      <c r="F5007" s="414" t="n">
        <v>11.7</v>
      </c>
    </row>
    <row r="5008" customFormat="false" ht="45" hidden="false" customHeight="false" outlineLevel="0" collapsed="false">
      <c r="A5008" s="411" t="n">
        <v>104350</v>
      </c>
      <c r="B5008" s="412" t="s">
        <v>5697</v>
      </c>
      <c r="C5008" s="413" t="s">
        <v>754</v>
      </c>
      <c r="D5008" s="414" t="n">
        <v>25.08</v>
      </c>
      <c r="E5008" s="414" t="n">
        <v>5.87</v>
      </c>
      <c r="F5008" s="414" t="n">
        <v>30.95</v>
      </c>
    </row>
    <row r="5009" customFormat="false" ht="45" hidden="false" customHeight="false" outlineLevel="0" collapsed="false">
      <c r="A5009" s="411" t="n">
        <v>104351</v>
      </c>
      <c r="B5009" s="412" t="s">
        <v>5698</v>
      </c>
      <c r="C5009" s="413" t="s">
        <v>754</v>
      </c>
      <c r="D5009" s="414" t="n">
        <v>22.49</v>
      </c>
      <c r="E5009" s="414" t="n">
        <v>1.92</v>
      </c>
      <c r="F5009" s="414" t="n">
        <v>24.41</v>
      </c>
    </row>
    <row r="5010" customFormat="false" ht="30" hidden="false" customHeight="false" outlineLevel="0" collapsed="false">
      <c r="A5010" s="411" t="n">
        <v>104352</v>
      </c>
      <c r="B5010" s="412" t="s">
        <v>5699</v>
      </c>
      <c r="C5010" s="413" t="s">
        <v>754</v>
      </c>
      <c r="D5010" s="414" t="n">
        <v>31.98</v>
      </c>
      <c r="E5010" s="414" t="n">
        <v>9.63</v>
      </c>
      <c r="F5010" s="414" t="n">
        <v>41.61</v>
      </c>
    </row>
    <row r="5011" customFormat="false" ht="45" hidden="false" customHeight="false" outlineLevel="0" collapsed="false">
      <c r="A5011" s="411" t="n">
        <v>104353</v>
      </c>
      <c r="B5011" s="412" t="s">
        <v>5700</v>
      </c>
      <c r="C5011" s="413" t="s">
        <v>754</v>
      </c>
      <c r="D5011" s="414" t="n">
        <v>34.14</v>
      </c>
      <c r="E5011" s="414" t="n">
        <v>9.63</v>
      </c>
      <c r="F5011" s="414" t="n">
        <v>43.77</v>
      </c>
    </row>
    <row r="5012" customFormat="false" ht="30" hidden="false" customHeight="false" outlineLevel="0" collapsed="false">
      <c r="A5012" s="411" t="n">
        <v>104354</v>
      </c>
      <c r="B5012" s="412" t="s">
        <v>5701</v>
      </c>
      <c r="C5012" s="413" t="s">
        <v>754</v>
      </c>
      <c r="D5012" s="414" t="n">
        <v>36.31</v>
      </c>
      <c r="E5012" s="414" t="n">
        <v>11.51</v>
      </c>
      <c r="F5012" s="414" t="n">
        <v>47.82</v>
      </c>
    </row>
    <row r="5013" customFormat="false" ht="45" hidden="false" customHeight="false" outlineLevel="0" collapsed="false">
      <c r="A5013" s="411" t="n">
        <v>104355</v>
      </c>
      <c r="B5013" s="412" t="s">
        <v>5702</v>
      </c>
      <c r="C5013" s="413" t="s">
        <v>754</v>
      </c>
      <c r="D5013" s="414" t="n">
        <v>39.1</v>
      </c>
      <c r="E5013" s="414" t="n">
        <v>11.51</v>
      </c>
      <c r="F5013" s="414" t="n">
        <v>50.61</v>
      </c>
    </row>
    <row r="5014" customFormat="false" ht="45" hidden="false" customHeight="false" outlineLevel="0" collapsed="false">
      <c r="A5014" s="411" t="n">
        <v>104356</v>
      </c>
      <c r="B5014" s="412" t="s">
        <v>5703</v>
      </c>
      <c r="C5014" s="413" t="s">
        <v>754</v>
      </c>
      <c r="D5014" s="414" t="n">
        <v>29.26</v>
      </c>
      <c r="E5014" s="414" t="n">
        <v>3.32</v>
      </c>
      <c r="F5014" s="414" t="n">
        <v>32.58</v>
      </c>
    </row>
    <row r="5015" customFormat="false" ht="30" hidden="false" customHeight="false" outlineLevel="0" collapsed="false">
      <c r="A5015" s="411" t="n">
        <v>104357</v>
      </c>
      <c r="B5015" s="412" t="s">
        <v>5704</v>
      </c>
      <c r="C5015" s="413" t="s">
        <v>754</v>
      </c>
      <c r="D5015" s="414" t="n">
        <v>15.89</v>
      </c>
      <c r="E5015" s="414" t="n">
        <v>4.27</v>
      </c>
      <c r="F5015" s="414" t="n">
        <v>20.16</v>
      </c>
    </row>
    <row r="5016" customFormat="false" ht="30" hidden="false" customHeight="false" outlineLevel="0" collapsed="false">
      <c r="A5016" s="411" t="n">
        <v>104576</v>
      </c>
      <c r="B5016" s="412" t="s">
        <v>5705</v>
      </c>
      <c r="C5016" s="413" t="s">
        <v>754</v>
      </c>
      <c r="D5016" s="414" t="n">
        <v>9.71</v>
      </c>
      <c r="E5016" s="414" t="n">
        <v>6.59</v>
      </c>
      <c r="F5016" s="414" t="n">
        <v>16.3</v>
      </c>
    </row>
    <row r="5017" customFormat="false" ht="30" hidden="false" customHeight="false" outlineLevel="0" collapsed="false">
      <c r="A5017" s="411" t="n">
        <v>104577</v>
      </c>
      <c r="B5017" s="412" t="s">
        <v>5706</v>
      </c>
      <c r="C5017" s="413" t="s">
        <v>754</v>
      </c>
      <c r="D5017" s="414" t="n">
        <v>14.14</v>
      </c>
      <c r="E5017" s="414" t="n">
        <v>7.28</v>
      </c>
      <c r="F5017" s="414" t="n">
        <v>21.42</v>
      </c>
    </row>
    <row r="5018" customFormat="false" ht="30" hidden="false" customHeight="false" outlineLevel="0" collapsed="false">
      <c r="A5018" s="411" t="n">
        <v>104578</v>
      </c>
      <c r="B5018" s="412" t="s">
        <v>5707</v>
      </c>
      <c r="C5018" s="413" t="s">
        <v>754</v>
      </c>
      <c r="D5018" s="414" t="n">
        <v>15.14</v>
      </c>
      <c r="E5018" s="414" t="n">
        <v>7.84</v>
      </c>
      <c r="F5018" s="414" t="n">
        <v>22.98</v>
      </c>
    </row>
    <row r="5019" customFormat="false" ht="30" hidden="false" customHeight="false" outlineLevel="0" collapsed="false">
      <c r="A5019" s="411" t="n">
        <v>104579</v>
      </c>
      <c r="B5019" s="412" t="s">
        <v>5708</v>
      </c>
      <c r="C5019" s="413" t="s">
        <v>754</v>
      </c>
      <c r="D5019" s="414" t="n">
        <v>20.42</v>
      </c>
      <c r="E5019" s="414" t="n">
        <v>9.5</v>
      </c>
      <c r="F5019" s="414" t="n">
        <v>29.92</v>
      </c>
    </row>
    <row r="5020" customFormat="false" ht="30" hidden="false" customHeight="false" outlineLevel="0" collapsed="false">
      <c r="A5020" s="411" t="n">
        <v>104581</v>
      </c>
      <c r="B5020" s="412" t="s">
        <v>5709</v>
      </c>
      <c r="C5020" s="413" t="s">
        <v>754</v>
      </c>
      <c r="D5020" s="414" t="n">
        <v>8.86</v>
      </c>
      <c r="E5020" s="414" t="n">
        <v>6.03</v>
      </c>
      <c r="F5020" s="414" t="n">
        <v>14.89</v>
      </c>
    </row>
    <row r="5021" customFormat="false" ht="30" hidden="false" customHeight="false" outlineLevel="0" collapsed="false">
      <c r="A5021" s="411" t="n">
        <v>104582</v>
      </c>
      <c r="B5021" s="412" t="s">
        <v>5710</v>
      </c>
      <c r="C5021" s="413" t="s">
        <v>754</v>
      </c>
      <c r="D5021" s="414" t="n">
        <v>11.69</v>
      </c>
      <c r="E5021" s="414" t="n">
        <v>7.14</v>
      </c>
      <c r="F5021" s="414" t="n">
        <v>18.83</v>
      </c>
    </row>
    <row r="5022" customFormat="false" ht="30" hidden="false" customHeight="false" outlineLevel="0" collapsed="false">
      <c r="A5022" s="411" t="n">
        <v>104583</v>
      </c>
      <c r="B5022" s="412" t="s">
        <v>5711</v>
      </c>
      <c r="C5022" s="413" t="s">
        <v>754</v>
      </c>
      <c r="D5022" s="414" t="n">
        <v>20.76</v>
      </c>
      <c r="E5022" s="414" t="n">
        <v>8.53</v>
      </c>
      <c r="F5022" s="414" t="n">
        <v>29.29</v>
      </c>
    </row>
    <row r="5023" customFormat="false" ht="30" hidden="false" customHeight="false" outlineLevel="0" collapsed="false">
      <c r="A5023" s="411" t="n">
        <v>104584</v>
      </c>
      <c r="B5023" s="412" t="s">
        <v>5712</v>
      </c>
      <c r="C5023" s="413" t="s">
        <v>754</v>
      </c>
      <c r="D5023" s="414" t="n">
        <v>24.73</v>
      </c>
      <c r="E5023" s="414" t="n">
        <v>10.49</v>
      </c>
      <c r="F5023" s="414" t="n">
        <v>35.22</v>
      </c>
    </row>
    <row r="5024" customFormat="false" ht="30" hidden="false" customHeight="false" outlineLevel="0" collapsed="false">
      <c r="A5024" s="411" t="n">
        <v>97895</v>
      </c>
      <c r="B5024" s="412" t="s">
        <v>5713</v>
      </c>
      <c r="C5024" s="413" t="s">
        <v>754</v>
      </c>
      <c r="D5024" s="414" t="n">
        <v>120.16</v>
      </c>
      <c r="E5024" s="414" t="n">
        <v>3.06</v>
      </c>
      <c r="F5024" s="414" t="n">
        <v>123.22</v>
      </c>
    </row>
    <row r="5025" customFormat="false" ht="30" hidden="false" customHeight="false" outlineLevel="0" collapsed="false">
      <c r="A5025" s="411" t="n">
        <v>97896</v>
      </c>
      <c r="B5025" s="412" t="s">
        <v>5714</v>
      </c>
      <c r="C5025" s="413" t="s">
        <v>754</v>
      </c>
      <c r="D5025" s="414" t="n">
        <v>223.38</v>
      </c>
      <c r="E5025" s="414" t="n">
        <v>6.2</v>
      </c>
      <c r="F5025" s="414" t="n">
        <v>229.58</v>
      </c>
    </row>
    <row r="5026" customFormat="false" ht="30" hidden="false" customHeight="false" outlineLevel="0" collapsed="false">
      <c r="A5026" s="411" t="n">
        <v>97897</v>
      </c>
      <c r="B5026" s="412" t="s">
        <v>5715</v>
      </c>
      <c r="C5026" s="413" t="s">
        <v>754</v>
      </c>
      <c r="D5026" s="414" t="n">
        <v>290.45</v>
      </c>
      <c r="E5026" s="414" t="n">
        <v>11.58</v>
      </c>
      <c r="F5026" s="414" t="n">
        <v>302.03</v>
      </c>
    </row>
    <row r="5027" customFormat="false" ht="30" hidden="false" customHeight="false" outlineLevel="0" collapsed="false">
      <c r="A5027" s="411" t="n">
        <v>97898</v>
      </c>
      <c r="B5027" s="412" t="s">
        <v>5716</v>
      </c>
      <c r="C5027" s="413" t="s">
        <v>754</v>
      </c>
      <c r="D5027" s="414" t="n">
        <v>543.95</v>
      </c>
      <c r="E5027" s="414" t="n">
        <v>97.95</v>
      </c>
      <c r="F5027" s="414" t="n">
        <v>641.9</v>
      </c>
    </row>
    <row r="5028" customFormat="false" ht="30" hidden="false" customHeight="false" outlineLevel="0" collapsed="false">
      <c r="A5028" s="411" t="n">
        <v>97900</v>
      </c>
      <c r="B5028" s="412" t="s">
        <v>5717</v>
      </c>
      <c r="C5028" s="413" t="s">
        <v>754</v>
      </c>
      <c r="D5028" s="414" t="n">
        <v>111.38</v>
      </c>
      <c r="E5028" s="414" t="n">
        <v>98.22</v>
      </c>
      <c r="F5028" s="414" t="n">
        <v>209.6</v>
      </c>
    </row>
    <row r="5029" customFormat="false" ht="30" hidden="false" customHeight="false" outlineLevel="0" collapsed="false">
      <c r="A5029" s="411" t="n">
        <v>97901</v>
      </c>
      <c r="B5029" s="412" t="s">
        <v>5718</v>
      </c>
      <c r="C5029" s="413" t="s">
        <v>754</v>
      </c>
      <c r="D5029" s="414" t="n">
        <v>174.91</v>
      </c>
      <c r="E5029" s="414" t="n">
        <v>154.82</v>
      </c>
      <c r="F5029" s="414" t="n">
        <v>329.73</v>
      </c>
    </row>
    <row r="5030" customFormat="false" ht="30" hidden="false" customHeight="false" outlineLevel="0" collapsed="false">
      <c r="A5030" s="411" t="n">
        <v>97902</v>
      </c>
      <c r="B5030" s="412" t="s">
        <v>5719</v>
      </c>
      <c r="C5030" s="413" t="s">
        <v>754</v>
      </c>
      <c r="D5030" s="414" t="n">
        <v>346.31</v>
      </c>
      <c r="E5030" s="414" t="n">
        <v>293.5</v>
      </c>
      <c r="F5030" s="414" t="n">
        <v>639.81</v>
      </c>
    </row>
    <row r="5031" customFormat="false" ht="30" hidden="false" customHeight="false" outlineLevel="0" collapsed="false">
      <c r="A5031" s="411" t="n">
        <v>97903</v>
      </c>
      <c r="B5031" s="412" t="s">
        <v>5720</v>
      </c>
      <c r="C5031" s="413" t="s">
        <v>754</v>
      </c>
      <c r="D5031" s="414" t="n">
        <v>479.49</v>
      </c>
      <c r="E5031" s="414" t="n">
        <v>409.02</v>
      </c>
      <c r="F5031" s="414" t="n">
        <v>888.51</v>
      </c>
    </row>
    <row r="5032" customFormat="false" ht="30" hidden="false" customHeight="false" outlineLevel="0" collapsed="false">
      <c r="A5032" s="411" t="n">
        <v>97904</v>
      </c>
      <c r="B5032" s="412" t="s">
        <v>5721</v>
      </c>
      <c r="C5032" s="413" t="s">
        <v>754</v>
      </c>
      <c r="D5032" s="414" t="n">
        <v>594.43</v>
      </c>
      <c r="E5032" s="414" t="n">
        <v>443.8</v>
      </c>
      <c r="F5032" s="414" t="n">
        <v>1038.23</v>
      </c>
    </row>
    <row r="5033" customFormat="false" ht="30" hidden="false" customHeight="false" outlineLevel="0" collapsed="false">
      <c r="A5033" s="411" t="n">
        <v>97905</v>
      </c>
      <c r="B5033" s="412" t="s">
        <v>5722</v>
      </c>
      <c r="C5033" s="413" t="s">
        <v>754</v>
      </c>
      <c r="D5033" s="414" t="n">
        <v>135.94</v>
      </c>
      <c r="E5033" s="414" t="n">
        <v>126.32</v>
      </c>
      <c r="F5033" s="414" t="n">
        <v>262.26</v>
      </c>
    </row>
    <row r="5034" customFormat="false" ht="30" hidden="false" customHeight="false" outlineLevel="0" collapsed="false">
      <c r="A5034" s="411" t="n">
        <v>97906</v>
      </c>
      <c r="B5034" s="412" t="s">
        <v>5723</v>
      </c>
      <c r="C5034" s="413" t="s">
        <v>754</v>
      </c>
      <c r="D5034" s="414" t="n">
        <v>257.41</v>
      </c>
      <c r="E5034" s="414" t="n">
        <v>227.32</v>
      </c>
      <c r="F5034" s="414" t="n">
        <v>484.73</v>
      </c>
    </row>
    <row r="5035" customFormat="false" ht="30" hidden="false" customHeight="false" outlineLevel="0" collapsed="false">
      <c r="A5035" s="411" t="n">
        <v>97907</v>
      </c>
      <c r="B5035" s="412" t="s">
        <v>5724</v>
      </c>
      <c r="C5035" s="413" t="s">
        <v>754</v>
      </c>
      <c r="D5035" s="414" t="n">
        <v>366.07</v>
      </c>
      <c r="E5035" s="414" t="n">
        <v>324.55</v>
      </c>
      <c r="F5035" s="414" t="n">
        <v>690.62</v>
      </c>
    </row>
    <row r="5036" customFormat="false" ht="30" hidden="false" customHeight="false" outlineLevel="0" collapsed="false">
      <c r="A5036" s="411" t="n">
        <v>97908</v>
      </c>
      <c r="B5036" s="412" t="s">
        <v>5725</v>
      </c>
      <c r="C5036" s="413" t="s">
        <v>754</v>
      </c>
      <c r="D5036" s="414" t="n">
        <v>460.23</v>
      </c>
      <c r="E5036" s="414" t="n">
        <v>343.83</v>
      </c>
      <c r="F5036" s="414" t="n">
        <v>804.06</v>
      </c>
    </row>
    <row r="5037" customFormat="false" ht="30" hidden="false" customHeight="false" outlineLevel="0" collapsed="false">
      <c r="A5037" s="411" t="n">
        <v>98102</v>
      </c>
      <c r="B5037" s="412" t="s">
        <v>5726</v>
      </c>
      <c r="C5037" s="413" t="s">
        <v>754</v>
      </c>
      <c r="D5037" s="414" t="n">
        <v>114.63</v>
      </c>
      <c r="E5037" s="414" t="n">
        <v>5.07</v>
      </c>
      <c r="F5037" s="414" t="n">
        <v>119.7</v>
      </c>
    </row>
    <row r="5038" customFormat="false" ht="30" hidden="false" customHeight="false" outlineLevel="0" collapsed="false">
      <c r="A5038" s="411" t="n">
        <v>98104</v>
      </c>
      <c r="B5038" s="412" t="s">
        <v>5727</v>
      </c>
      <c r="C5038" s="413" t="s">
        <v>754</v>
      </c>
      <c r="D5038" s="414" t="n">
        <v>222.43</v>
      </c>
      <c r="E5038" s="414" t="n">
        <v>195.86</v>
      </c>
      <c r="F5038" s="414" t="n">
        <v>418.29</v>
      </c>
    </row>
    <row r="5039" customFormat="false" ht="30" hidden="false" customHeight="false" outlineLevel="0" collapsed="false">
      <c r="A5039" s="411" t="n">
        <v>98105</v>
      </c>
      <c r="B5039" s="412" t="s">
        <v>5728</v>
      </c>
      <c r="C5039" s="413" t="s">
        <v>754</v>
      </c>
      <c r="D5039" s="414" t="n">
        <v>383.34</v>
      </c>
      <c r="E5039" s="414" t="n">
        <v>345.25</v>
      </c>
      <c r="F5039" s="414" t="n">
        <v>728.59</v>
      </c>
    </row>
    <row r="5040" customFormat="false" ht="45" hidden="false" customHeight="false" outlineLevel="0" collapsed="false">
      <c r="A5040" s="411" t="n">
        <v>98106</v>
      </c>
      <c r="B5040" s="412" t="s">
        <v>5729</v>
      </c>
      <c r="C5040" s="413" t="s">
        <v>754</v>
      </c>
      <c r="D5040" s="414" t="n">
        <v>636.47</v>
      </c>
      <c r="E5040" s="414" t="n">
        <v>566.27</v>
      </c>
      <c r="F5040" s="414" t="n">
        <v>1202.74</v>
      </c>
    </row>
    <row r="5041" customFormat="false" ht="30" hidden="false" customHeight="false" outlineLevel="0" collapsed="false">
      <c r="A5041" s="411" t="n">
        <v>98107</v>
      </c>
      <c r="B5041" s="412" t="s">
        <v>5730</v>
      </c>
      <c r="C5041" s="413" t="s">
        <v>754</v>
      </c>
      <c r="D5041" s="414" t="n">
        <v>153.74</v>
      </c>
      <c r="E5041" s="414" t="n">
        <v>144.43</v>
      </c>
      <c r="F5041" s="414" t="n">
        <v>298.17</v>
      </c>
    </row>
    <row r="5042" customFormat="false" ht="30" hidden="false" customHeight="false" outlineLevel="0" collapsed="false">
      <c r="A5042" s="411" t="n">
        <v>98108</v>
      </c>
      <c r="B5042" s="412" t="s">
        <v>5731</v>
      </c>
      <c r="C5042" s="413" t="s">
        <v>754</v>
      </c>
      <c r="D5042" s="414" t="n">
        <v>272.36</v>
      </c>
      <c r="E5042" s="414" t="n">
        <v>262.32</v>
      </c>
      <c r="F5042" s="414" t="n">
        <v>534.68</v>
      </c>
    </row>
    <row r="5043" customFormat="false" ht="30" hidden="false" customHeight="false" outlineLevel="0" collapsed="false">
      <c r="A5043" s="411" t="n">
        <v>99250</v>
      </c>
      <c r="B5043" s="412" t="s">
        <v>5732</v>
      </c>
      <c r="C5043" s="413" t="s">
        <v>754</v>
      </c>
      <c r="D5043" s="414" t="n">
        <v>106.66</v>
      </c>
      <c r="E5043" s="414" t="n">
        <v>97.98</v>
      </c>
      <c r="F5043" s="414" t="n">
        <v>204.64</v>
      </c>
    </row>
    <row r="5044" customFormat="false" ht="30" hidden="false" customHeight="false" outlineLevel="0" collapsed="false">
      <c r="A5044" s="411" t="n">
        <v>99251</v>
      </c>
      <c r="B5044" s="412" t="s">
        <v>5733</v>
      </c>
      <c r="C5044" s="413" t="s">
        <v>754</v>
      </c>
      <c r="D5044" s="414" t="n">
        <v>166.79</v>
      </c>
      <c r="E5044" s="414" t="n">
        <v>154.42</v>
      </c>
      <c r="F5044" s="414" t="n">
        <v>321.21</v>
      </c>
    </row>
    <row r="5045" customFormat="false" ht="30" hidden="false" customHeight="false" outlineLevel="0" collapsed="false">
      <c r="A5045" s="411" t="n">
        <v>99253</v>
      </c>
      <c r="B5045" s="412" t="s">
        <v>5734</v>
      </c>
      <c r="C5045" s="413" t="s">
        <v>754</v>
      </c>
      <c r="D5045" s="414" t="n">
        <v>328.08</v>
      </c>
      <c r="E5045" s="414" t="n">
        <v>292.61</v>
      </c>
      <c r="F5045" s="414" t="n">
        <v>620.69</v>
      </c>
    </row>
    <row r="5046" customFormat="false" ht="30" hidden="false" customHeight="false" outlineLevel="0" collapsed="false">
      <c r="A5046" s="411" t="n">
        <v>99255</v>
      </c>
      <c r="B5046" s="412" t="s">
        <v>5735</v>
      </c>
      <c r="C5046" s="413" t="s">
        <v>754</v>
      </c>
      <c r="D5046" s="414" t="n">
        <v>454.49</v>
      </c>
      <c r="E5046" s="414" t="n">
        <v>407.81</v>
      </c>
      <c r="F5046" s="414" t="n">
        <v>862.3</v>
      </c>
    </row>
    <row r="5047" customFormat="false" ht="30" hidden="false" customHeight="false" outlineLevel="0" collapsed="false">
      <c r="A5047" s="411" t="n">
        <v>99257</v>
      </c>
      <c r="B5047" s="412" t="s">
        <v>5736</v>
      </c>
      <c r="C5047" s="413" t="s">
        <v>754</v>
      </c>
      <c r="D5047" s="414" t="n">
        <v>562.1</v>
      </c>
      <c r="E5047" s="414" t="n">
        <v>442.22</v>
      </c>
      <c r="F5047" s="414" t="n">
        <v>1004.32</v>
      </c>
    </row>
    <row r="5048" customFormat="false" ht="30" hidden="false" customHeight="false" outlineLevel="0" collapsed="false">
      <c r="A5048" s="411" t="n">
        <v>99258</v>
      </c>
      <c r="B5048" s="412" t="s">
        <v>5737</v>
      </c>
      <c r="C5048" s="413" t="s">
        <v>754</v>
      </c>
      <c r="D5048" s="414" t="n">
        <v>130.78</v>
      </c>
      <c r="E5048" s="414" t="n">
        <v>126.07</v>
      </c>
      <c r="F5048" s="414" t="n">
        <v>256.85</v>
      </c>
    </row>
    <row r="5049" customFormat="false" ht="30" hidden="false" customHeight="false" outlineLevel="0" collapsed="false">
      <c r="A5049" s="411" t="n">
        <v>99260</v>
      </c>
      <c r="B5049" s="412" t="s">
        <v>5738</v>
      </c>
      <c r="C5049" s="413" t="s">
        <v>754</v>
      </c>
      <c r="D5049" s="414" t="n">
        <v>245.92</v>
      </c>
      <c r="E5049" s="414" t="n">
        <v>226.77</v>
      </c>
      <c r="F5049" s="414" t="n">
        <v>472.69</v>
      </c>
    </row>
    <row r="5050" customFormat="false" ht="30" hidden="false" customHeight="false" outlineLevel="0" collapsed="false">
      <c r="A5050" s="411" t="n">
        <v>99262</v>
      </c>
      <c r="B5050" s="412" t="s">
        <v>5739</v>
      </c>
      <c r="C5050" s="413" t="s">
        <v>754</v>
      </c>
      <c r="D5050" s="414" t="n">
        <v>349.69</v>
      </c>
      <c r="E5050" s="414" t="n">
        <v>323.74</v>
      </c>
      <c r="F5050" s="414" t="n">
        <v>673.43</v>
      </c>
    </row>
    <row r="5051" customFormat="false" ht="30" hidden="false" customHeight="false" outlineLevel="0" collapsed="false">
      <c r="A5051" s="411" t="n">
        <v>99264</v>
      </c>
      <c r="B5051" s="412" t="s">
        <v>5740</v>
      </c>
      <c r="C5051" s="413" t="s">
        <v>754</v>
      </c>
      <c r="D5051" s="414" t="n">
        <v>438.09</v>
      </c>
      <c r="E5051" s="414" t="n">
        <v>342.75</v>
      </c>
      <c r="F5051" s="414" t="n">
        <v>780.84</v>
      </c>
    </row>
    <row r="5052" customFormat="false" ht="15" hidden="false" customHeight="false" outlineLevel="0" collapsed="false">
      <c r="A5052" s="411" t="n">
        <v>102587</v>
      </c>
      <c r="B5052" s="412" t="s">
        <v>5741</v>
      </c>
      <c r="C5052" s="413" t="s">
        <v>754</v>
      </c>
      <c r="D5052" s="414" t="n">
        <v>1.05</v>
      </c>
      <c r="E5052" s="414" t="n">
        <v>3.26</v>
      </c>
      <c r="F5052" s="414" t="n">
        <v>4.31</v>
      </c>
    </row>
    <row r="5053" customFormat="false" ht="15" hidden="false" customHeight="false" outlineLevel="0" collapsed="false">
      <c r="A5053" s="411" t="n">
        <v>102588</v>
      </c>
      <c r="B5053" s="412" t="s">
        <v>5742</v>
      </c>
      <c r="C5053" s="413" t="s">
        <v>754</v>
      </c>
      <c r="D5053" s="414" t="n">
        <v>1.51</v>
      </c>
      <c r="E5053" s="414" t="n">
        <v>4.73</v>
      </c>
      <c r="F5053" s="414" t="n">
        <v>6.24</v>
      </c>
    </row>
    <row r="5054" customFormat="false" ht="15" hidden="false" customHeight="false" outlineLevel="0" collapsed="false">
      <c r="A5054" s="411" t="n">
        <v>102589</v>
      </c>
      <c r="B5054" s="412" t="s">
        <v>5743</v>
      </c>
      <c r="C5054" s="413" t="s">
        <v>754</v>
      </c>
      <c r="D5054" s="414" t="n">
        <v>1.17</v>
      </c>
      <c r="E5054" s="414" t="n">
        <v>3.63</v>
      </c>
      <c r="F5054" s="414" t="n">
        <v>4.8</v>
      </c>
    </row>
    <row r="5055" customFormat="false" ht="15" hidden="false" customHeight="false" outlineLevel="0" collapsed="false">
      <c r="A5055" s="411" t="n">
        <v>102590</v>
      </c>
      <c r="B5055" s="412" t="s">
        <v>5744</v>
      </c>
      <c r="C5055" s="413" t="s">
        <v>754</v>
      </c>
      <c r="D5055" s="414" t="n">
        <v>1.65</v>
      </c>
      <c r="E5055" s="414" t="n">
        <v>5.08</v>
      </c>
      <c r="F5055" s="414" t="n">
        <v>6.73</v>
      </c>
    </row>
    <row r="5056" customFormat="false" ht="15" hidden="false" customHeight="false" outlineLevel="0" collapsed="false">
      <c r="A5056" s="411" t="n">
        <v>102591</v>
      </c>
      <c r="B5056" s="412" t="s">
        <v>5745</v>
      </c>
      <c r="C5056" s="413" t="s">
        <v>754</v>
      </c>
      <c r="D5056" s="414" t="n">
        <v>1.29</v>
      </c>
      <c r="E5056" s="414" t="n">
        <v>3.99</v>
      </c>
      <c r="F5056" s="414" t="n">
        <v>5.28</v>
      </c>
    </row>
    <row r="5057" customFormat="false" ht="15" hidden="false" customHeight="false" outlineLevel="0" collapsed="false">
      <c r="A5057" s="411" t="n">
        <v>102592</v>
      </c>
      <c r="B5057" s="412" t="s">
        <v>5746</v>
      </c>
      <c r="C5057" s="413" t="s">
        <v>754</v>
      </c>
      <c r="D5057" s="414" t="n">
        <v>1.77</v>
      </c>
      <c r="E5057" s="414" t="n">
        <v>5.44</v>
      </c>
      <c r="F5057" s="414" t="n">
        <v>7.21</v>
      </c>
    </row>
    <row r="5058" customFormat="false" ht="15" hidden="false" customHeight="false" outlineLevel="0" collapsed="false">
      <c r="A5058" s="411" t="n">
        <v>102593</v>
      </c>
      <c r="B5058" s="412" t="s">
        <v>5747</v>
      </c>
      <c r="C5058" s="413" t="s">
        <v>754</v>
      </c>
      <c r="D5058" s="414" t="n">
        <v>1.45</v>
      </c>
      <c r="E5058" s="414" t="n">
        <v>4.51</v>
      </c>
      <c r="F5058" s="414" t="n">
        <v>5.96</v>
      </c>
    </row>
    <row r="5059" customFormat="false" ht="15" hidden="false" customHeight="false" outlineLevel="0" collapsed="false">
      <c r="A5059" s="411" t="n">
        <v>102594</v>
      </c>
      <c r="B5059" s="412" t="s">
        <v>5748</v>
      </c>
      <c r="C5059" s="413" t="s">
        <v>754</v>
      </c>
      <c r="D5059" s="414" t="n">
        <v>1.93</v>
      </c>
      <c r="E5059" s="414" t="n">
        <v>5.96</v>
      </c>
      <c r="F5059" s="414" t="n">
        <v>7.89</v>
      </c>
    </row>
    <row r="5060" customFormat="false" ht="15" hidden="false" customHeight="false" outlineLevel="0" collapsed="false">
      <c r="A5060" s="411" t="n">
        <v>102595</v>
      </c>
      <c r="B5060" s="412" t="s">
        <v>5749</v>
      </c>
      <c r="C5060" s="413" t="s">
        <v>754</v>
      </c>
      <c r="D5060" s="414" t="n">
        <v>1.65</v>
      </c>
      <c r="E5060" s="414" t="n">
        <v>5.09</v>
      </c>
      <c r="F5060" s="414" t="n">
        <v>6.74</v>
      </c>
    </row>
    <row r="5061" customFormat="false" ht="15" hidden="false" customHeight="false" outlineLevel="0" collapsed="false">
      <c r="A5061" s="411" t="n">
        <v>102596</v>
      </c>
      <c r="B5061" s="412" t="s">
        <v>5750</v>
      </c>
      <c r="C5061" s="413" t="s">
        <v>754</v>
      </c>
      <c r="D5061" s="414" t="n">
        <v>2.12</v>
      </c>
      <c r="E5061" s="414" t="n">
        <v>6.56</v>
      </c>
      <c r="F5061" s="414" t="n">
        <v>8.68</v>
      </c>
    </row>
    <row r="5062" customFormat="false" ht="15" hidden="false" customHeight="false" outlineLevel="0" collapsed="false">
      <c r="A5062" s="411" t="n">
        <v>102597</v>
      </c>
      <c r="B5062" s="412" t="s">
        <v>5751</v>
      </c>
      <c r="C5062" s="413" t="s">
        <v>754</v>
      </c>
      <c r="D5062" s="414" t="n">
        <v>1.89</v>
      </c>
      <c r="E5062" s="414" t="n">
        <v>5.82</v>
      </c>
      <c r="F5062" s="414" t="n">
        <v>7.71</v>
      </c>
    </row>
    <row r="5063" customFormat="false" ht="15" hidden="false" customHeight="false" outlineLevel="0" collapsed="false">
      <c r="A5063" s="411" t="n">
        <v>102598</v>
      </c>
      <c r="B5063" s="412" t="s">
        <v>5752</v>
      </c>
      <c r="C5063" s="413" t="s">
        <v>754</v>
      </c>
      <c r="D5063" s="414" t="n">
        <v>2.37</v>
      </c>
      <c r="E5063" s="414" t="n">
        <v>7.27</v>
      </c>
      <c r="F5063" s="414" t="n">
        <v>9.64</v>
      </c>
    </row>
    <row r="5064" customFormat="false" ht="15" hidden="false" customHeight="false" outlineLevel="0" collapsed="false">
      <c r="A5064" s="411" t="n">
        <v>102599</v>
      </c>
      <c r="B5064" s="412" t="s">
        <v>5753</v>
      </c>
      <c r="C5064" s="413" t="s">
        <v>754</v>
      </c>
      <c r="D5064" s="414" t="n">
        <v>2.12</v>
      </c>
      <c r="E5064" s="414" t="n">
        <v>6.57</v>
      </c>
      <c r="F5064" s="414" t="n">
        <v>8.69</v>
      </c>
    </row>
    <row r="5065" customFormat="false" ht="15" hidden="false" customHeight="false" outlineLevel="0" collapsed="false">
      <c r="A5065" s="411" t="n">
        <v>102600</v>
      </c>
      <c r="B5065" s="412" t="s">
        <v>5754</v>
      </c>
      <c r="C5065" s="413" t="s">
        <v>754</v>
      </c>
      <c r="D5065" s="414" t="n">
        <v>2.63</v>
      </c>
      <c r="E5065" s="414" t="n">
        <v>7.99</v>
      </c>
      <c r="F5065" s="414" t="n">
        <v>10.62</v>
      </c>
    </row>
    <row r="5066" customFormat="false" ht="15" hidden="false" customHeight="false" outlineLevel="0" collapsed="false">
      <c r="A5066" s="411" t="n">
        <v>102601</v>
      </c>
      <c r="B5066" s="412" t="s">
        <v>5755</v>
      </c>
      <c r="C5066" s="413" t="s">
        <v>754</v>
      </c>
      <c r="D5066" s="414" t="n">
        <v>2.51</v>
      </c>
      <c r="E5066" s="414" t="n">
        <v>7.64</v>
      </c>
      <c r="F5066" s="414" t="n">
        <v>10.15</v>
      </c>
    </row>
    <row r="5067" customFormat="false" ht="15" hidden="false" customHeight="false" outlineLevel="0" collapsed="false">
      <c r="A5067" s="411" t="n">
        <v>102602</v>
      </c>
      <c r="B5067" s="412" t="s">
        <v>5756</v>
      </c>
      <c r="C5067" s="413" t="s">
        <v>754</v>
      </c>
      <c r="D5067" s="414" t="n">
        <v>2.99</v>
      </c>
      <c r="E5067" s="414" t="n">
        <v>9.09</v>
      </c>
      <c r="F5067" s="414" t="n">
        <v>12.08</v>
      </c>
    </row>
    <row r="5068" customFormat="false" ht="15" hidden="false" customHeight="false" outlineLevel="0" collapsed="false">
      <c r="A5068" s="411" t="n">
        <v>102603</v>
      </c>
      <c r="B5068" s="412" t="s">
        <v>5757</v>
      </c>
      <c r="C5068" s="413" t="s">
        <v>754</v>
      </c>
      <c r="D5068" s="414" t="n">
        <v>3.11</v>
      </c>
      <c r="E5068" s="414" t="n">
        <v>9.48</v>
      </c>
      <c r="F5068" s="414" t="n">
        <v>12.59</v>
      </c>
    </row>
    <row r="5069" customFormat="false" ht="15" hidden="false" customHeight="false" outlineLevel="0" collapsed="false">
      <c r="A5069" s="411" t="n">
        <v>102604</v>
      </c>
      <c r="B5069" s="412" t="s">
        <v>5758</v>
      </c>
      <c r="C5069" s="413" t="s">
        <v>754</v>
      </c>
      <c r="D5069" s="414" t="n">
        <v>3.58</v>
      </c>
      <c r="E5069" s="414" t="n">
        <v>10.93</v>
      </c>
      <c r="F5069" s="414" t="n">
        <v>14.51</v>
      </c>
    </row>
    <row r="5070" customFormat="false" ht="15" hidden="false" customHeight="false" outlineLevel="0" collapsed="false">
      <c r="A5070" s="411" t="n">
        <v>102605</v>
      </c>
      <c r="B5070" s="412" t="s">
        <v>5759</v>
      </c>
      <c r="C5070" s="413" t="s">
        <v>754</v>
      </c>
      <c r="D5070" s="414" t="n">
        <v>296.16</v>
      </c>
      <c r="E5070" s="414" t="n">
        <v>4.85</v>
      </c>
      <c r="F5070" s="414" t="n">
        <v>301.01</v>
      </c>
    </row>
    <row r="5071" customFormat="false" ht="15" hidden="false" customHeight="false" outlineLevel="0" collapsed="false">
      <c r="A5071" s="411" t="n">
        <v>102606</v>
      </c>
      <c r="B5071" s="412" t="s">
        <v>5760</v>
      </c>
      <c r="C5071" s="413" t="s">
        <v>754</v>
      </c>
      <c r="D5071" s="414" t="n">
        <v>457.59</v>
      </c>
      <c r="E5071" s="414" t="n">
        <v>5.97</v>
      </c>
      <c r="F5071" s="414" t="n">
        <v>463.56</v>
      </c>
    </row>
    <row r="5072" customFormat="false" ht="15" hidden="false" customHeight="false" outlineLevel="0" collapsed="false">
      <c r="A5072" s="411" t="n">
        <v>102607</v>
      </c>
      <c r="B5072" s="412" t="s">
        <v>5761</v>
      </c>
      <c r="C5072" s="413" t="s">
        <v>754</v>
      </c>
      <c r="D5072" s="414" t="n">
        <v>489.35</v>
      </c>
      <c r="E5072" s="414" t="n">
        <v>6.97</v>
      </c>
      <c r="F5072" s="414" t="n">
        <v>496.32</v>
      </c>
    </row>
    <row r="5073" customFormat="false" ht="15" hidden="false" customHeight="false" outlineLevel="0" collapsed="false">
      <c r="A5073" s="411" t="n">
        <v>102608</v>
      </c>
      <c r="B5073" s="412" t="s">
        <v>5762</v>
      </c>
      <c r="C5073" s="413" t="s">
        <v>754</v>
      </c>
      <c r="D5073" s="414" t="n">
        <v>1127.22</v>
      </c>
      <c r="E5073" s="414" t="n">
        <v>9.27</v>
      </c>
      <c r="F5073" s="414" t="n">
        <v>1136.49</v>
      </c>
    </row>
    <row r="5074" customFormat="false" ht="15" hidden="false" customHeight="false" outlineLevel="0" collapsed="false">
      <c r="A5074" s="411" t="n">
        <v>102609</v>
      </c>
      <c r="B5074" s="412" t="s">
        <v>5763</v>
      </c>
      <c r="C5074" s="413" t="s">
        <v>754</v>
      </c>
      <c r="D5074" s="414" t="n">
        <v>1279.28</v>
      </c>
      <c r="E5074" s="414" t="n">
        <v>12.41</v>
      </c>
      <c r="F5074" s="414" t="n">
        <v>1291.69</v>
      </c>
    </row>
    <row r="5075" customFormat="false" ht="15" hidden="false" customHeight="false" outlineLevel="0" collapsed="false">
      <c r="A5075" s="411" t="n">
        <v>102610</v>
      </c>
      <c r="B5075" s="412" t="s">
        <v>5764</v>
      </c>
      <c r="C5075" s="413" t="s">
        <v>754</v>
      </c>
      <c r="D5075" s="414" t="n">
        <v>2203.47</v>
      </c>
      <c r="E5075" s="414" t="n">
        <v>15.57</v>
      </c>
      <c r="F5075" s="414" t="n">
        <v>2219.04</v>
      </c>
    </row>
    <row r="5076" customFormat="false" ht="30" hidden="false" customHeight="false" outlineLevel="0" collapsed="false">
      <c r="A5076" s="411" t="n">
        <v>102611</v>
      </c>
      <c r="B5076" s="412" t="s">
        <v>5765</v>
      </c>
      <c r="C5076" s="413" t="s">
        <v>754</v>
      </c>
      <c r="D5076" s="414" t="n">
        <v>494.32</v>
      </c>
      <c r="E5076" s="414" t="n">
        <v>5.31</v>
      </c>
      <c r="F5076" s="414" t="n">
        <v>499.63</v>
      </c>
    </row>
    <row r="5077" customFormat="false" ht="30" hidden="false" customHeight="false" outlineLevel="0" collapsed="false">
      <c r="A5077" s="411" t="n">
        <v>102612</v>
      </c>
      <c r="B5077" s="412" t="s">
        <v>5766</v>
      </c>
      <c r="C5077" s="413" t="s">
        <v>754</v>
      </c>
      <c r="D5077" s="414" t="n">
        <v>711.11</v>
      </c>
      <c r="E5077" s="414" t="n">
        <v>5.9</v>
      </c>
      <c r="F5077" s="414" t="n">
        <v>717.01</v>
      </c>
    </row>
    <row r="5078" customFormat="false" ht="30" hidden="false" customHeight="false" outlineLevel="0" collapsed="false">
      <c r="A5078" s="411" t="n">
        <v>102613</v>
      </c>
      <c r="B5078" s="412" t="s">
        <v>5767</v>
      </c>
      <c r="C5078" s="413" t="s">
        <v>754</v>
      </c>
      <c r="D5078" s="414" t="n">
        <v>688.18</v>
      </c>
      <c r="E5078" s="414" t="n">
        <v>7.1</v>
      </c>
      <c r="F5078" s="414" t="n">
        <v>695.28</v>
      </c>
    </row>
    <row r="5079" customFormat="false" ht="30" hidden="false" customHeight="false" outlineLevel="0" collapsed="false">
      <c r="A5079" s="411" t="n">
        <v>102614</v>
      </c>
      <c r="B5079" s="412" t="s">
        <v>5768</v>
      </c>
      <c r="C5079" s="413" t="s">
        <v>754</v>
      </c>
      <c r="D5079" s="414" t="n">
        <v>1059.67</v>
      </c>
      <c r="E5079" s="414" t="n">
        <v>9.11</v>
      </c>
      <c r="F5079" s="414" t="n">
        <v>1068.78</v>
      </c>
    </row>
    <row r="5080" customFormat="false" ht="30" hidden="false" customHeight="false" outlineLevel="0" collapsed="false">
      <c r="A5080" s="411" t="n">
        <v>102615</v>
      </c>
      <c r="B5080" s="412" t="s">
        <v>5769</v>
      </c>
      <c r="C5080" s="413" t="s">
        <v>754</v>
      </c>
      <c r="D5080" s="414" t="n">
        <v>1329.88</v>
      </c>
      <c r="E5080" s="414" t="n">
        <v>11.42</v>
      </c>
      <c r="F5080" s="414" t="n">
        <v>1341.3</v>
      </c>
    </row>
    <row r="5081" customFormat="false" ht="30" hidden="false" customHeight="false" outlineLevel="0" collapsed="false">
      <c r="A5081" s="411" t="n">
        <v>102616</v>
      </c>
      <c r="B5081" s="412" t="s">
        <v>5770</v>
      </c>
      <c r="C5081" s="413" t="s">
        <v>754</v>
      </c>
      <c r="D5081" s="414" t="n">
        <v>1970.21</v>
      </c>
      <c r="E5081" s="414" t="n">
        <v>15.02</v>
      </c>
      <c r="F5081" s="414" t="n">
        <v>1985.23</v>
      </c>
    </row>
    <row r="5082" customFormat="false" ht="30" hidden="false" customHeight="false" outlineLevel="0" collapsed="false">
      <c r="A5082" s="411" t="n">
        <v>102617</v>
      </c>
      <c r="B5082" s="412" t="s">
        <v>5771</v>
      </c>
      <c r="C5082" s="413" t="s">
        <v>754</v>
      </c>
      <c r="D5082" s="414" t="n">
        <v>3495.64</v>
      </c>
      <c r="E5082" s="414" t="n">
        <v>159.66</v>
      </c>
      <c r="F5082" s="414" t="n">
        <v>3655.3</v>
      </c>
    </row>
    <row r="5083" customFormat="false" ht="30" hidden="false" customHeight="false" outlineLevel="0" collapsed="false">
      <c r="A5083" s="411" t="n">
        <v>102618</v>
      </c>
      <c r="B5083" s="412" t="s">
        <v>5772</v>
      </c>
      <c r="C5083" s="413" t="s">
        <v>754</v>
      </c>
      <c r="D5083" s="414" t="n">
        <v>4239.31</v>
      </c>
      <c r="E5083" s="414" t="n">
        <v>159.66</v>
      </c>
      <c r="F5083" s="414" t="n">
        <v>4398.97</v>
      </c>
    </row>
    <row r="5084" customFormat="false" ht="30" hidden="false" customHeight="false" outlineLevel="0" collapsed="false">
      <c r="A5084" s="411" t="n">
        <v>102619</v>
      </c>
      <c r="B5084" s="412" t="s">
        <v>5773</v>
      </c>
      <c r="C5084" s="413" t="s">
        <v>754</v>
      </c>
      <c r="D5084" s="414" t="n">
        <v>5748.09</v>
      </c>
      <c r="E5084" s="414" t="n">
        <v>159.66</v>
      </c>
      <c r="F5084" s="414" t="n">
        <v>5907.75</v>
      </c>
    </row>
    <row r="5085" customFormat="false" ht="30" hidden="false" customHeight="false" outlineLevel="0" collapsed="false">
      <c r="A5085" s="411" t="n">
        <v>102620</v>
      </c>
      <c r="B5085" s="412" t="s">
        <v>5774</v>
      </c>
      <c r="C5085" s="413" t="s">
        <v>754</v>
      </c>
      <c r="D5085" s="414" t="n">
        <v>8426.51</v>
      </c>
      <c r="E5085" s="414" t="n">
        <v>159.66</v>
      </c>
      <c r="F5085" s="414" t="n">
        <v>8586.17</v>
      </c>
    </row>
    <row r="5086" customFormat="false" ht="30" hidden="false" customHeight="false" outlineLevel="0" collapsed="false">
      <c r="A5086" s="411" t="n">
        <v>102621</v>
      </c>
      <c r="B5086" s="412" t="s">
        <v>5775</v>
      </c>
      <c r="C5086" s="413" t="s">
        <v>754</v>
      </c>
      <c r="D5086" s="414" t="n">
        <v>13042.11</v>
      </c>
      <c r="E5086" s="414" t="n">
        <v>159.66</v>
      </c>
      <c r="F5086" s="414" t="n">
        <v>13201.77</v>
      </c>
    </row>
    <row r="5087" customFormat="false" ht="30" hidden="false" customHeight="false" outlineLevel="0" collapsed="false">
      <c r="A5087" s="411" t="n">
        <v>102622</v>
      </c>
      <c r="B5087" s="412" t="s">
        <v>5776</v>
      </c>
      <c r="C5087" s="413" t="s">
        <v>754</v>
      </c>
      <c r="D5087" s="414" t="n">
        <v>567.25</v>
      </c>
      <c r="E5087" s="414" t="n">
        <v>111.3</v>
      </c>
      <c r="F5087" s="414" t="n">
        <v>678.55</v>
      </c>
    </row>
    <row r="5088" customFormat="false" ht="30" hidden="false" customHeight="false" outlineLevel="0" collapsed="false">
      <c r="A5088" s="411" t="n">
        <v>102623</v>
      </c>
      <c r="B5088" s="412" t="s">
        <v>5777</v>
      </c>
      <c r="C5088" s="413" t="s">
        <v>754</v>
      </c>
      <c r="D5088" s="414" t="n">
        <v>810.34</v>
      </c>
      <c r="E5088" s="414" t="n">
        <v>126.55</v>
      </c>
      <c r="F5088" s="414" t="n">
        <v>936.89</v>
      </c>
    </row>
    <row r="5089" customFormat="false" ht="30" hidden="false" customHeight="false" outlineLevel="0" collapsed="false">
      <c r="A5089" s="411" t="n">
        <v>89482</v>
      </c>
      <c r="B5089" s="412" t="s">
        <v>5778</v>
      </c>
      <c r="C5089" s="413" t="s">
        <v>754</v>
      </c>
      <c r="D5089" s="414" t="n">
        <v>32.59</v>
      </c>
      <c r="E5089" s="414" t="n">
        <v>10.05</v>
      </c>
      <c r="F5089" s="414" t="n">
        <v>42.64</v>
      </c>
    </row>
    <row r="5090" customFormat="false" ht="30" hidden="false" customHeight="false" outlineLevel="0" collapsed="false">
      <c r="A5090" s="411" t="n">
        <v>89491</v>
      </c>
      <c r="B5090" s="412" t="s">
        <v>5779</v>
      </c>
      <c r="C5090" s="413" t="s">
        <v>754</v>
      </c>
      <c r="D5090" s="414" t="n">
        <v>89.1</v>
      </c>
      <c r="E5090" s="414" t="n">
        <v>15.57</v>
      </c>
      <c r="F5090" s="414" t="n">
        <v>104.67</v>
      </c>
    </row>
    <row r="5091" customFormat="false" ht="30" hidden="false" customHeight="false" outlineLevel="0" collapsed="false">
      <c r="A5091" s="411" t="n">
        <v>89495</v>
      </c>
      <c r="B5091" s="412" t="s">
        <v>5780</v>
      </c>
      <c r="C5091" s="413" t="s">
        <v>754</v>
      </c>
      <c r="D5091" s="414" t="n">
        <v>14.44</v>
      </c>
      <c r="E5091" s="414" t="n">
        <v>5.17</v>
      </c>
      <c r="F5091" s="414" t="n">
        <v>19.61</v>
      </c>
    </row>
    <row r="5092" customFormat="false" ht="30" hidden="false" customHeight="false" outlineLevel="0" collapsed="false">
      <c r="A5092" s="411" t="n">
        <v>89707</v>
      </c>
      <c r="B5092" s="412" t="s">
        <v>5781</v>
      </c>
      <c r="C5092" s="413" t="s">
        <v>754</v>
      </c>
      <c r="D5092" s="414" t="n">
        <v>35.42</v>
      </c>
      <c r="E5092" s="414" t="n">
        <v>18.43</v>
      </c>
      <c r="F5092" s="414" t="n">
        <v>53.85</v>
      </c>
    </row>
    <row r="5093" customFormat="false" ht="30" hidden="false" customHeight="false" outlineLevel="0" collapsed="false">
      <c r="A5093" s="411" t="n">
        <v>89708</v>
      </c>
      <c r="B5093" s="412" t="s">
        <v>5782</v>
      </c>
      <c r="C5093" s="413" t="s">
        <v>754</v>
      </c>
      <c r="D5093" s="414" t="n">
        <v>88</v>
      </c>
      <c r="E5093" s="414" t="n">
        <v>22.1</v>
      </c>
      <c r="F5093" s="414" t="n">
        <v>110.1</v>
      </c>
    </row>
    <row r="5094" customFormat="false" ht="30" hidden="false" customHeight="false" outlineLevel="0" collapsed="false">
      <c r="A5094" s="411" t="n">
        <v>89709</v>
      </c>
      <c r="B5094" s="412" t="s">
        <v>5783</v>
      </c>
      <c r="C5094" s="413" t="s">
        <v>754</v>
      </c>
      <c r="D5094" s="414" t="n">
        <v>15.31</v>
      </c>
      <c r="E5094" s="414" t="n">
        <v>7.64</v>
      </c>
      <c r="F5094" s="414" t="n">
        <v>22.95</v>
      </c>
    </row>
    <row r="5095" customFormat="false" ht="30" hidden="false" customHeight="false" outlineLevel="0" collapsed="false">
      <c r="A5095" s="411" t="n">
        <v>89710</v>
      </c>
      <c r="B5095" s="412" t="s">
        <v>5784</v>
      </c>
      <c r="C5095" s="413" t="s">
        <v>754</v>
      </c>
      <c r="D5095" s="414" t="n">
        <v>12.8</v>
      </c>
      <c r="E5095" s="414" t="n">
        <v>7.64</v>
      </c>
      <c r="F5095" s="414" t="n">
        <v>20.44</v>
      </c>
    </row>
    <row r="5096" customFormat="false" ht="30" hidden="false" customHeight="false" outlineLevel="0" collapsed="false">
      <c r="A5096" s="411" t="n">
        <v>104326</v>
      </c>
      <c r="B5096" s="412" t="s">
        <v>5785</v>
      </c>
      <c r="C5096" s="413" t="s">
        <v>754</v>
      </c>
      <c r="D5096" s="414" t="n">
        <v>14.35</v>
      </c>
      <c r="E5096" s="414" t="n">
        <v>7.64</v>
      </c>
      <c r="F5096" s="414" t="n">
        <v>21.99</v>
      </c>
    </row>
    <row r="5097" customFormat="false" ht="30" hidden="false" customHeight="false" outlineLevel="0" collapsed="false">
      <c r="A5097" s="411" t="n">
        <v>104327</v>
      </c>
      <c r="B5097" s="412" t="s">
        <v>5786</v>
      </c>
      <c r="C5097" s="413" t="s">
        <v>754</v>
      </c>
      <c r="D5097" s="414" t="n">
        <v>13.43</v>
      </c>
      <c r="E5097" s="414" t="n">
        <v>7.64</v>
      </c>
      <c r="F5097" s="414" t="n">
        <v>21.07</v>
      </c>
    </row>
    <row r="5098" customFormat="false" ht="45" hidden="false" customHeight="false" outlineLevel="0" collapsed="false">
      <c r="A5098" s="411" t="n">
        <v>104328</v>
      </c>
      <c r="B5098" s="412" t="s">
        <v>5787</v>
      </c>
      <c r="C5098" s="413" t="s">
        <v>754</v>
      </c>
      <c r="D5098" s="414" t="n">
        <v>56.11</v>
      </c>
      <c r="E5098" s="414" t="n">
        <v>19.57</v>
      </c>
      <c r="F5098" s="414" t="n">
        <v>75.68</v>
      </c>
    </row>
    <row r="5099" customFormat="false" ht="45" hidden="false" customHeight="false" outlineLevel="0" collapsed="false">
      <c r="A5099" s="411" t="n">
        <v>104329</v>
      </c>
      <c r="B5099" s="412" t="s">
        <v>5788</v>
      </c>
      <c r="C5099" s="413" t="s">
        <v>754</v>
      </c>
      <c r="D5099" s="414" t="n">
        <v>65.08</v>
      </c>
      <c r="E5099" s="414" t="n">
        <v>19.57</v>
      </c>
      <c r="F5099" s="414" t="n">
        <v>84.65</v>
      </c>
    </row>
    <row r="5100" customFormat="false" ht="30" hidden="false" customHeight="false" outlineLevel="0" collapsed="false">
      <c r="A5100" s="411" t="n">
        <v>86872</v>
      </c>
      <c r="B5100" s="412" t="s">
        <v>5789</v>
      </c>
      <c r="C5100" s="413" t="s">
        <v>754</v>
      </c>
      <c r="D5100" s="414" t="n">
        <v>746.3</v>
      </c>
      <c r="E5100" s="414" t="n">
        <v>59.53</v>
      </c>
      <c r="F5100" s="414" t="n">
        <v>805.83</v>
      </c>
    </row>
    <row r="5101" customFormat="false" ht="30" hidden="false" customHeight="false" outlineLevel="0" collapsed="false">
      <c r="A5101" s="411" t="n">
        <v>86874</v>
      </c>
      <c r="B5101" s="412" t="s">
        <v>5790</v>
      </c>
      <c r="C5101" s="413" t="s">
        <v>754</v>
      </c>
      <c r="D5101" s="414" t="n">
        <v>536.16</v>
      </c>
      <c r="E5101" s="414" t="n">
        <v>27.94</v>
      </c>
      <c r="F5101" s="414" t="n">
        <v>564.1</v>
      </c>
    </row>
    <row r="5102" customFormat="false" ht="30" hidden="false" customHeight="false" outlineLevel="0" collapsed="false">
      <c r="A5102" s="411" t="n">
        <v>86875</v>
      </c>
      <c r="B5102" s="412" t="s">
        <v>5791</v>
      </c>
      <c r="C5102" s="413" t="s">
        <v>754</v>
      </c>
      <c r="D5102" s="414" t="n">
        <v>486.66</v>
      </c>
      <c r="E5102" s="414" t="n">
        <v>33.81</v>
      </c>
      <c r="F5102" s="414" t="n">
        <v>520.47</v>
      </c>
    </row>
    <row r="5103" customFormat="false" ht="30" hidden="false" customHeight="false" outlineLevel="0" collapsed="false">
      <c r="A5103" s="411" t="n">
        <v>86876</v>
      </c>
      <c r="B5103" s="412" t="s">
        <v>5792</v>
      </c>
      <c r="C5103" s="413" t="s">
        <v>754</v>
      </c>
      <c r="D5103" s="414" t="n">
        <v>272.3</v>
      </c>
      <c r="E5103" s="414" t="n">
        <v>24.47</v>
      </c>
      <c r="F5103" s="414" t="n">
        <v>296.77</v>
      </c>
    </row>
    <row r="5104" customFormat="false" ht="30" hidden="false" customHeight="false" outlineLevel="0" collapsed="false">
      <c r="A5104" s="411" t="n">
        <v>86877</v>
      </c>
      <c r="B5104" s="412" t="s">
        <v>5793</v>
      </c>
      <c r="C5104" s="413" t="s">
        <v>754</v>
      </c>
      <c r="D5104" s="414" t="n">
        <v>68.57</v>
      </c>
      <c r="E5104" s="414" t="n">
        <v>5.56</v>
      </c>
      <c r="F5104" s="414" t="n">
        <v>74.13</v>
      </c>
    </row>
    <row r="5105" customFormat="false" ht="30" hidden="false" customHeight="false" outlineLevel="0" collapsed="false">
      <c r="A5105" s="411" t="n">
        <v>86878</v>
      </c>
      <c r="B5105" s="412" t="s">
        <v>5794</v>
      </c>
      <c r="C5105" s="413" t="s">
        <v>754</v>
      </c>
      <c r="D5105" s="414" t="n">
        <v>74.27</v>
      </c>
      <c r="E5105" s="414" t="n">
        <v>5.56</v>
      </c>
      <c r="F5105" s="414" t="n">
        <v>79.83</v>
      </c>
    </row>
    <row r="5106" customFormat="false" ht="30" hidden="false" customHeight="false" outlineLevel="0" collapsed="false">
      <c r="A5106" s="411" t="n">
        <v>86879</v>
      </c>
      <c r="B5106" s="412" t="s">
        <v>5795</v>
      </c>
      <c r="C5106" s="413" t="s">
        <v>754</v>
      </c>
      <c r="D5106" s="414" t="n">
        <v>6.04</v>
      </c>
      <c r="E5106" s="414" t="n">
        <v>3.95</v>
      </c>
      <c r="F5106" s="414" t="n">
        <v>9.99</v>
      </c>
    </row>
    <row r="5107" customFormat="false" ht="30" hidden="false" customHeight="false" outlineLevel="0" collapsed="false">
      <c r="A5107" s="411" t="n">
        <v>86880</v>
      </c>
      <c r="B5107" s="412" t="s">
        <v>5796</v>
      </c>
      <c r="C5107" s="413" t="s">
        <v>754</v>
      </c>
      <c r="D5107" s="414" t="n">
        <v>20.47</v>
      </c>
      <c r="E5107" s="414" t="n">
        <v>3.94</v>
      </c>
      <c r="F5107" s="414" t="n">
        <v>24.41</v>
      </c>
    </row>
    <row r="5108" customFormat="false" ht="30" hidden="false" customHeight="false" outlineLevel="0" collapsed="false">
      <c r="A5108" s="411" t="n">
        <v>86881</v>
      </c>
      <c r="B5108" s="412" t="s">
        <v>5797</v>
      </c>
      <c r="C5108" s="413" t="s">
        <v>754</v>
      </c>
      <c r="D5108" s="414" t="n">
        <v>214.61</v>
      </c>
      <c r="E5108" s="414" t="n">
        <v>8.74</v>
      </c>
      <c r="F5108" s="414" t="n">
        <v>223.35</v>
      </c>
    </row>
    <row r="5109" customFormat="false" ht="30" hidden="false" customHeight="false" outlineLevel="0" collapsed="false">
      <c r="A5109" s="411" t="n">
        <v>86882</v>
      </c>
      <c r="B5109" s="412" t="s">
        <v>5798</v>
      </c>
      <c r="C5109" s="413" t="s">
        <v>754</v>
      </c>
      <c r="D5109" s="414" t="n">
        <v>16.74</v>
      </c>
      <c r="E5109" s="414" t="n">
        <v>4.34</v>
      </c>
      <c r="F5109" s="414" t="n">
        <v>21.08</v>
      </c>
    </row>
    <row r="5110" customFormat="false" ht="15" hidden="false" customHeight="false" outlineLevel="0" collapsed="false">
      <c r="A5110" s="411" t="n">
        <v>86883</v>
      </c>
      <c r="B5110" s="412" t="s">
        <v>5799</v>
      </c>
      <c r="C5110" s="413" t="s">
        <v>754</v>
      </c>
      <c r="D5110" s="414" t="n">
        <v>8.9</v>
      </c>
      <c r="E5110" s="414" t="n">
        <v>2.7</v>
      </c>
      <c r="F5110" s="414" t="n">
        <v>11.6</v>
      </c>
    </row>
    <row r="5111" customFormat="false" ht="30" hidden="false" customHeight="false" outlineLevel="0" collapsed="false">
      <c r="A5111" s="411" t="n">
        <v>86884</v>
      </c>
      <c r="B5111" s="412" t="s">
        <v>5800</v>
      </c>
      <c r="C5111" s="413" t="s">
        <v>754</v>
      </c>
      <c r="D5111" s="414" t="n">
        <v>6.42</v>
      </c>
      <c r="E5111" s="414" t="n">
        <v>4.9</v>
      </c>
      <c r="F5111" s="414" t="n">
        <v>11.32</v>
      </c>
    </row>
    <row r="5112" customFormat="false" ht="30" hidden="false" customHeight="false" outlineLevel="0" collapsed="false">
      <c r="A5112" s="411" t="n">
        <v>86885</v>
      </c>
      <c r="B5112" s="412" t="s">
        <v>5801</v>
      </c>
      <c r="C5112" s="413" t="s">
        <v>754</v>
      </c>
      <c r="D5112" s="414" t="n">
        <v>7.66</v>
      </c>
      <c r="E5112" s="414" t="n">
        <v>4.9</v>
      </c>
      <c r="F5112" s="414" t="n">
        <v>12.56</v>
      </c>
    </row>
    <row r="5113" customFormat="false" ht="15" hidden="false" customHeight="false" outlineLevel="0" collapsed="false">
      <c r="A5113" s="411" t="n">
        <v>86886</v>
      </c>
      <c r="B5113" s="412" t="s">
        <v>5802</v>
      </c>
      <c r="C5113" s="413" t="s">
        <v>754</v>
      </c>
      <c r="D5113" s="414" t="n">
        <v>50.19</v>
      </c>
      <c r="E5113" s="414" t="n">
        <v>4.88</v>
      </c>
      <c r="F5113" s="414" t="n">
        <v>55.07</v>
      </c>
    </row>
    <row r="5114" customFormat="false" ht="15" hidden="false" customHeight="false" outlineLevel="0" collapsed="false">
      <c r="A5114" s="411" t="n">
        <v>86887</v>
      </c>
      <c r="B5114" s="412" t="s">
        <v>5803</v>
      </c>
      <c r="C5114" s="413" t="s">
        <v>754</v>
      </c>
      <c r="D5114" s="414" t="n">
        <v>54.78</v>
      </c>
      <c r="E5114" s="414" t="n">
        <v>4.88</v>
      </c>
      <c r="F5114" s="414" t="n">
        <v>59.66</v>
      </c>
    </row>
    <row r="5115" customFormat="false" ht="30" hidden="false" customHeight="false" outlineLevel="0" collapsed="false">
      <c r="A5115" s="411" t="n">
        <v>86888</v>
      </c>
      <c r="B5115" s="412" t="s">
        <v>5804</v>
      </c>
      <c r="C5115" s="413" t="s">
        <v>754</v>
      </c>
      <c r="D5115" s="414" t="n">
        <v>523.28</v>
      </c>
      <c r="E5115" s="414" t="n">
        <v>28.54</v>
      </c>
      <c r="F5115" s="414" t="n">
        <v>551.82</v>
      </c>
    </row>
    <row r="5116" customFormat="false" ht="30" hidden="false" customHeight="false" outlineLevel="0" collapsed="false">
      <c r="A5116" s="411" t="n">
        <v>86889</v>
      </c>
      <c r="B5116" s="412" t="s">
        <v>5805</v>
      </c>
      <c r="C5116" s="413" t="s">
        <v>754</v>
      </c>
      <c r="D5116" s="414" t="n">
        <v>789.89</v>
      </c>
      <c r="E5116" s="414" t="n">
        <v>62.58</v>
      </c>
      <c r="F5116" s="414" t="n">
        <v>852.47</v>
      </c>
    </row>
    <row r="5117" customFormat="false" ht="30" hidden="false" customHeight="false" outlineLevel="0" collapsed="false">
      <c r="A5117" s="411" t="n">
        <v>86893</v>
      </c>
      <c r="B5117" s="412" t="s">
        <v>5806</v>
      </c>
      <c r="C5117" s="413" t="s">
        <v>754</v>
      </c>
      <c r="D5117" s="414" t="n">
        <v>677.32</v>
      </c>
      <c r="E5117" s="414" t="n">
        <v>62.58</v>
      </c>
      <c r="F5117" s="414" t="n">
        <v>739.9</v>
      </c>
    </row>
    <row r="5118" customFormat="false" ht="30" hidden="false" customHeight="false" outlineLevel="0" collapsed="false">
      <c r="A5118" s="411" t="n">
        <v>86894</v>
      </c>
      <c r="B5118" s="412" t="s">
        <v>5807</v>
      </c>
      <c r="C5118" s="413" t="s">
        <v>754</v>
      </c>
      <c r="D5118" s="414" t="n">
        <v>274.97</v>
      </c>
      <c r="E5118" s="414" t="n">
        <v>33.41</v>
      </c>
      <c r="F5118" s="414" t="n">
        <v>308.38</v>
      </c>
    </row>
    <row r="5119" customFormat="false" ht="30" hidden="false" customHeight="false" outlineLevel="0" collapsed="false">
      <c r="A5119" s="411" t="n">
        <v>86895</v>
      </c>
      <c r="B5119" s="412" t="s">
        <v>5808</v>
      </c>
      <c r="C5119" s="413" t="s">
        <v>754</v>
      </c>
      <c r="D5119" s="414" t="n">
        <v>340.5</v>
      </c>
      <c r="E5119" s="414" t="n">
        <v>75.2</v>
      </c>
      <c r="F5119" s="414" t="n">
        <v>415.7</v>
      </c>
    </row>
    <row r="5120" customFormat="false" ht="30" hidden="false" customHeight="false" outlineLevel="0" collapsed="false">
      <c r="A5120" s="411" t="n">
        <v>86899</v>
      </c>
      <c r="B5120" s="412" t="s">
        <v>5809</v>
      </c>
      <c r="C5120" s="413" t="s">
        <v>754</v>
      </c>
      <c r="D5120" s="414" t="n">
        <v>298.28</v>
      </c>
      <c r="E5120" s="414" t="n">
        <v>75.2</v>
      </c>
      <c r="F5120" s="414" t="n">
        <v>373.48</v>
      </c>
    </row>
    <row r="5121" customFormat="false" ht="30" hidden="false" customHeight="false" outlineLevel="0" collapsed="false">
      <c r="A5121" s="411" t="n">
        <v>86900</v>
      </c>
      <c r="B5121" s="412" t="s">
        <v>5810</v>
      </c>
      <c r="C5121" s="413" t="s">
        <v>754</v>
      </c>
      <c r="D5121" s="414" t="n">
        <v>215.21</v>
      </c>
      <c r="E5121" s="414" t="n">
        <v>16.93</v>
      </c>
      <c r="F5121" s="414" t="n">
        <v>232.14</v>
      </c>
    </row>
    <row r="5122" customFormat="false" ht="30" hidden="false" customHeight="false" outlineLevel="0" collapsed="false">
      <c r="A5122" s="411" t="n">
        <v>86901</v>
      </c>
      <c r="B5122" s="412" t="s">
        <v>5811</v>
      </c>
      <c r="C5122" s="413" t="s">
        <v>754</v>
      </c>
      <c r="D5122" s="414" t="n">
        <v>143.12</v>
      </c>
      <c r="E5122" s="414" t="n">
        <v>30.03</v>
      </c>
      <c r="F5122" s="414" t="n">
        <v>173.15</v>
      </c>
    </row>
    <row r="5123" customFormat="false" ht="30" hidden="false" customHeight="false" outlineLevel="0" collapsed="false">
      <c r="A5123" s="411" t="n">
        <v>86902</v>
      </c>
      <c r="B5123" s="412" t="s">
        <v>5812</v>
      </c>
      <c r="C5123" s="413" t="s">
        <v>754</v>
      </c>
      <c r="D5123" s="414" t="n">
        <v>293.89</v>
      </c>
      <c r="E5123" s="414" t="n">
        <v>31.25</v>
      </c>
      <c r="F5123" s="414" t="n">
        <v>325.14</v>
      </c>
    </row>
    <row r="5124" customFormat="false" ht="30" hidden="false" customHeight="false" outlineLevel="0" collapsed="false">
      <c r="A5124" s="411" t="n">
        <v>86903</v>
      </c>
      <c r="B5124" s="412" t="s">
        <v>5813</v>
      </c>
      <c r="C5124" s="413" t="s">
        <v>754</v>
      </c>
      <c r="D5124" s="414" t="n">
        <v>324.44</v>
      </c>
      <c r="E5124" s="414" t="n">
        <v>50.53</v>
      </c>
      <c r="F5124" s="414" t="n">
        <v>374.97</v>
      </c>
    </row>
    <row r="5125" customFormat="false" ht="30" hidden="false" customHeight="false" outlineLevel="0" collapsed="false">
      <c r="A5125" s="411" t="n">
        <v>86904</v>
      </c>
      <c r="B5125" s="412" t="s">
        <v>5814</v>
      </c>
      <c r="C5125" s="413" t="s">
        <v>754</v>
      </c>
      <c r="D5125" s="414" t="n">
        <v>145.29</v>
      </c>
      <c r="E5125" s="414" t="n">
        <v>13.63</v>
      </c>
      <c r="F5125" s="414" t="n">
        <v>158.92</v>
      </c>
    </row>
    <row r="5126" customFormat="false" ht="30" hidden="false" customHeight="false" outlineLevel="0" collapsed="false">
      <c r="A5126" s="411" t="n">
        <v>86905</v>
      </c>
      <c r="B5126" s="412" t="s">
        <v>5815</v>
      </c>
      <c r="C5126" s="413" t="s">
        <v>754</v>
      </c>
      <c r="D5126" s="414" t="n">
        <v>330.45</v>
      </c>
      <c r="E5126" s="414" t="n">
        <v>14.83</v>
      </c>
      <c r="F5126" s="414" t="n">
        <v>345.28</v>
      </c>
    </row>
    <row r="5127" customFormat="false" ht="30" hidden="false" customHeight="false" outlineLevel="0" collapsed="false">
      <c r="A5127" s="411" t="n">
        <v>86906</v>
      </c>
      <c r="B5127" s="412" t="s">
        <v>5816</v>
      </c>
      <c r="C5127" s="413" t="s">
        <v>754</v>
      </c>
      <c r="D5127" s="414" t="n">
        <v>60.98</v>
      </c>
      <c r="E5127" s="414" t="n">
        <v>3.06</v>
      </c>
      <c r="F5127" s="414" t="n">
        <v>64.04</v>
      </c>
    </row>
    <row r="5128" customFormat="false" ht="30" hidden="false" customHeight="false" outlineLevel="0" collapsed="false">
      <c r="A5128" s="411" t="n">
        <v>86908</v>
      </c>
      <c r="B5128" s="412" t="s">
        <v>5817</v>
      </c>
      <c r="C5128" s="413" t="s">
        <v>754</v>
      </c>
      <c r="D5128" s="414" t="n">
        <v>401.19</v>
      </c>
      <c r="E5128" s="414" t="n">
        <v>7.25</v>
      </c>
      <c r="F5128" s="414" t="n">
        <v>408.44</v>
      </c>
    </row>
    <row r="5129" customFormat="false" ht="30" hidden="false" customHeight="false" outlineLevel="0" collapsed="false">
      <c r="A5129" s="411" t="n">
        <v>86909</v>
      </c>
      <c r="B5129" s="412" t="s">
        <v>5818</v>
      </c>
      <c r="C5129" s="413" t="s">
        <v>754</v>
      </c>
      <c r="D5129" s="414" t="n">
        <v>105.88</v>
      </c>
      <c r="E5129" s="414" t="n">
        <v>5.32</v>
      </c>
      <c r="F5129" s="414" t="n">
        <v>111.2</v>
      </c>
    </row>
    <row r="5130" customFormat="false" ht="30" hidden="false" customHeight="false" outlineLevel="0" collapsed="false">
      <c r="A5130" s="411" t="n">
        <v>86910</v>
      </c>
      <c r="B5130" s="412" t="s">
        <v>5819</v>
      </c>
      <c r="C5130" s="413" t="s">
        <v>754</v>
      </c>
      <c r="D5130" s="414" t="n">
        <v>105.04</v>
      </c>
      <c r="E5130" s="414" t="n">
        <v>3.71</v>
      </c>
      <c r="F5130" s="414" t="n">
        <v>108.75</v>
      </c>
    </row>
    <row r="5131" customFormat="false" ht="30" hidden="false" customHeight="false" outlineLevel="0" collapsed="false">
      <c r="A5131" s="411" t="n">
        <v>86911</v>
      </c>
      <c r="B5131" s="412" t="s">
        <v>5820</v>
      </c>
      <c r="C5131" s="413" t="s">
        <v>754</v>
      </c>
      <c r="D5131" s="414" t="n">
        <v>71.3</v>
      </c>
      <c r="E5131" s="414" t="n">
        <v>3.71</v>
      </c>
      <c r="F5131" s="414" t="n">
        <v>75.01</v>
      </c>
    </row>
    <row r="5132" customFormat="false" ht="30" hidden="false" customHeight="false" outlineLevel="0" collapsed="false">
      <c r="A5132" s="411" t="n">
        <v>86913</v>
      </c>
      <c r="B5132" s="412" t="s">
        <v>5821</v>
      </c>
      <c r="C5132" s="413" t="s">
        <v>754</v>
      </c>
      <c r="D5132" s="414" t="n">
        <v>43.32</v>
      </c>
      <c r="E5132" s="414" t="n">
        <v>4.88</v>
      </c>
      <c r="F5132" s="414" t="n">
        <v>48.2</v>
      </c>
    </row>
    <row r="5133" customFormat="false" ht="30" hidden="false" customHeight="false" outlineLevel="0" collapsed="false">
      <c r="A5133" s="411" t="n">
        <v>86914</v>
      </c>
      <c r="B5133" s="412" t="s">
        <v>5822</v>
      </c>
      <c r="C5133" s="413" t="s">
        <v>754</v>
      </c>
      <c r="D5133" s="414" t="n">
        <v>79.67</v>
      </c>
      <c r="E5133" s="414" t="n">
        <v>4.88</v>
      </c>
      <c r="F5133" s="414" t="n">
        <v>84.55</v>
      </c>
    </row>
    <row r="5134" customFormat="false" ht="30" hidden="false" customHeight="false" outlineLevel="0" collapsed="false">
      <c r="A5134" s="411" t="n">
        <v>86915</v>
      </c>
      <c r="B5134" s="412" t="s">
        <v>5823</v>
      </c>
      <c r="C5134" s="413" t="s">
        <v>754</v>
      </c>
      <c r="D5134" s="414" t="n">
        <v>118.17</v>
      </c>
      <c r="E5134" s="414" t="n">
        <v>3.06</v>
      </c>
      <c r="F5134" s="414" t="n">
        <v>121.23</v>
      </c>
    </row>
    <row r="5135" customFormat="false" ht="15" hidden="false" customHeight="false" outlineLevel="0" collapsed="false">
      <c r="A5135" s="411" t="n">
        <v>86916</v>
      </c>
      <c r="B5135" s="412" t="s">
        <v>5824</v>
      </c>
      <c r="C5135" s="413" t="s">
        <v>754</v>
      </c>
      <c r="D5135" s="414" t="n">
        <v>16.82</v>
      </c>
      <c r="E5135" s="414" t="n">
        <v>4.89</v>
      </c>
      <c r="F5135" s="414" t="n">
        <v>21.71</v>
      </c>
    </row>
    <row r="5136" customFormat="false" ht="45" hidden="false" customHeight="false" outlineLevel="0" collapsed="false">
      <c r="A5136" s="411" t="n">
        <v>86919</v>
      </c>
      <c r="B5136" s="412" t="s">
        <v>5825</v>
      </c>
      <c r="C5136" s="413" t="s">
        <v>754</v>
      </c>
      <c r="D5136" s="414" t="n">
        <v>903.44</v>
      </c>
      <c r="E5136" s="414" t="n">
        <v>72.67</v>
      </c>
      <c r="F5136" s="414" t="n">
        <v>976.11</v>
      </c>
    </row>
    <row r="5137" customFormat="false" ht="45" hidden="false" customHeight="false" outlineLevel="0" collapsed="false">
      <c r="A5137" s="411" t="n">
        <v>86920</v>
      </c>
      <c r="B5137" s="412" t="s">
        <v>5826</v>
      </c>
      <c r="C5137" s="413" t="s">
        <v>754</v>
      </c>
      <c r="D5137" s="414" t="n">
        <v>804.57</v>
      </c>
      <c r="E5137" s="414" t="n">
        <v>71.05</v>
      </c>
      <c r="F5137" s="414" t="n">
        <v>875.62</v>
      </c>
    </row>
    <row r="5138" customFormat="false" ht="30" hidden="false" customHeight="false" outlineLevel="0" collapsed="false">
      <c r="A5138" s="411" t="n">
        <v>86921</v>
      </c>
      <c r="B5138" s="412" t="s">
        <v>5827</v>
      </c>
      <c r="C5138" s="413" t="s">
        <v>754</v>
      </c>
      <c r="D5138" s="414" t="n">
        <v>778.08</v>
      </c>
      <c r="E5138" s="414" t="n">
        <v>71.05</v>
      </c>
      <c r="F5138" s="414" t="n">
        <v>849.13</v>
      </c>
    </row>
    <row r="5139" customFormat="false" ht="45" hidden="false" customHeight="false" outlineLevel="0" collapsed="false">
      <c r="A5139" s="411" t="n">
        <v>86922</v>
      </c>
      <c r="B5139" s="412" t="s">
        <v>5828</v>
      </c>
      <c r="C5139" s="413" t="s">
        <v>754</v>
      </c>
      <c r="D5139" s="414" t="n">
        <v>899</v>
      </c>
      <c r="E5139" s="414" t="n">
        <v>47.13</v>
      </c>
      <c r="F5139" s="414" t="n">
        <v>946.13</v>
      </c>
    </row>
    <row r="5140" customFormat="false" ht="45" hidden="false" customHeight="false" outlineLevel="0" collapsed="false">
      <c r="A5140" s="411" t="n">
        <v>86923</v>
      </c>
      <c r="B5140" s="412" t="s">
        <v>5829</v>
      </c>
      <c r="C5140" s="413" t="s">
        <v>754</v>
      </c>
      <c r="D5140" s="414" t="n">
        <v>602.28</v>
      </c>
      <c r="E5140" s="414" t="n">
        <v>41.09</v>
      </c>
      <c r="F5140" s="414" t="n">
        <v>643.37</v>
      </c>
    </row>
    <row r="5141" customFormat="false" ht="45" hidden="false" customHeight="false" outlineLevel="0" collapsed="false">
      <c r="A5141" s="411" t="n">
        <v>86924</v>
      </c>
      <c r="B5141" s="412" t="s">
        <v>5830</v>
      </c>
      <c r="C5141" s="413" t="s">
        <v>754</v>
      </c>
      <c r="D5141" s="414" t="n">
        <v>575.79</v>
      </c>
      <c r="E5141" s="414" t="n">
        <v>41.09</v>
      </c>
      <c r="F5141" s="414" t="n">
        <v>616.88</v>
      </c>
    </row>
    <row r="5142" customFormat="false" ht="45" hidden="false" customHeight="false" outlineLevel="0" collapsed="false">
      <c r="A5142" s="411" t="n">
        <v>86925</v>
      </c>
      <c r="B5142" s="412" t="s">
        <v>5831</v>
      </c>
      <c r="C5142" s="413" t="s">
        <v>754</v>
      </c>
      <c r="D5142" s="414" t="n">
        <v>544.93</v>
      </c>
      <c r="E5142" s="414" t="n">
        <v>45.33</v>
      </c>
      <c r="F5142" s="414" t="n">
        <v>590.26</v>
      </c>
    </row>
    <row r="5143" customFormat="false" ht="45" hidden="false" customHeight="false" outlineLevel="0" collapsed="false">
      <c r="A5143" s="411" t="n">
        <v>86926</v>
      </c>
      <c r="B5143" s="412" t="s">
        <v>5832</v>
      </c>
      <c r="C5143" s="413" t="s">
        <v>754</v>
      </c>
      <c r="D5143" s="414" t="n">
        <v>518.44</v>
      </c>
      <c r="E5143" s="414" t="n">
        <v>45.33</v>
      </c>
      <c r="F5143" s="414" t="n">
        <v>563.77</v>
      </c>
    </row>
    <row r="5144" customFormat="false" ht="45" hidden="false" customHeight="false" outlineLevel="0" collapsed="false">
      <c r="A5144" s="411" t="n">
        <v>86927</v>
      </c>
      <c r="B5144" s="412" t="s">
        <v>5833</v>
      </c>
      <c r="C5144" s="413" t="s">
        <v>754</v>
      </c>
      <c r="D5144" s="414" t="n">
        <v>338.41</v>
      </c>
      <c r="E5144" s="414" t="n">
        <v>37.63</v>
      </c>
      <c r="F5144" s="414" t="n">
        <v>376.04</v>
      </c>
    </row>
    <row r="5145" customFormat="false" ht="45" hidden="false" customHeight="false" outlineLevel="0" collapsed="false">
      <c r="A5145" s="411" t="n">
        <v>86928</v>
      </c>
      <c r="B5145" s="412" t="s">
        <v>5834</v>
      </c>
      <c r="C5145" s="413" t="s">
        <v>754</v>
      </c>
      <c r="D5145" s="414" t="n">
        <v>311.92</v>
      </c>
      <c r="E5145" s="414" t="n">
        <v>37.63</v>
      </c>
      <c r="F5145" s="414" t="n">
        <v>349.55</v>
      </c>
    </row>
    <row r="5146" customFormat="false" ht="45" hidden="false" customHeight="false" outlineLevel="0" collapsed="false">
      <c r="A5146" s="411" t="n">
        <v>86929</v>
      </c>
      <c r="B5146" s="412" t="s">
        <v>5835</v>
      </c>
      <c r="C5146" s="413" t="s">
        <v>754</v>
      </c>
      <c r="D5146" s="414" t="n">
        <v>330.57</v>
      </c>
      <c r="E5146" s="414" t="n">
        <v>35.99</v>
      </c>
      <c r="F5146" s="414" t="n">
        <v>366.56</v>
      </c>
    </row>
    <row r="5147" customFormat="false" ht="45" hidden="false" customHeight="false" outlineLevel="0" collapsed="false">
      <c r="A5147" s="411" t="n">
        <v>86930</v>
      </c>
      <c r="B5147" s="412" t="s">
        <v>5836</v>
      </c>
      <c r="C5147" s="413" t="s">
        <v>754</v>
      </c>
      <c r="D5147" s="414" t="n">
        <v>304.08</v>
      </c>
      <c r="E5147" s="414" t="n">
        <v>35.99</v>
      </c>
      <c r="F5147" s="414" t="n">
        <v>340.07</v>
      </c>
    </row>
    <row r="5148" customFormat="false" ht="30" hidden="false" customHeight="false" outlineLevel="0" collapsed="false">
      <c r="A5148" s="411" t="n">
        <v>86931</v>
      </c>
      <c r="B5148" s="412" t="s">
        <v>5837</v>
      </c>
      <c r="C5148" s="413" t="s">
        <v>754</v>
      </c>
      <c r="D5148" s="414" t="n">
        <v>530.96</v>
      </c>
      <c r="E5148" s="414" t="n">
        <v>33.42</v>
      </c>
      <c r="F5148" s="414" t="n">
        <v>564.38</v>
      </c>
    </row>
    <row r="5149" customFormat="false" ht="45" hidden="false" customHeight="false" outlineLevel="0" collapsed="false">
      <c r="A5149" s="411" t="n">
        <v>86932</v>
      </c>
      <c r="B5149" s="412" t="s">
        <v>5838</v>
      </c>
      <c r="C5149" s="413" t="s">
        <v>754</v>
      </c>
      <c r="D5149" s="414" t="n">
        <v>578.06</v>
      </c>
      <c r="E5149" s="414" t="n">
        <v>33.42</v>
      </c>
      <c r="F5149" s="414" t="n">
        <v>611.48</v>
      </c>
    </row>
    <row r="5150" customFormat="false" ht="45" hidden="false" customHeight="false" outlineLevel="0" collapsed="false">
      <c r="A5150" s="411" t="n">
        <v>86933</v>
      </c>
      <c r="B5150" s="412" t="s">
        <v>5839</v>
      </c>
      <c r="C5150" s="413" t="s">
        <v>754</v>
      </c>
      <c r="D5150" s="414" t="n">
        <v>383.48</v>
      </c>
      <c r="E5150" s="414" t="n">
        <v>45.4</v>
      </c>
      <c r="F5150" s="414" t="n">
        <v>428.88</v>
      </c>
    </row>
    <row r="5151" customFormat="false" ht="45" hidden="false" customHeight="false" outlineLevel="0" collapsed="false">
      <c r="A5151" s="411" t="n">
        <v>86934</v>
      </c>
      <c r="B5151" s="412" t="s">
        <v>5840</v>
      </c>
      <c r="C5151" s="413" t="s">
        <v>754</v>
      </c>
      <c r="D5151" s="414" t="n">
        <v>375.64</v>
      </c>
      <c r="E5151" s="414" t="n">
        <v>43.76</v>
      </c>
      <c r="F5151" s="414" t="n">
        <v>419.4</v>
      </c>
    </row>
    <row r="5152" customFormat="false" ht="30" hidden="false" customHeight="false" outlineLevel="0" collapsed="false">
      <c r="A5152" s="411" t="n">
        <v>86935</v>
      </c>
      <c r="B5152" s="412" t="s">
        <v>5841</v>
      </c>
      <c r="C5152" s="413" t="s">
        <v>754</v>
      </c>
      <c r="D5152" s="414" t="n">
        <v>298.38</v>
      </c>
      <c r="E5152" s="414" t="n">
        <v>25.19</v>
      </c>
      <c r="F5152" s="414" t="n">
        <v>323.57</v>
      </c>
    </row>
    <row r="5153" customFormat="false" ht="30" hidden="false" customHeight="false" outlineLevel="0" collapsed="false">
      <c r="A5153" s="411" t="n">
        <v>86936</v>
      </c>
      <c r="B5153" s="412" t="s">
        <v>5842</v>
      </c>
      <c r="C5153" s="413" t="s">
        <v>754</v>
      </c>
      <c r="D5153" s="414" t="n">
        <v>504.08</v>
      </c>
      <c r="E5153" s="414" t="n">
        <v>31.24</v>
      </c>
      <c r="F5153" s="414" t="n">
        <v>535.32</v>
      </c>
    </row>
    <row r="5154" customFormat="false" ht="30" hidden="false" customHeight="false" outlineLevel="0" collapsed="false">
      <c r="A5154" s="411" t="n">
        <v>86937</v>
      </c>
      <c r="B5154" s="412" t="s">
        <v>5843</v>
      </c>
      <c r="C5154" s="413" t="s">
        <v>754</v>
      </c>
      <c r="D5154" s="414" t="n">
        <v>220.59</v>
      </c>
      <c r="E5154" s="414" t="n">
        <v>38.29</v>
      </c>
      <c r="F5154" s="414" t="n">
        <v>258.88</v>
      </c>
    </row>
    <row r="5155" customFormat="false" ht="30" hidden="false" customHeight="false" outlineLevel="0" collapsed="false">
      <c r="A5155" s="411" t="n">
        <v>86938</v>
      </c>
      <c r="B5155" s="412" t="s">
        <v>5844</v>
      </c>
      <c r="C5155" s="413" t="s">
        <v>754</v>
      </c>
      <c r="D5155" s="414" t="n">
        <v>426.3</v>
      </c>
      <c r="E5155" s="414" t="n">
        <v>44.33</v>
      </c>
      <c r="F5155" s="414" t="n">
        <v>470.63</v>
      </c>
    </row>
    <row r="5156" customFormat="false" ht="45" hidden="false" customHeight="false" outlineLevel="0" collapsed="false">
      <c r="A5156" s="411" t="n">
        <v>86939</v>
      </c>
      <c r="B5156" s="412" t="s">
        <v>5845</v>
      </c>
      <c r="C5156" s="413" t="s">
        <v>754</v>
      </c>
      <c r="D5156" s="414" t="n">
        <v>376.25</v>
      </c>
      <c r="E5156" s="414" t="n">
        <v>45.84</v>
      </c>
      <c r="F5156" s="414" t="n">
        <v>422.09</v>
      </c>
    </row>
    <row r="5157" customFormat="false" ht="45" hidden="false" customHeight="false" outlineLevel="0" collapsed="false">
      <c r="A5157" s="411" t="n">
        <v>86940</v>
      </c>
      <c r="B5157" s="412" t="s">
        <v>5846</v>
      </c>
      <c r="C5157" s="413" t="s">
        <v>754</v>
      </c>
      <c r="D5157" s="414" t="n">
        <v>1047.62</v>
      </c>
      <c r="E5157" s="414" t="n">
        <v>89.43</v>
      </c>
      <c r="F5157" s="414" t="n">
        <v>1137.05</v>
      </c>
    </row>
    <row r="5158" customFormat="false" ht="60" hidden="false" customHeight="false" outlineLevel="0" collapsed="false">
      <c r="A5158" s="411" t="n">
        <v>86941</v>
      </c>
      <c r="B5158" s="412" t="s">
        <v>5847</v>
      </c>
      <c r="C5158" s="413" t="s">
        <v>754</v>
      </c>
      <c r="D5158" s="414" t="n">
        <v>780.56</v>
      </c>
      <c r="E5158" s="414" t="n">
        <v>72.78</v>
      </c>
      <c r="F5158" s="414" t="n">
        <v>853.34</v>
      </c>
    </row>
    <row r="5159" customFormat="false" ht="60" hidden="false" customHeight="false" outlineLevel="0" collapsed="false">
      <c r="A5159" s="411" t="n">
        <v>86942</v>
      </c>
      <c r="B5159" s="412" t="s">
        <v>5848</v>
      </c>
      <c r="C5159" s="413" t="s">
        <v>754</v>
      </c>
      <c r="D5159" s="414" t="n">
        <v>235.49</v>
      </c>
      <c r="E5159" s="414" t="n">
        <v>29.86</v>
      </c>
      <c r="F5159" s="414" t="n">
        <v>265.35</v>
      </c>
    </row>
    <row r="5160" customFormat="false" ht="45" hidden="false" customHeight="false" outlineLevel="0" collapsed="false">
      <c r="A5160" s="411" t="n">
        <v>86943</v>
      </c>
      <c r="B5160" s="412" t="s">
        <v>5849</v>
      </c>
      <c r="C5160" s="413" t="s">
        <v>754</v>
      </c>
      <c r="D5160" s="414" t="n">
        <v>227.65</v>
      </c>
      <c r="E5160" s="414" t="n">
        <v>28.22</v>
      </c>
      <c r="F5160" s="414" t="n">
        <v>255.87</v>
      </c>
    </row>
    <row r="5161" customFormat="false" ht="60" hidden="false" customHeight="false" outlineLevel="0" collapsed="false">
      <c r="A5161" s="411" t="n">
        <v>86947</v>
      </c>
      <c r="B5161" s="412" t="s">
        <v>5850</v>
      </c>
      <c r="C5161" s="413" t="s">
        <v>754</v>
      </c>
      <c r="D5161" s="414" t="n">
        <v>1164.57</v>
      </c>
      <c r="E5161" s="414" t="n">
        <v>144.14</v>
      </c>
      <c r="F5161" s="414" t="n">
        <v>1308.71</v>
      </c>
    </row>
    <row r="5162" customFormat="false" ht="45" hidden="false" customHeight="false" outlineLevel="0" collapsed="false">
      <c r="A5162" s="411" t="n">
        <v>93396</v>
      </c>
      <c r="B5162" s="412" t="s">
        <v>5851</v>
      </c>
      <c r="C5162" s="413" t="s">
        <v>754</v>
      </c>
      <c r="D5162" s="414" t="n">
        <v>628.49</v>
      </c>
      <c r="E5162" s="414" t="n">
        <v>121.45</v>
      </c>
      <c r="F5162" s="414" t="n">
        <v>749.94</v>
      </c>
    </row>
    <row r="5163" customFormat="false" ht="45" hidden="false" customHeight="false" outlineLevel="0" collapsed="false">
      <c r="A5163" s="411" t="n">
        <v>93441</v>
      </c>
      <c r="B5163" s="412" t="s">
        <v>5852</v>
      </c>
      <c r="C5163" s="413" t="s">
        <v>754</v>
      </c>
      <c r="D5163" s="414" t="n">
        <v>1166</v>
      </c>
      <c r="E5163" s="414" t="n">
        <v>96.37</v>
      </c>
      <c r="F5163" s="414" t="n">
        <v>1262.37</v>
      </c>
    </row>
    <row r="5164" customFormat="false" ht="45" hidden="false" customHeight="false" outlineLevel="0" collapsed="false">
      <c r="A5164" s="411" t="n">
        <v>93442</v>
      </c>
      <c r="B5164" s="412" t="s">
        <v>5853</v>
      </c>
      <c r="C5164" s="413" t="s">
        <v>754</v>
      </c>
      <c r="D5164" s="414" t="n">
        <v>1293.71</v>
      </c>
      <c r="E5164" s="414" t="n">
        <v>104.03</v>
      </c>
      <c r="F5164" s="414" t="n">
        <v>1397.74</v>
      </c>
    </row>
    <row r="5165" customFormat="false" ht="30" hidden="false" customHeight="false" outlineLevel="0" collapsed="false">
      <c r="A5165" s="411" t="n">
        <v>95469</v>
      </c>
      <c r="B5165" s="412" t="s">
        <v>5854</v>
      </c>
      <c r="C5165" s="413" t="s">
        <v>754</v>
      </c>
      <c r="D5165" s="414" t="n">
        <v>307.4</v>
      </c>
      <c r="E5165" s="414" t="n">
        <v>19.49</v>
      </c>
      <c r="F5165" s="414" t="n">
        <v>326.89</v>
      </c>
    </row>
    <row r="5166" customFormat="false" ht="30" hidden="false" customHeight="false" outlineLevel="0" collapsed="false">
      <c r="A5166" s="411" t="n">
        <v>95470</v>
      </c>
      <c r="B5166" s="412" t="s">
        <v>5855</v>
      </c>
      <c r="C5166" s="413" t="s">
        <v>754</v>
      </c>
      <c r="D5166" s="414" t="n">
        <v>316.46</v>
      </c>
      <c r="E5166" s="414" t="n">
        <v>19.49</v>
      </c>
      <c r="F5166" s="414" t="n">
        <v>335.95</v>
      </c>
    </row>
    <row r="5167" customFormat="false" ht="30" hidden="false" customHeight="false" outlineLevel="0" collapsed="false">
      <c r="A5167" s="411" t="n">
        <v>95471</v>
      </c>
      <c r="B5167" s="412" t="s">
        <v>5856</v>
      </c>
      <c r="C5167" s="413" t="s">
        <v>754</v>
      </c>
      <c r="D5167" s="414" t="n">
        <v>839.98</v>
      </c>
      <c r="E5167" s="414" t="n">
        <v>40.56</v>
      </c>
      <c r="F5167" s="414" t="n">
        <v>880.54</v>
      </c>
    </row>
    <row r="5168" customFormat="false" ht="45" hidden="false" customHeight="false" outlineLevel="0" collapsed="false">
      <c r="A5168" s="411" t="n">
        <v>95472</v>
      </c>
      <c r="B5168" s="412" t="s">
        <v>5857</v>
      </c>
      <c r="C5168" s="413" t="s">
        <v>754</v>
      </c>
      <c r="D5168" s="414" t="n">
        <v>849.04</v>
      </c>
      <c r="E5168" s="414" t="n">
        <v>40.56</v>
      </c>
      <c r="F5168" s="414" t="n">
        <v>889.6</v>
      </c>
    </row>
    <row r="5169" customFormat="false" ht="15" hidden="false" customHeight="false" outlineLevel="0" collapsed="false">
      <c r="A5169" s="411" t="n">
        <v>95542</v>
      </c>
      <c r="B5169" s="412" t="s">
        <v>5858</v>
      </c>
      <c r="C5169" s="413" t="s">
        <v>754</v>
      </c>
      <c r="D5169" s="414" t="n">
        <v>69.34</v>
      </c>
      <c r="E5169" s="414" t="n">
        <v>10.11</v>
      </c>
      <c r="F5169" s="414" t="n">
        <v>79.45</v>
      </c>
    </row>
    <row r="5170" customFormat="false" ht="15" hidden="false" customHeight="false" outlineLevel="0" collapsed="false">
      <c r="A5170" s="411" t="n">
        <v>95543</v>
      </c>
      <c r="B5170" s="412" t="s">
        <v>5859</v>
      </c>
      <c r="C5170" s="413" t="s">
        <v>754</v>
      </c>
      <c r="D5170" s="414" t="n">
        <v>109.41</v>
      </c>
      <c r="E5170" s="414" t="n">
        <v>20.25</v>
      </c>
      <c r="F5170" s="414" t="n">
        <v>129.66</v>
      </c>
    </row>
    <row r="5171" customFormat="false" ht="15" hidden="false" customHeight="false" outlineLevel="0" collapsed="false">
      <c r="A5171" s="411" t="n">
        <v>95544</v>
      </c>
      <c r="B5171" s="412" t="s">
        <v>5860</v>
      </c>
      <c r="C5171" s="413" t="s">
        <v>754</v>
      </c>
      <c r="D5171" s="414" t="n">
        <v>89.75</v>
      </c>
      <c r="E5171" s="414" t="n">
        <v>10.11</v>
      </c>
      <c r="F5171" s="414" t="n">
        <v>99.86</v>
      </c>
    </row>
    <row r="5172" customFormat="false" ht="15" hidden="false" customHeight="false" outlineLevel="0" collapsed="false">
      <c r="A5172" s="411" t="n">
        <v>95545</v>
      </c>
      <c r="B5172" s="412" t="s">
        <v>5861</v>
      </c>
      <c r="C5172" s="413" t="s">
        <v>754</v>
      </c>
      <c r="D5172" s="414" t="n">
        <v>87.57</v>
      </c>
      <c r="E5172" s="414" t="n">
        <v>10.11</v>
      </c>
      <c r="F5172" s="414" t="n">
        <v>97.68</v>
      </c>
    </row>
    <row r="5173" customFormat="false" ht="30" hidden="false" customHeight="false" outlineLevel="0" collapsed="false">
      <c r="A5173" s="411" t="n">
        <v>95546</v>
      </c>
      <c r="B5173" s="412" t="s">
        <v>5862</v>
      </c>
      <c r="C5173" s="413" t="s">
        <v>754</v>
      </c>
      <c r="D5173" s="414" t="n">
        <v>241.86</v>
      </c>
      <c r="E5173" s="414" t="n">
        <v>60.8</v>
      </c>
      <c r="F5173" s="414" t="n">
        <v>302.66</v>
      </c>
    </row>
    <row r="5174" customFormat="false" ht="30" hidden="false" customHeight="false" outlineLevel="0" collapsed="false">
      <c r="A5174" s="411" t="n">
        <v>95547</v>
      </c>
      <c r="B5174" s="412" t="s">
        <v>5863</v>
      </c>
      <c r="C5174" s="413" t="s">
        <v>754</v>
      </c>
      <c r="D5174" s="414" t="n">
        <v>43.28</v>
      </c>
      <c r="E5174" s="414" t="n">
        <v>10.12</v>
      </c>
      <c r="F5174" s="414" t="n">
        <v>53.4</v>
      </c>
    </row>
    <row r="5175" customFormat="false" ht="15" hidden="false" customHeight="false" outlineLevel="0" collapsed="false">
      <c r="A5175" s="411" t="n">
        <v>100848</v>
      </c>
      <c r="B5175" s="412" t="s">
        <v>5864</v>
      </c>
      <c r="C5175" s="413" t="s">
        <v>754</v>
      </c>
      <c r="D5175" s="414" t="n">
        <v>605.26</v>
      </c>
      <c r="E5175" s="414" t="n">
        <v>19.49</v>
      </c>
      <c r="F5175" s="414" t="n">
        <v>624.75</v>
      </c>
    </row>
    <row r="5176" customFormat="false" ht="15" hidden="false" customHeight="false" outlineLevel="0" collapsed="false">
      <c r="A5176" s="411" t="n">
        <v>100849</v>
      </c>
      <c r="B5176" s="412" t="s">
        <v>5865</v>
      </c>
      <c r="C5176" s="413" t="s">
        <v>754</v>
      </c>
      <c r="D5176" s="414" t="n">
        <v>40.6</v>
      </c>
      <c r="E5176" s="414" t="n">
        <v>4.91</v>
      </c>
      <c r="F5176" s="414" t="n">
        <v>45.51</v>
      </c>
    </row>
    <row r="5177" customFormat="false" ht="15" hidden="false" customHeight="false" outlineLevel="0" collapsed="false">
      <c r="A5177" s="411" t="n">
        <v>100851</v>
      </c>
      <c r="B5177" s="412" t="s">
        <v>5866</v>
      </c>
      <c r="C5177" s="413" t="s">
        <v>754</v>
      </c>
      <c r="D5177" s="414" t="n">
        <v>84.59</v>
      </c>
      <c r="E5177" s="414" t="n">
        <v>4.91</v>
      </c>
      <c r="F5177" s="414" t="n">
        <v>89.5</v>
      </c>
    </row>
    <row r="5178" customFormat="false" ht="30" hidden="false" customHeight="false" outlineLevel="0" collapsed="false">
      <c r="A5178" s="411" t="n">
        <v>100852</v>
      </c>
      <c r="B5178" s="412" t="s">
        <v>5867</v>
      </c>
      <c r="C5178" s="413" t="s">
        <v>754</v>
      </c>
      <c r="D5178" s="414" t="n">
        <v>236.75</v>
      </c>
      <c r="E5178" s="414" t="n">
        <v>16.93</v>
      </c>
      <c r="F5178" s="414" t="n">
        <v>253.68</v>
      </c>
    </row>
    <row r="5179" customFormat="false" ht="15" hidden="false" customHeight="false" outlineLevel="0" collapsed="false">
      <c r="A5179" s="411" t="n">
        <v>100853</v>
      </c>
      <c r="B5179" s="412" t="s">
        <v>5868</v>
      </c>
      <c r="C5179" s="413" t="s">
        <v>754</v>
      </c>
      <c r="D5179" s="414" t="n">
        <v>279.69</v>
      </c>
      <c r="E5179" s="414" t="n">
        <v>14.82</v>
      </c>
      <c r="F5179" s="414" t="n">
        <v>294.51</v>
      </c>
    </row>
    <row r="5180" customFormat="false" ht="15" hidden="false" customHeight="false" outlineLevel="0" collapsed="false">
      <c r="A5180" s="411" t="n">
        <v>100854</v>
      </c>
      <c r="B5180" s="412" t="s">
        <v>5869</v>
      </c>
      <c r="C5180" s="413" t="s">
        <v>754</v>
      </c>
      <c r="D5180" s="414" t="n">
        <v>1487.2</v>
      </c>
      <c r="E5180" s="414" t="n">
        <v>20.66</v>
      </c>
      <c r="F5180" s="414" t="n">
        <v>1507.86</v>
      </c>
    </row>
    <row r="5181" customFormat="false" ht="15" hidden="false" customHeight="false" outlineLevel="0" collapsed="false">
      <c r="A5181" s="411" t="n">
        <v>100856</v>
      </c>
      <c r="B5181" s="412" t="s">
        <v>5870</v>
      </c>
      <c r="C5181" s="413" t="s">
        <v>754</v>
      </c>
      <c r="D5181" s="414" t="n">
        <v>30.14</v>
      </c>
      <c r="E5181" s="414" t="n">
        <v>3.06</v>
      </c>
      <c r="F5181" s="414" t="n">
        <v>33.2</v>
      </c>
    </row>
    <row r="5182" customFormat="false" ht="15" hidden="false" customHeight="false" outlineLevel="0" collapsed="false">
      <c r="A5182" s="411" t="n">
        <v>100857</v>
      </c>
      <c r="B5182" s="412" t="s">
        <v>5871</v>
      </c>
      <c r="C5182" s="413" t="s">
        <v>754</v>
      </c>
      <c r="D5182" s="414" t="n">
        <v>433.26</v>
      </c>
      <c r="E5182" s="414" t="n">
        <v>11.03</v>
      </c>
      <c r="F5182" s="414" t="n">
        <v>444.29</v>
      </c>
    </row>
    <row r="5183" customFormat="false" ht="30" hidden="false" customHeight="false" outlineLevel="0" collapsed="false">
      <c r="A5183" s="411" t="n">
        <v>100858</v>
      </c>
      <c r="B5183" s="412" t="s">
        <v>5872</v>
      </c>
      <c r="C5183" s="413" t="s">
        <v>754</v>
      </c>
      <c r="D5183" s="414" t="n">
        <v>730.68</v>
      </c>
      <c r="E5183" s="414" t="n">
        <v>32.32</v>
      </c>
      <c r="F5183" s="414" t="n">
        <v>763</v>
      </c>
    </row>
    <row r="5184" customFormat="false" ht="30" hidden="false" customHeight="false" outlineLevel="0" collapsed="false">
      <c r="A5184" s="411" t="n">
        <v>100859</v>
      </c>
      <c r="B5184" s="412" t="s">
        <v>5873</v>
      </c>
      <c r="C5184" s="413" t="s">
        <v>754</v>
      </c>
      <c r="D5184" s="414" t="n">
        <v>1110.49</v>
      </c>
      <c r="E5184" s="414" t="n">
        <v>67.78</v>
      </c>
      <c r="F5184" s="414" t="n">
        <v>1178.27</v>
      </c>
    </row>
    <row r="5185" customFormat="false" ht="30" hidden="false" customHeight="false" outlineLevel="0" collapsed="false">
      <c r="A5185" s="411" t="n">
        <v>100860</v>
      </c>
      <c r="B5185" s="412" t="s">
        <v>5874</v>
      </c>
      <c r="C5185" s="413" t="s">
        <v>754</v>
      </c>
      <c r="D5185" s="414" t="n">
        <v>90.25</v>
      </c>
      <c r="E5185" s="414" t="n">
        <v>14.31</v>
      </c>
      <c r="F5185" s="414" t="n">
        <v>104.56</v>
      </c>
    </row>
    <row r="5186" customFormat="false" ht="30" hidden="false" customHeight="false" outlineLevel="0" collapsed="false">
      <c r="A5186" s="411" t="n">
        <v>100861</v>
      </c>
      <c r="B5186" s="412" t="s">
        <v>5875</v>
      </c>
      <c r="C5186" s="413" t="s">
        <v>754</v>
      </c>
      <c r="D5186" s="414" t="n">
        <v>23.23</v>
      </c>
      <c r="E5186" s="414" t="n">
        <v>15.21</v>
      </c>
      <c r="F5186" s="414" t="n">
        <v>38.44</v>
      </c>
    </row>
    <row r="5187" customFormat="false" ht="30" hidden="false" customHeight="false" outlineLevel="0" collapsed="false">
      <c r="A5187" s="411" t="n">
        <v>100862</v>
      </c>
      <c r="B5187" s="412" t="s">
        <v>5876</v>
      </c>
      <c r="C5187" s="413" t="s">
        <v>754</v>
      </c>
      <c r="D5187" s="414" t="n">
        <v>26.64</v>
      </c>
      <c r="E5187" s="414" t="n">
        <v>15.21</v>
      </c>
      <c r="F5187" s="414" t="n">
        <v>41.85</v>
      </c>
    </row>
    <row r="5188" customFormat="false" ht="30" hidden="false" customHeight="false" outlineLevel="0" collapsed="false">
      <c r="A5188" s="411" t="n">
        <v>100863</v>
      </c>
      <c r="B5188" s="412" t="s">
        <v>5877</v>
      </c>
      <c r="C5188" s="413" t="s">
        <v>754</v>
      </c>
      <c r="D5188" s="414" t="n">
        <v>538.93</v>
      </c>
      <c r="E5188" s="414" t="n">
        <v>45.59</v>
      </c>
      <c r="F5188" s="414" t="n">
        <v>584.52</v>
      </c>
    </row>
    <row r="5189" customFormat="false" ht="30" hidden="false" customHeight="false" outlineLevel="0" collapsed="false">
      <c r="A5189" s="411" t="n">
        <v>100864</v>
      </c>
      <c r="B5189" s="412" t="s">
        <v>5878</v>
      </c>
      <c r="C5189" s="413" t="s">
        <v>754</v>
      </c>
      <c r="D5189" s="414" t="n">
        <v>598.32</v>
      </c>
      <c r="E5189" s="414" t="n">
        <v>45.59</v>
      </c>
      <c r="F5189" s="414" t="n">
        <v>643.91</v>
      </c>
    </row>
    <row r="5190" customFormat="false" ht="30" hidden="false" customHeight="false" outlineLevel="0" collapsed="false">
      <c r="A5190" s="411" t="n">
        <v>100865</v>
      </c>
      <c r="B5190" s="412" t="s">
        <v>5879</v>
      </c>
      <c r="C5190" s="413" t="s">
        <v>754</v>
      </c>
      <c r="D5190" s="414" t="n">
        <v>560.21</v>
      </c>
      <c r="E5190" s="414" t="n">
        <v>20.25</v>
      </c>
      <c r="F5190" s="414" t="n">
        <v>580.46</v>
      </c>
    </row>
    <row r="5191" customFormat="false" ht="30" hidden="false" customHeight="false" outlineLevel="0" collapsed="false">
      <c r="A5191" s="411" t="n">
        <v>100866</v>
      </c>
      <c r="B5191" s="412" t="s">
        <v>5880</v>
      </c>
      <c r="C5191" s="413" t="s">
        <v>754</v>
      </c>
      <c r="D5191" s="414" t="n">
        <v>268.22</v>
      </c>
      <c r="E5191" s="414" t="n">
        <v>30.39</v>
      </c>
      <c r="F5191" s="414" t="n">
        <v>298.61</v>
      </c>
    </row>
    <row r="5192" customFormat="false" ht="30" hidden="false" customHeight="false" outlineLevel="0" collapsed="false">
      <c r="A5192" s="411" t="n">
        <v>100867</v>
      </c>
      <c r="B5192" s="412" t="s">
        <v>5881</v>
      </c>
      <c r="C5192" s="413" t="s">
        <v>754</v>
      </c>
      <c r="D5192" s="414" t="n">
        <v>287.81</v>
      </c>
      <c r="E5192" s="414" t="n">
        <v>30.39</v>
      </c>
      <c r="F5192" s="414" t="n">
        <v>318.2</v>
      </c>
    </row>
    <row r="5193" customFormat="false" ht="30" hidden="false" customHeight="false" outlineLevel="0" collapsed="false">
      <c r="A5193" s="411" t="n">
        <v>100868</v>
      </c>
      <c r="B5193" s="412" t="s">
        <v>5882</v>
      </c>
      <c r="C5193" s="413" t="s">
        <v>754</v>
      </c>
      <c r="D5193" s="414" t="n">
        <v>300.84</v>
      </c>
      <c r="E5193" s="414" t="n">
        <v>30.39</v>
      </c>
      <c r="F5193" s="414" t="n">
        <v>331.23</v>
      </c>
    </row>
    <row r="5194" customFormat="false" ht="30" hidden="false" customHeight="false" outlineLevel="0" collapsed="false">
      <c r="A5194" s="411" t="n">
        <v>100869</v>
      </c>
      <c r="B5194" s="412" t="s">
        <v>5883</v>
      </c>
      <c r="C5194" s="413" t="s">
        <v>754</v>
      </c>
      <c r="D5194" s="414" t="n">
        <v>310.83</v>
      </c>
      <c r="E5194" s="414" t="n">
        <v>30.39</v>
      </c>
      <c r="F5194" s="414" t="n">
        <v>341.22</v>
      </c>
    </row>
    <row r="5195" customFormat="false" ht="30" hidden="false" customHeight="false" outlineLevel="0" collapsed="false">
      <c r="A5195" s="411" t="n">
        <v>100870</v>
      </c>
      <c r="B5195" s="412" t="s">
        <v>5884</v>
      </c>
      <c r="C5195" s="413" t="s">
        <v>754</v>
      </c>
      <c r="D5195" s="414" t="n">
        <v>203.93</v>
      </c>
      <c r="E5195" s="414" t="n">
        <v>30.39</v>
      </c>
      <c r="F5195" s="414" t="n">
        <v>234.32</v>
      </c>
    </row>
    <row r="5196" customFormat="false" ht="30" hidden="false" customHeight="false" outlineLevel="0" collapsed="false">
      <c r="A5196" s="411" t="n">
        <v>100871</v>
      </c>
      <c r="B5196" s="412" t="s">
        <v>5885</v>
      </c>
      <c r="C5196" s="413" t="s">
        <v>754</v>
      </c>
      <c r="D5196" s="414" t="n">
        <v>220.48</v>
      </c>
      <c r="E5196" s="414" t="n">
        <v>30.39</v>
      </c>
      <c r="F5196" s="414" t="n">
        <v>250.87</v>
      </c>
    </row>
    <row r="5197" customFormat="false" ht="30" hidden="false" customHeight="false" outlineLevel="0" collapsed="false">
      <c r="A5197" s="411" t="n">
        <v>100872</v>
      </c>
      <c r="B5197" s="412" t="s">
        <v>5886</v>
      </c>
      <c r="C5197" s="413" t="s">
        <v>754</v>
      </c>
      <c r="D5197" s="414" t="n">
        <v>231.04</v>
      </c>
      <c r="E5197" s="414" t="n">
        <v>30.39</v>
      </c>
      <c r="F5197" s="414" t="n">
        <v>261.43</v>
      </c>
    </row>
    <row r="5198" customFormat="false" ht="30" hidden="false" customHeight="false" outlineLevel="0" collapsed="false">
      <c r="A5198" s="411" t="n">
        <v>100873</v>
      </c>
      <c r="B5198" s="412" t="s">
        <v>5887</v>
      </c>
      <c r="C5198" s="413" t="s">
        <v>754</v>
      </c>
      <c r="D5198" s="414" t="n">
        <v>237.63</v>
      </c>
      <c r="E5198" s="414" t="n">
        <v>30.39</v>
      </c>
      <c r="F5198" s="414" t="n">
        <v>268.02</v>
      </c>
    </row>
    <row r="5199" customFormat="false" ht="15" hidden="false" customHeight="false" outlineLevel="0" collapsed="false">
      <c r="A5199" s="411" t="n">
        <v>100874</v>
      </c>
      <c r="B5199" s="412" t="s">
        <v>5888</v>
      </c>
      <c r="C5199" s="413" t="s">
        <v>754</v>
      </c>
      <c r="D5199" s="414" t="n">
        <v>268.22</v>
      </c>
      <c r="E5199" s="414" t="n">
        <v>30.39</v>
      </c>
      <c r="F5199" s="414" t="n">
        <v>298.61</v>
      </c>
    </row>
    <row r="5200" customFormat="false" ht="30" hidden="false" customHeight="false" outlineLevel="0" collapsed="false">
      <c r="A5200" s="411" t="n">
        <v>100875</v>
      </c>
      <c r="B5200" s="412" t="s">
        <v>5889</v>
      </c>
      <c r="C5200" s="413" t="s">
        <v>754</v>
      </c>
      <c r="D5200" s="414" t="n">
        <v>1029.61</v>
      </c>
      <c r="E5200" s="414" t="n">
        <v>40.52</v>
      </c>
      <c r="F5200" s="414" t="n">
        <v>1070.13</v>
      </c>
    </row>
    <row r="5201" customFormat="false" ht="30" hidden="false" customHeight="false" outlineLevel="0" collapsed="false">
      <c r="A5201" s="411" t="n">
        <v>100878</v>
      </c>
      <c r="B5201" s="412" t="s">
        <v>5890</v>
      </c>
      <c r="C5201" s="413" t="s">
        <v>754</v>
      </c>
      <c r="D5201" s="414" t="n">
        <v>704.77</v>
      </c>
      <c r="E5201" s="414" t="n">
        <v>45.62</v>
      </c>
      <c r="F5201" s="414" t="n">
        <v>750.39</v>
      </c>
    </row>
    <row r="5202" customFormat="false" ht="30" hidden="false" customHeight="false" outlineLevel="0" collapsed="false">
      <c r="A5202" s="411" t="n">
        <v>98052</v>
      </c>
      <c r="B5202" s="412" t="s">
        <v>5891</v>
      </c>
      <c r="C5202" s="413" t="s">
        <v>754</v>
      </c>
      <c r="D5202" s="414" t="n">
        <v>1306</v>
      </c>
      <c r="E5202" s="414" t="n">
        <v>258.96</v>
      </c>
      <c r="F5202" s="414" t="n">
        <v>1564.96</v>
      </c>
    </row>
    <row r="5203" customFormat="false" ht="30" hidden="false" customHeight="false" outlineLevel="0" collapsed="false">
      <c r="A5203" s="411" t="n">
        <v>98053</v>
      </c>
      <c r="B5203" s="412" t="s">
        <v>5892</v>
      </c>
      <c r="C5203" s="413" t="s">
        <v>754</v>
      </c>
      <c r="D5203" s="414" t="n">
        <v>1790.46</v>
      </c>
      <c r="E5203" s="414" t="n">
        <v>350.11</v>
      </c>
      <c r="F5203" s="414" t="n">
        <v>2140.57</v>
      </c>
    </row>
    <row r="5204" customFormat="false" ht="30" hidden="false" customHeight="false" outlineLevel="0" collapsed="false">
      <c r="A5204" s="411" t="n">
        <v>98054</v>
      </c>
      <c r="B5204" s="412" t="s">
        <v>5893</v>
      </c>
      <c r="C5204" s="413" t="s">
        <v>754</v>
      </c>
      <c r="D5204" s="414" t="n">
        <v>2981.1</v>
      </c>
      <c r="E5204" s="414" t="n">
        <v>368.53</v>
      </c>
      <c r="F5204" s="414" t="n">
        <v>3349.63</v>
      </c>
    </row>
    <row r="5205" customFormat="false" ht="30" hidden="false" customHeight="false" outlineLevel="0" collapsed="false">
      <c r="A5205" s="411" t="n">
        <v>98055</v>
      </c>
      <c r="B5205" s="412" t="s">
        <v>5894</v>
      </c>
      <c r="C5205" s="413" t="s">
        <v>754</v>
      </c>
      <c r="D5205" s="414" t="n">
        <v>4055.63</v>
      </c>
      <c r="E5205" s="414" t="n">
        <v>509.04</v>
      </c>
      <c r="F5205" s="414" t="n">
        <v>4564.67</v>
      </c>
    </row>
    <row r="5206" customFormat="false" ht="30" hidden="false" customHeight="false" outlineLevel="0" collapsed="false">
      <c r="A5206" s="411" t="n">
        <v>98056</v>
      </c>
      <c r="B5206" s="412" t="s">
        <v>5895</v>
      </c>
      <c r="C5206" s="413" t="s">
        <v>754</v>
      </c>
      <c r="D5206" s="414" t="n">
        <v>4731.17</v>
      </c>
      <c r="E5206" s="414" t="n">
        <v>543.3</v>
      </c>
      <c r="F5206" s="414" t="n">
        <v>5274.47</v>
      </c>
    </row>
    <row r="5207" customFormat="false" ht="30" hidden="false" customHeight="false" outlineLevel="0" collapsed="false">
      <c r="A5207" s="411" t="n">
        <v>98057</v>
      </c>
      <c r="B5207" s="412" t="s">
        <v>5896</v>
      </c>
      <c r="C5207" s="413" t="s">
        <v>754</v>
      </c>
      <c r="D5207" s="414" t="n">
        <v>5637.99</v>
      </c>
      <c r="E5207" s="414" t="n">
        <v>674.61</v>
      </c>
      <c r="F5207" s="414" t="n">
        <v>6312.6</v>
      </c>
    </row>
    <row r="5208" customFormat="false" ht="30" hidden="false" customHeight="false" outlineLevel="0" collapsed="false">
      <c r="A5208" s="411" t="n">
        <v>98058</v>
      </c>
      <c r="B5208" s="412" t="s">
        <v>5897</v>
      </c>
      <c r="C5208" s="413" t="s">
        <v>754</v>
      </c>
      <c r="D5208" s="414" t="n">
        <v>1113.71</v>
      </c>
      <c r="E5208" s="414" t="n">
        <v>303.32</v>
      </c>
      <c r="F5208" s="414" t="n">
        <v>1417.03</v>
      </c>
    </row>
    <row r="5209" customFormat="false" ht="30" hidden="false" customHeight="false" outlineLevel="0" collapsed="false">
      <c r="A5209" s="411" t="n">
        <v>98059</v>
      </c>
      <c r="B5209" s="412" t="s">
        <v>5898</v>
      </c>
      <c r="C5209" s="413" t="s">
        <v>754</v>
      </c>
      <c r="D5209" s="414" t="n">
        <v>2491.16</v>
      </c>
      <c r="E5209" s="414" t="n">
        <v>447.83</v>
      </c>
      <c r="F5209" s="414" t="n">
        <v>2938.99</v>
      </c>
    </row>
    <row r="5210" customFormat="false" ht="30" hidden="false" customHeight="false" outlineLevel="0" collapsed="false">
      <c r="A5210" s="411" t="n">
        <v>98060</v>
      </c>
      <c r="B5210" s="412" t="s">
        <v>5899</v>
      </c>
      <c r="C5210" s="413" t="s">
        <v>754</v>
      </c>
      <c r="D5210" s="414" t="n">
        <v>3486.81</v>
      </c>
      <c r="E5210" s="414" t="n">
        <v>652.35</v>
      </c>
      <c r="F5210" s="414" t="n">
        <v>4139.16</v>
      </c>
    </row>
    <row r="5211" customFormat="false" ht="30" hidden="false" customHeight="false" outlineLevel="0" collapsed="false">
      <c r="A5211" s="411" t="n">
        <v>98061</v>
      </c>
      <c r="B5211" s="412" t="s">
        <v>5900</v>
      </c>
      <c r="C5211" s="413" t="s">
        <v>754</v>
      </c>
      <c r="D5211" s="414" t="n">
        <v>4867.95</v>
      </c>
      <c r="E5211" s="414" t="n">
        <v>899.14</v>
      </c>
      <c r="F5211" s="414" t="n">
        <v>5767.09</v>
      </c>
    </row>
    <row r="5212" customFormat="false" ht="30" hidden="false" customHeight="false" outlineLevel="0" collapsed="false">
      <c r="A5212" s="411" t="n">
        <v>98062</v>
      </c>
      <c r="B5212" s="412" t="s">
        <v>5901</v>
      </c>
      <c r="C5212" s="413" t="s">
        <v>754</v>
      </c>
      <c r="D5212" s="414" t="n">
        <v>1991.37</v>
      </c>
      <c r="E5212" s="414" t="n">
        <v>294.66</v>
      </c>
      <c r="F5212" s="414" t="n">
        <v>2286.03</v>
      </c>
    </row>
    <row r="5213" customFormat="false" ht="30" hidden="false" customHeight="false" outlineLevel="0" collapsed="false">
      <c r="A5213" s="411" t="n">
        <v>98063</v>
      </c>
      <c r="B5213" s="412" t="s">
        <v>5902</v>
      </c>
      <c r="C5213" s="413" t="s">
        <v>754</v>
      </c>
      <c r="D5213" s="414" t="n">
        <v>3040.74</v>
      </c>
      <c r="E5213" s="414" t="n">
        <v>436.57</v>
      </c>
      <c r="F5213" s="414" t="n">
        <v>3477.31</v>
      </c>
    </row>
    <row r="5214" customFormat="false" ht="30" hidden="false" customHeight="false" outlineLevel="0" collapsed="false">
      <c r="A5214" s="411" t="n">
        <v>98064</v>
      </c>
      <c r="B5214" s="412" t="s">
        <v>5903</v>
      </c>
      <c r="C5214" s="413" t="s">
        <v>754</v>
      </c>
      <c r="D5214" s="414" t="n">
        <v>3513.78</v>
      </c>
      <c r="E5214" s="414" t="n">
        <v>456.86</v>
      </c>
      <c r="F5214" s="414" t="n">
        <v>3970.64</v>
      </c>
    </row>
    <row r="5215" customFormat="false" ht="30" hidden="false" customHeight="false" outlineLevel="0" collapsed="false">
      <c r="A5215" s="411" t="n">
        <v>98065</v>
      </c>
      <c r="B5215" s="412" t="s">
        <v>5904</v>
      </c>
      <c r="C5215" s="413" t="s">
        <v>754</v>
      </c>
      <c r="D5215" s="414" t="n">
        <v>4881.38</v>
      </c>
      <c r="E5215" s="414" t="n">
        <v>608.37</v>
      </c>
      <c r="F5215" s="414" t="n">
        <v>5489.75</v>
      </c>
    </row>
    <row r="5216" customFormat="false" ht="45" hidden="false" customHeight="false" outlineLevel="0" collapsed="false">
      <c r="A5216" s="411" t="n">
        <v>98066</v>
      </c>
      <c r="B5216" s="412" t="s">
        <v>5905</v>
      </c>
      <c r="C5216" s="413" t="s">
        <v>754</v>
      </c>
      <c r="D5216" s="414" t="n">
        <v>3062.94</v>
      </c>
      <c r="E5216" s="414" t="n">
        <v>1980.88</v>
      </c>
      <c r="F5216" s="414" t="n">
        <v>5043.82</v>
      </c>
    </row>
    <row r="5217" customFormat="false" ht="45" hidden="false" customHeight="false" outlineLevel="0" collapsed="false">
      <c r="A5217" s="411" t="n">
        <v>98067</v>
      </c>
      <c r="B5217" s="412" t="s">
        <v>5906</v>
      </c>
      <c r="C5217" s="413" t="s">
        <v>754</v>
      </c>
      <c r="D5217" s="414" t="n">
        <v>4080.51</v>
      </c>
      <c r="E5217" s="414" t="n">
        <v>2649.9</v>
      </c>
      <c r="F5217" s="414" t="n">
        <v>6730.41</v>
      </c>
    </row>
    <row r="5218" customFormat="false" ht="45" hidden="false" customHeight="false" outlineLevel="0" collapsed="false">
      <c r="A5218" s="411" t="n">
        <v>98068</v>
      </c>
      <c r="B5218" s="412" t="s">
        <v>5907</v>
      </c>
      <c r="C5218" s="413" t="s">
        <v>754</v>
      </c>
      <c r="D5218" s="414" t="n">
        <v>5754.88</v>
      </c>
      <c r="E5218" s="414" t="n">
        <v>3759.71</v>
      </c>
      <c r="F5218" s="414" t="n">
        <v>9514.59</v>
      </c>
    </row>
    <row r="5219" customFormat="false" ht="45" hidden="false" customHeight="false" outlineLevel="0" collapsed="false">
      <c r="A5219" s="411" t="n">
        <v>98069</v>
      </c>
      <c r="B5219" s="412" t="s">
        <v>5908</v>
      </c>
      <c r="C5219" s="413" t="s">
        <v>754</v>
      </c>
      <c r="D5219" s="414" t="n">
        <v>7701.98</v>
      </c>
      <c r="E5219" s="414" t="n">
        <v>5087.85</v>
      </c>
      <c r="F5219" s="414" t="n">
        <v>12789.83</v>
      </c>
    </row>
    <row r="5220" customFormat="false" ht="45" hidden="false" customHeight="false" outlineLevel="0" collapsed="false">
      <c r="A5220" s="411" t="n">
        <v>98070</v>
      </c>
      <c r="B5220" s="412" t="s">
        <v>5909</v>
      </c>
      <c r="C5220" s="413" t="s">
        <v>754</v>
      </c>
      <c r="D5220" s="414" t="n">
        <v>8819.16</v>
      </c>
      <c r="E5220" s="414" t="n">
        <v>5805.71</v>
      </c>
      <c r="F5220" s="414" t="n">
        <v>14624.87</v>
      </c>
    </row>
    <row r="5221" customFormat="false" ht="45" hidden="false" customHeight="false" outlineLevel="0" collapsed="false">
      <c r="A5221" s="411" t="n">
        <v>98071</v>
      </c>
      <c r="B5221" s="412" t="s">
        <v>5910</v>
      </c>
      <c r="C5221" s="413" t="s">
        <v>754</v>
      </c>
      <c r="D5221" s="414" t="n">
        <v>9671.11</v>
      </c>
      <c r="E5221" s="414" t="n">
        <v>6308.22</v>
      </c>
      <c r="F5221" s="414" t="n">
        <v>15979.33</v>
      </c>
    </row>
    <row r="5222" customFormat="false" ht="45" hidden="false" customHeight="false" outlineLevel="0" collapsed="false">
      <c r="A5222" s="411" t="n">
        <v>98072</v>
      </c>
      <c r="B5222" s="412" t="s">
        <v>5911</v>
      </c>
      <c r="C5222" s="413" t="s">
        <v>754</v>
      </c>
      <c r="D5222" s="414" t="n">
        <v>2545.96</v>
      </c>
      <c r="E5222" s="414" t="n">
        <v>1675.97</v>
      </c>
      <c r="F5222" s="414" t="n">
        <v>4221.93</v>
      </c>
    </row>
    <row r="5223" customFormat="false" ht="45" hidden="false" customHeight="false" outlineLevel="0" collapsed="false">
      <c r="A5223" s="411" t="n">
        <v>98073</v>
      </c>
      <c r="B5223" s="412" t="s">
        <v>5912</v>
      </c>
      <c r="C5223" s="413" t="s">
        <v>754</v>
      </c>
      <c r="D5223" s="414" t="n">
        <v>3962.12</v>
      </c>
      <c r="E5223" s="414" t="n">
        <v>2640.4</v>
      </c>
      <c r="F5223" s="414" t="n">
        <v>6602.52</v>
      </c>
    </row>
    <row r="5224" customFormat="false" ht="45" hidden="false" customHeight="false" outlineLevel="0" collapsed="false">
      <c r="A5224" s="411" t="n">
        <v>98074</v>
      </c>
      <c r="B5224" s="412" t="s">
        <v>5913</v>
      </c>
      <c r="C5224" s="413" t="s">
        <v>754</v>
      </c>
      <c r="D5224" s="414" t="n">
        <v>6130.39</v>
      </c>
      <c r="E5224" s="414" t="n">
        <v>4113.82</v>
      </c>
      <c r="F5224" s="414" t="n">
        <v>10244.21</v>
      </c>
    </row>
    <row r="5225" customFormat="false" ht="45" hidden="false" customHeight="false" outlineLevel="0" collapsed="false">
      <c r="A5225" s="411" t="n">
        <v>98075</v>
      </c>
      <c r="B5225" s="412" t="s">
        <v>5914</v>
      </c>
      <c r="C5225" s="413" t="s">
        <v>754</v>
      </c>
      <c r="D5225" s="414" t="n">
        <v>7961.03</v>
      </c>
      <c r="E5225" s="414" t="n">
        <v>5353.47</v>
      </c>
      <c r="F5225" s="414" t="n">
        <v>13314.5</v>
      </c>
    </row>
    <row r="5226" customFormat="false" ht="45" hidden="false" customHeight="false" outlineLevel="0" collapsed="false">
      <c r="A5226" s="411" t="n">
        <v>98076</v>
      </c>
      <c r="B5226" s="412" t="s">
        <v>5915</v>
      </c>
      <c r="C5226" s="413" t="s">
        <v>754</v>
      </c>
      <c r="D5226" s="414" t="n">
        <v>9160.71</v>
      </c>
      <c r="E5226" s="414" t="n">
        <v>6178.84</v>
      </c>
      <c r="F5226" s="414" t="n">
        <v>15339.55</v>
      </c>
    </row>
    <row r="5227" customFormat="false" ht="45" hidden="false" customHeight="false" outlineLevel="0" collapsed="false">
      <c r="A5227" s="411" t="n">
        <v>98077</v>
      </c>
      <c r="B5227" s="412" t="s">
        <v>5916</v>
      </c>
      <c r="C5227" s="413" t="s">
        <v>754</v>
      </c>
      <c r="D5227" s="414" t="n">
        <v>10777.79</v>
      </c>
      <c r="E5227" s="414" t="n">
        <v>7276.69</v>
      </c>
      <c r="F5227" s="414" t="n">
        <v>18054.48</v>
      </c>
    </row>
    <row r="5228" customFormat="false" ht="45" hidden="false" customHeight="false" outlineLevel="0" collapsed="false">
      <c r="A5228" s="411" t="n">
        <v>98078</v>
      </c>
      <c r="B5228" s="412" t="s">
        <v>5917</v>
      </c>
      <c r="C5228" s="413" t="s">
        <v>754</v>
      </c>
      <c r="D5228" s="414" t="n">
        <v>3026.72</v>
      </c>
      <c r="E5228" s="414" t="n">
        <v>1691.64</v>
      </c>
      <c r="F5228" s="414" t="n">
        <v>4718.36</v>
      </c>
    </row>
    <row r="5229" customFormat="false" ht="45" hidden="false" customHeight="false" outlineLevel="0" collapsed="false">
      <c r="A5229" s="411" t="n">
        <v>98079</v>
      </c>
      <c r="B5229" s="412" t="s">
        <v>5918</v>
      </c>
      <c r="C5229" s="413" t="s">
        <v>754</v>
      </c>
      <c r="D5229" s="414" t="n">
        <v>5284.86</v>
      </c>
      <c r="E5229" s="414" t="n">
        <v>2965.69</v>
      </c>
      <c r="F5229" s="414" t="n">
        <v>8250.55</v>
      </c>
    </row>
    <row r="5230" customFormat="false" ht="45" hidden="false" customHeight="false" outlineLevel="0" collapsed="false">
      <c r="A5230" s="411" t="n">
        <v>98080</v>
      </c>
      <c r="B5230" s="412" t="s">
        <v>5919</v>
      </c>
      <c r="C5230" s="413" t="s">
        <v>754</v>
      </c>
      <c r="D5230" s="414" t="n">
        <v>6754.53</v>
      </c>
      <c r="E5230" s="414" t="n">
        <v>3834.03</v>
      </c>
      <c r="F5230" s="414" t="n">
        <v>10588.56</v>
      </c>
    </row>
    <row r="5231" customFormat="false" ht="45" hidden="false" customHeight="false" outlineLevel="0" collapsed="false">
      <c r="A5231" s="411" t="n">
        <v>98081</v>
      </c>
      <c r="B5231" s="412" t="s">
        <v>5920</v>
      </c>
      <c r="C5231" s="413" t="s">
        <v>754</v>
      </c>
      <c r="D5231" s="414" t="n">
        <v>9974.89</v>
      </c>
      <c r="E5231" s="414" t="n">
        <v>5695.82</v>
      </c>
      <c r="F5231" s="414" t="n">
        <v>15670.71</v>
      </c>
    </row>
    <row r="5232" customFormat="false" ht="30" hidden="false" customHeight="false" outlineLevel="0" collapsed="false">
      <c r="A5232" s="411" t="n">
        <v>98082</v>
      </c>
      <c r="B5232" s="412" t="s">
        <v>5921</v>
      </c>
      <c r="C5232" s="413" t="s">
        <v>754</v>
      </c>
      <c r="D5232" s="414" t="n">
        <v>2249.08</v>
      </c>
      <c r="E5232" s="414" t="n">
        <v>1565.44</v>
      </c>
      <c r="F5232" s="414" t="n">
        <v>3814.52</v>
      </c>
    </row>
    <row r="5233" customFormat="false" ht="30" hidden="false" customHeight="false" outlineLevel="0" collapsed="false">
      <c r="A5233" s="411" t="n">
        <v>98083</v>
      </c>
      <c r="B5233" s="412" t="s">
        <v>5922</v>
      </c>
      <c r="C5233" s="413" t="s">
        <v>754</v>
      </c>
      <c r="D5233" s="414" t="n">
        <v>2952.6</v>
      </c>
      <c r="E5233" s="414" t="n">
        <v>2081</v>
      </c>
      <c r="F5233" s="414" t="n">
        <v>5033.6</v>
      </c>
    </row>
    <row r="5234" customFormat="false" ht="30" hidden="false" customHeight="false" outlineLevel="0" collapsed="false">
      <c r="A5234" s="411" t="n">
        <v>98084</v>
      </c>
      <c r="B5234" s="412" t="s">
        <v>5923</v>
      </c>
      <c r="C5234" s="413" t="s">
        <v>754</v>
      </c>
      <c r="D5234" s="414" t="n">
        <v>4121.96</v>
      </c>
      <c r="E5234" s="414" t="n">
        <v>2942.94</v>
      </c>
      <c r="F5234" s="414" t="n">
        <v>7064.9</v>
      </c>
    </row>
    <row r="5235" customFormat="false" ht="30" hidden="false" customHeight="false" outlineLevel="0" collapsed="false">
      <c r="A5235" s="411" t="n">
        <v>98085</v>
      </c>
      <c r="B5235" s="412" t="s">
        <v>5924</v>
      </c>
      <c r="C5235" s="413" t="s">
        <v>754</v>
      </c>
      <c r="D5235" s="414" t="n">
        <v>5576.62</v>
      </c>
      <c r="E5235" s="414" t="n">
        <v>4023.2</v>
      </c>
      <c r="F5235" s="414" t="n">
        <v>9599.82</v>
      </c>
    </row>
    <row r="5236" customFormat="false" ht="30" hidden="false" customHeight="false" outlineLevel="0" collapsed="false">
      <c r="A5236" s="411" t="n">
        <v>98086</v>
      </c>
      <c r="B5236" s="412" t="s">
        <v>5925</v>
      </c>
      <c r="C5236" s="413" t="s">
        <v>754</v>
      </c>
      <c r="D5236" s="414" t="n">
        <v>6283.11</v>
      </c>
      <c r="E5236" s="414" t="n">
        <v>4544.73</v>
      </c>
      <c r="F5236" s="414" t="n">
        <v>10827.84</v>
      </c>
    </row>
    <row r="5237" customFormat="false" ht="30" hidden="false" customHeight="false" outlineLevel="0" collapsed="false">
      <c r="A5237" s="411" t="n">
        <v>98087</v>
      </c>
      <c r="B5237" s="412" t="s">
        <v>5926</v>
      </c>
      <c r="C5237" s="413" t="s">
        <v>754</v>
      </c>
      <c r="D5237" s="414" t="n">
        <v>6690.53</v>
      </c>
      <c r="E5237" s="414" t="n">
        <v>4843.18</v>
      </c>
      <c r="F5237" s="414" t="n">
        <v>11533.71</v>
      </c>
    </row>
    <row r="5238" customFormat="false" ht="30" hidden="false" customHeight="false" outlineLevel="0" collapsed="false">
      <c r="A5238" s="411" t="n">
        <v>98088</v>
      </c>
      <c r="B5238" s="412" t="s">
        <v>5927</v>
      </c>
      <c r="C5238" s="413" t="s">
        <v>754</v>
      </c>
      <c r="D5238" s="414" t="n">
        <v>1944.48</v>
      </c>
      <c r="E5238" s="414" t="n">
        <v>1339.65</v>
      </c>
      <c r="F5238" s="414" t="n">
        <v>3284.13</v>
      </c>
    </row>
    <row r="5239" customFormat="false" ht="30" hidden="false" customHeight="false" outlineLevel="0" collapsed="false">
      <c r="A5239" s="411" t="n">
        <v>98089</v>
      </c>
      <c r="B5239" s="412" t="s">
        <v>5928</v>
      </c>
      <c r="C5239" s="413" t="s">
        <v>754</v>
      </c>
      <c r="D5239" s="414" t="n">
        <v>3061.2</v>
      </c>
      <c r="E5239" s="414" t="n">
        <v>2137.23</v>
      </c>
      <c r="F5239" s="414" t="n">
        <v>5198.43</v>
      </c>
    </row>
    <row r="5240" customFormat="false" ht="30" hidden="false" customHeight="false" outlineLevel="0" collapsed="false">
      <c r="A5240" s="411" t="n">
        <v>98090</v>
      </c>
      <c r="B5240" s="412" t="s">
        <v>5929</v>
      </c>
      <c r="C5240" s="413" t="s">
        <v>754</v>
      </c>
      <c r="D5240" s="414" t="n">
        <v>4798.85</v>
      </c>
      <c r="E5240" s="414" t="n">
        <v>3369.75</v>
      </c>
      <c r="F5240" s="414" t="n">
        <v>8168.6</v>
      </c>
    </row>
    <row r="5241" customFormat="false" ht="30" hidden="false" customHeight="false" outlineLevel="0" collapsed="false">
      <c r="A5241" s="411" t="n">
        <v>98091</v>
      </c>
      <c r="B5241" s="412" t="s">
        <v>5930</v>
      </c>
      <c r="C5241" s="413" t="s">
        <v>754</v>
      </c>
      <c r="D5241" s="414" t="n">
        <v>6264.29</v>
      </c>
      <c r="E5241" s="414" t="n">
        <v>4405.43</v>
      </c>
      <c r="F5241" s="414" t="n">
        <v>10669.72</v>
      </c>
    </row>
    <row r="5242" customFormat="false" ht="30" hidden="false" customHeight="false" outlineLevel="0" collapsed="false">
      <c r="A5242" s="411" t="n">
        <v>98092</v>
      </c>
      <c r="B5242" s="412" t="s">
        <v>5931</v>
      </c>
      <c r="C5242" s="413" t="s">
        <v>754</v>
      </c>
      <c r="D5242" s="414" t="n">
        <v>7272.37</v>
      </c>
      <c r="E5242" s="414" t="n">
        <v>5123.08</v>
      </c>
      <c r="F5242" s="414" t="n">
        <v>12395.45</v>
      </c>
    </row>
    <row r="5243" customFormat="false" ht="30" hidden="false" customHeight="false" outlineLevel="0" collapsed="false">
      <c r="A5243" s="411" t="n">
        <v>98093</v>
      </c>
      <c r="B5243" s="412" t="s">
        <v>5932</v>
      </c>
      <c r="C5243" s="413" t="s">
        <v>754</v>
      </c>
      <c r="D5243" s="414" t="n">
        <v>8582.11</v>
      </c>
      <c r="E5243" s="414" t="n">
        <v>6049.01</v>
      </c>
      <c r="F5243" s="414" t="n">
        <v>14631.12</v>
      </c>
    </row>
    <row r="5244" customFormat="false" ht="30" hidden="false" customHeight="false" outlineLevel="0" collapsed="false">
      <c r="A5244" s="411" t="n">
        <v>98094</v>
      </c>
      <c r="B5244" s="412" t="s">
        <v>5933</v>
      </c>
      <c r="C5244" s="413" t="s">
        <v>754</v>
      </c>
      <c r="D5244" s="414" t="n">
        <v>1629.78</v>
      </c>
      <c r="E5244" s="414" t="n">
        <v>1064.95</v>
      </c>
      <c r="F5244" s="414" t="n">
        <v>2694.73</v>
      </c>
    </row>
    <row r="5245" customFormat="false" ht="30" hidden="false" customHeight="false" outlineLevel="0" collapsed="false">
      <c r="A5245" s="411" t="n">
        <v>98099</v>
      </c>
      <c r="B5245" s="412" t="s">
        <v>5934</v>
      </c>
      <c r="C5245" s="413" t="s">
        <v>754</v>
      </c>
      <c r="D5245" s="414" t="n">
        <v>2776.83</v>
      </c>
      <c r="E5245" s="414" t="n">
        <v>1826.82</v>
      </c>
      <c r="F5245" s="414" t="n">
        <v>4603.65</v>
      </c>
    </row>
    <row r="5246" customFormat="false" ht="30" hidden="false" customHeight="false" outlineLevel="0" collapsed="false">
      <c r="A5246" s="411" t="n">
        <v>98100</v>
      </c>
      <c r="B5246" s="412" t="s">
        <v>5935</v>
      </c>
      <c r="C5246" s="413" t="s">
        <v>754</v>
      </c>
      <c r="D5246" s="414" t="n">
        <v>3629.11</v>
      </c>
      <c r="E5246" s="414" t="n">
        <v>2410.6</v>
      </c>
      <c r="F5246" s="414" t="n">
        <v>6039.71</v>
      </c>
    </row>
    <row r="5247" customFormat="false" ht="30" hidden="false" customHeight="false" outlineLevel="0" collapsed="false">
      <c r="A5247" s="411" t="n">
        <v>98101</v>
      </c>
      <c r="B5247" s="412" t="s">
        <v>5936</v>
      </c>
      <c r="C5247" s="413" t="s">
        <v>754</v>
      </c>
      <c r="D5247" s="414" t="n">
        <v>5351.24</v>
      </c>
      <c r="E5247" s="414" t="n">
        <v>3583.77</v>
      </c>
      <c r="F5247" s="414" t="n">
        <v>8935.01</v>
      </c>
    </row>
    <row r="5248" customFormat="false" ht="45" hidden="false" customHeight="false" outlineLevel="0" collapsed="false">
      <c r="A5248" s="411" t="n">
        <v>98109</v>
      </c>
      <c r="B5248" s="412" t="s">
        <v>5937</v>
      </c>
      <c r="C5248" s="413" t="s">
        <v>754</v>
      </c>
      <c r="D5248" s="414" t="n">
        <v>443.99</v>
      </c>
      <c r="E5248" s="414" t="n">
        <v>422.97</v>
      </c>
      <c r="F5248" s="414" t="n">
        <v>866.96</v>
      </c>
    </row>
    <row r="5249" customFormat="false" ht="30" hidden="false" customHeight="false" outlineLevel="0" collapsed="false">
      <c r="A5249" s="411" t="n">
        <v>98110</v>
      </c>
      <c r="B5249" s="412" t="s">
        <v>5938</v>
      </c>
      <c r="C5249" s="413" t="s">
        <v>754</v>
      </c>
      <c r="D5249" s="414" t="n">
        <v>375.28</v>
      </c>
      <c r="E5249" s="414" t="n">
        <v>13.15</v>
      </c>
      <c r="F5249" s="414" t="n">
        <v>388.43</v>
      </c>
    </row>
    <row r="5250" customFormat="false" ht="30" hidden="false" customHeight="false" outlineLevel="0" collapsed="false">
      <c r="A5250" s="411" t="n">
        <v>98111</v>
      </c>
      <c r="B5250" s="412" t="s">
        <v>5939</v>
      </c>
      <c r="C5250" s="413" t="s">
        <v>754</v>
      </c>
      <c r="D5250" s="414" t="n">
        <v>47.01</v>
      </c>
      <c r="E5250" s="414" t="n">
        <v>7.22</v>
      </c>
      <c r="F5250" s="414" t="n">
        <v>54.23</v>
      </c>
    </row>
    <row r="5251" customFormat="false" ht="30" hidden="false" customHeight="false" outlineLevel="0" collapsed="false">
      <c r="A5251" s="411" t="n">
        <v>98112</v>
      </c>
      <c r="B5251" s="412" t="s">
        <v>5940</v>
      </c>
      <c r="C5251" s="413" t="s">
        <v>754</v>
      </c>
      <c r="D5251" s="414" t="n">
        <v>84.03</v>
      </c>
      <c r="E5251" s="414" t="n">
        <v>20.12</v>
      </c>
      <c r="F5251" s="414" t="n">
        <v>104.15</v>
      </c>
    </row>
    <row r="5252" customFormat="false" ht="30" hidden="false" customHeight="false" outlineLevel="0" collapsed="false">
      <c r="A5252" s="411" t="n">
        <v>98114</v>
      </c>
      <c r="B5252" s="412" t="s">
        <v>5941</v>
      </c>
      <c r="C5252" s="413" t="s">
        <v>754</v>
      </c>
      <c r="D5252" s="414" t="n">
        <v>703.32</v>
      </c>
      <c r="E5252" s="414" t="n">
        <v>48.83</v>
      </c>
      <c r="F5252" s="414" t="n">
        <v>752.15</v>
      </c>
    </row>
    <row r="5253" customFormat="false" ht="30" hidden="false" customHeight="false" outlineLevel="0" collapsed="false">
      <c r="A5253" s="411" t="n">
        <v>98115</v>
      </c>
      <c r="B5253" s="412" t="s">
        <v>5942</v>
      </c>
      <c r="C5253" s="413" t="s">
        <v>754</v>
      </c>
      <c r="D5253" s="414" t="n">
        <v>51.96</v>
      </c>
      <c r="E5253" s="414" t="n">
        <v>58.19</v>
      </c>
      <c r="F5253" s="414" t="n">
        <v>110.15</v>
      </c>
    </row>
    <row r="5254" customFormat="false" ht="45" hidden="false" customHeight="false" outlineLevel="0" collapsed="false">
      <c r="A5254" s="411" t="n">
        <v>89957</v>
      </c>
      <c r="B5254" s="412" t="s">
        <v>5943</v>
      </c>
      <c r="C5254" s="413" t="s">
        <v>754</v>
      </c>
      <c r="D5254" s="414" t="n">
        <v>61.97</v>
      </c>
      <c r="E5254" s="414" t="n">
        <v>103.04</v>
      </c>
      <c r="F5254" s="414" t="n">
        <v>165.01</v>
      </c>
    </row>
    <row r="5255" customFormat="false" ht="45" hidden="false" customHeight="false" outlineLevel="0" collapsed="false">
      <c r="A5255" s="411" t="n">
        <v>89959</v>
      </c>
      <c r="B5255" s="412" t="s">
        <v>5944</v>
      </c>
      <c r="C5255" s="413" t="s">
        <v>754</v>
      </c>
      <c r="D5255" s="414" t="n">
        <v>141.41</v>
      </c>
      <c r="E5255" s="414" t="n">
        <v>124.06</v>
      </c>
      <c r="F5255" s="414" t="n">
        <v>265.47</v>
      </c>
    </row>
    <row r="5256" customFormat="false" ht="30" hidden="false" customHeight="false" outlineLevel="0" collapsed="false">
      <c r="A5256" s="411" t="n">
        <v>89349</v>
      </c>
      <c r="B5256" s="412" t="s">
        <v>5945</v>
      </c>
      <c r="C5256" s="413" t="s">
        <v>754</v>
      </c>
      <c r="D5256" s="414" t="n">
        <v>27.96</v>
      </c>
      <c r="E5256" s="414" t="n">
        <v>3.3</v>
      </c>
      <c r="F5256" s="414" t="n">
        <v>31.26</v>
      </c>
    </row>
    <row r="5257" customFormat="false" ht="30" hidden="false" customHeight="false" outlineLevel="0" collapsed="false">
      <c r="A5257" s="411" t="n">
        <v>89351</v>
      </c>
      <c r="B5257" s="412" t="s">
        <v>5946</v>
      </c>
      <c r="C5257" s="413" t="s">
        <v>754</v>
      </c>
      <c r="D5257" s="414" t="n">
        <v>33.76</v>
      </c>
      <c r="E5257" s="414" t="n">
        <v>5.08</v>
      </c>
      <c r="F5257" s="414" t="n">
        <v>38.84</v>
      </c>
    </row>
    <row r="5258" customFormat="false" ht="30" hidden="false" customHeight="false" outlineLevel="0" collapsed="false">
      <c r="A5258" s="411" t="n">
        <v>89352</v>
      </c>
      <c r="B5258" s="412" t="s">
        <v>5947</v>
      </c>
      <c r="C5258" s="413" t="s">
        <v>754</v>
      </c>
      <c r="D5258" s="414" t="n">
        <v>38.94</v>
      </c>
      <c r="E5258" s="414" t="n">
        <v>3.3</v>
      </c>
      <c r="F5258" s="414" t="n">
        <v>42.24</v>
      </c>
    </row>
    <row r="5259" customFormat="false" ht="30" hidden="false" customHeight="false" outlineLevel="0" collapsed="false">
      <c r="A5259" s="411" t="n">
        <v>89353</v>
      </c>
      <c r="B5259" s="412" t="s">
        <v>5948</v>
      </c>
      <c r="C5259" s="413" t="s">
        <v>754</v>
      </c>
      <c r="D5259" s="414" t="n">
        <v>41.64</v>
      </c>
      <c r="E5259" s="414" t="n">
        <v>5.07</v>
      </c>
      <c r="F5259" s="414" t="n">
        <v>46.71</v>
      </c>
    </row>
    <row r="5260" customFormat="false" ht="30" hidden="false" customHeight="false" outlineLevel="0" collapsed="false">
      <c r="A5260" s="411" t="n">
        <v>89354</v>
      </c>
      <c r="B5260" s="412" t="s">
        <v>5949</v>
      </c>
      <c r="C5260" s="413" t="s">
        <v>754</v>
      </c>
      <c r="D5260" s="414" t="n">
        <v>439.59</v>
      </c>
      <c r="E5260" s="414" t="n">
        <v>28.6</v>
      </c>
      <c r="F5260" s="414" t="n">
        <v>468.19</v>
      </c>
    </row>
    <row r="5261" customFormat="false" ht="30" hidden="false" customHeight="false" outlineLevel="0" collapsed="false">
      <c r="A5261" s="411" t="n">
        <v>89969</v>
      </c>
      <c r="B5261" s="412" t="s">
        <v>5950</v>
      </c>
      <c r="C5261" s="413" t="s">
        <v>754</v>
      </c>
      <c r="D5261" s="414" t="n">
        <v>38.24</v>
      </c>
      <c r="E5261" s="414" t="n">
        <v>10.76</v>
      </c>
      <c r="F5261" s="414" t="n">
        <v>49</v>
      </c>
    </row>
    <row r="5262" customFormat="false" ht="30" hidden="false" customHeight="false" outlineLevel="0" collapsed="false">
      <c r="A5262" s="411" t="n">
        <v>89970</v>
      </c>
      <c r="B5262" s="412" t="s">
        <v>5951</v>
      </c>
      <c r="C5262" s="413" t="s">
        <v>754</v>
      </c>
      <c r="D5262" s="414" t="n">
        <v>41.25</v>
      </c>
      <c r="E5262" s="414" t="n">
        <v>13.81</v>
      </c>
      <c r="F5262" s="414" t="n">
        <v>55.06</v>
      </c>
    </row>
    <row r="5263" customFormat="false" ht="30" hidden="false" customHeight="false" outlineLevel="0" collapsed="false">
      <c r="A5263" s="411" t="n">
        <v>89971</v>
      </c>
      <c r="B5263" s="412" t="s">
        <v>5952</v>
      </c>
      <c r="C5263" s="413" t="s">
        <v>754</v>
      </c>
      <c r="D5263" s="414" t="n">
        <v>44.84</v>
      </c>
      <c r="E5263" s="414" t="n">
        <v>10.76</v>
      </c>
      <c r="F5263" s="414" t="n">
        <v>55.6</v>
      </c>
    </row>
    <row r="5264" customFormat="false" ht="30" hidden="false" customHeight="false" outlineLevel="0" collapsed="false">
      <c r="A5264" s="411" t="n">
        <v>89972</v>
      </c>
      <c r="B5264" s="412" t="s">
        <v>5953</v>
      </c>
      <c r="C5264" s="413" t="s">
        <v>754</v>
      </c>
      <c r="D5264" s="414" t="n">
        <v>48.5</v>
      </c>
      <c r="E5264" s="414" t="n">
        <v>13.81</v>
      </c>
      <c r="F5264" s="414" t="n">
        <v>62.31</v>
      </c>
    </row>
    <row r="5265" customFormat="false" ht="30" hidden="false" customHeight="false" outlineLevel="0" collapsed="false">
      <c r="A5265" s="411" t="n">
        <v>89973</v>
      </c>
      <c r="B5265" s="412" t="s">
        <v>5954</v>
      </c>
      <c r="C5265" s="413" t="s">
        <v>754</v>
      </c>
      <c r="D5265" s="414" t="n">
        <v>610.89</v>
      </c>
      <c r="E5265" s="414" t="n">
        <v>90.51</v>
      </c>
      <c r="F5265" s="414" t="n">
        <v>701.4</v>
      </c>
    </row>
    <row r="5266" customFormat="false" ht="30" hidden="false" customHeight="false" outlineLevel="0" collapsed="false">
      <c r="A5266" s="411" t="n">
        <v>89974</v>
      </c>
      <c r="B5266" s="412" t="s">
        <v>5955</v>
      </c>
      <c r="C5266" s="413" t="s">
        <v>754</v>
      </c>
      <c r="D5266" s="414" t="n">
        <v>254.18</v>
      </c>
      <c r="E5266" s="414" t="n">
        <v>76.31</v>
      </c>
      <c r="F5266" s="414" t="n">
        <v>330.49</v>
      </c>
    </row>
    <row r="5267" customFormat="false" ht="30" hidden="false" customHeight="false" outlineLevel="0" collapsed="false">
      <c r="A5267" s="411" t="n">
        <v>89984</v>
      </c>
      <c r="B5267" s="412" t="s">
        <v>5956</v>
      </c>
      <c r="C5267" s="413" t="s">
        <v>754</v>
      </c>
      <c r="D5267" s="414" t="n">
        <v>91.46</v>
      </c>
      <c r="E5267" s="414" t="n">
        <v>8.44</v>
      </c>
      <c r="F5267" s="414" t="n">
        <v>99.9</v>
      </c>
    </row>
    <row r="5268" customFormat="false" ht="30" hidden="false" customHeight="false" outlineLevel="0" collapsed="false">
      <c r="A5268" s="411" t="n">
        <v>89985</v>
      </c>
      <c r="B5268" s="412" t="s">
        <v>5957</v>
      </c>
      <c r="C5268" s="413" t="s">
        <v>754</v>
      </c>
      <c r="D5268" s="414" t="n">
        <v>95.09</v>
      </c>
      <c r="E5268" s="414" t="n">
        <v>10.2</v>
      </c>
      <c r="F5268" s="414" t="n">
        <v>105.29</v>
      </c>
    </row>
    <row r="5269" customFormat="false" ht="30" hidden="false" customHeight="false" outlineLevel="0" collapsed="false">
      <c r="A5269" s="411" t="n">
        <v>89986</v>
      </c>
      <c r="B5269" s="412" t="s">
        <v>5958</v>
      </c>
      <c r="C5269" s="413" t="s">
        <v>754</v>
      </c>
      <c r="D5269" s="414" t="n">
        <v>88.95</v>
      </c>
      <c r="E5269" s="414" t="n">
        <v>8.44</v>
      </c>
      <c r="F5269" s="414" t="n">
        <v>97.39</v>
      </c>
    </row>
    <row r="5270" customFormat="false" ht="30" hidden="false" customHeight="false" outlineLevel="0" collapsed="false">
      <c r="A5270" s="411" t="n">
        <v>89987</v>
      </c>
      <c r="B5270" s="412" t="s">
        <v>5959</v>
      </c>
      <c r="C5270" s="413" t="s">
        <v>754</v>
      </c>
      <c r="D5270" s="414" t="n">
        <v>100.6</v>
      </c>
      <c r="E5270" s="414" t="n">
        <v>10.2</v>
      </c>
      <c r="F5270" s="414" t="n">
        <v>110.8</v>
      </c>
    </row>
    <row r="5271" customFormat="false" ht="30" hidden="false" customHeight="false" outlineLevel="0" collapsed="false">
      <c r="A5271" s="411" t="n">
        <v>90371</v>
      </c>
      <c r="B5271" s="412" t="s">
        <v>5960</v>
      </c>
      <c r="C5271" s="413" t="s">
        <v>754</v>
      </c>
      <c r="D5271" s="414" t="n">
        <v>28.4</v>
      </c>
      <c r="E5271" s="414" t="n">
        <v>5.08</v>
      </c>
      <c r="F5271" s="414" t="n">
        <v>33.48</v>
      </c>
    </row>
    <row r="5272" customFormat="false" ht="30" hidden="false" customHeight="false" outlineLevel="0" collapsed="false">
      <c r="A5272" s="411" t="n">
        <v>94489</v>
      </c>
      <c r="B5272" s="412" t="s">
        <v>5961</v>
      </c>
      <c r="C5272" s="413" t="s">
        <v>754</v>
      </c>
      <c r="D5272" s="414" t="n">
        <v>29.92</v>
      </c>
      <c r="E5272" s="414" t="n">
        <v>3.67</v>
      </c>
      <c r="F5272" s="414" t="n">
        <v>33.59</v>
      </c>
    </row>
    <row r="5273" customFormat="false" ht="30" hidden="false" customHeight="false" outlineLevel="0" collapsed="false">
      <c r="A5273" s="411" t="n">
        <v>94490</v>
      </c>
      <c r="B5273" s="412" t="s">
        <v>5962</v>
      </c>
      <c r="C5273" s="413" t="s">
        <v>754</v>
      </c>
      <c r="D5273" s="414" t="n">
        <v>45.73</v>
      </c>
      <c r="E5273" s="414" t="n">
        <v>3.67</v>
      </c>
      <c r="F5273" s="414" t="n">
        <v>49.4</v>
      </c>
    </row>
    <row r="5274" customFormat="false" ht="30" hidden="false" customHeight="false" outlineLevel="0" collapsed="false">
      <c r="A5274" s="411" t="n">
        <v>94491</v>
      </c>
      <c r="B5274" s="412" t="s">
        <v>5963</v>
      </c>
      <c r="C5274" s="413" t="s">
        <v>754</v>
      </c>
      <c r="D5274" s="414" t="n">
        <v>62.16</v>
      </c>
      <c r="E5274" s="414" t="n">
        <v>5.22</v>
      </c>
      <c r="F5274" s="414" t="n">
        <v>67.38</v>
      </c>
    </row>
    <row r="5275" customFormat="false" ht="30" hidden="false" customHeight="false" outlineLevel="0" collapsed="false">
      <c r="A5275" s="411" t="n">
        <v>94492</v>
      </c>
      <c r="B5275" s="412" t="s">
        <v>5964</v>
      </c>
      <c r="C5275" s="413" t="s">
        <v>754</v>
      </c>
      <c r="D5275" s="414" t="n">
        <v>64.03</v>
      </c>
      <c r="E5275" s="414" t="n">
        <v>5.22</v>
      </c>
      <c r="F5275" s="414" t="n">
        <v>69.25</v>
      </c>
    </row>
    <row r="5276" customFormat="false" ht="30" hidden="false" customHeight="false" outlineLevel="0" collapsed="false">
      <c r="A5276" s="411" t="n">
        <v>94493</v>
      </c>
      <c r="B5276" s="412" t="s">
        <v>5965</v>
      </c>
      <c r="C5276" s="413" t="s">
        <v>754</v>
      </c>
      <c r="D5276" s="414" t="n">
        <v>118.16</v>
      </c>
      <c r="E5276" s="414" t="n">
        <v>8.48</v>
      </c>
      <c r="F5276" s="414" t="n">
        <v>126.64</v>
      </c>
    </row>
    <row r="5277" customFormat="false" ht="30" hidden="false" customHeight="false" outlineLevel="0" collapsed="false">
      <c r="A5277" s="411" t="n">
        <v>94495</v>
      </c>
      <c r="B5277" s="412" t="s">
        <v>5966</v>
      </c>
      <c r="C5277" s="413" t="s">
        <v>754</v>
      </c>
      <c r="D5277" s="414" t="n">
        <v>65.27</v>
      </c>
      <c r="E5277" s="414" t="n">
        <v>6.84</v>
      </c>
      <c r="F5277" s="414" t="n">
        <v>72.11</v>
      </c>
    </row>
    <row r="5278" customFormat="false" ht="30" hidden="false" customHeight="false" outlineLevel="0" collapsed="false">
      <c r="A5278" s="411" t="n">
        <v>94496</v>
      </c>
      <c r="B5278" s="412" t="s">
        <v>5967</v>
      </c>
      <c r="C5278" s="413" t="s">
        <v>754</v>
      </c>
      <c r="D5278" s="414" t="n">
        <v>88.92</v>
      </c>
      <c r="E5278" s="414" t="n">
        <v>9.33</v>
      </c>
      <c r="F5278" s="414" t="n">
        <v>98.25</v>
      </c>
    </row>
    <row r="5279" customFormat="false" ht="30" hidden="false" customHeight="false" outlineLevel="0" collapsed="false">
      <c r="A5279" s="411" t="n">
        <v>94497</v>
      </c>
      <c r="B5279" s="412" t="s">
        <v>5968</v>
      </c>
      <c r="C5279" s="413" t="s">
        <v>754</v>
      </c>
      <c r="D5279" s="414" t="n">
        <v>112.37</v>
      </c>
      <c r="E5279" s="414" t="n">
        <v>12.15</v>
      </c>
      <c r="F5279" s="414" t="n">
        <v>124.52</v>
      </c>
    </row>
    <row r="5280" customFormat="false" ht="30" hidden="false" customHeight="false" outlineLevel="0" collapsed="false">
      <c r="A5280" s="411" t="n">
        <v>94498</v>
      </c>
      <c r="B5280" s="412" t="s">
        <v>5969</v>
      </c>
      <c r="C5280" s="413" t="s">
        <v>754</v>
      </c>
      <c r="D5280" s="414" t="n">
        <v>156.02</v>
      </c>
      <c r="E5280" s="414" t="n">
        <v>15.71</v>
      </c>
      <c r="F5280" s="414" t="n">
        <v>171.73</v>
      </c>
    </row>
    <row r="5281" customFormat="false" ht="30" hidden="false" customHeight="false" outlineLevel="0" collapsed="false">
      <c r="A5281" s="411" t="n">
        <v>94499</v>
      </c>
      <c r="B5281" s="412" t="s">
        <v>5970</v>
      </c>
      <c r="C5281" s="413" t="s">
        <v>754</v>
      </c>
      <c r="D5281" s="414" t="n">
        <v>319.44</v>
      </c>
      <c r="E5281" s="414" t="n">
        <v>21.01</v>
      </c>
      <c r="F5281" s="414" t="n">
        <v>340.45</v>
      </c>
    </row>
    <row r="5282" customFormat="false" ht="30" hidden="false" customHeight="false" outlineLevel="0" collapsed="false">
      <c r="A5282" s="411" t="n">
        <v>94500</v>
      </c>
      <c r="B5282" s="412" t="s">
        <v>5971</v>
      </c>
      <c r="C5282" s="413" t="s">
        <v>754</v>
      </c>
      <c r="D5282" s="414" t="n">
        <v>387.02</v>
      </c>
      <c r="E5282" s="414" t="n">
        <v>26.32</v>
      </c>
      <c r="F5282" s="414" t="n">
        <v>413.34</v>
      </c>
    </row>
    <row r="5283" customFormat="false" ht="30" hidden="false" customHeight="false" outlineLevel="0" collapsed="false">
      <c r="A5283" s="411" t="n">
        <v>94501</v>
      </c>
      <c r="B5283" s="412" t="s">
        <v>5972</v>
      </c>
      <c r="C5283" s="413" t="s">
        <v>754</v>
      </c>
      <c r="D5283" s="414" t="n">
        <v>798.77</v>
      </c>
      <c r="E5283" s="414" t="n">
        <v>33.4</v>
      </c>
      <c r="F5283" s="414" t="n">
        <v>832.17</v>
      </c>
    </row>
    <row r="5284" customFormat="false" ht="30" hidden="false" customHeight="false" outlineLevel="0" collapsed="false">
      <c r="A5284" s="411" t="n">
        <v>94792</v>
      </c>
      <c r="B5284" s="412" t="s">
        <v>5973</v>
      </c>
      <c r="C5284" s="413" t="s">
        <v>754</v>
      </c>
      <c r="D5284" s="414" t="n">
        <v>122.96</v>
      </c>
      <c r="E5284" s="414" t="n">
        <v>11.99</v>
      </c>
      <c r="F5284" s="414" t="n">
        <v>134.95</v>
      </c>
    </row>
    <row r="5285" customFormat="false" ht="30" hidden="false" customHeight="false" outlineLevel="0" collapsed="false">
      <c r="A5285" s="411" t="n">
        <v>94793</v>
      </c>
      <c r="B5285" s="412" t="s">
        <v>5974</v>
      </c>
      <c r="C5285" s="413" t="s">
        <v>754</v>
      </c>
      <c r="D5285" s="414" t="n">
        <v>170.19</v>
      </c>
      <c r="E5285" s="414" t="n">
        <v>14.46</v>
      </c>
      <c r="F5285" s="414" t="n">
        <v>184.65</v>
      </c>
    </row>
    <row r="5286" customFormat="false" ht="30" hidden="false" customHeight="false" outlineLevel="0" collapsed="false">
      <c r="A5286" s="411" t="n">
        <v>94794</v>
      </c>
      <c r="B5286" s="412" t="s">
        <v>5975</v>
      </c>
      <c r="C5286" s="413" t="s">
        <v>754</v>
      </c>
      <c r="D5286" s="414" t="n">
        <v>178.77</v>
      </c>
      <c r="E5286" s="414" t="n">
        <v>17.28</v>
      </c>
      <c r="F5286" s="414" t="n">
        <v>196.05</v>
      </c>
    </row>
    <row r="5287" customFormat="false" ht="30" hidden="false" customHeight="false" outlineLevel="0" collapsed="false">
      <c r="A5287" s="411" t="n">
        <v>94795</v>
      </c>
      <c r="B5287" s="412" t="s">
        <v>5976</v>
      </c>
      <c r="C5287" s="413" t="s">
        <v>754</v>
      </c>
      <c r="D5287" s="414" t="n">
        <v>31.83</v>
      </c>
      <c r="E5287" s="414" t="n">
        <v>5.73</v>
      </c>
      <c r="F5287" s="414" t="n">
        <v>37.56</v>
      </c>
    </row>
    <row r="5288" customFormat="false" ht="30" hidden="false" customHeight="false" outlineLevel="0" collapsed="false">
      <c r="A5288" s="411" t="n">
        <v>94796</v>
      </c>
      <c r="B5288" s="412" t="s">
        <v>5977</v>
      </c>
      <c r="C5288" s="413" t="s">
        <v>754</v>
      </c>
      <c r="D5288" s="414" t="n">
        <v>35.24</v>
      </c>
      <c r="E5288" s="414" t="n">
        <v>8.8</v>
      </c>
      <c r="F5288" s="414" t="n">
        <v>44.04</v>
      </c>
    </row>
    <row r="5289" customFormat="false" ht="30" hidden="false" customHeight="false" outlineLevel="0" collapsed="false">
      <c r="A5289" s="411" t="n">
        <v>94797</v>
      </c>
      <c r="B5289" s="412" t="s">
        <v>5978</v>
      </c>
      <c r="C5289" s="413" t="s">
        <v>754</v>
      </c>
      <c r="D5289" s="414" t="n">
        <v>76.56</v>
      </c>
      <c r="E5289" s="414" t="n">
        <v>11.85</v>
      </c>
      <c r="F5289" s="414" t="n">
        <v>88.41</v>
      </c>
    </row>
    <row r="5290" customFormat="false" ht="30" hidden="false" customHeight="false" outlineLevel="0" collapsed="false">
      <c r="A5290" s="411" t="n">
        <v>94798</v>
      </c>
      <c r="B5290" s="412" t="s">
        <v>5979</v>
      </c>
      <c r="C5290" s="413" t="s">
        <v>754</v>
      </c>
      <c r="D5290" s="414" t="n">
        <v>129</v>
      </c>
      <c r="E5290" s="414" t="n">
        <v>16.13</v>
      </c>
      <c r="F5290" s="414" t="n">
        <v>145.13</v>
      </c>
    </row>
    <row r="5291" customFormat="false" ht="30" hidden="false" customHeight="false" outlineLevel="0" collapsed="false">
      <c r="A5291" s="411" t="n">
        <v>94799</v>
      </c>
      <c r="B5291" s="412" t="s">
        <v>5980</v>
      </c>
      <c r="C5291" s="413" t="s">
        <v>754</v>
      </c>
      <c r="D5291" s="414" t="n">
        <v>157.68</v>
      </c>
      <c r="E5291" s="414" t="n">
        <v>21.03</v>
      </c>
      <c r="F5291" s="414" t="n">
        <v>178.71</v>
      </c>
    </row>
    <row r="5292" customFormat="false" ht="30" hidden="false" customHeight="false" outlineLevel="0" collapsed="false">
      <c r="A5292" s="411" t="n">
        <v>94800</v>
      </c>
      <c r="B5292" s="412" t="s">
        <v>5981</v>
      </c>
      <c r="C5292" s="413" t="s">
        <v>754</v>
      </c>
      <c r="D5292" s="414" t="n">
        <v>202.35</v>
      </c>
      <c r="E5292" s="414" t="n">
        <v>27.14</v>
      </c>
      <c r="F5292" s="414" t="n">
        <v>229.49</v>
      </c>
    </row>
    <row r="5293" customFormat="false" ht="30" hidden="false" customHeight="false" outlineLevel="0" collapsed="false">
      <c r="A5293" s="411" t="n">
        <v>95248</v>
      </c>
      <c r="B5293" s="412" t="s">
        <v>5982</v>
      </c>
      <c r="C5293" s="413" t="s">
        <v>754</v>
      </c>
      <c r="D5293" s="414" t="n">
        <v>57.75</v>
      </c>
      <c r="E5293" s="414" t="n">
        <v>3.3</v>
      </c>
      <c r="F5293" s="414" t="n">
        <v>61.05</v>
      </c>
    </row>
    <row r="5294" customFormat="false" ht="30" hidden="false" customHeight="false" outlineLevel="0" collapsed="false">
      <c r="A5294" s="411" t="n">
        <v>95249</v>
      </c>
      <c r="B5294" s="412" t="s">
        <v>5983</v>
      </c>
      <c r="C5294" s="413" t="s">
        <v>754</v>
      </c>
      <c r="D5294" s="414" t="n">
        <v>67.1</v>
      </c>
      <c r="E5294" s="414" t="n">
        <v>5.07</v>
      </c>
      <c r="F5294" s="414" t="n">
        <v>72.17</v>
      </c>
    </row>
    <row r="5295" customFormat="false" ht="30" hidden="false" customHeight="false" outlineLevel="0" collapsed="false">
      <c r="A5295" s="411" t="n">
        <v>95250</v>
      </c>
      <c r="B5295" s="412" t="s">
        <v>5984</v>
      </c>
      <c r="C5295" s="413" t="s">
        <v>754</v>
      </c>
      <c r="D5295" s="414" t="n">
        <v>90.56</v>
      </c>
      <c r="E5295" s="414" t="n">
        <v>6.84</v>
      </c>
      <c r="F5295" s="414" t="n">
        <v>97.4</v>
      </c>
    </row>
    <row r="5296" customFormat="false" ht="30" hidden="false" customHeight="false" outlineLevel="0" collapsed="false">
      <c r="A5296" s="411" t="n">
        <v>95251</v>
      </c>
      <c r="B5296" s="412" t="s">
        <v>5985</v>
      </c>
      <c r="C5296" s="413" t="s">
        <v>754</v>
      </c>
      <c r="D5296" s="414" t="n">
        <v>134.63</v>
      </c>
      <c r="E5296" s="414" t="n">
        <v>9.33</v>
      </c>
      <c r="F5296" s="414" t="n">
        <v>143.96</v>
      </c>
    </row>
    <row r="5297" customFormat="false" ht="30" hidden="false" customHeight="false" outlineLevel="0" collapsed="false">
      <c r="A5297" s="411" t="n">
        <v>95252</v>
      </c>
      <c r="B5297" s="412" t="s">
        <v>5986</v>
      </c>
      <c r="C5297" s="413" t="s">
        <v>754</v>
      </c>
      <c r="D5297" s="414" t="n">
        <v>162.53</v>
      </c>
      <c r="E5297" s="414" t="n">
        <v>12.15</v>
      </c>
      <c r="F5297" s="414" t="n">
        <v>174.68</v>
      </c>
    </row>
    <row r="5298" customFormat="false" ht="30" hidden="false" customHeight="false" outlineLevel="0" collapsed="false">
      <c r="A5298" s="411" t="n">
        <v>95253</v>
      </c>
      <c r="B5298" s="412" t="s">
        <v>5987</v>
      </c>
      <c r="C5298" s="413" t="s">
        <v>754</v>
      </c>
      <c r="D5298" s="414" t="n">
        <v>249.47</v>
      </c>
      <c r="E5298" s="414" t="n">
        <v>15.71</v>
      </c>
      <c r="F5298" s="414" t="n">
        <v>265.18</v>
      </c>
    </row>
    <row r="5299" customFormat="false" ht="30" hidden="false" customHeight="false" outlineLevel="0" collapsed="false">
      <c r="A5299" s="411" t="n">
        <v>99619</v>
      </c>
      <c r="B5299" s="412" t="s">
        <v>5988</v>
      </c>
      <c r="C5299" s="413" t="s">
        <v>754</v>
      </c>
      <c r="D5299" s="414" t="n">
        <v>114.8</v>
      </c>
      <c r="E5299" s="414" t="n">
        <v>5.07</v>
      </c>
      <c r="F5299" s="414" t="n">
        <v>119.87</v>
      </c>
    </row>
    <row r="5300" customFormat="false" ht="30" hidden="false" customHeight="false" outlineLevel="0" collapsed="false">
      <c r="A5300" s="411" t="n">
        <v>99620</v>
      </c>
      <c r="B5300" s="412" t="s">
        <v>5989</v>
      </c>
      <c r="C5300" s="413" t="s">
        <v>754</v>
      </c>
      <c r="D5300" s="414" t="n">
        <v>155.99</v>
      </c>
      <c r="E5300" s="414" t="n">
        <v>6.84</v>
      </c>
      <c r="F5300" s="414" t="n">
        <v>162.83</v>
      </c>
    </row>
    <row r="5301" customFormat="false" ht="30" hidden="false" customHeight="false" outlineLevel="0" collapsed="false">
      <c r="A5301" s="411" t="n">
        <v>99621</v>
      </c>
      <c r="B5301" s="412" t="s">
        <v>5990</v>
      </c>
      <c r="C5301" s="413" t="s">
        <v>754</v>
      </c>
      <c r="D5301" s="414" t="n">
        <v>233.15</v>
      </c>
      <c r="E5301" s="414" t="n">
        <v>9.33</v>
      </c>
      <c r="F5301" s="414" t="n">
        <v>242.48</v>
      </c>
    </row>
    <row r="5302" customFormat="false" ht="30" hidden="false" customHeight="false" outlineLevel="0" collapsed="false">
      <c r="A5302" s="411" t="n">
        <v>99622</v>
      </c>
      <c r="B5302" s="412" t="s">
        <v>5991</v>
      </c>
      <c r="C5302" s="413" t="s">
        <v>754</v>
      </c>
      <c r="D5302" s="414" t="n">
        <v>261.15</v>
      </c>
      <c r="E5302" s="414" t="n">
        <v>12.15</v>
      </c>
      <c r="F5302" s="414" t="n">
        <v>273.3</v>
      </c>
    </row>
    <row r="5303" customFormat="false" ht="30" hidden="false" customHeight="false" outlineLevel="0" collapsed="false">
      <c r="A5303" s="411" t="n">
        <v>99623</v>
      </c>
      <c r="B5303" s="412" t="s">
        <v>5992</v>
      </c>
      <c r="C5303" s="413" t="s">
        <v>754</v>
      </c>
      <c r="D5303" s="414" t="n">
        <v>365.35</v>
      </c>
      <c r="E5303" s="414" t="n">
        <v>15.71</v>
      </c>
      <c r="F5303" s="414" t="n">
        <v>381.06</v>
      </c>
    </row>
    <row r="5304" customFormat="false" ht="30" hidden="false" customHeight="false" outlineLevel="0" collapsed="false">
      <c r="A5304" s="411" t="n">
        <v>99624</v>
      </c>
      <c r="B5304" s="412" t="s">
        <v>5993</v>
      </c>
      <c r="C5304" s="413" t="s">
        <v>754</v>
      </c>
      <c r="D5304" s="414" t="n">
        <v>521.94</v>
      </c>
      <c r="E5304" s="414" t="n">
        <v>21.01</v>
      </c>
      <c r="F5304" s="414" t="n">
        <v>542.95</v>
      </c>
    </row>
    <row r="5305" customFormat="false" ht="30" hidden="false" customHeight="false" outlineLevel="0" collapsed="false">
      <c r="A5305" s="411" t="n">
        <v>99625</v>
      </c>
      <c r="B5305" s="412" t="s">
        <v>5994</v>
      </c>
      <c r="C5305" s="413" t="s">
        <v>754</v>
      </c>
      <c r="D5305" s="414" t="n">
        <v>719.91</v>
      </c>
      <c r="E5305" s="414" t="n">
        <v>26.32</v>
      </c>
      <c r="F5305" s="414" t="n">
        <v>746.23</v>
      </c>
    </row>
    <row r="5306" customFormat="false" ht="30" hidden="false" customHeight="false" outlineLevel="0" collapsed="false">
      <c r="A5306" s="411" t="n">
        <v>99626</v>
      </c>
      <c r="B5306" s="412" t="s">
        <v>5995</v>
      </c>
      <c r="C5306" s="413" t="s">
        <v>754</v>
      </c>
      <c r="D5306" s="414" t="n">
        <v>1113.94</v>
      </c>
      <c r="E5306" s="414" t="n">
        <v>33.4</v>
      </c>
      <c r="F5306" s="414" t="n">
        <v>1147.34</v>
      </c>
    </row>
    <row r="5307" customFormat="false" ht="30" hidden="false" customHeight="false" outlineLevel="0" collapsed="false">
      <c r="A5307" s="411" t="n">
        <v>99627</v>
      </c>
      <c r="B5307" s="412" t="s">
        <v>5996</v>
      </c>
      <c r="C5307" s="413" t="s">
        <v>754</v>
      </c>
      <c r="D5307" s="414" t="n">
        <v>69.08</v>
      </c>
      <c r="E5307" s="414" t="n">
        <v>3.3</v>
      </c>
      <c r="F5307" s="414" t="n">
        <v>72.38</v>
      </c>
    </row>
    <row r="5308" customFormat="false" ht="30" hidden="false" customHeight="false" outlineLevel="0" collapsed="false">
      <c r="A5308" s="411" t="n">
        <v>99628</v>
      </c>
      <c r="B5308" s="412" t="s">
        <v>5997</v>
      </c>
      <c r="C5308" s="413" t="s">
        <v>754</v>
      </c>
      <c r="D5308" s="414" t="n">
        <v>74.27</v>
      </c>
      <c r="E5308" s="414" t="n">
        <v>5.07</v>
      </c>
      <c r="F5308" s="414" t="n">
        <v>79.34</v>
      </c>
    </row>
    <row r="5309" customFormat="false" ht="30" hidden="false" customHeight="false" outlineLevel="0" collapsed="false">
      <c r="A5309" s="411" t="n">
        <v>99629</v>
      </c>
      <c r="B5309" s="412" t="s">
        <v>5998</v>
      </c>
      <c r="C5309" s="413" t="s">
        <v>754</v>
      </c>
      <c r="D5309" s="414" t="n">
        <v>81.6</v>
      </c>
      <c r="E5309" s="414" t="n">
        <v>6.84</v>
      </c>
      <c r="F5309" s="414" t="n">
        <v>88.44</v>
      </c>
    </row>
    <row r="5310" customFormat="false" ht="30" hidden="false" customHeight="false" outlineLevel="0" collapsed="false">
      <c r="A5310" s="411" t="n">
        <v>99630</v>
      </c>
      <c r="B5310" s="412" t="s">
        <v>5999</v>
      </c>
      <c r="C5310" s="413" t="s">
        <v>754</v>
      </c>
      <c r="D5310" s="414" t="n">
        <v>122.04</v>
      </c>
      <c r="E5310" s="414" t="n">
        <v>9.33</v>
      </c>
      <c r="F5310" s="414" t="n">
        <v>131.37</v>
      </c>
    </row>
    <row r="5311" customFormat="false" ht="30" hidden="false" customHeight="false" outlineLevel="0" collapsed="false">
      <c r="A5311" s="411" t="n">
        <v>99631</v>
      </c>
      <c r="B5311" s="412" t="s">
        <v>6000</v>
      </c>
      <c r="C5311" s="413" t="s">
        <v>754</v>
      </c>
      <c r="D5311" s="414" t="n">
        <v>141.08</v>
      </c>
      <c r="E5311" s="414" t="n">
        <v>12.15</v>
      </c>
      <c r="F5311" s="414" t="n">
        <v>153.23</v>
      </c>
    </row>
    <row r="5312" customFormat="false" ht="30" hidden="false" customHeight="false" outlineLevel="0" collapsed="false">
      <c r="A5312" s="411" t="n">
        <v>99632</v>
      </c>
      <c r="B5312" s="412" t="s">
        <v>6001</v>
      </c>
      <c r="C5312" s="413" t="s">
        <v>754</v>
      </c>
      <c r="D5312" s="414" t="n">
        <v>204.78</v>
      </c>
      <c r="E5312" s="414" t="n">
        <v>15.71</v>
      </c>
      <c r="F5312" s="414" t="n">
        <v>220.49</v>
      </c>
    </row>
    <row r="5313" customFormat="false" ht="30" hidden="false" customHeight="false" outlineLevel="0" collapsed="false">
      <c r="A5313" s="411" t="n">
        <v>99633</v>
      </c>
      <c r="B5313" s="412" t="s">
        <v>6002</v>
      </c>
      <c r="C5313" s="413" t="s">
        <v>754</v>
      </c>
      <c r="D5313" s="414" t="n">
        <v>445.2</v>
      </c>
      <c r="E5313" s="414" t="n">
        <v>26.32</v>
      </c>
      <c r="F5313" s="414" t="n">
        <v>471.52</v>
      </c>
    </row>
    <row r="5314" customFormat="false" ht="30" hidden="false" customHeight="false" outlineLevel="0" collapsed="false">
      <c r="A5314" s="411" t="n">
        <v>99634</v>
      </c>
      <c r="B5314" s="412" t="s">
        <v>6003</v>
      </c>
      <c r="C5314" s="413" t="s">
        <v>754</v>
      </c>
      <c r="D5314" s="414" t="n">
        <v>768.29</v>
      </c>
      <c r="E5314" s="414" t="n">
        <v>33.4</v>
      </c>
      <c r="F5314" s="414" t="n">
        <v>801.69</v>
      </c>
    </row>
    <row r="5315" customFormat="false" ht="30" hidden="false" customHeight="false" outlineLevel="0" collapsed="false">
      <c r="A5315" s="411" t="n">
        <v>99635</v>
      </c>
      <c r="B5315" s="412" t="s">
        <v>6004</v>
      </c>
      <c r="C5315" s="413" t="s">
        <v>754</v>
      </c>
      <c r="D5315" s="414" t="n">
        <v>313.57</v>
      </c>
      <c r="E5315" s="414" t="n">
        <v>42.78</v>
      </c>
      <c r="F5315" s="414" t="n">
        <v>356.35</v>
      </c>
    </row>
    <row r="5316" customFormat="false" ht="30" hidden="false" customHeight="false" outlineLevel="0" collapsed="false">
      <c r="A5316" s="411" t="n">
        <v>103008</v>
      </c>
      <c r="B5316" s="412" t="s">
        <v>6005</v>
      </c>
      <c r="C5316" s="413" t="s">
        <v>754</v>
      </c>
      <c r="D5316" s="414" t="n">
        <v>94.43</v>
      </c>
      <c r="E5316" s="414" t="n">
        <v>3.3</v>
      </c>
      <c r="F5316" s="414" t="n">
        <v>97.73</v>
      </c>
    </row>
    <row r="5317" customFormat="false" ht="30" hidden="false" customHeight="false" outlineLevel="0" collapsed="false">
      <c r="A5317" s="411" t="n">
        <v>103009</v>
      </c>
      <c r="B5317" s="412" t="s">
        <v>6006</v>
      </c>
      <c r="C5317" s="413" t="s">
        <v>754</v>
      </c>
      <c r="D5317" s="414" t="n">
        <v>326.66</v>
      </c>
      <c r="E5317" s="414" t="n">
        <v>21.01</v>
      </c>
      <c r="F5317" s="414" t="n">
        <v>347.67</v>
      </c>
    </row>
    <row r="5318" customFormat="false" ht="30" hidden="false" customHeight="false" outlineLevel="0" collapsed="false">
      <c r="A5318" s="411" t="n">
        <v>103010</v>
      </c>
      <c r="B5318" s="412" t="s">
        <v>6007</v>
      </c>
      <c r="C5318" s="413" t="s">
        <v>754</v>
      </c>
      <c r="D5318" s="414" t="n">
        <v>71.59</v>
      </c>
      <c r="E5318" s="414" t="n">
        <v>2.53</v>
      </c>
      <c r="F5318" s="414" t="n">
        <v>74.12</v>
      </c>
    </row>
    <row r="5319" customFormat="false" ht="30" hidden="false" customHeight="false" outlineLevel="0" collapsed="false">
      <c r="A5319" s="411" t="n">
        <v>103011</v>
      </c>
      <c r="B5319" s="412" t="s">
        <v>6008</v>
      </c>
      <c r="C5319" s="413" t="s">
        <v>754</v>
      </c>
      <c r="D5319" s="414" t="n">
        <v>79.38</v>
      </c>
      <c r="E5319" s="414" t="n">
        <v>3.4</v>
      </c>
      <c r="F5319" s="414" t="n">
        <v>82.78</v>
      </c>
    </row>
    <row r="5320" customFormat="false" ht="30" hidden="false" customHeight="false" outlineLevel="0" collapsed="false">
      <c r="A5320" s="411" t="n">
        <v>103012</v>
      </c>
      <c r="B5320" s="412" t="s">
        <v>6009</v>
      </c>
      <c r="C5320" s="413" t="s">
        <v>754</v>
      </c>
      <c r="D5320" s="414" t="n">
        <v>125.69</v>
      </c>
      <c r="E5320" s="414" t="n">
        <v>4.66</v>
      </c>
      <c r="F5320" s="414" t="n">
        <v>130.35</v>
      </c>
    </row>
    <row r="5321" customFormat="false" ht="30" hidden="false" customHeight="false" outlineLevel="0" collapsed="false">
      <c r="A5321" s="411" t="n">
        <v>103013</v>
      </c>
      <c r="B5321" s="412" t="s">
        <v>6010</v>
      </c>
      <c r="C5321" s="413" t="s">
        <v>754</v>
      </c>
      <c r="D5321" s="414" t="n">
        <v>134.53</v>
      </c>
      <c r="E5321" s="414" t="n">
        <v>6.06</v>
      </c>
      <c r="F5321" s="414" t="n">
        <v>140.59</v>
      </c>
    </row>
    <row r="5322" customFormat="false" ht="30" hidden="false" customHeight="false" outlineLevel="0" collapsed="false">
      <c r="A5322" s="411" t="n">
        <v>103014</v>
      </c>
      <c r="B5322" s="412" t="s">
        <v>6011</v>
      </c>
      <c r="C5322" s="413" t="s">
        <v>754</v>
      </c>
      <c r="D5322" s="414" t="n">
        <v>203.26</v>
      </c>
      <c r="E5322" s="414" t="n">
        <v>7.85</v>
      </c>
      <c r="F5322" s="414" t="n">
        <v>211.11</v>
      </c>
    </row>
    <row r="5323" customFormat="false" ht="30" hidden="false" customHeight="false" outlineLevel="0" collapsed="false">
      <c r="A5323" s="411" t="n">
        <v>103015</v>
      </c>
      <c r="B5323" s="412" t="s">
        <v>6012</v>
      </c>
      <c r="C5323" s="413" t="s">
        <v>754</v>
      </c>
      <c r="D5323" s="414" t="n">
        <v>361.99</v>
      </c>
      <c r="E5323" s="414" t="n">
        <v>10.5</v>
      </c>
      <c r="F5323" s="414" t="n">
        <v>372.49</v>
      </c>
    </row>
    <row r="5324" customFormat="false" ht="30" hidden="false" customHeight="false" outlineLevel="0" collapsed="false">
      <c r="A5324" s="411" t="n">
        <v>103016</v>
      </c>
      <c r="B5324" s="412" t="s">
        <v>6013</v>
      </c>
      <c r="C5324" s="413" t="s">
        <v>754</v>
      </c>
      <c r="D5324" s="414" t="n">
        <v>495.78</v>
      </c>
      <c r="E5324" s="414" t="n">
        <v>13.15</v>
      </c>
      <c r="F5324" s="414" t="n">
        <v>508.93</v>
      </c>
    </row>
    <row r="5325" customFormat="false" ht="30" hidden="false" customHeight="false" outlineLevel="0" collapsed="false">
      <c r="A5325" s="411" t="n">
        <v>103017</v>
      </c>
      <c r="B5325" s="412" t="s">
        <v>6014</v>
      </c>
      <c r="C5325" s="413" t="s">
        <v>754</v>
      </c>
      <c r="D5325" s="414" t="n">
        <v>870.22</v>
      </c>
      <c r="E5325" s="414" t="n">
        <v>16.7</v>
      </c>
      <c r="F5325" s="414" t="n">
        <v>886.92</v>
      </c>
    </row>
    <row r="5326" customFormat="false" ht="30" hidden="false" customHeight="false" outlineLevel="0" collapsed="false">
      <c r="A5326" s="411" t="n">
        <v>103018</v>
      </c>
      <c r="B5326" s="412" t="s">
        <v>6015</v>
      </c>
      <c r="C5326" s="413" t="s">
        <v>754</v>
      </c>
      <c r="D5326" s="414" t="n">
        <v>254.87</v>
      </c>
      <c r="E5326" s="414" t="n">
        <v>37.1</v>
      </c>
      <c r="F5326" s="414" t="n">
        <v>291.97</v>
      </c>
    </row>
    <row r="5327" customFormat="false" ht="30" hidden="false" customHeight="false" outlineLevel="0" collapsed="false">
      <c r="A5327" s="411" t="n">
        <v>103019</v>
      </c>
      <c r="B5327" s="412" t="s">
        <v>6016</v>
      </c>
      <c r="C5327" s="413" t="s">
        <v>754</v>
      </c>
      <c r="D5327" s="414" t="n">
        <v>293.5</v>
      </c>
      <c r="E5327" s="414" t="n">
        <v>21.01</v>
      </c>
      <c r="F5327" s="414" t="n">
        <v>314.51</v>
      </c>
    </row>
    <row r="5328" customFormat="false" ht="15" hidden="false" customHeight="false" outlineLevel="0" collapsed="false">
      <c r="A5328" s="411" t="n">
        <v>103029</v>
      </c>
      <c r="B5328" s="412" t="s">
        <v>6017</v>
      </c>
      <c r="C5328" s="413" t="s">
        <v>754</v>
      </c>
      <c r="D5328" s="414" t="n">
        <v>48.21</v>
      </c>
      <c r="E5328" s="414" t="n">
        <v>5.07</v>
      </c>
      <c r="F5328" s="414" t="n">
        <v>53.28</v>
      </c>
    </row>
    <row r="5329" customFormat="false" ht="30" hidden="false" customHeight="false" outlineLevel="0" collapsed="false">
      <c r="A5329" s="411" t="n">
        <v>103036</v>
      </c>
      <c r="B5329" s="412" t="s">
        <v>6018</v>
      </c>
      <c r="C5329" s="413" t="s">
        <v>754</v>
      </c>
      <c r="D5329" s="414" t="n">
        <v>23.39</v>
      </c>
      <c r="E5329" s="414" t="n">
        <v>3.3</v>
      </c>
      <c r="F5329" s="414" t="n">
        <v>26.69</v>
      </c>
    </row>
    <row r="5330" customFormat="false" ht="30" hidden="false" customHeight="false" outlineLevel="0" collapsed="false">
      <c r="A5330" s="411" t="n">
        <v>103037</v>
      </c>
      <c r="B5330" s="412" t="s">
        <v>6019</v>
      </c>
      <c r="C5330" s="413" t="s">
        <v>754</v>
      </c>
      <c r="D5330" s="414" t="n">
        <v>45.79</v>
      </c>
      <c r="E5330" s="414" t="n">
        <v>6.85</v>
      </c>
      <c r="F5330" s="414" t="n">
        <v>52.64</v>
      </c>
    </row>
    <row r="5331" customFormat="false" ht="30" hidden="false" customHeight="false" outlineLevel="0" collapsed="false">
      <c r="A5331" s="411" t="n">
        <v>103038</v>
      </c>
      <c r="B5331" s="412" t="s">
        <v>6020</v>
      </c>
      <c r="C5331" s="413" t="s">
        <v>754</v>
      </c>
      <c r="D5331" s="414" t="n">
        <v>61.2</v>
      </c>
      <c r="E5331" s="414" t="n">
        <v>9.33</v>
      </c>
      <c r="F5331" s="414" t="n">
        <v>70.53</v>
      </c>
    </row>
    <row r="5332" customFormat="false" ht="30" hidden="false" customHeight="false" outlineLevel="0" collapsed="false">
      <c r="A5332" s="411" t="n">
        <v>103039</v>
      </c>
      <c r="B5332" s="412" t="s">
        <v>6021</v>
      </c>
      <c r="C5332" s="413" t="s">
        <v>754</v>
      </c>
      <c r="D5332" s="414" t="n">
        <v>65.08</v>
      </c>
      <c r="E5332" s="414" t="n">
        <v>12.15</v>
      </c>
      <c r="F5332" s="414" t="n">
        <v>77.23</v>
      </c>
    </row>
    <row r="5333" customFormat="false" ht="30" hidden="false" customHeight="false" outlineLevel="0" collapsed="false">
      <c r="A5333" s="411" t="n">
        <v>103040</v>
      </c>
      <c r="B5333" s="412" t="s">
        <v>6022</v>
      </c>
      <c r="C5333" s="413" t="s">
        <v>754</v>
      </c>
      <c r="D5333" s="414" t="n">
        <v>98.51</v>
      </c>
      <c r="E5333" s="414" t="n">
        <v>15.71</v>
      </c>
      <c r="F5333" s="414" t="n">
        <v>114.22</v>
      </c>
    </row>
    <row r="5334" customFormat="false" ht="30" hidden="false" customHeight="false" outlineLevel="0" collapsed="false">
      <c r="A5334" s="411" t="n">
        <v>103041</v>
      </c>
      <c r="B5334" s="412" t="s">
        <v>6023</v>
      </c>
      <c r="C5334" s="413" t="s">
        <v>754</v>
      </c>
      <c r="D5334" s="414" t="n">
        <v>19.07</v>
      </c>
      <c r="E5334" s="414" t="n">
        <v>3.31</v>
      </c>
      <c r="F5334" s="414" t="n">
        <v>22.38</v>
      </c>
    </row>
    <row r="5335" customFormat="false" ht="30" hidden="false" customHeight="false" outlineLevel="0" collapsed="false">
      <c r="A5335" s="411" t="n">
        <v>103042</v>
      </c>
      <c r="B5335" s="412" t="s">
        <v>6024</v>
      </c>
      <c r="C5335" s="413" t="s">
        <v>754</v>
      </c>
      <c r="D5335" s="414" t="n">
        <v>22.82</v>
      </c>
      <c r="E5335" s="414" t="n">
        <v>5.08</v>
      </c>
      <c r="F5335" s="414" t="n">
        <v>27.9</v>
      </c>
    </row>
    <row r="5336" customFormat="false" ht="30" hidden="false" customHeight="false" outlineLevel="0" collapsed="false">
      <c r="A5336" s="411" t="n">
        <v>103043</v>
      </c>
      <c r="B5336" s="412" t="s">
        <v>6025</v>
      </c>
      <c r="C5336" s="413" t="s">
        <v>754</v>
      </c>
      <c r="D5336" s="414" t="n">
        <v>22.42</v>
      </c>
      <c r="E5336" s="414" t="n">
        <v>3.3</v>
      </c>
      <c r="F5336" s="414" t="n">
        <v>25.72</v>
      </c>
    </row>
    <row r="5337" customFormat="false" ht="30" hidden="false" customHeight="false" outlineLevel="0" collapsed="false">
      <c r="A5337" s="411" t="n">
        <v>103044</v>
      </c>
      <c r="B5337" s="412" t="s">
        <v>6026</v>
      </c>
      <c r="C5337" s="413" t="s">
        <v>754</v>
      </c>
      <c r="D5337" s="414" t="n">
        <v>29.77</v>
      </c>
      <c r="E5337" s="414" t="n">
        <v>5.08</v>
      </c>
      <c r="F5337" s="414" t="n">
        <v>34.85</v>
      </c>
    </row>
    <row r="5338" customFormat="false" ht="30" hidden="false" customHeight="false" outlineLevel="0" collapsed="false">
      <c r="A5338" s="411" t="n">
        <v>103045</v>
      </c>
      <c r="B5338" s="412" t="s">
        <v>6027</v>
      </c>
      <c r="C5338" s="413" t="s">
        <v>754</v>
      </c>
      <c r="D5338" s="414" t="n">
        <v>8.08</v>
      </c>
      <c r="E5338" s="414" t="n">
        <v>3.32</v>
      </c>
      <c r="F5338" s="414" t="n">
        <v>11.4</v>
      </c>
    </row>
    <row r="5339" customFormat="false" ht="30" hidden="false" customHeight="false" outlineLevel="0" collapsed="false">
      <c r="A5339" s="411" t="n">
        <v>103046</v>
      </c>
      <c r="B5339" s="412" t="s">
        <v>6028</v>
      </c>
      <c r="C5339" s="413" t="s">
        <v>754</v>
      </c>
      <c r="D5339" s="414" t="n">
        <v>21.42</v>
      </c>
      <c r="E5339" s="414" t="n">
        <v>5.08</v>
      </c>
      <c r="F5339" s="414" t="n">
        <v>26.5</v>
      </c>
    </row>
    <row r="5340" customFormat="false" ht="30" hidden="false" customHeight="false" outlineLevel="0" collapsed="false">
      <c r="A5340" s="411" t="n">
        <v>103047</v>
      </c>
      <c r="B5340" s="412" t="s">
        <v>6029</v>
      </c>
      <c r="C5340" s="413" t="s">
        <v>754</v>
      </c>
      <c r="D5340" s="414" t="n">
        <v>23.51</v>
      </c>
      <c r="E5340" s="414" t="n">
        <v>3.96</v>
      </c>
      <c r="F5340" s="414" t="n">
        <v>27.47</v>
      </c>
    </row>
    <row r="5341" customFormat="false" ht="30" hidden="false" customHeight="false" outlineLevel="0" collapsed="false">
      <c r="A5341" s="411" t="n">
        <v>103048</v>
      </c>
      <c r="B5341" s="412" t="s">
        <v>6030</v>
      </c>
      <c r="C5341" s="413" t="s">
        <v>754</v>
      </c>
      <c r="D5341" s="414" t="n">
        <v>16.86</v>
      </c>
      <c r="E5341" s="414" t="n">
        <v>3.97</v>
      </c>
      <c r="F5341" s="414" t="n">
        <v>20.83</v>
      </c>
    </row>
    <row r="5342" customFormat="false" ht="30" hidden="false" customHeight="false" outlineLevel="0" collapsed="false">
      <c r="A5342" s="411" t="n">
        <v>103049</v>
      </c>
      <c r="B5342" s="412" t="s">
        <v>6031</v>
      </c>
      <c r="C5342" s="413" t="s">
        <v>754</v>
      </c>
      <c r="D5342" s="414" t="n">
        <v>18.87</v>
      </c>
      <c r="E5342" s="414" t="n">
        <v>3.67</v>
      </c>
      <c r="F5342" s="414" t="n">
        <v>22.54</v>
      </c>
    </row>
    <row r="5343" customFormat="false" ht="15" hidden="false" customHeight="false" outlineLevel="0" collapsed="false">
      <c r="A5343" s="411" t="n">
        <v>103050</v>
      </c>
      <c r="B5343" s="412" t="s">
        <v>6032</v>
      </c>
      <c r="C5343" s="413" t="s">
        <v>754</v>
      </c>
      <c r="D5343" s="414" t="n">
        <v>11.56</v>
      </c>
      <c r="E5343" s="414" t="n">
        <v>18.23</v>
      </c>
      <c r="F5343" s="414" t="n">
        <v>29.79</v>
      </c>
    </row>
    <row r="5344" customFormat="false" ht="15" hidden="false" customHeight="false" outlineLevel="0" collapsed="false">
      <c r="A5344" s="411" t="n">
        <v>103051</v>
      </c>
      <c r="B5344" s="412" t="s">
        <v>6033</v>
      </c>
      <c r="C5344" s="413" t="s">
        <v>754</v>
      </c>
      <c r="D5344" s="414" t="n">
        <v>13.9</v>
      </c>
      <c r="E5344" s="414" t="n">
        <v>22.16</v>
      </c>
      <c r="F5344" s="414" t="n">
        <v>36.06</v>
      </c>
    </row>
    <row r="5345" customFormat="false" ht="15" hidden="false" customHeight="false" outlineLevel="0" collapsed="false">
      <c r="A5345" s="411" t="n">
        <v>103052</v>
      </c>
      <c r="B5345" s="412" t="s">
        <v>6034</v>
      </c>
      <c r="C5345" s="413" t="s">
        <v>754</v>
      </c>
      <c r="D5345" s="414" t="n">
        <v>20.45</v>
      </c>
      <c r="E5345" s="414" t="n">
        <v>27.45</v>
      </c>
      <c r="F5345" s="414" t="n">
        <v>47.9</v>
      </c>
    </row>
    <row r="5346" customFormat="false" ht="30" hidden="false" customHeight="false" outlineLevel="0" collapsed="false">
      <c r="A5346" s="411" t="n">
        <v>95634</v>
      </c>
      <c r="B5346" s="412" t="s">
        <v>6035</v>
      </c>
      <c r="C5346" s="413" t="s">
        <v>754</v>
      </c>
      <c r="D5346" s="414" t="n">
        <v>173.95</v>
      </c>
      <c r="E5346" s="414" t="n">
        <v>68.08</v>
      </c>
      <c r="F5346" s="414" t="n">
        <v>242.03</v>
      </c>
    </row>
    <row r="5347" customFormat="false" ht="30" hidden="false" customHeight="false" outlineLevel="0" collapsed="false">
      <c r="A5347" s="411" t="n">
        <v>95635</v>
      </c>
      <c r="B5347" s="412" t="s">
        <v>6036</v>
      </c>
      <c r="C5347" s="413" t="s">
        <v>754</v>
      </c>
      <c r="D5347" s="414" t="n">
        <v>180.25</v>
      </c>
      <c r="E5347" s="414" t="n">
        <v>78.76</v>
      </c>
      <c r="F5347" s="414" t="n">
        <v>259.01</v>
      </c>
    </row>
    <row r="5348" customFormat="false" ht="30" hidden="false" customHeight="false" outlineLevel="0" collapsed="false">
      <c r="A5348" s="411" t="n">
        <v>95636</v>
      </c>
      <c r="B5348" s="412" t="s">
        <v>6037</v>
      </c>
      <c r="C5348" s="413" t="s">
        <v>754</v>
      </c>
      <c r="D5348" s="414" t="n">
        <v>270.53</v>
      </c>
      <c r="E5348" s="414" t="n">
        <v>151.78</v>
      </c>
      <c r="F5348" s="414" t="n">
        <v>422.31</v>
      </c>
    </row>
    <row r="5349" customFormat="false" ht="30" hidden="false" customHeight="false" outlineLevel="0" collapsed="false">
      <c r="A5349" s="411" t="n">
        <v>95637</v>
      </c>
      <c r="B5349" s="412" t="s">
        <v>6038</v>
      </c>
      <c r="C5349" s="413" t="s">
        <v>754</v>
      </c>
      <c r="D5349" s="414" t="n">
        <v>403.74</v>
      </c>
      <c r="E5349" s="414" t="n">
        <v>259.83</v>
      </c>
      <c r="F5349" s="414" t="n">
        <v>663.57</v>
      </c>
    </row>
    <row r="5350" customFormat="false" ht="30" hidden="false" customHeight="false" outlineLevel="0" collapsed="false">
      <c r="A5350" s="411" t="n">
        <v>95638</v>
      </c>
      <c r="B5350" s="412" t="s">
        <v>6039</v>
      </c>
      <c r="C5350" s="413" t="s">
        <v>754</v>
      </c>
      <c r="D5350" s="414" t="n">
        <v>505.59</v>
      </c>
      <c r="E5350" s="414" t="n">
        <v>299.6</v>
      </c>
      <c r="F5350" s="414" t="n">
        <v>805.19</v>
      </c>
    </row>
    <row r="5351" customFormat="false" ht="30" hidden="false" customHeight="false" outlineLevel="0" collapsed="false">
      <c r="A5351" s="411" t="n">
        <v>95639</v>
      </c>
      <c r="B5351" s="412" t="s">
        <v>6040</v>
      </c>
      <c r="C5351" s="413" t="s">
        <v>754</v>
      </c>
      <c r="D5351" s="414" t="n">
        <v>707.36</v>
      </c>
      <c r="E5351" s="414" t="n">
        <v>308.41</v>
      </c>
      <c r="F5351" s="414" t="n">
        <v>1015.77</v>
      </c>
    </row>
    <row r="5352" customFormat="false" ht="30" hidden="false" customHeight="false" outlineLevel="0" collapsed="false">
      <c r="A5352" s="411" t="n">
        <v>95641</v>
      </c>
      <c r="B5352" s="412" t="s">
        <v>6041</v>
      </c>
      <c r="C5352" s="413" t="s">
        <v>754</v>
      </c>
      <c r="D5352" s="414" t="n">
        <v>233.27</v>
      </c>
      <c r="E5352" s="414" t="n">
        <v>117.75</v>
      </c>
      <c r="F5352" s="414" t="n">
        <v>351.02</v>
      </c>
    </row>
    <row r="5353" customFormat="false" ht="30" hidden="false" customHeight="false" outlineLevel="0" collapsed="false">
      <c r="A5353" s="411" t="n">
        <v>95642</v>
      </c>
      <c r="B5353" s="412" t="s">
        <v>6042</v>
      </c>
      <c r="C5353" s="413" t="s">
        <v>754</v>
      </c>
      <c r="D5353" s="414" t="n">
        <v>345.42</v>
      </c>
      <c r="E5353" s="414" t="n">
        <v>174.11</v>
      </c>
      <c r="F5353" s="414" t="n">
        <v>519.53</v>
      </c>
    </row>
    <row r="5354" customFormat="false" ht="30" hidden="false" customHeight="false" outlineLevel="0" collapsed="false">
      <c r="A5354" s="411" t="n">
        <v>95643</v>
      </c>
      <c r="B5354" s="412" t="s">
        <v>6043</v>
      </c>
      <c r="C5354" s="413" t="s">
        <v>754</v>
      </c>
      <c r="D5354" s="414" t="n">
        <v>453.8</v>
      </c>
      <c r="E5354" s="414" t="n">
        <v>226.49</v>
      </c>
      <c r="F5354" s="414" t="n">
        <v>680.29</v>
      </c>
    </row>
    <row r="5355" customFormat="false" ht="30" hidden="false" customHeight="false" outlineLevel="0" collapsed="false">
      <c r="A5355" s="411" t="n">
        <v>95644</v>
      </c>
      <c r="B5355" s="412" t="s">
        <v>6044</v>
      </c>
      <c r="C5355" s="413" t="s">
        <v>754</v>
      </c>
      <c r="D5355" s="414" t="n">
        <v>178.24</v>
      </c>
      <c r="E5355" s="414" t="n">
        <v>74.55</v>
      </c>
      <c r="F5355" s="414" t="n">
        <v>252.79</v>
      </c>
    </row>
    <row r="5356" customFormat="false" ht="30" hidden="false" customHeight="false" outlineLevel="0" collapsed="false">
      <c r="A5356" s="411" t="n">
        <v>95645</v>
      </c>
      <c r="B5356" s="412" t="s">
        <v>6045</v>
      </c>
      <c r="C5356" s="413" t="s">
        <v>754</v>
      </c>
      <c r="D5356" s="414" t="n">
        <v>332.29</v>
      </c>
      <c r="E5356" s="414" t="n">
        <v>132.43</v>
      </c>
      <c r="F5356" s="414" t="n">
        <v>464.72</v>
      </c>
    </row>
    <row r="5357" customFormat="false" ht="30" hidden="false" customHeight="false" outlineLevel="0" collapsed="false">
      <c r="A5357" s="411" t="n">
        <v>95646</v>
      </c>
      <c r="B5357" s="412" t="s">
        <v>6046</v>
      </c>
      <c r="C5357" s="413" t="s">
        <v>754</v>
      </c>
      <c r="D5357" s="414" t="n">
        <v>496.07</v>
      </c>
      <c r="E5357" s="414" t="n">
        <v>196.63</v>
      </c>
      <c r="F5357" s="414" t="n">
        <v>692.7</v>
      </c>
    </row>
    <row r="5358" customFormat="false" ht="30" hidden="false" customHeight="false" outlineLevel="0" collapsed="false">
      <c r="A5358" s="411" t="n">
        <v>95647</v>
      </c>
      <c r="B5358" s="412" t="s">
        <v>6047</v>
      </c>
      <c r="C5358" s="413" t="s">
        <v>754</v>
      </c>
      <c r="D5358" s="414" t="n">
        <v>652.98</v>
      </c>
      <c r="E5358" s="414" t="n">
        <v>256.11</v>
      </c>
      <c r="F5358" s="414" t="n">
        <v>909.09</v>
      </c>
    </row>
    <row r="5359" customFormat="false" ht="30" hidden="false" customHeight="false" outlineLevel="0" collapsed="false">
      <c r="A5359" s="411" t="n">
        <v>95648</v>
      </c>
      <c r="B5359" s="412" t="s">
        <v>6048</v>
      </c>
      <c r="C5359" s="413" t="s">
        <v>754</v>
      </c>
      <c r="D5359" s="414" t="n">
        <v>498.35</v>
      </c>
      <c r="E5359" s="414" t="n">
        <v>71.95</v>
      </c>
      <c r="F5359" s="414" t="n">
        <v>570.3</v>
      </c>
    </row>
    <row r="5360" customFormat="false" ht="30" hidden="false" customHeight="false" outlineLevel="0" collapsed="false">
      <c r="A5360" s="411" t="n">
        <v>95649</v>
      </c>
      <c r="B5360" s="412" t="s">
        <v>6049</v>
      </c>
      <c r="C5360" s="413" t="s">
        <v>754</v>
      </c>
      <c r="D5360" s="414" t="n">
        <v>858.54</v>
      </c>
      <c r="E5360" s="414" t="n">
        <v>126.27</v>
      </c>
      <c r="F5360" s="414" t="n">
        <v>984.81</v>
      </c>
    </row>
    <row r="5361" customFormat="false" ht="30" hidden="false" customHeight="false" outlineLevel="0" collapsed="false">
      <c r="A5361" s="411" t="n">
        <v>95650</v>
      </c>
      <c r="B5361" s="412" t="s">
        <v>6050</v>
      </c>
      <c r="C5361" s="413" t="s">
        <v>754</v>
      </c>
      <c r="D5361" s="414" t="n">
        <v>1253.02</v>
      </c>
      <c r="E5361" s="414" t="n">
        <v>186.7</v>
      </c>
      <c r="F5361" s="414" t="n">
        <v>1439.72</v>
      </c>
    </row>
    <row r="5362" customFormat="false" ht="30" hidden="false" customHeight="false" outlineLevel="0" collapsed="false">
      <c r="A5362" s="411" t="n">
        <v>95651</v>
      </c>
      <c r="B5362" s="412" t="s">
        <v>6051</v>
      </c>
      <c r="C5362" s="413" t="s">
        <v>754</v>
      </c>
      <c r="D5362" s="414" t="n">
        <v>1627.62</v>
      </c>
      <c r="E5362" s="414" t="n">
        <v>242.88</v>
      </c>
      <c r="F5362" s="414" t="n">
        <v>1870.5</v>
      </c>
    </row>
    <row r="5363" customFormat="false" ht="30" hidden="false" customHeight="false" outlineLevel="0" collapsed="false">
      <c r="A5363" s="411" t="n">
        <v>95652</v>
      </c>
      <c r="B5363" s="412" t="s">
        <v>6052</v>
      </c>
      <c r="C5363" s="413" t="s">
        <v>754</v>
      </c>
      <c r="D5363" s="414" t="n">
        <v>627.12</v>
      </c>
      <c r="E5363" s="414" t="n">
        <v>79.92</v>
      </c>
      <c r="F5363" s="414" t="n">
        <v>707.04</v>
      </c>
    </row>
    <row r="5364" customFormat="false" ht="30" hidden="false" customHeight="false" outlineLevel="0" collapsed="false">
      <c r="A5364" s="411" t="n">
        <v>95653</v>
      </c>
      <c r="B5364" s="412" t="s">
        <v>6053</v>
      </c>
      <c r="C5364" s="413" t="s">
        <v>754</v>
      </c>
      <c r="D5364" s="414" t="n">
        <v>1114.49</v>
      </c>
      <c r="E5364" s="414" t="n">
        <v>141.99</v>
      </c>
      <c r="F5364" s="414" t="n">
        <v>1256.48</v>
      </c>
    </row>
    <row r="5365" customFormat="false" ht="30" hidden="false" customHeight="false" outlineLevel="0" collapsed="false">
      <c r="A5365" s="411" t="n">
        <v>95654</v>
      </c>
      <c r="B5365" s="412" t="s">
        <v>6054</v>
      </c>
      <c r="C5365" s="413" t="s">
        <v>754</v>
      </c>
      <c r="D5365" s="414" t="n">
        <v>1640.97</v>
      </c>
      <c r="E5365" s="414" t="n">
        <v>210.85</v>
      </c>
      <c r="F5365" s="414" t="n">
        <v>1851.82</v>
      </c>
    </row>
    <row r="5366" customFormat="false" ht="30" hidden="false" customHeight="false" outlineLevel="0" collapsed="false">
      <c r="A5366" s="411" t="n">
        <v>95655</v>
      </c>
      <c r="B5366" s="412" t="s">
        <v>6055</v>
      </c>
      <c r="C5366" s="413" t="s">
        <v>754</v>
      </c>
      <c r="D5366" s="414" t="n">
        <v>2141.67</v>
      </c>
      <c r="E5366" s="414" t="n">
        <v>274.63</v>
      </c>
      <c r="F5366" s="414" t="n">
        <v>2416.3</v>
      </c>
    </row>
    <row r="5367" customFormat="false" ht="30" hidden="false" customHeight="false" outlineLevel="0" collapsed="false">
      <c r="A5367" s="411" t="n">
        <v>95657</v>
      </c>
      <c r="B5367" s="412" t="s">
        <v>6056</v>
      </c>
      <c r="C5367" s="413" t="s">
        <v>754</v>
      </c>
      <c r="D5367" s="414" t="n">
        <v>235.71</v>
      </c>
      <c r="E5367" s="414" t="n">
        <v>64.81</v>
      </c>
      <c r="F5367" s="414" t="n">
        <v>300.52</v>
      </c>
    </row>
    <row r="5368" customFormat="false" ht="30" hidden="false" customHeight="false" outlineLevel="0" collapsed="false">
      <c r="A5368" s="411" t="n">
        <v>95658</v>
      </c>
      <c r="B5368" s="412" t="s">
        <v>6057</v>
      </c>
      <c r="C5368" s="413" t="s">
        <v>754</v>
      </c>
      <c r="D5368" s="414" t="n">
        <v>440.06</v>
      </c>
      <c r="E5368" s="414" t="n">
        <v>125.36</v>
      </c>
      <c r="F5368" s="414" t="n">
        <v>565.42</v>
      </c>
    </row>
    <row r="5369" customFormat="false" ht="30" hidden="false" customHeight="false" outlineLevel="0" collapsed="false">
      <c r="A5369" s="411" t="n">
        <v>95659</v>
      </c>
      <c r="B5369" s="412" t="s">
        <v>6058</v>
      </c>
      <c r="C5369" s="413" t="s">
        <v>754</v>
      </c>
      <c r="D5369" s="414" t="n">
        <v>600.48</v>
      </c>
      <c r="E5369" s="414" t="n">
        <v>196.17</v>
      </c>
      <c r="F5369" s="414" t="n">
        <v>796.65</v>
      </c>
    </row>
    <row r="5370" customFormat="false" ht="30" hidden="false" customHeight="false" outlineLevel="0" collapsed="false">
      <c r="A5370" s="411" t="n">
        <v>95660</v>
      </c>
      <c r="B5370" s="412" t="s">
        <v>6059</v>
      </c>
      <c r="C5370" s="413" t="s">
        <v>754</v>
      </c>
      <c r="D5370" s="414" t="n">
        <v>869.82</v>
      </c>
      <c r="E5370" s="414" t="n">
        <v>258.08</v>
      </c>
      <c r="F5370" s="414" t="n">
        <v>1127.9</v>
      </c>
    </row>
    <row r="5371" customFormat="false" ht="30" hidden="false" customHeight="false" outlineLevel="0" collapsed="false">
      <c r="A5371" s="411" t="n">
        <v>95661</v>
      </c>
      <c r="B5371" s="412" t="s">
        <v>6060</v>
      </c>
      <c r="C5371" s="413" t="s">
        <v>754</v>
      </c>
      <c r="D5371" s="414" t="n">
        <v>308.51</v>
      </c>
      <c r="E5371" s="414" t="n">
        <v>77.27</v>
      </c>
      <c r="F5371" s="414" t="n">
        <v>385.78</v>
      </c>
    </row>
    <row r="5372" customFormat="false" ht="30" hidden="false" customHeight="false" outlineLevel="0" collapsed="false">
      <c r="A5372" s="411" t="n">
        <v>95662</v>
      </c>
      <c r="B5372" s="412" t="s">
        <v>6061</v>
      </c>
      <c r="C5372" s="413" t="s">
        <v>754</v>
      </c>
      <c r="D5372" s="414" t="n">
        <v>585.34</v>
      </c>
      <c r="E5372" s="414" t="n">
        <v>152.47</v>
      </c>
      <c r="F5372" s="414" t="n">
        <v>737.81</v>
      </c>
    </row>
    <row r="5373" customFormat="false" ht="30" hidden="false" customHeight="false" outlineLevel="0" collapsed="false">
      <c r="A5373" s="411" t="n">
        <v>95663</v>
      </c>
      <c r="B5373" s="412" t="s">
        <v>6062</v>
      </c>
      <c r="C5373" s="413" t="s">
        <v>754</v>
      </c>
      <c r="D5373" s="414" t="n">
        <v>880.46</v>
      </c>
      <c r="E5373" s="414" t="n">
        <v>233.93</v>
      </c>
      <c r="F5373" s="414" t="n">
        <v>1114.39</v>
      </c>
    </row>
    <row r="5374" customFormat="false" ht="30" hidden="false" customHeight="false" outlineLevel="0" collapsed="false">
      <c r="A5374" s="411" t="n">
        <v>95664</v>
      </c>
      <c r="B5374" s="412" t="s">
        <v>6063</v>
      </c>
      <c r="C5374" s="413" t="s">
        <v>754</v>
      </c>
      <c r="D5374" s="414" t="n">
        <v>1160.16</v>
      </c>
      <c r="E5374" s="414" t="n">
        <v>307.73</v>
      </c>
      <c r="F5374" s="414" t="n">
        <v>1467.89</v>
      </c>
    </row>
    <row r="5375" customFormat="false" ht="30" hidden="false" customHeight="false" outlineLevel="0" collapsed="false">
      <c r="A5375" s="411" t="n">
        <v>95665</v>
      </c>
      <c r="B5375" s="412" t="s">
        <v>6064</v>
      </c>
      <c r="C5375" s="413" t="s">
        <v>754</v>
      </c>
      <c r="D5375" s="414" t="n">
        <v>246.8</v>
      </c>
      <c r="E5375" s="414" t="n">
        <v>67.77</v>
      </c>
      <c r="F5375" s="414" t="n">
        <v>314.57</v>
      </c>
    </row>
    <row r="5376" customFormat="false" ht="30" hidden="false" customHeight="false" outlineLevel="0" collapsed="false">
      <c r="A5376" s="411" t="n">
        <v>95666</v>
      </c>
      <c r="B5376" s="412" t="s">
        <v>6065</v>
      </c>
      <c r="C5376" s="413" t="s">
        <v>754</v>
      </c>
      <c r="D5376" s="414" t="n">
        <v>465.24</v>
      </c>
      <c r="E5376" s="414" t="n">
        <v>133.67</v>
      </c>
      <c r="F5376" s="414" t="n">
        <v>598.91</v>
      </c>
    </row>
    <row r="5377" customFormat="false" ht="30" hidden="false" customHeight="false" outlineLevel="0" collapsed="false">
      <c r="A5377" s="411" t="n">
        <v>95667</v>
      </c>
      <c r="B5377" s="412" t="s">
        <v>6066</v>
      </c>
      <c r="C5377" s="413" t="s">
        <v>754</v>
      </c>
      <c r="D5377" s="414" t="n">
        <v>691.04</v>
      </c>
      <c r="E5377" s="414" t="n">
        <v>205.27</v>
      </c>
      <c r="F5377" s="414" t="n">
        <v>896.31</v>
      </c>
    </row>
    <row r="5378" customFormat="false" ht="30" hidden="false" customHeight="false" outlineLevel="0" collapsed="false">
      <c r="A5378" s="411" t="n">
        <v>95668</v>
      </c>
      <c r="B5378" s="412" t="s">
        <v>6067</v>
      </c>
      <c r="C5378" s="413" t="s">
        <v>754</v>
      </c>
      <c r="D5378" s="414" t="n">
        <v>905.96</v>
      </c>
      <c r="E5378" s="414" t="n">
        <v>269.89</v>
      </c>
      <c r="F5378" s="414" t="n">
        <v>1175.85</v>
      </c>
    </row>
    <row r="5379" customFormat="false" ht="30" hidden="false" customHeight="false" outlineLevel="0" collapsed="false">
      <c r="A5379" s="411" t="n">
        <v>95669</v>
      </c>
      <c r="B5379" s="412" t="s">
        <v>6068</v>
      </c>
      <c r="C5379" s="413" t="s">
        <v>754</v>
      </c>
      <c r="D5379" s="414" t="n">
        <v>331.98</v>
      </c>
      <c r="E5379" s="414" t="n">
        <v>80.82</v>
      </c>
      <c r="F5379" s="414" t="n">
        <v>412.8</v>
      </c>
    </row>
    <row r="5380" customFormat="false" ht="30" hidden="false" customHeight="false" outlineLevel="0" collapsed="false">
      <c r="A5380" s="411" t="n">
        <v>95670</v>
      </c>
      <c r="B5380" s="412" t="s">
        <v>6069</v>
      </c>
      <c r="C5380" s="413" t="s">
        <v>754</v>
      </c>
      <c r="D5380" s="414" t="n">
        <v>609.92</v>
      </c>
      <c r="E5380" s="414" t="n">
        <v>159.39</v>
      </c>
      <c r="F5380" s="414" t="n">
        <v>769.31</v>
      </c>
    </row>
    <row r="5381" customFormat="false" ht="30" hidden="false" customHeight="false" outlineLevel="0" collapsed="false">
      <c r="A5381" s="411" t="n">
        <v>95671</v>
      </c>
      <c r="B5381" s="412" t="s">
        <v>6070</v>
      </c>
      <c r="C5381" s="413" t="s">
        <v>754</v>
      </c>
      <c r="D5381" s="414" t="n">
        <v>911.31</v>
      </c>
      <c r="E5381" s="414" t="n">
        <v>244.76</v>
      </c>
      <c r="F5381" s="414" t="n">
        <v>1156.07</v>
      </c>
    </row>
    <row r="5382" customFormat="false" ht="30" hidden="false" customHeight="false" outlineLevel="0" collapsed="false">
      <c r="A5382" s="411" t="n">
        <v>95672</v>
      </c>
      <c r="B5382" s="412" t="s">
        <v>6071</v>
      </c>
      <c r="C5382" s="413" t="s">
        <v>754</v>
      </c>
      <c r="D5382" s="414" t="n">
        <v>1222.25</v>
      </c>
      <c r="E5382" s="414" t="n">
        <v>321.82</v>
      </c>
      <c r="F5382" s="414" t="n">
        <v>1544.07</v>
      </c>
    </row>
    <row r="5383" customFormat="false" ht="15" hidden="false" customHeight="false" outlineLevel="0" collapsed="false">
      <c r="A5383" s="411" t="n">
        <v>95673</v>
      </c>
      <c r="B5383" s="412" t="s">
        <v>6072</v>
      </c>
      <c r="C5383" s="413" t="s">
        <v>754</v>
      </c>
      <c r="D5383" s="414" t="n">
        <v>101.28</v>
      </c>
      <c r="E5383" s="414" t="n">
        <v>21.02</v>
      </c>
      <c r="F5383" s="414" t="n">
        <v>122.3</v>
      </c>
    </row>
    <row r="5384" customFormat="false" ht="15" hidden="false" customHeight="false" outlineLevel="0" collapsed="false">
      <c r="A5384" s="411" t="n">
        <v>95674</v>
      </c>
      <c r="B5384" s="412" t="s">
        <v>6073</v>
      </c>
      <c r="C5384" s="413" t="s">
        <v>754</v>
      </c>
      <c r="D5384" s="414" t="n">
        <v>108.19</v>
      </c>
      <c r="E5384" s="414" t="n">
        <v>21.02</v>
      </c>
      <c r="F5384" s="414" t="n">
        <v>129.21</v>
      </c>
    </row>
    <row r="5385" customFormat="false" ht="15" hidden="false" customHeight="false" outlineLevel="0" collapsed="false">
      <c r="A5385" s="411" t="n">
        <v>95675</v>
      </c>
      <c r="B5385" s="412" t="s">
        <v>6074</v>
      </c>
      <c r="C5385" s="413" t="s">
        <v>754</v>
      </c>
      <c r="D5385" s="414" t="n">
        <v>132.86</v>
      </c>
      <c r="E5385" s="414" t="n">
        <v>24.31</v>
      </c>
      <c r="F5385" s="414" t="n">
        <v>157.17</v>
      </c>
    </row>
    <row r="5386" customFormat="false" ht="30" hidden="false" customHeight="false" outlineLevel="0" collapsed="false">
      <c r="A5386" s="411" t="n">
        <v>95676</v>
      </c>
      <c r="B5386" s="412" t="s">
        <v>6075</v>
      </c>
      <c r="C5386" s="413" t="s">
        <v>754</v>
      </c>
      <c r="D5386" s="414" t="n">
        <v>80.26</v>
      </c>
      <c r="E5386" s="414" t="n">
        <v>10.02</v>
      </c>
      <c r="F5386" s="414" t="n">
        <v>90.28</v>
      </c>
    </row>
    <row r="5387" customFormat="false" ht="30" hidden="false" customHeight="false" outlineLevel="0" collapsed="false">
      <c r="A5387" s="411" t="n">
        <v>97741</v>
      </c>
      <c r="B5387" s="412" t="s">
        <v>6076</v>
      </c>
      <c r="C5387" s="413" t="s">
        <v>754</v>
      </c>
      <c r="D5387" s="414" t="n">
        <v>128.33</v>
      </c>
      <c r="E5387" s="414" t="n">
        <v>67.1</v>
      </c>
      <c r="F5387" s="414" t="n">
        <v>195.43</v>
      </c>
    </row>
    <row r="5388" customFormat="false" ht="30" hidden="false" customHeight="false" outlineLevel="0" collapsed="false">
      <c r="A5388" s="411" t="n">
        <v>90436</v>
      </c>
      <c r="B5388" s="412" t="s">
        <v>6077</v>
      </c>
      <c r="C5388" s="413" t="s">
        <v>754</v>
      </c>
      <c r="D5388" s="414" t="n">
        <v>4.28</v>
      </c>
      <c r="E5388" s="414" t="n">
        <v>13.96</v>
      </c>
      <c r="F5388" s="414" t="n">
        <v>18.24</v>
      </c>
    </row>
    <row r="5389" customFormat="false" ht="30" hidden="false" customHeight="false" outlineLevel="0" collapsed="false">
      <c r="A5389" s="411" t="n">
        <v>90437</v>
      </c>
      <c r="B5389" s="412" t="s">
        <v>6078</v>
      </c>
      <c r="C5389" s="413" t="s">
        <v>754</v>
      </c>
      <c r="D5389" s="414" t="n">
        <v>11.52</v>
      </c>
      <c r="E5389" s="414" t="n">
        <v>37.11</v>
      </c>
      <c r="F5389" s="414" t="n">
        <v>48.63</v>
      </c>
    </row>
    <row r="5390" customFormat="false" ht="30" hidden="false" customHeight="false" outlineLevel="0" collapsed="false">
      <c r="A5390" s="411" t="n">
        <v>90438</v>
      </c>
      <c r="B5390" s="412" t="s">
        <v>6079</v>
      </c>
      <c r="C5390" s="413" t="s">
        <v>754</v>
      </c>
      <c r="D5390" s="414" t="n">
        <v>16.83</v>
      </c>
      <c r="E5390" s="414" t="n">
        <v>54.2</v>
      </c>
      <c r="F5390" s="414" t="n">
        <v>71.03</v>
      </c>
    </row>
    <row r="5391" customFormat="false" ht="30" hidden="false" customHeight="false" outlineLevel="0" collapsed="false">
      <c r="A5391" s="411" t="n">
        <v>90439</v>
      </c>
      <c r="B5391" s="412" t="s">
        <v>6080</v>
      </c>
      <c r="C5391" s="413" t="s">
        <v>754</v>
      </c>
      <c r="D5391" s="414" t="n">
        <v>3.09</v>
      </c>
      <c r="E5391" s="414" t="n">
        <v>8.36</v>
      </c>
      <c r="F5391" s="414" t="n">
        <v>11.45</v>
      </c>
    </row>
    <row r="5392" customFormat="false" ht="30" hidden="false" customHeight="false" outlineLevel="0" collapsed="false">
      <c r="A5392" s="411" t="n">
        <v>90440</v>
      </c>
      <c r="B5392" s="412" t="s">
        <v>6081</v>
      </c>
      <c r="C5392" s="413" t="s">
        <v>754</v>
      </c>
      <c r="D5392" s="414" t="n">
        <v>8.37</v>
      </c>
      <c r="E5392" s="414" t="n">
        <v>22.19</v>
      </c>
      <c r="F5392" s="414" t="n">
        <v>30.56</v>
      </c>
    </row>
    <row r="5393" customFormat="false" ht="30" hidden="false" customHeight="false" outlineLevel="0" collapsed="false">
      <c r="A5393" s="411" t="n">
        <v>90441</v>
      </c>
      <c r="B5393" s="412" t="s">
        <v>6082</v>
      </c>
      <c r="C5393" s="413" t="s">
        <v>754</v>
      </c>
      <c r="D5393" s="414" t="n">
        <v>12.25</v>
      </c>
      <c r="E5393" s="414" t="n">
        <v>32.38</v>
      </c>
      <c r="F5393" s="414" t="n">
        <v>44.63</v>
      </c>
    </row>
    <row r="5394" customFormat="false" ht="30" hidden="false" customHeight="false" outlineLevel="0" collapsed="false">
      <c r="A5394" s="411" t="n">
        <v>90443</v>
      </c>
      <c r="B5394" s="412" t="s">
        <v>6083</v>
      </c>
      <c r="C5394" s="413" t="s">
        <v>687</v>
      </c>
      <c r="D5394" s="414" t="n">
        <v>2.28</v>
      </c>
      <c r="E5394" s="414" t="n">
        <v>7.52</v>
      </c>
      <c r="F5394" s="414" t="n">
        <v>9.8</v>
      </c>
    </row>
    <row r="5395" customFormat="false" ht="30" hidden="false" customHeight="false" outlineLevel="0" collapsed="false">
      <c r="A5395" s="411" t="n">
        <v>90444</v>
      </c>
      <c r="B5395" s="412" t="s">
        <v>6084</v>
      </c>
      <c r="C5395" s="413" t="s">
        <v>687</v>
      </c>
      <c r="D5395" s="414" t="n">
        <v>4.04</v>
      </c>
      <c r="E5395" s="414" t="n">
        <v>11.79</v>
      </c>
      <c r="F5395" s="414" t="n">
        <v>15.83</v>
      </c>
    </row>
    <row r="5396" customFormat="false" ht="45" hidden="false" customHeight="false" outlineLevel="0" collapsed="false">
      <c r="A5396" s="411" t="n">
        <v>90445</v>
      </c>
      <c r="B5396" s="412" t="s">
        <v>6085</v>
      </c>
      <c r="C5396" s="413" t="s">
        <v>687</v>
      </c>
      <c r="D5396" s="414" t="n">
        <v>5.4</v>
      </c>
      <c r="E5396" s="414" t="n">
        <v>15.59</v>
      </c>
      <c r="F5396" s="414" t="n">
        <v>20.99</v>
      </c>
    </row>
    <row r="5397" customFormat="false" ht="45" hidden="false" customHeight="false" outlineLevel="0" collapsed="false">
      <c r="A5397" s="411" t="n">
        <v>90446</v>
      </c>
      <c r="B5397" s="412" t="s">
        <v>6086</v>
      </c>
      <c r="C5397" s="413" t="s">
        <v>687</v>
      </c>
      <c r="D5397" s="414" t="n">
        <v>7.19</v>
      </c>
      <c r="E5397" s="414" t="n">
        <v>20.67</v>
      </c>
      <c r="F5397" s="414" t="n">
        <v>27.86</v>
      </c>
    </row>
    <row r="5398" customFormat="false" ht="30" hidden="false" customHeight="false" outlineLevel="0" collapsed="false">
      <c r="A5398" s="411" t="n">
        <v>90447</v>
      </c>
      <c r="B5398" s="412" t="s">
        <v>6087</v>
      </c>
      <c r="C5398" s="413" t="s">
        <v>687</v>
      </c>
      <c r="D5398" s="414" t="n">
        <v>2.48</v>
      </c>
      <c r="E5398" s="414" t="n">
        <v>7.68</v>
      </c>
      <c r="F5398" s="414" t="n">
        <v>10.16</v>
      </c>
    </row>
    <row r="5399" customFormat="false" ht="30" hidden="false" customHeight="false" outlineLevel="0" collapsed="false">
      <c r="A5399" s="411" t="n">
        <v>90451</v>
      </c>
      <c r="B5399" s="412" t="s">
        <v>6088</v>
      </c>
      <c r="C5399" s="413" t="s">
        <v>754</v>
      </c>
      <c r="D5399" s="414" t="n">
        <v>3.84</v>
      </c>
      <c r="E5399" s="414" t="n">
        <v>3.91</v>
      </c>
      <c r="F5399" s="414" t="n">
        <v>7.75</v>
      </c>
    </row>
    <row r="5400" customFormat="false" ht="30" hidden="false" customHeight="false" outlineLevel="0" collapsed="false">
      <c r="A5400" s="411" t="n">
        <v>90452</v>
      </c>
      <c r="B5400" s="412" t="s">
        <v>6089</v>
      </c>
      <c r="C5400" s="413" t="s">
        <v>754</v>
      </c>
      <c r="D5400" s="414" t="n">
        <v>23.08</v>
      </c>
      <c r="E5400" s="414" t="n">
        <v>6.8</v>
      </c>
      <c r="F5400" s="414" t="n">
        <v>29.88</v>
      </c>
    </row>
    <row r="5401" customFormat="false" ht="30" hidden="false" customHeight="false" outlineLevel="0" collapsed="false">
      <c r="A5401" s="411" t="n">
        <v>90453</v>
      </c>
      <c r="B5401" s="412" t="s">
        <v>6090</v>
      </c>
      <c r="C5401" s="413" t="s">
        <v>754</v>
      </c>
      <c r="D5401" s="414" t="n">
        <v>2.32</v>
      </c>
      <c r="E5401" s="414" t="n">
        <v>2.19</v>
      </c>
      <c r="F5401" s="414" t="n">
        <v>4.51</v>
      </c>
    </row>
    <row r="5402" customFormat="false" ht="30" hidden="false" customHeight="false" outlineLevel="0" collapsed="false">
      <c r="A5402" s="411" t="n">
        <v>90454</v>
      </c>
      <c r="B5402" s="412" t="s">
        <v>6091</v>
      </c>
      <c r="C5402" s="413" t="s">
        <v>754</v>
      </c>
      <c r="D5402" s="414" t="n">
        <v>3.87</v>
      </c>
      <c r="E5402" s="414" t="n">
        <v>3.34</v>
      </c>
      <c r="F5402" s="414" t="n">
        <v>7.21</v>
      </c>
    </row>
    <row r="5403" customFormat="false" ht="30" hidden="false" customHeight="false" outlineLevel="0" collapsed="false">
      <c r="A5403" s="411" t="n">
        <v>90455</v>
      </c>
      <c r="B5403" s="412" t="s">
        <v>6092</v>
      </c>
      <c r="C5403" s="413" t="s">
        <v>754</v>
      </c>
      <c r="D5403" s="414" t="n">
        <v>4.46</v>
      </c>
      <c r="E5403" s="414" t="n">
        <v>4.89</v>
      </c>
      <c r="F5403" s="414" t="n">
        <v>9.35</v>
      </c>
    </row>
    <row r="5404" customFormat="false" ht="15" hidden="false" customHeight="false" outlineLevel="0" collapsed="false">
      <c r="A5404" s="411" t="n">
        <v>90456</v>
      </c>
      <c r="B5404" s="412" t="s">
        <v>6093</v>
      </c>
      <c r="C5404" s="413" t="s">
        <v>754</v>
      </c>
      <c r="D5404" s="414" t="n">
        <v>1.62</v>
      </c>
      <c r="E5404" s="414" t="n">
        <v>5.11</v>
      </c>
      <c r="F5404" s="414" t="n">
        <v>6.73</v>
      </c>
    </row>
    <row r="5405" customFormat="false" ht="30" hidden="false" customHeight="false" outlineLevel="0" collapsed="false">
      <c r="A5405" s="411" t="n">
        <v>90457</v>
      </c>
      <c r="B5405" s="412" t="s">
        <v>6094</v>
      </c>
      <c r="C5405" s="413" t="s">
        <v>754</v>
      </c>
      <c r="D5405" s="414" t="n">
        <v>3.79</v>
      </c>
      <c r="E5405" s="414" t="n">
        <v>11.58</v>
      </c>
      <c r="F5405" s="414" t="n">
        <v>15.37</v>
      </c>
    </row>
    <row r="5406" customFormat="false" ht="30" hidden="false" customHeight="false" outlineLevel="0" collapsed="false">
      <c r="A5406" s="411" t="n">
        <v>90458</v>
      </c>
      <c r="B5406" s="412" t="s">
        <v>6095</v>
      </c>
      <c r="C5406" s="413" t="s">
        <v>754</v>
      </c>
      <c r="D5406" s="414" t="n">
        <v>10.9</v>
      </c>
      <c r="E5406" s="414" t="n">
        <v>32.95</v>
      </c>
      <c r="F5406" s="414" t="n">
        <v>43.85</v>
      </c>
    </row>
    <row r="5407" customFormat="false" ht="30" hidden="false" customHeight="false" outlineLevel="0" collapsed="false">
      <c r="A5407" s="411" t="n">
        <v>90459</v>
      </c>
      <c r="B5407" s="412" t="s">
        <v>6096</v>
      </c>
      <c r="C5407" s="413" t="s">
        <v>754</v>
      </c>
      <c r="D5407" s="414" t="n">
        <v>14.16</v>
      </c>
      <c r="E5407" s="414" t="n">
        <v>45.67</v>
      </c>
      <c r="F5407" s="414" t="n">
        <v>59.83</v>
      </c>
    </row>
    <row r="5408" customFormat="false" ht="30" hidden="false" customHeight="false" outlineLevel="0" collapsed="false">
      <c r="A5408" s="411" t="n">
        <v>90460</v>
      </c>
      <c r="B5408" s="412" t="s">
        <v>6097</v>
      </c>
      <c r="C5408" s="413" t="s">
        <v>687</v>
      </c>
      <c r="D5408" s="414" t="n">
        <v>19.59</v>
      </c>
      <c r="E5408" s="414" t="n">
        <v>8.03</v>
      </c>
      <c r="F5408" s="414" t="n">
        <v>27.62</v>
      </c>
    </row>
    <row r="5409" customFormat="false" ht="30" hidden="false" customHeight="false" outlineLevel="0" collapsed="false">
      <c r="A5409" s="411" t="n">
        <v>90461</v>
      </c>
      <c r="B5409" s="412" t="s">
        <v>6098</v>
      </c>
      <c r="C5409" s="413" t="s">
        <v>687</v>
      </c>
      <c r="D5409" s="414" t="n">
        <v>12.11</v>
      </c>
      <c r="E5409" s="414" t="n">
        <v>9.3</v>
      </c>
      <c r="F5409" s="414" t="n">
        <v>21.41</v>
      </c>
    </row>
    <row r="5410" customFormat="false" ht="30" hidden="false" customHeight="false" outlineLevel="0" collapsed="false">
      <c r="A5410" s="411" t="n">
        <v>90462</v>
      </c>
      <c r="B5410" s="412" t="s">
        <v>6099</v>
      </c>
      <c r="C5410" s="413" t="s">
        <v>687</v>
      </c>
      <c r="D5410" s="414" t="n">
        <v>3.45</v>
      </c>
      <c r="E5410" s="414" t="n">
        <v>1.44</v>
      </c>
      <c r="F5410" s="414" t="n">
        <v>4.89</v>
      </c>
    </row>
    <row r="5411" customFormat="false" ht="30" hidden="false" customHeight="false" outlineLevel="0" collapsed="false">
      <c r="A5411" s="411" t="n">
        <v>90463</v>
      </c>
      <c r="B5411" s="412" t="s">
        <v>6100</v>
      </c>
      <c r="C5411" s="413" t="s">
        <v>687</v>
      </c>
      <c r="D5411" s="414" t="n">
        <v>2.61</v>
      </c>
      <c r="E5411" s="414" t="n">
        <v>1.67</v>
      </c>
      <c r="F5411" s="414" t="n">
        <v>4.28</v>
      </c>
    </row>
    <row r="5412" customFormat="false" ht="30" hidden="false" customHeight="false" outlineLevel="0" collapsed="false">
      <c r="A5412" s="411" t="n">
        <v>90466</v>
      </c>
      <c r="B5412" s="412" t="s">
        <v>6101</v>
      </c>
      <c r="C5412" s="413" t="s">
        <v>687</v>
      </c>
      <c r="D5412" s="414" t="n">
        <v>6.08</v>
      </c>
      <c r="E5412" s="414" t="n">
        <v>12.09</v>
      </c>
      <c r="F5412" s="414" t="n">
        <v>18.17</v>
      </c>
    </row>
    <row r="5413" customFormat="false" ht="45" hidden="false" customHeight="false" outlineLevel="0" collapsed="false">
      <c r="A5413" s="411" t="n">
        <v>90467</v>
      </c>
      <c r="B5413" s="412" t="s">
        <v>6102</v>
      </c>
      <c r="C5413" s="413" t="s">
        <v>687</v>
      </c>
      <c r="D5413" s="414" t="n">
        <v>9.24</v>
      </c>
      <c r="E5413" s="414" t="n">
        <v>18.04</v>
      </c>
      <c r="F5413" s="414" t="n">
        <v>27.28</v>
      </c>
    </row>
    <row r="5414" customFormat="false" ht="30" hidden="false" customHeight="false" outlineLevel="0" collapsed="false">
      <c r="A5414" s="411" t="n">
        <v>90468</v>
      </c>
      <c r="B5414" s="412" t="s">
        <v>6103</v>
      </c>
      <c r="C5414" s="413" t="s">
        <v>687</v>
      </c>
      <c r="D5414" s="414" t="n">
        <v>3.83</v>
      </c>
      <c r="E5414" s="414" t="n">
        <v>4.78</v>
      </c>
      <c r="F5414" s="414" t="n">
        <v>8.61</v>
      </c>
    </row>
    <row r="5415" customFormat="false" ht="45" hidden="false" customHeight="false" outlineLevel="0" collapsed="false">
      <c r="A5415" s="411" t="n">
        <v>90469</v>
      </c>
      <c r="B5415" s="412" t="s">
        <v>6104</v>
      </c>
      <c r="C5415" s="413" t="s">
        <v>687</v>
      </c>
      <c r="D5415" s="414" t="n">
        <v>5.9</v>
      </c>
      <c r="E5415" s="414" t="n">
        <v>7.15</v>
      </c>
      <c r="F5415" s="414" t="n">
        <v>13.05</v>
      </c>
    </row>
    <row r="5416" customFormat="false" ht="45" hidden="false" customHeight="false" outlineLevel="0" collapsed="false">
      <c r="A5416" s="411" t="n">
        <v>90470</v>
      </c>
      <c r="B5416" s="412" t="s">
        <v>6105</v>
      </c>
      <c r="C5416" s="413" t="s">
        <v>687</v>
      </c>
      <c r="D5416" s="414" t="n">
        <v>8.11</v>
      </c>
      <c r="E5416" s="414" t="n">
        <v>9.11</v>
      </c>
      <c r="F5416" s="414" t="n">
        <v>17.22</v>
      </c>
    </row>
    <row r="5417" customFormat="false" ht="30" hidden="false" customHeight="false" outlineLevel="0" collapsed="false">
      <c r="A5417" s="411" t="n">
        <v>91166</v>
      </c>
      <c r="B5417" s="412" t="s">
        <v>6106</v>
      </c>
      <c r="C5417" s="413" t="s">
        <v>687</v>
      </c>
      <c r="D5417" s="414" t="n">
        <v>2.29</v>
      </c>
      <c r="E5417" s="414" t="n">
        <v>1.76</v>
      </c>
      <c r="F5417" s="414" t="n">
        <v>4.05</v>
      </c>
    </row>
    <row r="5418" customFormat="false" ht="45" hidden="false" customHeight="false" outlineLevel="0" collapsed="false">
      <c r="A5418" s="411" t="n">
        <v>91167</v>
      </c>
      <c r="B5418" s="412" t="s">
        <v>6107</v>
      </c>
      <c r="C5418" s="413" t="s">
        <v>687</v>
      </c>
      <c r="D5418" s="414" t="n">
        <v>6.78</v>
      </c>
      <c r="E5418" s="414" t="n">
        <v>6.5</v>
      </c>
      <c r="F5418" s="414" t="n">
        <v>13.28</v>
      </c>
    </row>
    <row r="5419" customFormat="false" ht="45" hidden="false" customHeight="false" outlineLevel="0" collapsed="false">
      <c r="A5419" s="411" t="n">
        <v>91170</v>
      </c>
      <c r="B5419" s="412" t="s">
        <v>6108</v>
      </c>
      <c r="C5419" s="413" t="s">
        <v>687</v>
      </c>
      <c r="D5419" s="414" t="n">
        <v>6.78</v>
      </c>
      <c r="E5419" s="414" t="n">
        <v>6.5</v>
      </c>
      <c r="F5419" s="414" t="n">
        <v>13.28</v>
      </c>
    </row>
    <row r="5420" customFormat="false" ht="60" hidden="false" customHeight="false" outlineLevel="0" collapsed="false">
      <c r="A5420" s="411" t="n">
        <v>91171</v>
      </c>
      <c r="B5420" s="412" t="s">
        <v>6109</v>
      </c>
      <c r="C5420" s="413" t="s">
        <v>687</v>
      </c>
      <c r="D5420" s="414" t="n">
        <v>12.15</v>
      </c>
      <c r="E5420" s="414" t="n">
        <v>9.67</v>
      </c>
      <c r="F5420" s="414" t="n">
        <v>21.82</v>
      </c>
    </row>
    <row r="5421" customFormat="false" ht="60" hidden="false" customHeight="false" outlineLevel="0" collapsed="false">
      <c r="A5421" s="411" t="n">
        <v>91172</v>
      </c>
      <c r="B5421" s="412" t="s">
        <v>6110</v>
      </c>
      <c r="C5421" s="413" t="s">
        <v>687</v>
      </c>
      <c r="D5421" s="414" t="n">
        <v>14.2</v>
      </c>
      <c r="E5421" s="414" t="n">
        <v>10.97</v>
      </c>
      <c r="F5421" s="414" t="n">
        <v>25.17</v>
      </c>
    </row>
    <row r="5422" customFormat="false" ht="45" hidden="false" customHeight="false" outlineLevel="0" collapsed="false">
      <c r="A5422" s="411" t="n">
        <v>91173</v>
      </c>
      <c r="B5422" s="412" t="s">
        <v>6111</v>
      </c>
      <c r="C5422" s="413" t="s">
        <v>687</v>
      </c>
      <c r="D5422" s="414" t="n">
        <v>2.51</v>
      </c>
      <c r="E5422" s="414" t="n">
        <v>2.43</v>
      </c>
      <c r="F5422" s="414" t="n">
        <v>4.94</v>
      </c>
    </row>
    <row r="5423" customFormat="false" ht="60" hidden="false" customHeight="false" outlineLevel="0" collapsed="false">
      <c r="A5423" s="411" t="n">
        <v>91174</v>
      </c>
      <c r="B5423" s="412" t="s">
        <v>6112</v>
      </c>
      <c r="C5423" s="413" t="s">
        <v>687</v>
      </c>
      <c r="D5423" s="414" t="n">
        <v>4.84</v>
      </c>
      <c r="E5423" s="414" t="n">
        <v>3.88</v>
      </c>
      <c r="F5423" s="414" t="n">
        <v>8.72</v>
      </c>
    </row>
    <row r="5424" customFormat="false" ht="60" hidden="false" customHeight="false" outlineLevel="0" collapsed="false">
      <c r="A5424" s="411" t="n">
        <v>91175</v>
      </c>
      <c r="B5424" s="412" t="s">
        <v>6113</v>
      </c>
      <c r="C5424" s="413" t="s">
        <v>687</v>
      </c>
      <c r="D5424" s="414" t="n">
        <v>7.67</v>
      </c>
      <c r="E5424" s="414" t="n">
        <v>5.92</v>
      </c>
      <c r="F5424" s="414" t="n">
        <v>13.59</v>
      </c>
    </row>
    <row r="5425" customFormat="false" ht="45" hidden="false" customHeight="false" outlineLevel="0" collapsed="false">
      <c r="A5425" s="411" t="n">
        <v>91176</v>
      </c>
      <c r="B5425" s="412" t="s">
        <v>6114</v>
      </c>
      <c r="C5425" s="413" t="s">
        <v>687</v>
      </c>
      <c r="D5425" s="414" t="n">
        <v>13.08</v>
      </c>
      <c r="E5425" s="414" t="n">
        <v>8.55</v>
      </c>
      <c r="F5425" s="414" t="n">
        <v>21.63</v>
      </c>
    </row>
    <row r="5426" customFormat="false" ht="45" hidden="false" customHeight="false" outlineLevel="0" collapsed="false">
      <c r="A5426" s="411" t="n">
        <v>91179</v>
      </c>
      <c r="B5426" s="412" t="s">
        <v>6115</v>
      </c>
      <c r="C5426" s="413" t="s">
        <v>687</v>
      </c>
      <c r="D5426" s="414" t="n">
        <v>13.08</v>
      </c>
      <c r="E5426" s="414" t="n">
        <v>8.55</v>
      </c>
      <c r="F5426" s="414" t="n">
        <v>21.63</v>
      </c>
    </row>
    <row r="5427" customFormat="false" ht="60" hidden="false" customHeight="false" outlineLevel="0" collapsed="false">
      <c r="A5427" s="411" t="n">
        <v>91180</v>
      </c>
      <c r="B5427" s="412" t="s">
        <v>6116</v>
      </c>
      <c r="C5427" s="413" t="s">
        <v>687</v>
      </c>
      <c r="D5427" s="414" t="n">
        <v>17.63</v>
      </c>
      <c r="E5427" s="414" t="n">
        <v>11.57</v>
      </c>
      <c r="F5427" s="414" t="n">
        <v>29.2</v>
      </c>
    </row>
    <row r="5428" customFormat="false" ht="60" hidden="false" customHeight="false" outlineLevel="0" collapsed="false">
      <c r="A5428" s="411" t="n">
        <v>91181</v>
      </c>
      <c r="B5428" s="412" t="s">
        <v>6117</v>
      </c>
      <c r="C5428" s="413" t="s">
        <v>687</v>
      </c>
      <c r="D5428" s="414" t="n">
        <v>18.46</v>
      </c>
      <c r="E5428" s="414" t="n">
        <v>12.39</v>
      </c>
      <c r="F5428" s="414" t="n">
        <v>30.85</v>
      </c>
    </row>
    <row r="5429" customFormat="false" ht="30" hidden="false" customHeight="false" outlineLevel="0" collapsed="false">
      <c r="A5429" s="411" t="n">
        <v>91182</v>
      </c>
      <c r="B5429" s="412" t="s">
        <v>6118</v>
      </c>
      <c r="C5429" s="413" t="s">
        <v>687</v>
      </c>
      <c r="D5429" s="414" t="n">
        <v>8.95</v>
      </c>
      <c r="E5429" s="414" t="n">
        <v>20.14</v>
      </c>
      <c r="F5429" s="414" t="n">
        <v>29.09</v>
      </c>
    </row>
    <row r="5430" customFormat="false" ht="45" hidden="false" customHeight="false" outlineLevel="0" collapsed="false">
      <c r="A5430" s="411" t="n">
        <v>91185</v>
      </c>
      <c r="B5430" s="412" t="s">
        <v>6119</v>
      </c>
      <c r="C5430" s="413" t="s">
        <v>687</v>
      </c>
      <c r="D5430" s="414" t="n">
        <v>8.95</v>
      </c>
      <c r="E5430" s="414" t="n">
        <v>20.14</v>
      </c>
      <c r="F5430" s="414" t="n">
        <v>29.09</v>
      </c>
    </row>
    <row r="5431" customFormat="false" ht="45" hidden="false" customHeight="false" outlineLevel="0" collapsed="false">
      <c r="A5431" s="411" t="n">
        <v>91186</v>
      </c>
      <c r="B5431" s="412" t="s">
        <v>6120</v>
      </c>
      <c r="C5431" s="413" t="s">
        <v>687</v>
      </c>
      <c r="D5431" s="414" t="n">
        <v>9.76</v>
      </c>
      <c r="E5431" s="414" t="n">
        <v>22.4</v>
      </c>
      <c r="F5431" s="414" t="n">
        <v>32.16</v>
      </c>
    </row>
    <row r="5432" customFormat="false" ht="45" hidden="false" customHeight="false" outlineLevel="0" collapsed="false">
      <c r="A5432" s="411" t="n">
        <v>91187</v>
      </c>
      <c r="B5432" s="412" t="s">
        <v>6121</v>
      </c>
      <c r="C5432" s="413" t="s">
        <v>687</v>
      </c>
      <c r="D5432" s="414" t="n">
        <v>8.61</v>
      </c>
      <c r="E5432" s="414" t="n">
        <v>20.41</v>
      </c>
      <c r="F5432" s="414" t="n">
        <v>29.02</v>
      </c>
    </row>
    <row r="5433" customFormat="false" ht="30" hidden="false" customHeight="false" outlineLevel="0" collapsed="false">
      <c r="A5433" s="411" t="n">
        <v>91188</v>
      </c>
      <c r="B5433" s="412" t="s">
        <v>6122</v>
      </c>
      <c r="C5433" s="413" t="s">
        <v>754</v>
      </c>
      <c r="D5433" s="414" t="n">
        <v>5.86</v>
      </c>
      <c r="E5433" s="414" t="n">
        <v>9.26</v>
      </c>
      <c r="F5433" s="414" t="n">
        <v>15.12</v>
      </c>
    </row>
    <row r="5434" customFormat="false" ht="30" hidden="false" customHeight="false" outlineLevel="0" collapsed="false">
      <c r="A5434" s="411" t="n">
        <v>91189</v>
      </c>
      <c r="B5434" s="412" t="s">
        <v>6123</v>
      </c>
      <c r="C5434" s="413" t="s">
        <v>754</v>
      </c>
      <c r="D5434" s="414" t="n">
        <v>41.31</v>
      </c>
      <c r="E5434" s="414" t="n">
        <v>38.52</v>
      </c>
      <c r="F5434" s="414" t="n">
        <v>79.83</v>
      </c>
    </row>
    <row r="5435" customFormat="false" ht="30" hidden="false" customHeight="false" outlineLevel="0" collapsed="false">
      <c r="A5435" s="411" t="n">
        <v>91190</v>
      </c>
      <c r="B5435" s="412" t="s">
        <v>6124</v>
      </c>
      <c r="C5435" s="413" t="s">
        <v>754</v>
      </c>
      <c r="D5435" s="414" t="n">
        <v>4.99</v>
      </c>
      <c r="E5435" s="414" t="n">
        <v>7.16</v>
      </c>
      <c r="F5435" s="414" t="n">
        <v>12.15</v>
      </c>
    </row>
    <row r="5436" customFormat="false" ht="30" hidden="false" customHeight="false" outlineLevel="0" collapsed="false">
      <c r="A5436" s="411" t="n">
        <v>91191</v>
      </c>
      <c r="B5436" s="412" t="s">
        <v>6125</v>
      </c>
      <c r="C5436" s="413" t="s">
        <v>754</v>
      </c>
      <c r="D5436" s="414" t="n">
        <v>8</v>
      </c>
      <c r="E5436" s="414" t="n">
        <v>8.38</v>
      </c>
      <c r="F5436" s="414" t="n">
        <v>16.38</v>
      </c>
    </row>
    <row r="5437" customFormat="false" ht="30" hidden="false" customHeight="false" outlineLevel="0" collapsed="false">
      <c r="A5437" s="411" t="n">
        <v>91192</v>
      </c>
      <c r="B5437" s="412" t="s">
        <v>6126</v>
      </c>
      <c r="C5437" s="413" t="s">
        <v>754</v>
      </c>
      <c r="D5437" s="414" t="n">
        <v>13.34</v>
      </c>
      <c r="E5437" s="414" t="n">
        <v>10.6</v>
      </c>
      <c r="F5437" s="414" t="n">
        <v>23.94</v>
      </c>
    </row>
    <row r="5438" customFormat="false" ht="30" hidden="false" customHeight="false" outlineLevel="0" collapsed="false">
      <c r="A5438" s="411" t="n">
        <v>91222</v>
      </c>
      <c r="B5438" s="412" t="s">
        <v>6127</v>
      </c>
      <c r="C5438" s="413" t="s">
        <v>687</v>
      </c>
      <c r="D5438" s="414" t="n">
        <v>2.55</v>
      </c>
      <c r="E5438" s="414" t="n">
        <v>8.34</v>
      </c>
      <c r="F5438" s="414" t="n">
        <v>10.89</v>
      </c>
    </row>
    <row r="5439" customFormat="false" ht="45" hidden="false" customHeight="false" outlineLevel="0" collapsed="false">
      <c r="A5439" s="411" t="n">
        <v>94480</v>
      </c>
      <c r="B5439" s="412" t="s">
        <v>6128</v>
      </c>
      <c r="C5439" s="413" t="s">
        <v>754</v>
      </c>
      <c r="D5439" s="414" t="n">
        <v>2389</v>
      </c>
      <c r="E5439" s="414" t="n">
        <v>819.04</v>
      </c>
      <c r="F5439" s="414" t="n">
        <v>3208.04</v>
      </c>
    </row>
    <row r="5440" customFormat="false" ht="45" hidden="false" customHeight="false" outlineLevel="0" collapsed="false">
      <c r="A5440" s="411" t="n">
        <v>94481</v>
      </c>
      <c r="B5440" s="412" t="s">
        <v>6129</v>
      </c>
      <c r="C5440" s="413" t="s">
        <v>754</v>
      </c>
      <c r="D5440" s="414" t="n">
        <v>1547.51</v>
      </c>
      <c r="E5440" s="414" t="n">
        <v>728.31</v>
      </c>
      <c r="F5440" s="414" t="n">
        <v>2275.82</v>
      </c>
    </row>
    <row r="5441" customFormat="false" ht="45" hidden="false" customHeight="false" outlineLevel="0" collapsed="false">
      <c r="A5441" s="411" t="n">
        <v>94482</v>
      </c>
      <c r="B5441" s="412" t="s">
        <v>6130</v>
      </c>
      <c r="C5441" s="413" t="s">
        <v>754</v>
      </c>
      <c r="D5441" s="414" t="n">
        <v>1150.88</v>
      </c>
      <c r="E5441" s="414" t="n">
        <v>663.13</v>
      </c>
      <c r="F5441" s="414" t="n">
        <v>1814.01</v>
      </c>
    </row>
    <row r="5442" customFormat="false" ht="45" hidden="false" customHeight="false" outlineLevel="0" collapsed="false">
      <c r="A5442" s="411" t="n">
        <v>94483</v>
      </c>
      <c r="B5442" s="412" t="s">
        <v>6131</v>
      </c>
      <c r="C5442" s="413" t="s">
        <v>754</v>
      </c>
      <c r="D5442" s="414" t="n">
        <v>926.04</v>
      </c>
      <c r="E5442" s="414" t="n">
        <v>609.53</v>
      </c>
      <c r="F5442" s="414" t="n">
        <v>1535.57</v>
      </c>
    </row>
    <row r="5443" customFormat="false" ht="30" hidden="false" customHeight="false" outlineLevel="0" collapsed="false">
      <c r="A5443" s="411" t="n">
        <v>95541</v>
      </c>
      <c r="B5443" s="412" t="s">
        <v>6132</v>
      </c>
      <c r="C5443" s="413" t="s">
        <v>754</v>
      </c>
      <c r="D5443" s="414" t="n">
        <v>7.07</v>
      </c>
      <c r="E5443" s="414" t="n">
        <v>23.4</v>
      </c>
      <c r="F5443" s="414" t="n">
        <v>30.47</v>
      </c>
    </row>
    <row r="5444" customFormat="false" ht="30" hidden="false" customHeight="false" outlineLevel="0" collapsed="false">
      <c r="A5444" s="411" t="n">
        <v>96559</v>
      </c>
      <c r="B5444" s="412" t="s">
        <v>6133</v>
      </c>
      <c r="C5444" s="413" t="s">
        <v>1017</v>
      </c>
      <c r="D5444" s="414" t="n">
        <v>28.26</v>
      </c>
      <c r="E5444" s="414" t="n">
        <v>11</v>
      </c>
      <c r="F5444" s="414" t="n">
        <v>39.26</v>
      </c>
    </row>
    <row r="5445" customFormat="false" ht="30" hidden="false" customHeight="false" outlineLevel="0" collapsed="false">
      <c r="A5445" s="411" t="n">
        <v>96560</v>
      </c>
      <c r="B5445" s="412" t="s">
        <v>6134</v>
      </c>
      <c r="C5445" s="413" t="s">
        <v>1017</v>
      </c>
      <c r="D5445" s="414" t="n">
        <v>22.61</v>
      </c>
      <c r="E5445" s="414" t="n">
        <v>15.93</v>
      </c>
      <c r="F5445" s="414" t="n">
        <v>38.54</v>
      </c>
    </row>
    <row r="5446" customFormat="false" ht="45" hidden="false" customHeight="false" outlineLevel="0" collapsed="false">
      <c r="A5446" s="411" t="n">
        <v>96562</v>
      </c>
      <c r="B5446" s="412" t="s">
        <v>6135</v>
      </c>
      <c r="C5446" s="413" t="s">
        <v>687</v>
      </c>
      <c r="D5446" s="414" t="n">
        <v>34.46</v>
      </c>
      <c r="E5446" s="414" t="n">
        <v>23.66</v>
      </c>
      <c r="F5446" s="414" t="n">
        <v>58.12</v>
      </c>
    </row>
    <row r="5447" customFormat="false" ht="45" hidden="false" customHeight="false" outlineLevel="0" collapsed="false">
      <c r="A5447" s="411" t="n">
        <v>96563</v>
      </c>
      <c r="B5447" s="412" t="s">
        <v>6136</v>
      </c>
      <c r="C5447" s="413" t="s">
        <v>687</v>
      </c>
      <c r="D5447" s="414" t="n">
        <v>41.55</v>
      </c>
      <c r="E5447" s="414" t="n">
        <v>23.66</v>
      </c>
      <c r="F5447" s="414" t="n">
        <v>65.21</v>
      </c>
    </row>
    <row r="5448" customFormat="false" ht="30" hidden="false" customHeight="false" outlineLevel="0" collapsed="false">
      <c r="A5448" s="411" t="n">
        <v>100128</v>
      </c>
      <c r="B5448" s="412" t="s">
        <v>6137</v>
      </c>
      <c r="C5448" s="413" t="s">
        <v>754</v>
      </c>
      <c r="D5448" s="414" t="n">
        <v>1613.61</v>
      </c>
      <c r="E5448" s="414" t="n">
        <v>28.78</v>
      </c>
      <c r="F5448" s="414" t="n">
        <v>1642.39</v>
      </c>
    </row>
    <row r="5449" customFormat="false" ht="30" hidden="false" customHeight="false" outlineLevel="0" collapsed="false">
      <c r="A5449" s="411" t="n">
        <v>101802</v>
      </c>
      <c r="B5449" s="412" t="s">
        <v>6138</v>
      </c>
      <c r="C5449" s="413" t="s">
        <v>754</v>
      </c>
      <c r="D5449" s="414" t="n">
        <v>1072.81</v>
      </c>
      <c r="E5449" s="414" t="n">
        <v>704.49</v>
      </c>
      <c r="F5449" s="414" t="n">
        <v>1777.3</v>
      </c>
    </row>
    <row r="5450" customFormat="false" ht="30" hidden="false" customHeight="false" outlineLevel="0" collapsed="false">
      <c r="A5450" s="411" t="n">
        <v>101803</v>
      </c>
      <c r="B5450" s="412" t="s">
        <v>6139</v>
      </c>
      <c r="C5450" s="413" t="s">
        <v>754</v>
      </c>
      <c r="D5450" s="414" t="n">
        <v>659.97</v>
      </c>
      <c r="E5450" s="414" t="n">
        <v>490.69</v>
      </c>
      <c r="F5450" s="414" t="n">
        <v>1150.66</v>
      </c>
    </row>
    <row r="5451" customFormat="false" ht="30" hidden="false" customHeight="false" outlineLevel="0" collapsed="false">
      <c r="A5451" s="411" t="n">
        <v>101804</v>
      </c>
      <c r="B5451" s="412" t="s">
        <v>6140</v>
      </c>
      <c r="C5451" s="413" t="s">
        <v>754</v>
      </c>
      <c r="D5451" s="414" t="n">
        <v>859.75</v>
      </c>
      <c r="E5451" s="414" t="n">
        <v>578.56</v>
      </c>
      <c r="F5451" s="414" t="n">
        <v>1438.31</v>
      </c>
    </row>
    <row r="5452" customFormat="false" ht="30" hidden="false" customHeight="false" outlineLevel="0" collapsed="false">
      <c r="A5452" s="411" t="n">
        <v>101805</v>
      </c>
      <c r="B5452" s="412" t="s">
        <v>6141</v>
      </c>
      <c r="C5452" s="413" t="s">
        <v>754</v>
      </c>
      <c r="D5452" s="414" t="n">
        <v>1096.09</v>
      </c>
      <c r="E5452" s="414" t="n">
        <v>737.71</v>
      </c>
      <c r="F5452" s="414" t="n">
        <v>1833.8</v>
      </c>
    </row>
    <row r="5453" customFormat="false" ht="30" hidden="false" customHeight="false" outlineLevel="0" collapsed="false">
      <c r="A5453" s="411" t="n">
        <v>102111</v>
      </c>
      <c r="B5453" s="412" t="s">
        <v>6142</v>
      </c>
      <c r="C5453" s="413" t="s">
        <v>754</v>
      </c>
      <c r="D5453" s="414" t="n">
        <v>866.27</v>
      </c>
      <c r="E5453" s="414" t="n">
        <v>124.39</v>
      </c>
      <c r="F5453" s="414" t="n">
        <v>990.66</v>
      </c>
    </row>
    <row r="5454" customFormat="false" ht="30" hidden="false" customHeight="false" outlineLevel="0" collapsed="false">
      <c r="A5454" s="411" t="n">
        <v>102112</v>
      </c>
      <c r="B5454" s="412" t="s">
        <v>6143</v>
      </c>
      <c r="C5454" s="413" t="s">
        <v>754</v>
      </c>
      <c r="D5454" s="414" t="n">
        <v>50.15</v>
      </c>
      <c r="E5454" s="414" t="n">
        <v>124.49</v>
      </c>
      <c r="F5454" s="414" t="n">
        <v>174.64</v>
      </c>
    </row>
    <row r="5455" customFormat="false" ht="30" hidden="false" customHeight="false" outlineLevel="0" collapsed="false">
      <c r="A5455" s="411" t="n">
        <v>102113</v>
      </c>
      <c r="B5455" s="412" t="s">
        <v>6144</v>
      </c>
      <c r="C5455" s="413" t="s">
        <v>754</v>
      </c>
      <c r="D5455" s="414" t="n">
        <v>1426.9</v>
      </c>
      <c r="E5455" s="414" t="n">
        <v>127.72</v>
      </c>
      <c r="F5455" s="414" t="n">
        <v>1554.62</v>
      </c>
    </row>
    <row r="5456" customFormat="false" ht="30" hidden="false" customHeight="false" outlineLevel="0" collapsed="false">
      <c r="A5456" s="411" t="n">
        <v>102114</v>
      </c>
      <c r="B5456" s="412" t="s">
        <v>6145</v>
      </c>
      <c r="C5456" s="413" t="s">
        <v>754</v>
      </c>
      <c r="D5456" s="414" t="n">
        <v>51.27</v>
      </c>
      <c r="E5456" s="414" t="n">
        <v>127.82</v>
      </c>
      <c r="F5456" s="414" t="n">
        <v>179.09</v>
      </c>
    </row>
    <row r="5457" customFormat="false" ht="30" hidden="false" customHeight="false" outlineLevel="0" collapsed="false">
      <c r="A5457" s="411" t="n">
        <v>102115</v>
      </c>
      <c r="B5457" s="412" t="s">
        <v>6146</v>
      </c>
      <c r="C5457" s="413" t="s">
        <v>754</v>
      </c>
      <c r="D5457" s="414" t="n">
        <v>2516.58</v>
      </c>
      <c r="E5457" s="414" t="n">
        <v>182.04</v>
      </c>
      <c r="F5457" s="414" t="n">
        <v>2698.62</v>
      </c>
    </row>
    <row r="5458" customFormat="false" ht="30" hidden="false" customHeight="false" outlineLevel="0" collapsed="false">
      <c r="A5458" s="411" t="n">
        <v>102116</v>
      </c>
      <c r="B5458" s="412" t="s">
        <v>6147</v>
      </c>
      <c r="C5458" s="413" t="s">
        <v>754</v>
      </c>
      <c r="D5458" s="414" t="n">
        <v>1527.29</v>
      </c>
      <c r="E5458" s="414" t="n">
        <v>131.76</v>
      </c>
      <c r="F5458" s="414" t="n">
        <v>1659.05</v>
      </c>
    </row>
    <row r="5459" customFormat="false" ht="30" hidden="false" customHeight="false" outlineLevel="0" collapsed="false">
      <c r="A5459" s="411" t="n">
        <v>102117</v>
      </c>
      <c r="B5459" s="412" t="s">
        <v>6148</v>
      </c>
      <c r="C5459" s="413" t="s">
        <v>754</v>
      </c>
      <c r="D5459" s="414" t="n">
        <v>52.61</v>
      </c>
      <c r="E5459" s="414" t="n">
        <v>131.87</v>
      </c>
      <c r="F5459" s="414" t="n">
        <v>184.48</v>
      </c>
    </row>
    <row r="5460" customFormat="false" ht="30" hidden="false" customHeight="false" outlineLevel="0" collapsed="false">
      <c r="A5460" s="411" t="n">
        <v>102118</v>
      </c>
      <c r="B5460" s="412" t="s">
        <v>6149</v>
      </c>
      <c r="C5460" s="413" t="s">
        <v>754</v>
      </c>
      <c r="D5460" s="414" t="n">
        <v>2111.39</v>
      </c>
      <c r="E5460" s="414" t="n">
        <v>135.24</v>
      </c>
      <c r="F5460" s="414" t="n">
        <v>2246.63</v>
      </c>
    </row>
    <row r="5461" customFormat="false" ht="30" hidden="false" customHeight="false" outlineLevel="0" collapsed="false">
      <c r="A5461" s="411" t="n">
        <v>102119</v>
      </c>
      <c r="B5461" s="412" t="s">
        <v>6150</v>
      </c>
      <c r="C5461" s="413" t="s">
        <v>754</v>
      </c>
      <c r="D5461" s="414" t="n">
        <v>53.79</v>
      </c>
      <c r="E5461" s="414" t="n">
        <v>135.35</v>
      </c>
      <c r="F5461" s="414" t="n">
        <v>189.14</v>
      </c>
    </row>
    <row r="5462" customFormat="false" ht="30" hidden="false" customHeight="false" outlineLevel="0" collapsed="false">
      <c r="A5462" s="411" t="n">
        <v>102121</v>
      </c>
      <c r="B5462" s="412" t="s">
        <v>6151</v>
      </c>
      <c r="C5462" s="413" t="s">
        <v>754</v>
      </c>
      <c r="D5462" s="414" t="n">
        <v>65.99</v>
      </c>
      <c r="E5462" s="414" t="n">
        <v>171.77</v>
      </c>
      <c r="F5462" s="414" t="n">
        <v>237.76</v>
      </c>
    </row>
    <row r="5463" customFormat="false" ht="30" hidden="false" customHeight="false" outlineLevel="0" collapsed="false">
      <c r="A5463" s="411" t="n">
        <v>102122</v>
      </c>
      <c r="B5463" s="412" t="s">
        <v>6152</v>
      </c>
      <c r="C5463" s="413" t="s">
        <v>754</v>
      </c>
      <c r="D5463" s="414" t="n">
        <v>7326.06</v>
      </c>
      <c r="E5463" s="414" t="n">
        <v>182.03</v>
      </c>
      <c r="F5463" s="414" t="n">
        <v>7508.09</v>
      </c>
    </row>
    <row r="5464" customFormat="false" ht="30" hidden="false" customHeight="false" outlineLevel="0" collapsed="false">
      <c r="A5464" s="411" t="n">
        <v>102123</v>
      </c>
      <c r="B5464" s="412" t="s">
        <v>6153</v>
      </c>
      <c r="C5464" s="413" t="s">
        <v>754</v>
      </c>
      <c r="D5464" s="414" t="n">
        <v>69.44</v>
      </c>
      <c r="E5464" s="414" t="n">
        <v>182.18</v>
      </c>
      <c r="F5464" s="414" t="n">
        <v>251.62</v>
      </c>
    </row>
    <row r="5465" customFormat="false" ht="30" hidden="false" customHeight="false" outlineLevel="0" collapsed="false">
      <c r="A5465" s="411" t="n">
        <v>102136</v>
      </c>
      <c r="B5465" s="412" t="s">
        <v>6154</v>
      </c>
      <c r="C5465" s="413" t="s">
        <v>754</v>
      </c>
      <c r="D5465" s="414" t="n">
        <v>24.27</v>
      </c>
      <c r="E5465" s="414" t="n">
        <v>66.38</v>
      </c>
      <c r="F5465" s="414" t="n">
        <v>90.65</v>
      </c>
    </row>
    <row r="5466" customFormat="false" ht="30" hidden="false" customHeight="false" outlineLevel="0" collapsed="false">
      <c r="A5466" s="411" t="n">
        <v>102137</v>
      </c>
      <c r="B5466" s="412" t="s">
        <v>6155</v>
      </c>
      <c r="C5466" s="413" t="s">
        <v>754</v>
      </c>
      <c r="D5466" s="414" t="n">
        <v>57.61</v>
      </c>
      <c r="E5466" s="414" t="n">
        <v>29.93</v>
      </c>
      <c r="F5466" s="414" t="n">
        <v>87.54</v>
      </c>
    </row>
    <row r="5467" customFormat="false" ht="30" hidden="false" customHeight="false" outlineLevel="0" collapsed="false">
      <c r="A5467" s="411" t="n">
        <v>102138</v>
      </c>
      <c r="B5467" s="412" t="s">
        <v>6156</v>
      </c>
      <c r="C5467" s="413" t="s">
        <v>754</v>
      </c>
      <c r="D5467" s="414" t="n">
        <v>75.11</v>
      </c>
      <c r="E5467" s="414" t="n">
        <v>199.06</v>
      </c>
      <c r="F5467" s="414" t="n">
        <v>274.17</v>
      </c>
    </row>
    <row r="5468" customFormat="false" ht="45" hidden="false" customHeight="false" outlineLevel="0" collapsed="false">
      <c r="A5468" s="411" t="n">
        <v>103517</v>
      </c>
      <c r="B5468" s="412" t="s">
        <v>6157</v>
      </c>
      <c r="C5468" s="413" t="s">
        <v>754</v>
      </c>
      <c r="D5468" s="414" t="n">
        <v>3515</v>
      </c>
      <c r="E5468" s="414" t="n">
        <v>104.42</v>
      </c>
      <c r="F5468" s="414" t="n">
        <v>3619.42</v>
      </c>
    </row>
    <row r="5469" customFormat="false" ht="30" hidden="false" customHeight="false" outlineLevel="0" collapsed="false">
      <c r="A5469" s="411" t="n">
        <v>103519</v>
      </c>
      <c r="B5469" s="412" t="s">
        <v>6158</v>
      </c>
      <c r="C5469" s="413" t="s">
        <v>754</v>
      </c>
      <c r="D5469" s="414" t="n">
        <v>6.73</v>
      </c>
      <c r="E5469" s="414" t="n">
        <v>4.62</v>
      </c>
      <c r="F5469" s="414" t="n">
        <v>11.35</v>
      </c>
    </row>
    <row r="5470" customFormat="false" ht="45" hidden="false" customHeight="false" outlineLevel="0" collapsed="false">
      <c r="A5470" s="411" t="n">
        <v>103520</v>
      </c>
      <c r="B5470" s="412" t="s">
        <v>6159</v>
      </c>
      <c r="C5470" s="413" t="s">
        <v>754</v>
      </c>
      <c r="D5470" s="414" t="n">
        <v>5908.73</v>
      </c>
      <c r="E5470" s="414" t="n">
        <v>28.67</v>
      </c>
      <c r="F5470" s="414" t="n">
        <v>5937.4</v>
      </c>
    </row>
    <row r="5471" customFormat="false" ht="45" hidden="false" customHeight="false" outlineLevel="0" collapsed="false">
      <c r="A5471" s="411" t="n">
        <v>103521</v>
      </c>
      <c r="B5471" s="412" t="s">
        <v>6160</v>
      </c>
      <c r="C5471" s="413" t="s">
        <v>754</v>
      </c>
      <c r="D5471" s="414" t="n">
        <v>7843.08</v>
      </c>
      <c r="E5471" s="414" t="n">
        <v>41.24</v>
      </c>
      <c r="F5471" s="414" t="n">
        <v>7884.32</v>
      </c>
    </row>
    <row r="5472" customFormat="false" ht="45" hidden="false" customHeight="false" outlineLevel="0" collapsed="false">
      <c r="A5472" s="411" t="n">
        <v>103522</v>
      </c>
      <c r="B5472" s="412" t="s">
        <v>6161</v>
      </c>
      <c r="C5472" s="413" t="s">
        <v>754</v>
      </c>
      <c r="D5472" s="414" t="n">
        <v>7792.44</v>
      </c>
      <c r="E5472" s="414" t="n">
        <v>205.06</v>
      </c>
      <c r="F5472" s="414" t="n">
        <v>7997.5</v>
      </c>
    </row>
    <row r="5473" customFormat="false" ht="45" hidden="false" customHeight="false" outlineLevel="0" collapsed="false">
      <c r="A5473" s="411" t="n">
        <v>103523</v>
      </c>
      <c r="B5473" s="412" t="s">
        <v>6162</v>
      </c>
      <c r="C5473" s="413" t="s">
        <v>754</v>
      </c>
      <c r="D5473" s="414" t="n">
        <v>11793.9</v>
      </c>
      <c r="E5473" s="414" t="n">
        <v>213.01</v>
      </c>
      <c r="F5473" s="414" t="n">
        <v>12006.91</v>
      </c>
    </row>
    <row r="5474" customFormat="false" ht="45" hidden="false" customHeight="false" outlineLevel="0" collapsed="false">
      <c r="A5474" s="411" t="n">
        <v>104660</v>
      </c>
      <c r="B5474" s="412" t="s">
        <v>6163</v>
      </c>
      <c r="C5474" s="413" t="s">
        <v>754</v>
      </c>
      <c r="D5474" s="414" t="n">
        <v>776.5</v>
      </c>
      <c r="E5474" s="414" t="n">
        <v>774.95</v>
      </c>
      <c r="F5474" s="414" t="n">
        <v>1551.45</v>
      </c>
    </row>
    <row r="5475" customFormat="false" ht="45" hidden="false" customHeight="false" outlineLevel="0" collapsed="false">
      <c r="A5475" s="411" t="n">
        <v>104661</v>
      </c>
      <c r="B5475" s="412" t="s">
        <v>6164</v>
      </c>
      <c r="C5475" s="413" t="s">
        <v>754</v>
      </c>
      <c r="D5475" s="414" t="n">
        <v>311.02</v>
      </c>
      <c r="E5475" s="414" t="n">
        <v>388.11</v>
      </c>
      <c r="F5475" s="414" t="n">
        <v>699.13</v>
      </c>
    </row>
    <row r="5476" customFormat="false" ht="45" hidden="false" customHeight="false" outlineLevel="0" collapsed="false">
      <c r="A5476" s="411" t="n">
        <v>104662</v>
      </c>
      <c r="B5476" s="412" t="s">
        <v>6165</v>
      </c>
      <c r="C5476" s="413" t="s">
        <v>754</v>
      </c>
      <c r="D5476" s="414" t="n">
        <v>237.59</v>
      </c>
      <c r="E5476" s="414" t="n">
        <v>243.68</v>
      </c>
      <c r="F5476" s="414" t="n">
        <v>481.27</v>
      </c>
    </row>
    <row r="5477" customFormat="false" ht="60" hidden="false" customHeight="false" outlineLevel="0" collapsed="false">
      <c r="A5477" s="411" t="n">
        <v>104663</v>
      </c>
      <c r="B5477" s="412" t="s">
        <v>6166</v>
      </c>
      <c r="C5477" s="413" t="s">
        <v>754</v>
      </c>
      <c r="D5477" s="414" t="n">
        <v>324.05</v>
      </c>
      <c r="E5477" s="414" t="n">
        <v>300.84</v>
      </c>
      <c r="F5477" s="414" t="n">
        <v>624.89</v>
      </c>
    </row>
    <row r="5478" customFormat="false" ht="60" hidden="false" customHeight="false" outlineLevel="0" collapsed="false">
      <c r="A5478" s="411" t="n">
        <v>104664</v>
      </c>
      <c r="B5478" s="412" t="s">
        <v>6167</v>
      </c>
      <c r="C5478" s="413" t="s">
        <v>754</v>
      </c>
      <c r="D5478" s="414" t="n">
        <v>101.37</v>
      </c>
      <c r="E5478" s="414" t="n">
        <v>89.71</v>
      </c>
      <c r="F5478" s="414" t="n">
        <v>191.08</v>
      </c>
    </row>
    <row r="5479" customFormat="false" ht="45" hidden="false" customHeight="false" outlineLevel="0" collapsed="false">
      <c r="A5479" s="411" t="n">
        <v>104665</v>
      </c>
      <c r="B5479" s="412" t="s">
        <v>6168</v>
      </c>
      <c r="C5479" s="413" t="s">
        <v>754</v>
      </c>
      <c r="D5479" s="414" t="n">
        <v>406.52</v>
      </c>
      <c r="E5479" s="414" t="n">
        <v>384.29</v>
      </c>
      <c r="F5479" s="414" t="n">
        <v>790.81</v>
      </c>
    </row>
    <row r="5480" customFormat="false" ht="45" hidden="false" customHeight="false" outlineLevel="0" collapsed="false">
      <c r="A5480" s="411" t="n">
        <v>104666</v>
      </c>
      <c r="B5480" s="412" t="s">
        <v>6169</v>
      </c>
      <c r="C5480" s="413" t="s">
        <v>754</v>
      </c>
      <c r="D5480" s="414" t="n">
        <v>188.1</v>
      </c>
      <c r="E5480" s="414" t="n">
        <v>178.5</v>
      </c>
      <c r="F5480" s="414" t="n">
        <v>366.6</v>
      </c>
    </row>
    <row r="5481" customFormat="false" ht="45" hidden="false" customHeight="false" outlineLevel="0" collapsed="false">
      <c r="A5481" s="411" t="n">
        <v>104667</v>
      </c>
      <c r="B5481" s="412" t="s">
        <v>6170</v>
      </c>
      <c r="C5481" s="413" t="s">
        <v>754</v>
      </c>
      <c r="D5481" s="414" t="n">
        <v>99.46</v>
      </c>
      <c r="E5481" s="414" t="n">
        <v>31.51</v>
      </c>
      <c r="F5481" s="414" t="n">
        <v>130.97</v>
      </c>
    </row>
    <row r="5482" customFormat="false" ht="60" hidden="false" customHeight="false" outlineLevel="0" collapsed="false">
      <c r="A5482" s="411" t="n">
        <v>104668</v>
      </c>
      <c r="B5482" s="412" t="s">
        <v>6171</v>
      </c>
      <c r="C5482" s="413" t="s">
        <v>6172</v>
      </c>
      <c r="D5482" s="414" t="n">
        <v>109.89</v>
      </c>
      <c r="E5482" s="414" t="n">
        <v>40.13</v>
      </c>
      <c r="F5482" s="414" t="n">
        <v>150.02</v>
      </c>
    </row>
    <row r="5483" customFormat="false" ht="60" hidden="false" customHeight="false" outlineLevel="0" collapsed="false">
      <c r="A5483" s="411" t="n">
        <v>104669</v>
      </c>
      <c r="B5483" s="412" t="s">
        <v>6173</v>
      </c>
      <c r="C5483" s="413" t="s">
        <v>6172</v>
      </c>
      <c r="D5483" s="414" t="n">
        <v>129.93</v>
      </c>
      <c r="E5483" s="414" t="n">
        <v>44.93</v>
      </c>
      <c r="F5483" s="414" t="n">
        <v>174.86</v>
      </c>
    </row>
    <row r="5484" customFormat="false" ht="60" hidden="false" customHeight="false" outlineLevel="0" collapsed="false">
      <c r="A5484" s="411" t="n">
        <v>104670</v>
      </c>
      <c r="B5484" s="412" t="s">
        <v>6174</v>
      </c>
      <c r="C5484" s="413" t="s">
        <v>6172</v>
      </c>
      <c r="D5484" s="414" t="n">
        <v>195.66</v>
      </c>
      <c r="E5484" s="414" t="n">
        <v>53.81</v>
      </c>
      <c r="F5484" s="414" t="n">
        <v>249.47</v>
      </c>
    </row>
    <row r="5485" customFormat="false" ht="45" hidden="false" customHeight="false" outlineLevel="0" collapsed="false">
      <c r="A5485" s="411" t="n">
        <v>104671</v>
      </c>
      <c r="B5485" s="412" t="s">
        <v>6175</v>
      </c>
      <c r="C5485" s="413" t="s">
        <v>754</v>
      </c>
      <c r="D5485" s="414" t="n">
        <v>889.63</v>
      </c>
      <c r="E5485" s="414" t="n">
        <v>506</v>
      </c>
      <c r="F5485" s="414" t="n">
        <v>1395.63</v>
      </c>
    </row>
    <row r="5486" customFormat="false" ht="45" hidden="false" customHeight="false" outlineLevel="0" collapsed="false">
      <c r="A5486" s="411" t="n">
        <v>104672</v>
      </c>
      <c r="B5486" s="412" t="s">
        <v>6176</v>
      </c>
      <c r="C5486" s="413" t="s">
        <v>754</v>
      </c>
      <c r="D5486" s="414" t="n">
        <v>292.69</v>
      </c>
      <c r="E5486" s="414" t="n">
        <v>222.39</v>
      </c>
      <c r="F5486" s="414" t="n">
        <v>515.08</v>
      </c>
    </row>
    <row r="5487" customFormat="false" ht="45" hidden="false" customHeight="false" outlineLevel="0" collapsed="false">
      <c r="A5487" s="411" t="n">
        <v>104673</v>
      </c>
      <c r="B5487" s="412" t="s">
        <v>6177</v>
      </c>
      <c r="C5487" s="413" t="s">
        <v>754</v>
      </c>
      <c r="D5487" s="414" t="n">
        <v>562.13</v>
      </c>
      <c r="E5487" s="414" t="n">
        <v>296.58</v>
      </c>
      <c r="F5487" s="414" t="n">
        <v>858.71</v>
      </c>
    </row>
    <row r="5488" customFormat="false" ht="45" hidden="false" customHeight="false" outlineLevel="0" collapsed="false">
      <c r="A5488" s="411" t="n">
        <v>104674</v>
      </c>
      <c r="B5488" s="412" t="s">
        <v>6178</v>
      </c>
      <c r="C5488" s="413" t="s">
        <v>754</v>
      </c>
      <c r="D5488" s="414" t="n">
        <v>195.11</v>
      </c>
      <c r="E5488" s="414" t="n">
        <v>51.68</v>
      </c>
      <c r="F5488" s="414" t="n">
        <v>246.79</v>
      </c>
    </row>
    <row r="5489" customFormat="false" ht="45" hidden="false" customHeight="false" outlineLevel="0" collapsed="false">
      <c r="A5489" s="411" t="n">
        <v>104675</v>
      </c>
      <c r="B5489" s="412" t="s">
        <v>6179</v>
      </c>
      <c r="C5489" s="413" t="s">
        <v>6180</v>
      </c>
      <c r="D5489" s="414" t="n">
        <v>1.63</v>
      </c>
      <c r="E5489" s="414" t="n">
        <v>0.39</v>
      </c>
      <c r="F5489" s="414" t="n">
        <v>2.02</v>
      </c>
    </row>
    <row r="5490" customFormat="false" ht="60" hidden="false" customHeight="false" outlineLevel="0" collapsed="false">
      <c r="A5490" s="411" t="n">
        <v>104676</v>
      </c>
      <c r="B5490" s="412" t="s">
        <v>6181</v>
      </c>
      <c r="C5490" s="413" t="s">
        <v>754</v>
      </c>
      <c r="D5490" s="414" t="n">
        <v>247.7</v>
      </c>
      <c r="E5490" s="414" t="n">
        <v>210.48</v>
      </c>
      <c r="F5490" s="414" t="n">
        <v>458.18</v>
      </c>
    </row>
    <row r="5491" customFormat="false" ht="60" hidden="false" customHeight="false" outlineLevel="0" collapsed="false">
      <c r="A5491" s="411" t="n">
        <v>104677</v>
      </c>
      <c r="B5491" s="412" t="s">
        <v>6182</v>
      </c>
      <c r="C5491" s="413" t="s">
        <v>754</v>
      </c>
      <c r="D5491" s="414" t="n">
        <v>409.86</v>
      </c>
      <c r="E5491" s="414" t="n">
        <v>339.51</v>
      </c>
      <c r="F5491" s="414" t="n">
        <v>749.37</v>
      </c>
    </row>
    <row r="5492" customFormat="false" ht="30" hidden="false" customHeight="false" outlineLevel="0" collapsed="false">
      <c r="A5492" s="411" t="n">
        <v>104678</v>
      </c>
      <c r="B5492" s="412" t="s">
        <v>6183</v>
      </c>
      <c r="C5492" s="413" t="s">
        <v>754</v>
      </c>
      <c r="D5492" s="414" t="n">
        <v>84.01</v>
      </c>
      <c r="E5492" s="414" t="n">
        <v>94.59</v>
      </c>
      <c r="F5492" s="414" t="n">
        <v>178.6</v>
      </c>
    </row>
    <row r="5493" customFormat="false" ht="45" hidden="false" customHeight="false" outlineLevel="0" collapsed="false">
      <c r="A5493" s="411" t="n">
        <v>104679</v>
      </c>
      <c r="B5493" s="412" t="s">
        <v>6184</v>
      </c>
      <c r="C5493" s="413" t="s">
        <v>754</v>
      </c>
      <c r="D5493" s="414" t="n">
        <v>97.84</v>
      </c>
      <c r="E5493" s="414" t="n">
        <v>88.48</v>
      </c>
      <c r="F5493" s="414" t="n">
        <v>186.32</v>
      </c>
    </row>
    <row r="5494" customFormat="false" ht="45" hidden="false" customHeight="false" outlineLevel="0" collapsed="false">
      <c r="A5494" s="411" t="n">
        <v>104680</v>
      </c>
      <c r="B5494" s="412" t="s">
        <v>6185</v>
      </c>
      <c r="C5494" s="413" t="s">
        <v>754</v>
      </c>
      <c r="D5494" s="414" t="n">
        <v>116.56</v>
      </c>
      <c r="E5494" s="414" t="n">
        <v>61.88</v>
      </c>
      <c r="F5494" s="414" t="n">
        <v>178.44</v>
      </c>
    </row>
    <row r="5495" customFormat="false" ht="45" hidden="false" customHeight="false" outlineLevel="0" collapsed="false">
      <c r="A5495" s="411" t="n">
        <v>104681</v>
      </c>
      <c r="B5495" s="412" t="s">
        <v>6186</v>
      </c>
      <c r="C5495" s="413" t="s">
        <v>754</v>
      </c>
      <c r="D5495" s="414" t="n">
        <v>88.78</v>
      </c>
      <c r="E5495" s="414" t="n">
        <v>36.46</v>
      </c>
      <c r="F5495" s="414" t="n">
        <v>125.24</v>
      </c>
    </row>
    <row r="5496" customFormat="false" ht="60" hidden="false" customHeight="false" outlineLevel="0" collapsed="false">
      <c r="A5496" s="411" t="n">
        <v>104682</v>
      </c>
      <c r="B5496" s="412" t="s">
        <v>6187</v>
      </c>
      <c r="C5496" s="413" t="s">
        <v>754</v>
      </c>
      <c r="D5496" s="414" t="n">
        <v>464.95</v>
      </c>
      <c r="E5496" s="414" t="n">
        <v>200.11</v>
      </c>
      <c r="F5496" s="414" t="n">
        <v>665.06</v>
      </c>
    </row>
    <row r="5497" customFormat="false" ht="60" hidden="false" customHeight="false" outlineLevel="0" collapsed="false">
      <c r="A5497" s="411" t="n">
        <v>104683</v>
      </c>
      <c r="B5497" s="412" t="s">
        <v>6188</v>
      </c>
      <c r="C5497" s="413" t="s">
        <v>754</v>
      </c>
      <c r="D5497" s="414" t="n">
        <v>76.31</v>
      </c>
      <c r="E5497" s="414" t="n">
        <v>26.22</v>
      </c>
      <c r="F5497" s="414" t="n">
        <v>102.53</v>
      </c>
    </row>
    <row r="5498" customFormat="false" ht="30" hidden="false" customHeight="false" outlineLevel="0" collapsed="false">
      <c r="A5498" s="411" t="n">
        <v>104767</v>
      </c>
      <c r="B5498" s="412" t="s">
        <v>6189</v>
      </c>
      <c r="C5498" s="413" t="s">
        <v>754</v>
      </c>
      <c r="D5498" s="414" t="n">
        <v>0.14</v>
      </c>
      <c r="E5498" s="414" t="n">
        <v>0.63</v>
      </c>
      <c r="F5498" s="414" t="n">
        <v>0.77</v>
      </c>
    </row>
    <row r="5499" customFormat="false" ht="30" hidden="false" customHeight="false" outlineLevel="0" collapsed="false">
      <c r="A5499" s="411" t="n">
        <v>104769</v>
      </c>
      <c r="B5499" s="412" t="s">
        <v>6190</v>
      </c>
      <c r="C5499" s="413" t="s">
        <v>754</v>
      </c>
      <c r="D5499" s="414" t="n">
        <v>0.44</v>
      </c>
      <c r="E5499" s="414" t="n">
        <v>1.62</v>
      </c>
      <c r="F5499" s="414" t="n">
        <v>2.06</v>
      </c>
    </row>
    <row r="5500" customFormat="false" ht="30" hidden="false" customHeight="false" outlineLevel="0" collapsed="false">
      <c r="A5500" s="411" t="n">
        <v>104771</v>
      </c>
      <c r="B5500" s="412" t="s">
        <v>6191</v>
      </c>
      <c r="C5500" s="413" t="s">
        <v>754</v>
      </c>
      <c r="D5500" s="414" t="n">
        <v>0.67</v>
      </c>
      <c r="E5500" s="414" t="n">
        <v>2.34</v>
      </c>
      <c r="F5500" s="414" t="n">
        <v>3.01</v>
      </c>
    </row>
    <row r="5501" customFormat="false" ht="30" hidden="false" customHeight="false" outlineLevel="0" collapsed="false">
      <c r="A5501" s="411" t="n">
        <v>104773</v>
      </c>
      <c r="B5501" s="412" t="s">
        <v>6192</v>
      </c>
      <c r="C5501" s="413" t="s">
        <v>754</v>
      </c>
      <c r="D5501" s="414" t="n">
        <v>0.72</v>
      </c>
      <c r="E5501" s="414" t="n">
        <v>1.88</v>
      </c>
      <c r="F5501" s="414" t="n">
        <v>2.6</v>
      </c>
    </row>
    <row r="5502" customFormat="false" ht="30" hidden="false" customHeight="false" outlineLevel="0" collapsed="false">
      <c r="A5502" s="411" t="n">
        <v>104775</v>
      </c>
      <c r="B5502" s="412" t="s">
        <v>6193</v>
      </c>
      <c r="C5502" s="413" t="s">
        <v>754</v>
      </c>
      <c r="D5502" s="414" t="n">
        <v>2.02</v>
      </c>
      <c r="E5502" s="414" t="n">
        <v>4.94</v>
      </c>
      <c r="F5502" s="414" t="n">
        <v>6.96</v>
      </c>
    </row>
    <row r="5503" customFormat="false" ht="30" hidden="false" customHeight="false" outlineLevel="0" collapsed="false">
      <c r="A5503" s="411" t="n">
        <v>104777</v>
      </c>
      <c r="B5503" s="412" t="s">
        <v>6194</v>
      </c>
      <c r="C5503" s="413" t="s">
        <v>754</v>
      </c>
      <c r="D5503" s="414" t="n">
        <v>2.99</v>
      </c>
      <c r="E5503" s="414" t="n">
        <v>7.18</v>
      </c>
      <c r="F5503" s="414" t="n">
        <v>10.17</v>
      </c>
    </row>
    <row r="5504" customFormat="false" ht="30" hidden="false" customHeight="false" outlineLevel="0" collapsed="false">
      <c r="A5504" s="411" t="n">
        <v>104779</v>
      </c>
      <c r="B5504" s="412" t="s">
        <v>6195</v>
      </c>
      <c r="C5504" s="413" t="s">
        <v>687</v>
      </c>
      <c r="D5504" s="414" t="n">
        <v>1.6</v>
      </c>
      <c r="E5504" s="414" t="n">
        <v>5.32</v>
      </c>
      <c r="F5504" s="414" t="n">
        <v>6.92</v>
      </c>
    </row>
    <row r="5505" customFormat="false" ht="30" hidden="false" customHeight="false" outlineLevel="0" collapsed="false">
      <c r="A5505" s="411" t="n">
        <v>104781</v>
      </c>
      <c r="B5505" s="412" t="s">
        <v>6196</v>
      </c>
      <c r="C5505" s="413" t="s">
        <v>687</v>
      </c>
      <c r="D5505" s="414" t="n">
        <v>1.83</v>
      </c>
      <c r="E5505" s="414" t="n">
        <v>6.16</v>
      </c>
      <c r="F5505" s="414" t="n">
        <v>7.99</v>
      </c>
    </row>
    <row r="5506" customFormat="false" ht="30" hidden="false" customHeight="false" outlineLevel="0" collapsed="false">
      <c r="A5506" s="411" t="n">
        <v>104782</v>
      </c>
      <c r="B5506" s="412" t="s">
        <v>6197</v>
      </c>
      <c r="C5506" s="413" t="s">
        <v>754</v>
      </c>
      <c r="D5506" s="414" t="n">
        <v>51.99</v>
      </c>
      <c r="E5506" s="414" t="n">
        <v>6.52</v>
      </c>
      <c r="F5506" s="414" t="n">
        <v>58.51</v>
      </c>
    </row>
    <row r="5507" customFormat="false" ht="30" hidden="false" customHeight="false" outlineLevel="0" collapsed="false">
      <c r="A5507" s="411" t="n">
        <v>104783</v>
      </c>
      <c r="B5507" s="412" t="s">
        <v>6198</v>
      </c>
      <c r="C5507" s="413" t="s">
        <v>754</v>
      </c>
      <c r="D5507" s="414" t="n">
        <v>3.09</v>
      </c>
      <c r="E5507" s="414" t="n">
        <v>2.58</v>
      </c>
      <c r="F5507" s="414" t="n">
        <v>5.67</v>
      </c>
    </row>
    <row r="5508" customFormat="false" ht="30" hidden="false" customHeight="false" outlineLevel="0" collapsed="false">
      <c r="A5508" s="411" t="n">
        <v>104784</v>
      </c>
      <c r="B5508" s="412" t="s">
        <v>6199</v>
      </c>
      <c r="C5508" s="413" t="s">
        <v>754</v>
      </c>
      <c r="D5508" s="414" t="n">
        <v>8.85</v>
      </c>
      <c r="E5508" s="414" t="n">
        <v>6.78</v>
      </c>
      <c r="F5508" s="414" t="n">
        <v>15.63</v>
      </c>
    </row>
    <row r="5509" customFormat="false" ht="30" hidden="false" customHeight="false" outlineLevel="0" collapsed="false">
      <c r="A5509" s="411" t="n">
        <v>104786</v>
      </c>
      <c r="B5509" s="412" t="s">
        <v>6200</v>
      </c>
      <c r="C5509" s="413" t="s">
        <v>687</v>
      </c>
      <c r="D5509" s="414" t="n">
        <v>2.02</v>
      </c>
      <c r="E5509" s="414" t="n">
        <v>5.6</v>
      </c>
      <c r="F5509" s="414" t="n">
        <v>7.62</v>
      </c>
    </row>
    <row r="5510" customFormat="false" ht="30" hidden="false" customHeight="false" outlineLevel="0" collapsed="false">
      <c r="A5510" s="411" t="n">
        <v>104787</v>
      </c>
      <c r="B5510" s="412" t="s">
        <v>6201</v>
      </c>
      <c r="C5510" s="413" t="s">
        <v>687</v>
      </c>
      <c r="D5510" s="414" t="n">
        <v>2.71</v>
      </c>
      <c r="E5510" s="414" t="n">
        <v>7.39</v>
      </c>
      <c r="F5510" s="414" t="n">
        <v>10.1</v>
      </c>
    </row>
    <row r="5511" customFormat="false" ht="30" hidden="false" customHeight="false" outlineLevel="0" collapsed="false">
      <c r="A5511" s="411" t="n">
        <v>104788</v>
      </c>
      <c r="B5511" s="412" t="s">
        <v>6202</v>
      </c>
      <c r="C5511" s="413" t="s">
        <v>687</v>
      </c>
      <c r="D5511" s="414" t="n">
        <v>3.63</v>
      </c>
      <c r="E5511" s="414" t="n">
        <v>9.8</v>
      </c>
      <c r="F5511" s="414" t="n">
        <v>13.43</v>
      </c>
    </row>
    <row r="5512" customFormat="false" ht="30" hidden="false" customHeight="false" outlineLevel="0" collapsed="false">
      <c r="A5512" s="411" t="n">
        <v>104031</v>
      </c>
      <c r="B5512" s="412" t="s">
        <v>6203</v>
      </c>
      <c r="C5512" s="413" t="s">
        <v>754</v>
      </c>
      <c r="D5512" s="414" t="n">
        <v>11.24</v>
      </c>
      <c r="E5512" s="414" t="n">
        <v>5.92</v>
      </c>
      <c r="F5512" s="414" t="n">
        <v>17.16</v>
      </c>
    </row>
    <row r="5513" customFormat="false" ht="30" hidden="false" customHeight="false" outlineLevel="0" collapsed="false">
      <c r="A5513" s="411" t="n">
        <v>104032</v>
      </c>
      <c r="B5513" s="412" t="s">
        <v>6204</v>
      </c>
      <c r="C5513" s="413" t="s">
        <v>754</v>
      </c>
      <c r="D5513" s="414" t="n">
        <v>15.26</v>
      </c>
      <c r="E5513" s="414" t="n">
        <v>6.05</v>
      </c>
      <c r="F5513" s="414" t="n">
        <v>21.31</v>
      </c>
    </row>
    <row r="5514" customFormat="false" ht="30" hidden="false" customHeight="false" outlineLevel="0" collapsed="false">
      <c r="A5514" s="411" t="n">
        <v>104033</v>
      </c>
      <c r="B5514" s="412" t="s">
        <v>6205</v>
      </c>
      <c r="C5514" s="413" t="s">
        <v>754</v>
      </c>
      <c r="D5514" s="414" t="n">
        <v>13.44</v>
      </c>
      <c r="E5514" s="414" t="n">
        <v>6.12</v>
      </c>
      <c r="F5514" s="414" t="n">
        <v>19.56</v>
      </c>
    </row>
    <row r="5515" customFormat="false" ht="30" hidden="false" customHeight="false" outlineLevel="0" collapsed="false">
      <c r="A5515" s="411" t="n">
        <v>104034</v>
      </c>
      <c r="B5515" s="412" t="s">
        <v>6206</v>
      </c>
      <c r="C5515" s="413" t="s">
        <v>754</v>
      </c>
      <c r="D5515" s="414" t="n">
        <v>18.86</v>
      </c>
      <c r="E5515" s="414" t="n">
        <v>6.28</v>
      </c>
      <c r="F5515" s="414" t="n">
        <v>25.14</v>
      </c>
    </row>
    <row r="5516" customFormat="false" ht="30" hidden="false" customHeight="false" outlineLevel="0" collapsed="false">
      <c r="A5516" s="411" t="n">
        <v>104035</v>
      </c>
      <c r="B5516" s="412" t="s">
        <v>6207</v>
      </c>
      <c r="C5516" s="413" t="s">
        <v>754</v>
      </c>
      <c r="D5516" s="414" t="n">
        <v>23.39</v>
      </c>
      <c r="E5516" s="414" t="n">
        <v>13.15</v>
      </c>
      <c r="F5516" s="414" t="n">
        <v>36.54</v>
      </c>
    </row>
    <row r="5517" customFormat="false" ht="30" hidden="false" customHeight="false" outlineLevel="0" collapsed="false">
      <c r="A5517" s="411" t="n">
        <v>104036</v>
      </c>
      <c r="B5517" s="412" t="s">
        <v>6208</v>
      </c>
      <c r="C5517" s="413" t="s">
        <v>754</v>
      </c>
      <c r="D5517" s="414" t="n">
        <v>24.08</v>
      </c>
      <c r="E5517" s="414" t="n">
        <v>13.62</v>
      </c>
      <c r="F5517" s="414" t="n">
        <v>37.7</v>
      </c>
    </row>
    <row r="5518" customFormat="false" ht="30" hidden="false" customHeight="false" outlineLevel="0" collapsed="false">
      <c r="A5518" s="411" t="n">
        <v>104039</v>
      </c>
      <c r="B5518" s="412" t="s">
        <v>6209</v>
      </c>
      <c r="C5518" s="413" t="s">
        <v>754</v>
      </c>
      <c r="D5518" s="414" t="n">
        <v>58.21</v>
      </c>
      <c r="E5518" s="414" t="n">
        <v>13</v>
      </c>
      <c r="F5518" s="414" t="n">
        <v>71.21</v>
      </c>
    </row>
    <row r="5519" customFormat="false" ht="30" hidden="false" customHeight="false" outlineLevel="0" collapsed="false">
      <c r="A5519" s="411" t="n">
        <v>104043</v>
      </c>
      <c r="B5519" s="412" t="s">
        <v>6210</v>
      </c>
      <c r="C5519" s="413" t="s">
        <v>754</v>
      </c>
      <c r="D5519" s="414" t="n">
        <v>5.57</v>
      </c>
      <c r="E5519" s="414" t="n">
        <v>2.57</v>
      </c>
      <c r="F5519" s="414" t="n">
        <v>8.14</v>
      </c>
    </row>
    <row r="5520" customFormat="false" ht="30" hidden="false" customHeight="false" outlineLevel="0" collapsed="false">
      <c r="A5520" s="411" t="n">
        <v>104044</v>
      </c>
      <c r="B5520" s="412" t="s">
        <v>6211</v>
      </c>
      <c r="C5520" s="413" t="s">
        <v>754</v>
      </c>
      <c r="D5520" s="414" t="n">
        <v>5.58</v>
      </c>
      <c r="E5520" s="414" t="n">
        <v>3.05</v>
      </c>
      <c r="F5520" s="414" t="n">
        <v>8.63</v>
      </c>
    </row>
    <row r="5521" customFormat="false" ht="30" hidden="false" customHeight="false" outlineLevel="0" collapsed="false">
      <c r="A5521" s="411" t="n">
        <v>104045</v>
      </c>
      <c r="B5521" s="412" t="s">
        <v>6212</v>
      </c>
      <c r="C5521" s="413" t="s">
        <v>754</v>
      </c>
      <c r="D5521" s="414" t="n">
        <v>10.11</v>
      </c>
      <c r="E5521" s="414" t="n">
        <v>3.51</v>
      </c>
      <c r="F5521" s="414" t="n">
        <v>13.62</v>
      </c>
    </row>
    <row r="5522" customFormat="false" ht="30" hidden="false" customHeight="false" outlineLevel="0" collapsed="false">
      <c r="A5522" s="411" t="n">
        <v>104046</v>
      </c>
      <c r="B5522" s="412" t="s">
        <v>6213</v>
      </c>
      <c r="C5522" s="413" t="s">
        <v>754</v>
      </c>
      <c r="D5522" s="414" t="n">
        <v>5.2</v>
      </c>
      <c r="E5522" s="414" t="n">
        <v>2.57</v>
      </c>
      <c r="F5522" s="414" t="n">
        <v>7.77</v>
      </c>
    </row>
    <row r="5523" customFormat="false" ht="30" hidden="false" customHeight="false" outlineLevel="0" collapsed="false">
      <c r="A5523" s="411" t="n">
        <v>104047</v>
      </c>
      <c r="B5523" s="412" t="s">
        <v>6214</v>
      </c>
      <c r="C5523" s="413" t="s">
        <v>754</v>
      </c>
      <c r="D5523" s="414" t="n">
        <v>5.95</v>
      </c>
      <c r="E5523" s="414" t="n">
        <v>3.05</v>
      </c>
      <c r="F5523" s="414" t="n">
        <v>9</v>
      </c>
    </row>
    <row r="5524" customFormat="false" ht="30" hidden="false" customHeight="false" outlineLevel="0" collapsed="false">
      <c r="A5524" s="411" t="n">
        <v>104048</v>
      </c>
      <c r="B5524" s="412" t="s">
        <v>6215</v>
      </c>
      <c r="C5524" s="413" t="s">
        <v>754</v>
      </c>
      <c r="D5524" s="414" t="n">
        <v>9.78</v>
      </c>
      <c r="E5524" s="414" t="n">
        <v>3.51</v>
      </c>
      <c r="F5524" s="414" t="n">
        <v>13.29</v>
      </c>
    </row>
    <row r="5525" customFormat="false" ht="30" hidden="false" customHeight="false" outlineLevel="0" collapsed="false">
      <c r="A5525" s="411" t="n">
        <v>104049</v>
      </c>
      <c r="B5525" s="412" t="s">
        <v>6216</v>
      </c>
      <c r="C5525" s="413" t="s">
        <v>754</v>
      </c>
      <c r="D5525" s="414" t="n">
        <v>2.58</v>
      </c>
      <c r="E5525" s="414" t="n">
        <v>2.97</v>
      </c>
      <c r="F5525" s="414" t="n">
        <v>5.55</v>
      </c>
    </row>
    <row r="5526" customFormat="false" ht="30" hidden="false" customHeight="false" outlineLevel="0" collapsed="false">
      <c r="A5526" s="411" t="n">
        <v>104050</v>
      </c>
      <c r="B5526" s="412" t="s">
        <v>6217</v>
      </c>
      <c r="C5526" s="413" t="s">
        <v>754</v>
      </c>
      <c r="D5526" s="414" t="n">
        <v>4.34</v>
      </c>
      <c r="E5526" s="414" t="n">
        <v>4.02</v>
      </c>
      <c r="F5526" s="414" t="n">
        <v>8.36</v>
      </c>
    </row>
    <row r="5527" customFormat="false" ht="30" hidden="false" customHeight="false" outlineLevel="0" collapsed="false">
      <c r="A5527" s="411" t="n">
        <v>104051</v>
      </c>
      <c r="B5527" s="412" t="s">
        <v>6218</v>
      </c>
      <c r="C5527" s="413" t="s">
        <v>754</v>
      </c>
      <c r="D5527" s="414" t="n">
        <v>4.82</v>
      </c>
      <c r="E5527" s="414" t="n">
        <v>2.43</v>
      </c>
      <c r="F5527" s="414" t="n">
        <v>7.25</v>
      </c>
    </row>
    <row r="5528" customFormat="false" ht="30" hidden="false" customHeight="false" outlineLevel="0" collapsed="false">
      <c r="A5528" s="411" t="n">
        <v>104052</v>
      </c>
      <c r="B5528" s="412" t="s">
        <v>6219</v>
      </c>
      <c r="C5528" s="413" t="s">
        <v>754</v>
      </c>
      <c r="D5528" s="414" t="n">
        <v>6.85</v>
      </c>
      <c r="E5528" s="414" t="n">
        <v>3.32</v>
      </c>
      <c r="F5528" s="414" t="n">
        <v>10.17</v>
      </c>
    </row>
    <row r="5529" customFormat="false" ht="30" hidden="false" customHeight="false" outlineLevel="0" collapsed="false">
      <c r="A5529" s="411" t="n">
        <v>104053</v>
      </c>
      <c r="B5529" s="412" t="s">
        <v>6220</v>
      </c>
      <c r="C5529" s="413" t="s">
        <v>754</v>
      </c>
      <c r="D5529" s="414" t="n">
        <v>6.03</v>
      </c>
      <c r="E5529" s="414" t="n">
        <v>2.43</v>
      </c>
      <c r="F5529" s="414" t="n">
        <v>8.46</v>
      </c>
    </row>
    <row r="5530" customFormat="false" ht="30" hidden="false" customHeight="false" outlineLevel="0" collapsed="false">
      <c r="A5530" s="411" t="n">
        <v>104054</v>
      </c>
      <c r="B5530" s="412" t="s">
        <v>6221</v>
      </c>
      <c r="C5530" s="413" t="s">
        <v>754</v>
      </c>
      <c r="D5530" s="414" t="n">
        <v>13.54</v>
      </c>
      <c r="E5530" s="414" t="n">
        <v>3.32</v>
      </c>
      <c r="F5530" s="414" t="n">
        <v>16.86</v>
      </c>
    </row>
    <row r="5531" customFormat="false" ht="30" hidden="false" customHeight="false" outlineLevel="0" collapsed="false">
      <c r="A5531" s="411" t="n">
        <v>104055</v>
      </c>
      <c r="B5531" s="412" t="s">
        <v>6222</v>
      </c>
      <c r="C5531" s="413" t="s">
        <v>754</v>
      </c>
      <c r="D5531" s="414" t="n">
        <v>14.34</v>
      </c>
      <c r="E5531" s="414" t="n">
        <v>2.42</v>
      </c>
      <c r="F5531" s="414" t="n">
        <v>16.76</v>
      </c>
    </row>
    <row r="5532" customFormat="false" ht="15" hidden="false" customHeight="false" outlineLevel="0" collapsed="false">
      <c r="A5532" s="411" t="n">
        <v>104056</v>
      </c>
      <c r="B5532" s="412" t="s">
        <v>6223</v>
      </c>
      <c r="C5532" s="413" t="s">
        <v>754</v>
      </c>
      <c r="D5532" s="414" t="n">
        <v>22.69</v>
      </c>
      <c r="E5532" s="414" t="n">
        <v>2.69</v>
      </c>
      <c r="F5532" s="414" t="n">
        <v>25.38</v>
      </c>
    </row>
    <row r="5533" customFormat="false" ht="15" hidden="false" customHeight="false" outlineLevel="0" collapsed="false">
      <c r="A5533" s="411" t="n">
        <v>104058</v>
      </c>
      <c r="B5533" s="412" t="s">
        <v>6224</v>
      </c>
      <c r="C5533" s="413" t="s">
        <v>754</v>
      </c>
      <c r="D5533" s="414" t="n">
        <v>3.05</v>
      </c>
      <c r="E5533" s="414" t="n">
        <v>4.59</v>
      </c>
      <c r="F5533" s="414" t="n">
        <v>7.64</v>
      </c>
    </row>
    <row r="5534" customFormat="false" ht="15" hidden="false" customHeight="false" outlineLevel="0" collapsed="false">
      <c r="A5534" s="411" t="n">
        <v>104059</v>
      </c>
      <c r="B5534" s="412" t="s">
        <v>6225</v>
      </c>
      <c r="C5534" s="413" t="s">
        <v>754</v>
      </c>
      <c r="D5534" s="414" t="n">
        <v>6.66</v>
      </c>
      <c r="E5534" s="414" t="n">
        <v>3.7</v>
      </c>
      <c r="F5534" s="414" t="n">
        <v>10.36</v>
      </c>
    </row>
    <row r="5535" customFormat="false" ht="15" hidden="false" customHeight="false" outlineLevel="0" collapsed="false">
      <c r="A5535" s="411" t="n">
        <v>104060</v>
      </c>
      <c r="B5535" s="412" t="s">
        <v>6226</v>
      </c>
      <c r="C5535" s="413" t="s">
        <v>687</v>
      </c>
      <c r="D5535" s="414" t="n">
        <v>6.42</v>
      </c>
      <c r="E5535" s="414" t="n">
        <v>2.21</v>
      </c>
      <c r="F5535" s="414" t="n">
        <v>8.63</v>
      </c>
    </row>
    <row r="5536" customFormat="false" ht="15" hidden="false" customHeight="false" outlineLevel="0" collapsed="false">
      <c r="A5536" s="411" t="n">
        <v>104061</v>
      </c>
      <c r="B5536" s="412" t="s">
        <v>6227</v>
      </c>
      <c r="C5536" s="413" t="s">
        <v>687</v>
      </c>
      <c r="D5536" s="414" t="n">
        <v>12.18</v>
      </c>
      <c r="E5536" s="414" t="n">
        <v>3.33</v>
      </c>
      <c r="F5536" s="414" t="n">
        <v>15.51</v>
      </c>
    </row>
    <row r="5537" customFormat="false" ht="45" hidden="false" customHeight="false" outlineLevel="0" collapsed="false">
      <c r="A5537" s="411" t="n">
        <v>104112</v>
      </c>
      <c r="B5537" s="412" t="s">
        <v>6228</v>
      </c>
      <c r="C5537" s="413" t="s">
        <v>754</v>
      </c>
      <c r="D5537" s="414" t="n">
        <v>99.71</v>
      </c>
      <c r="E5537" s="414" t="n">
        <v>60.3</v>
      </c>
      <c r="F5537" s="414" t="n">
        <v>160.01</v>
      </c>
    </row>
    <row r="5538" customFormat="false" ht="45" hidden="false" customHeight="false" outlineLevel="0" collapsed="false">
      <c r="A5538" s="411" t="n">
        <v>104114</v>
      </c>
      <c r="B5538" s="412" t="s">
        <v>6229</v>
      </c>
      <c r="C5538" s="413" t="s">
        <v>754</v>
      </c>
      <c r="D5538" s="414" t="n">
        <v>146.95</v>
      </c>
      <c r="E5538" s="414" t="n">
        <v>93.16</v>
      </c>
      <c r="F5538" s="414" t="n">
        <v>240.11</v>
      </c>
    </row>
    <row r="5539" customFormat="false" ht="45" hidden="false" customHeight="false" outlineLevel="0" collapsed="false">
      <c r="A5539" s="411" t="n">
        <v>104116</v>
      </c>
      <c r="B5539" s="412" t="s">
        <v>6230</v>
      </c>
      <c r="C5539" s="413" t="s">
        <v>754</v>
      </c>
      <c r="D5539" s="414" t="n">
        <v>194.18</v>
      </c>
      <c r="E5539" s="414" t="n">
        <v>126.02</v>
      </c>
      <c r="F5539" s="414" t="n">
        <v>320.2</v>
      </c>
    </row>
    <row r="5540" customFormat="false" ht="45" hidden="false" customHeight="false" outlineLevel="0" collapsed="false">
      <c r="A5540" s="411" t="n">
        <v>104118</v>
      </c>
      <c r="B5540" s="412" t="s">
        <v>6231</v>
      </c>
      <c r="C5540" s="413" t="s">
        <v>754</v>
      </c>
      <c r="D5540" s="414" t="n">
        <v>129.21</v>
      </c>
      <c r="E5540" s="414" t="n">
        <v>162.03</v>
      </c>
      <c r="F5540" s="414" t="n">
        <v>291.24</v>
      </c>
    </row>
    <row r="5541" customFormat="false" ht="45" hidden="false" customHeight="false" outlineLevel="0" collapsed="false">
      <c r="A5541" s="411" t="n">
        <v>104120</v>
      </c>
      <c r="B5541" s="412" t="s">
        <v>6232</v>
      </c>
      <c r="C5541" s="413" t="s">
        <v>754</v>
      </c>
      <c r="D5541" s="414" t="n">
        <v>196.64</v>
      </c>
      <c r="E5541" s="414" t="n">
        <v>266.03</v>
      </c>
      <c r="F5541" s="414" t="n">
        <v>462.67</v>
      </c>
    </row>
    <row r="5542" customFormat="false" ht="45" hidden="false" customHeight="false" outlineLevel="0" collapsed="false">
      <c r="A5542" s="411" t="n">
        <v>104122</v>
      </c>
      <c r="B5542" s="412" t="s">
        <v>6233</v>
      </c>
      <c r="C5542" s="413" t="s">
        <v>754</v>
      </c>
      <c r="D5542" s="414" t="n">
        <v>264.06</v>
      </c>
      <c r="E5542" s="414" t="n">
        <v>370.02</v>
      </c>
      <c r="F5542" s="414" t="n">
        <v>634.08</v>
      </c>
    </row>
    <row r="5543" customFormat="false" ht="30" hidden="false" customHeight="false" outlineLevel="0" collapsed="false">
      <c r="A5543" s="411" t="n">
        <v>104062</v>
      </c>
      <c r="B5543" s="412" t="s">
        <v>6234</v>
      </c>
      <c r="C5543" s="413" t="s">
        <v>754</v>
      </c>
      <c r="D5543" s="414" t="n">
        <v>68.44</v>
      </c>
      <c r="E5543" s="414" t="n">
        <v>4.9</v>
      </c>
      <c r="F5543" s="414" t="n">
        <v>73.34</v>
      </c>
    </row>
    <row r="5544" customFormat="false" ht="30" hidden="false" customHeight="false" outlineLevel="0" collapsed="false">
      <c r="A5544" s="411" t="n">
        <v>104063</v>
      </c>
      <c r="B5544" s="412" t="s">
        <v>6235</v>
      </c>
      <c r="C5544" s="413" t="s">
        <v>754</v>
      </c>
      <c r="D5544" s="414" t="n">
        <v>64.75</v>
      </c>
      <c r="E5544" s="414" t="n">
        <v>4.9</v>
      </c>
      <c r="F5544" s="414" t="n">
        <v>69.65</v>
      </c>
    </row>
    <row r="5545" customFormat="false" ht="30" hidden="false" customHeight="false" outlineLevel="0" collapsed="false">
      <c r="A5545" s="411" t="n">
        <v>104064</v>
      </c>
      <c r="B5545" s="412" t="s">
        <v>6236</v>
      </c>
      <c r="C5545" s="413" t="s">
        <v>754</v>
      </c>
      <c r="D5545" s="414" t="n">
        <v>173.64</v>
      </c>
      <c r="E5545" s="414" t="n">
        <v>5.1</v>
      </c>
      <c r="F5545" s="414" t="n">
        <v>178.74</v>
      </c>
    </row>
    <row r="5546" customFormat="false" ht="30" hidden="false" customHeight="false" outlineLevel="0" collapsed="false">
      <c r="A5546" s="411" t="n">
        <v>104065</v>
      </c>
      <c r="B5546" s="412" t="s">
        <v>6237</v>
      </c>
      <c r="C5546" s="413" t="s">
        <v>754</v>
      </c>
      <c r="D5546" s="414" t="n">
        <v>145.93</v>
      </c>
      <c r="E5546" s="414" t="n">
        <v>5.1</v>
      </c>
      <c r="F5546" s="414" t="n">
        <v>151.03</v>
      </c>
    </row>
    <row r="5547" customFormat="false" ht="15" hidden="false" customHeight="false" outlineLevel="0" collapsed="false">
      <c r="A5547" s="411" t="n">
        <v>104072</v>
      </c>
      <c r="B5547" s="412" t="s">
        <v>6238</v>
      </c>
      <c r="C5547" s="413" t="s">
        <v>754</v>
      </c>
      <c r="D5547" s="414" t="n">
        <v>265</v>
      </c>
      <c r="E5547" s="414" t="n">
        <v>7.89</v>
      </c>
      <c r="F5547" s="414" t="n">
        <v>272.89</v>
      </c>
    </row>
    <row r="5548" customFormat="false" ht="30" hidden="false" customHeight="false" outlineLevel="0" collapsed="false">
      <c r="A5548" s="411" t="n">
        <v>104076</v>
      </c>
      <c r="B5548" s="412" t="s">
        <v>6239</v>
      </c>
      <c r="C5548" s="413" t="s">
        <v>754</v>
      </c>
      <c r="D5548" s="414" t="n">
        <v>38.61</v>
      </c>
      <c r="E5548" s="414" t="n">
        <v>7.69</v>
      </c>
      <c r="F5548" s="414" t="n">
        <v>46.3</v>
      </c>
    </row>
    <row r="5549" customFormat="false" ht="15" hidden="false" customHeight="false" outlineLevel="0" collapsed="false">
      <c r="A5549" s="411" t="n">
        <v>104082</v>
      </c>
      <c r="B5549" s="412" t="s">
        <v>6240</v>
      </c>
      <c r="C5549" s="413" t="s">
        <v>754</v>
      </c>
      <c r="D5549" s="414" t="n">
        <v>27.37</v>
      </c>
      <c r="E5549" s="414" t="n">
        <v>2.44</v>
      </c>
      <c r="F5549" s="414" t="n">
        <v>29.81</v>
      </c>
    </row>
    <row r="5550" customFormat="false" ht="15" hidden="false" customHeight="false" outlineLevel="0" collapsed="false">
      <c r="A5550" s="411" t="n">
        <v>104083</v>
      </c>
      <c r="B5550" s="412" t="s">
        <v>6241</v>
      </c>
      <c r="C5550" s="413" t="s">
        <v>754</v>
      </c>
      <c r="D5550" s="414" t="n">
        <v>69.5</v>
      </c>
      <c r="E5550" s="414" t="n">
        <v>2.54</v>
      </c>
      <c r="F5550" s="414" t="n">
        <v>72.04</v>
      </c>
    </row>
    <row r="5551" customFormat="false" ht="15" hidden="false" customHeight="false" outlineLevel="0" collapsed="false">
      <c r="A5551" s="411" t="n">
        <v>104084</v>
      </c>
      <c r="B5551" s="412" t="s">
        <v>6242</v>
      </c>
      <c r="C5551" s="413" t="s">
        <v>754</v>
      </c>
      <c r="D5551" s="414" t="n">
        <v>79.95</v>
      </c>
      <c r="E5551" s="414" t="n">
        <v>2.54</v>
      </c>
      <c r="F5551" s="414" t="n">
        <v>82.49</v>
      </c>
    </row>
    <row r="5552" customFormat="false" ht="30" hidden="false" customHeight="false" outlineLevel="0" collapsed="false">
      <c r="A5552" s="411" t="n">
        <v>104085</v>
      </c>
      <c r="B5552" s="412" t="s">
        <v>6243</v>
      </c>
      <c r="C5552" s="413" t="s">
        <v>687</v>
      </c>
      <c r="D5552" s="414" t="n">
        <v>48.35</v>
      </c>
      <c r="E5552" s="414" t="n">
        <v>6.63</v>
      </c>
      <c r="F5552" s="414" t="n">
        <v>54.98</v>
      </c>
    </row>
    <row r="5553" customFormat="false" ht="30" hidden="false" customHeight="false" outlineLevel="0" collapsed="false">
      <c r="A5553" s="411" t="n">
        <v>104086</v>
      </c>
      <c r="B5553" s="412" t="s">
        <v>6244</v>
      </c>
      <c r="C5553" s="413" t="s">
        <v>687</v>
      </c>
      <c r="D5553" s="414" t="n">
        <v>91.47</v>
      </c>
      <c r="E5553" s="414" t="n">
        <v>7.42</v>
      </c>
      <c r="F5553" s="414" t="n">
        <v>98.89</v>
      </c>
    </row>
    <row r="5554" customFormat="false" ht="60" hidden="false" customHeight="false" outlineLevel="0" collapsed="false">
      <c r="A5554" s="411" t="n">
        <v>104124</v>
      </c>
      <c r="B5554" s="412" t="s">
        <v>6245</v>
      </c>
      <c r="C5554" s="413" t="s">
        <v>754</v>
      </c>
      <c r="D5554" s="414" t="n">
        <v>273.83</v>
      </c>
      <c r="E5554" s="414" t="n">
        <v>84.44</v>
      </c>
      <c r="F5554" s="414" t="n">
        <v>358.27</v>
      </c>
    </row>
    <row r="5555" customFormat="false" ht="60" hidden="false" customHeight="false" outlineLevel="0" collapsed="false">
      <c r="A5555" s="411" t="n">
        <v>104130</v>
      </c>
      <c r="B5555" s="412" t="s">
        <v>6246</v>
      </c>
      <c r="C5555" s="413" t="s">
        <v>754</v>
      </c>
      <c r="D5555" s="414" t="n">
        <v>414.27</v>
      </c>
      <c r="E5555" s="414" t="n">
        <v>136.38</v>
      </c>
      <c r="F5555" s="414" t="n">
        <v>550.65</v>
      </c>
    </row>
    <row r="5556" customFormat="false" ht="60" hidden="false" customHeight="false" outlineLevel="0" collapsed="false">
      <c r="A5556" s="411" t="n">
        <v>104136</v>
      </c>
      <c r="B5556" s="412" t="s">
        <v>6247</v>
      </c>
      <c r="C5556" s="413" t="s">
        <v>754</v>
      </c>
      <c r="D5556" s="414" t="n">
        <v>555.33</v>
      </c>
      <c r="E5556" s="414" t="n">
        <v>188.98</v>
      </c>
      <c r="F5556" s="414" t="n">
        <v>744.31</v>
      </c>
    </row>
    <row r="5557" customFormat="false" ht="45" hidden="false" customHeight="false" outlineLevel="0" collapsed="false">
      <c r="A5557" s="411" t="n">
        <v>104142</v>
      </c>
      <c r="B5557" s="412" t="s">
        <v>6248</v>
      </c>
      <c r="C5557" s="413" t="s">
        <v>754</v>
      </c>
      <c r="D5557" s="414" t="n">
        <v>317.58</v>
      </c>
      <c r="E5557" s="414" t="n">
        <v>232.43</v>
      </c>
      <c r="F5557" s="414" t="n">
        <v>550.01</v>
      </c>
    </row>
    <row r="5558" customFormat="false" ht="45" hidden="false" customHeight="false" outlineLevel="0" collapsed="false">
      <c r="A5558" s="411" t="n">
        <v>104148</v>
      </c>
      <c r="B5558" s="412" t="s">
        <v>6249</v>
      </c>
      <c r="C5558" s="413" t="s">
        <v>754</v>
      </c>
      <c r="D5558" s="414" t="n">
        <v>486.78</v>
      </c>
      <c r="E5558" s="414" t="n">
        <v>383.36</v>
      </c>
      <c r="F5558" s="414" t="n">
        <v>870.14</v>
      </c>
    </row>
    <row r="5559" customFormat="false" ht="45" hidden="false" customHeight="false" outlineLevel="0" collapsed="false">
      <c r="A5559" s="411" t="n">
        <v>104154</v>
      </c>
      <c r="B5559" s="412" t="s">
        <v>6250</v>
      </c>
      <c r="C5559" s="413" t="s">
        <v>754</v>
      </c>
      <c r="D5559" s="414" t="n">
        <v>657.12</v>
      </c>
      <c r="E5559" s="414" t="n">
        <v>536.73</v>
      </c>
      <c r="F5559" s="414" t="n">
        <v>1193.85</v>
      </c>
    </row>
    <row r="5560" customFormat="false" ht="30" hidden="false" customHeight="false" outlineLevel="0" collapsed="false">
      <c r="A5560" s="411" t="n">
        <v>96520</v>
      </c>
      <c r="B5560" s="412" t="s">
        <v>6251</v>
      </c>
      <c r="C5560" s="413" t="s">
        <v>2156</v>
      </c>
      <c r="D5560" s="414" t="n">
        <v>54.68</v>
      </c>
      <c r="E5560" s="414" t="n">
        <v>51.05</v>
      </c>
      <c r="F5560" s="414" t="n">
        <v>105.73</v>
      </c>
    </row>
    <row r="5561" customFormat="false" ht="30" hidden="false" customHeight="false" outlineLevel="0" collapsed="false">
      <c r="A5561" s="411" t="n">
        <v>96521</v>
      </c>
      <c r="B5561" s="412" t="s">
        <v>6252</v>
      </c>
      <c r="C5561" s="413" t="s">
        <v>2156</v>
      </c>
      <c r="D5561" s="414" t="n">
        <v>31.88</v>
      </c>
      <c r="E5561" s="414" t="n">
        <v>13.54</v>
      </c>
      <c r="F5561" s="414" t="n">
        <v>45.42</v>
      </c>
    </row>
    <row r="5562" customFormat="false" ht="30" hidden="false" customHeight="false" outlineLevel="0" collapsed="false">
      <c r="A5562" s="411" t="n">
        <v>96522</v>
      </c>
      <c r="B5562" s="412" t="s">
        <v>6253</v>
      </c>
      <c r="C5562" s="413" t="s">
        <v>2156</v>
      </c>
      <c r="D5562" s="414" t="n">
        <v>51.11</v>
      </c>
      <c r="E5562" s="414" t="n">
        <v>126.8</v>
      </c>
      <c r="F5562" s="414" t="n">
        <v>177.91</v>
      </c>
    </row>
    <row r="5563" customFormat="false" ht="30" hidden="false" customHeight="false" outlineLevel="0" collapsed="false">
      <c r="A5563" s="411" t="n">
        <v>96523</v>
      </c>
      <c r="B5563" s="412" t="s">
        <v>6254</v>
      </c>
      <c r="C5563" s="413" t="s">
        <v>2156</v>
      </c>
      <c r="D5563" s="414" t="n">
        <v>34.11</v>
      </c>
      <c r="E5563" s="414" t="n">
        <v>83.51</v>
      </c>
      <c r="F5563" s="414" t="n">
        <v>117.62</v>
      </c>
    </row>
    <row r="5564" customFormat="false" ht="30" hidden="false" customHeight="false" outlineLevel="0" collapsed="false">
      <c r="A5564" s="411" t="n">
        <v>96524</v>
      </c>
      <c r="B5564" s="412" t="s">
        <v>6255</v>
      </c>
      <c r="C5564" s="413" t="s">
        <v>2156</v>
      </c>
      <c r="D5564" s="414" t="n">
        <v>79.09</v>
      </c>
      <c r="E5564" s="414" t="n">
        <v>94.78</v>
      </c>
      <c r="F5564" s="414" t="n">
        <v>173.87</v>
      </c>
    </row>
    <row r="5565" customFormat="false" ht="30" hidden="false" customHeight="false" outlineLevel="0" collapsed="false">
      <c r="A5565" s="411" t="n">
        <v>96525</v>
      </c>
      <c r="B5565" s="412" t="s">
        <v>6256</v>
      </c>
      <c r="C5565" s="413" t="s">
        <v>2156</v>
      </c>
      <c r="D5565" s="414" t="n">
        <v>38.95</v>
      </c>
      <c r="E5565" s="414" t="n">
        <v>17.94</v>
      </c>
      <c r="F5565" s="414" t="n">
        <v>56.89</v>
      </c>
    </row>
    <row r="5566" customFormat="false" ht="30" hidden="false" customHeight="false" outlineLevel="0" collapsed="false">
      <c r="A5566" s="411" t="n">
        <v>96526</v>
      </c>
      <c r="B5566" s="412" t="s">
        <v>6257</v>
      </c>
      <c r="C5566" s="413" t="s">
        <v>2156</v>
      </c>
      <c r="D5566" s="414" t="n">
        <v>72.48</v>
      </c>
      <c r="E5566" s="414" t="n">
        <v>182.11</v>
      </c>
      <c r="F5566" s="414" t="n">
        <v>254.59</v>
      </c>
    </row>
    <row r="5567" customFormat="false" ht="30" hidden="false" customHeight="false" outlineLevel="0" collapsed="false">
      <c r="A5567" s="411" t="n">
        <v>96527</v>
      </c>
      <c r="B5567" s="412" t="s">
        <v>6258</v>
      </c>
      <c r="C5567" s="413" t="s">
        <v>2156</v>
      </c>
      <c r="D5567" s="414" t="n">
        <v>37.69</v>
      </c>
      <c r="E5567" s="414" t="n">
        <v>91.72</v>
      </c>
      <c r="F5567" s="414" t="n">
        <v>129.41</v>
      </c>
    </row>
    <row r="5568" customFormat="false" ht="30" hidden="false" customHeight="false" outlineLevel="0" collapsed="false">
      <c r="A5568" s="411" t="n">
        <v>96528</v>
      </c>
      <c r="B5568" s="412" t="s">
        <v>6259</v>
      </c>
      <c r="C5568" s="413" t="s">
        <v>1017</v>
      </c>
      <c r="D5568" s="414" t="n">
        <v>95.12</v>
      </c>
      <c r="E5568" s="414" t="n">
        <v>59.86</v>
      </c>
      <c r="F5568" s="414" t="n">
        <v>154.98</v>
      </c>
    </row>
    <row r="5569" customFormat="false" ht="30" hidden="false" customHeight="false" outlineLevel="0" collapsed="false">
      <c r="A5569" s="411" t="n">
        <v>101114</v>
      </c>
      <c r="B5569" s="412" t="s">
        <v>6260</v>
      </c>
      <c r="C5569" s="413" t="s">
        <v>2156</v>
      </c>
      <c r="D5569" s="414" t="n">
        <v>3.32</v>
      </c>
      <c r="E5569" s="414" t="n">
        <v>1.38</v>
      </c>
      <c r="F5569" s="414" t="n">
        <v>4.7</v>
      </c>
    </row>
    <row r="5570" customFormat="false" ht="30" hidden="false" customHeight="false" outlineLevel="0" collapsed="false">
      <c r="A5570" s="411" t="n">
        <v>101115</v>
      </c>
      <c r="B5570" s="412" t="s">
        <v>6261</v>
      </c>
      <c r="C5570" s="413" t="s">
        <v>2156</v>
      </c>
      <c r="D5570" s="414" t="n">
        <v>2.99</v>
      </c>
      <c r="E5570" s="414" t="n">
        <v>0.92</v>
      </c>
      <c r="F5570" s="414" t="n">
        <v>3.91</v>
      </c>
    </row>
    <row r="5571" customFormat="false" ht="30" hidden="false" customHeight="false" outlineLevel="0" collapsed="false">
      <c r="A5571" s="411" t="n">
        <v>101116</v>
      </c>
      <c r="B5571" s="412" t="s">
        <v>6262</v>
      </c>
      <c r="C5571" s="413" t="s">
        <v>2156</v>
      </c>
      <c r="D5571" s="414" t="n">
        <v>1.86</v>
      </c>
      <c r="E5571" s="414" t="n">
        <v>0.57</v>
      </c>
      <c r="F5571" s="414" t="n">
        <v>2.43</v>
      </c>
    </row>
    <row r="5572" customFormat="false" ht="30" hidden="false" customHeight="false" outlineLevel="0" collapsed="false">
      <c r="A5572" s="411" t="n">
        <v>101117</v>
      </c>
      <c r="B5572" s="412" t="s">
        <v>6263</v>
      </c>
      <c r="C5572" s="413" t="s">
        <v>2156</v>
      </c>
      <c r="D5572" s="414" t="n">
        <v>3.05</v>
      </c>
      <c r="E5572" s="414" t="n">
        <v>0.33</v>
      </c>
      <c r="F5572" s="414" t="n">
        <v>3.38</v>
      </c>
    </row>
    <row r="5573" customFormat="false" ht="30" hidden="false" customHeight="false" outlineLevel="0" collapsed="false">
      <c r="A5573" s="411" t="n">
        <v>101118</v>
      </c>
      <c r="B5573" s="412" t="s">
        <v>6264</v>
      </c>
      <c r="C5573" s="413" t="s">
        <v>2156</v>
      </c>
      <c r="D5573" s="414" t="n">
        <v>2.92</v>
      </c>
      <c r="E5573" s="414" t="n">
        <v>1.1</v>
      </c>
      <c r="F5573" s="414" t="n">
        <v>4.02</v>
      </c>
    </row>
    <row r="5574" customFormat="false" ht="30" hidden="false" customHeight="false" outlineLevel="0" collapsed="false">
      <c r="A5574" s="411" t="n">
        <v>101119</v>
      </c>
      <c r="B5574" s="412" t="s">
        <v>6265</v>
      </c>
      <c r="C5574" s="413" t="s">
        <v>2156</v>
      </c>
      <c r="D5574" s="414" t="n">
        <v>6.35</v>
      </c>
      <c r="E5574" s="414" t="n">
        <v>2.61</v>
      </c>
      <c r="F5574" s="414" t="n">
        <v>8.96</v>
      </c>
    </row>
    <row r="5575" customFormat="false" ht="30" hidden="false" customHeight="false" outlineLevel="0" collapsed="false">
      <c r="A5575" s="411" t="n">
        <v>101120</v>
      </c>
      <c r="B5575" s="412" t="s">
        <v>6266</v>
      </c>
      <c r="C5575" s="413" t="s">
        <v>2156</v>
      </c>
      <c r="D5575" s="414" t="n">
        <v>5.7</v>
      </c>
      <c r="E5575" s="414" t="n">
        <v>1.78</v>
      </c>
      <c r="F5575" s="414" t="n">
        <v>7.48</v>
      </c>
    </row>
    <row r="5576" customFormat="false" ht="30" hidden="false" customHeight="false" outlineLevel="0" collapsed="false">
      <c r="A5576" s="411" t="n">
        <v>101121</v>
      </c>
      <c r="B5576" s="412" t="s">
        <v>6267</v>
      </c>
      <c r="C5576" s="413" t="s">
        <v>2156</v>
      </c>
      <c r="D5576" s="414" t="n">
        <v>3.55</v>
      </c>
      <c r="E5576" s="414" t="n">
        <v>1.1</v>
      </c>
      <c r="F5576" s="414" t="n">
        <v>4.65</v>
      </c>
    </row>
    <row r="5577" customFormat="false" ht="30" hidden="false" customHeight="false" outlineLevel="0" collapsed="false">
      <c r="A5577" s="411" t="n">
        <v>101122</v>
      </c>
      <c r="B5577" s="412" t="s">
        <v>6268</v>
      </c>
      <c r="C5577" s="413" t="s">
        <v>2156</v>
      </c>
      <c r="D5577" s="414" t="n">
        <v>5.81</v>
      </c>
      <c r="E5577" s="414" t="n">
        <v>0.64</v>
      </c>
      <c r="F5577" s="414" t="n">
        <v>6.45</v>
      </c>
    </row>
    <row r="5578" customFormat="false" ht="30" hidden="false" customHeight="false" outlineLevel="0" collapsed="false">
      <c r="A5578" s="411" t="n">
        <v>101123</v>
      </c>
      <c r="B5578" s="412" t="s">
        <v>6269</v>
      </c>
      <c r="C5578" s="413" t="s">
        <v>2156</v>
      </c>
      <c r="D5578" s="414" t="n">
        <v>5.57</v>
      </c>
      <c r="E5578" s="414" t="n">
        <v>2.11</v>
      </c>
      <c r="F5578" s="414" t="n">
        <v>7.68</v>
      </c>
    </row>
    <row r="5579" customFormat="false" ht="30" hidden="false" customHeight="false" outlineLevel="0" collapsed="false">
      <c r="A5579" s="411" t="n">
        <v>101124</v>
      </c>
      <c r="B5579" s="412" t="s">
        <v>6270</v>
      </c>
      <c r="C5579" s="413" t="s">
        <v>2156</v>
      </c>
      <c r="D5579" s="414" t="n">
        <v>12.98</v>
      </c>
      <c r="E5579" s="414" t="n">
        <v>3.12</v>
      </c>
      <c r="F5579" s="414" t="n">
        <v>16.1</v>
      </c>
    </row>
    <row r="5580" customFormat="false" ht="30" hidden="false" customHeight="false" outlineLevel="0" collapsed="false">
      <c r="A5580" s="411" t="n">
        <v>101125</v>
      </c>
      <c r="B5580" s="412" t="s">
        <v>6271</v>
      </c>
      <c r="C5580" s="413" t="s">
        <v>2156</v>
      </c>
      <c r="D5580" s="414" t="n">
        <v>12.65</v>
      </c>
      <c r="E5580" s="414" t="n">
        <v>2.66</v>
      </c>
      <c r="F5580" s="414" t="n">
        <v>15.31</v>
      </c>
    </row>
    <row r="5581" customFormat="false" ht="30" hidden="false" customHeight="false" outlineLevel="0" collapsed="false">
      <c r="A5581" s="411" t="n">
        <v>101126</v>
      </c>
      <c r="B5581" s="412" t="s">
        <v>6272</v>
      </c>
      <c r="C5581" s="413" t="s">
        <v>2156</v>
      </c>
      <c r="D5581" s="414" t="n">
        <v>11.51</v>
      </c>
      <c r="E5581" s="414" t="n">
        <v>2.31</v>
      </c>
      <c r="F5581" s="414" t="n">
        <v>13.82</v>
      </c>
    </row>
    <row r="5582" customFormat="false" ht="30" hidden="false" customHeight="false" outlineLevel="0" collapsed="false">
      <c r="A5582" s="411" t="n">
        <v>101127</v>
      </c>
      <c r="B5582" s="412" t="s">
        <v>6273</v>
      </c>
      <c r="C5582" s="413" t="s">
        <v>2156</v>
      </c>
      <c r="D5582" s="414" t="n">
        <v>12.71</v>
      </c>
      <c r="E5582" s="414" t="n">
        <v>2.07</v>
      </c>
      <c r="F5582" s="414" t="n">
        <v>14.78</v>
      </c>
    </row>
    <row r="5583" customFormat="false" ht="30" hidden="false" customHeight="false" outlineLevel="0" collapsed="false">
      <c r="A5583" s="411" t="n">
        <v>101128</v>
      </c>
      <c r="B5583" s="412" t="s">
        <v>6274</v>
      </c>
      <c r="C5583" s="413" t="s">
        <v>2156</v>
      </c>
      <c r="D5583" s="414" t="n">
        <v>12.58</v>
      </c>
      <c r="E5583" s="414" t="n">
        <v>2.84</v>
      </c>
      <c r="F5583" s="414" t="n">
        <v>15.42</v>
      </c>
    </row>
    <row r="5584" customFormat="false" ht="30" hidden="false" customHeight="false" outlineLevel="0" collapsed="false">
      <c r="A5584" s="411" t="n">
        <v>101129</v>
      </c>
      <c r="B5584" s="412" t="s">
        <v>6275</v>
      </c>
      <c r="C5584" s="413" t="s">
        <v>2156</v>
      </c>
      <c r="D5584" s="414" t="n">
        <v>16.38</v>
      </c>
      <c r="E5584" s="414" t="n">
        <v>4.43</v>
      </c>
      <c r="F5584" s="414" t="n">
        <v>20.81</v>
      </c>
    </row>
    <row r="5585" customFormat="false" ht="30" hidden="false" customHeight="false" outlineLevel="0" collapsed="false">
      <c r="A5585" s="411" t="n">
        <v>101130</v>
      </c>
      <c r="B5585" s="412" t="s">
        <v>6276</v>
      </c>
      <c r="C5585" s="413" t="s">
        <v>2156</v>
      </c>
      <c r="D5585" s="414" t="n">
        <v>15.73</v>
      </c>
      <c r="E5585" s="414" t="n">
        <v>3.6</v>
      </c>
      <c r="F5585" s="414" t="n">
        <v>19.33</v>
      </c>
    </row>
    <row r="5586" customFormat="false" ht="30" hidden="false" customHeight="false" outlineLevel="0" collapsed="false">
      <c r="A5586" s="411" t="n">
        <v>101131</v>
      </c>
      <c r="B5586" s="412" t="s">
        <v>6277</v>
      </c>
      <c r="C5586" s="413" t="s">
        <v>2156</v>
      </c>
      <c r="D5586" s="414" t="n">
        <v>13.59</v>
      </c>
      <c r="E5586" s="414" t="n">
        <v>2.91</v>
      </c>
      <c r="F5586" s="414" t="n">
        <v>16.5</v>
      </c>
    </row>
    <row r="5587" customFormat="false" ht="30" hidden="false" customHeight="false" outlineLevel="0" collapsed="false">
      <c r="A5587" s="411" t="n">
        <v>101132</v>
      </c>
      <c r="B5587" s="412" t="s">
        <v>6278</v>
      </c>
      <c r="C5587" s="413" t="s">
        <v>2156</v>
      </c>
      <c r="D5587" s="414" t="n">
        <v>15.86</v>
      </c>
      <c r="E5587" s="414" t="n">
        <v>2.44</v>
      </c>
      <c r="F5587" s="414" t="n">
        <v>18.3</v>
      </c>
    </row>
    <row r="5588" customFormat="false" ht="30" hidden="false" customHeight="false" outlineLevel="0" collapsed="false">
      <c r="A5588" s="411" t="n">
        <v>101133</v>
      </c>
      <c r="B5588" s="412" t="s">
        <v>6279</v>
      </c>
      <c r="C5588" s="413" t="s">
        <v>2156</v>
      </c>
      <c r="D5588" s="414" t="n">
        <v>15.61</v>
      </c>
      <c r="E5588" s="414" t="n">
        <v>3.92</v>
      </c>
      <c r="F5588" s="414" t="n">
        <v>19.53</v>
      </c>
    </row>
    <row r="5589" customFormat="false" ht="45" hidden="false" customHeight="false" outlineLevel="0" collapsed="false">
      <c r="A5589" s="411" t="n">
        <v>101134</v>
      </c>
      <c r="B5589" s="412" t="s">
        <v>6280</v>
      </c>
      <c r="C5589" s="413" t="s">
        <v>2156</v>
      </c>
      <c r="D5589" s="414" t="n">
        <v>13.55</v>
      </c>
      <c r="E5589" s="414" t="n">
        <v>3.22</v>
      </c>
      <c r="F5589" s="414" t="n">
        <v>16.77</v>
      </c>
    </row>
    <row r="5590" customFormat="false" ht="45" hidden="false" customHeight="false" outlineLevel="0" collapsed="false">
      <c r="A5590" s="411" t="n">
        <v>101135</v>
      </c>
      <c r="B5590" s="412" t="s">
        <v>6281</v>
      </c>
      <c r="C5590" s="413" t="s">
        <v>2156</v>
      </c>
      <c r="D5590" s="414" t="n">
        <v>13.23</v>
      </c>
      <c r="E5590" s="414" t="n">
        <v>2.75</v>
      </c>
      <c r="F5590" s="414" t="n">
        <v>15.98</v>
      </c>
    </row>
    <row r="5591" customFormat="false" ht="45" hidden="false" customHeight="false" outlineLevel="0" collapsed="false">
      <c r="A5591" s="411" t="n">
        <v>101136</v>
      </c>
      <c r="B5591" s="412" t="s">
        <v>6282</v>
      </c>
      <c r="C5591" s="413" t="s">
        <v>2156</v>
      </c>
      <c r="D5591" s="414" t="n">
        <v>12.1</v>
      </c>
      <c r="E5591" s="414" t="n">
        <v>2.4</v>
      </c>
      <c r="F5591" s="414" t="n">
        <v>14.5</v>
      </c>
    </row>
    <row r="5592" customFormat="false" ht="45" hidden="false" customHeight="false" outlineLevel="0" collapsed="false">
      <c r="A5592" s="411" t="n">
        <v>101137</v>
      </c>
      <c r="B5592" s="412" t="s">
        <v>6283</v>
      </c>
      <c r="C5592" s="413" t="s">
        <v>2156</v>
      </c>
      <c r="D5592" s="414" t="n">
        <v>13.29</v>
      </c>
      <c r="E5592" s="414" t="n">
        <v>2.16</v>
      </c>
      <c r="F5592" s="414" t="n">
        <v>15.45</v>
      </c>
    </row>
    <row r="5593" customFormat="false" ht="45" hidden="false" customHeight="false" outlineLevel="0" collapsed="false">
      <c r="A5593" s="411" t="n">
        <v>101138</v>
      </c>
      <c r="B5593" s="412" t="s">
        <v>6284</v>
      </c>
      <c r="C5593" s="413" t="s">
        <v>2156</v>
      </c>
      <c r="D5593" s="414" t="n">
        <v>13.15</v>
      </c>
      <c r="E5593" s="414" t="n">
        <v>2.94</v>
      </c>
      <c r="F5593" s="414" t="n">
        <v>16.09</v>
      </c>
    </row>
    <row r="5594" customFormat="false" ht="45" hidden="false" customHeight="false" outlineLevel="0" collapsed="false">
      <c r="A5594" s="411" t="n">
        <v>101139</v>
      </c>
      <c r="B5594" s="412" t="s">
        <v>6285</v>
      </c>
      <c r="C5594" s="413" t="s">
        <v>2156</v>
      </c>
      <c r="D5594" s="414" t="n">
        <v>16.98</v>
      </c>
      <c r="E5594" s="414" t="n">
        <v>4.53</v>
      </c>
      <c r="F5594" s="414" t="n">
        <v>21.51</v>
      </c>
    </row>
    <row r="5595" customFormat="false" ht="45" hidden="false" customHeight="false" outlineLevel="0" collapsed="false">
      <c r="A5595" s="411" t="n">
        <v>101140</v>
      </c>
      <c r="B5595" s="412" t="s">
        <v>6286</v>
      </c>
      <c r="C5595" s="413" t="s">
        <v>2156</v>
      </c>
      <c r="D5595" s="414" t="n">
        <v>16.33</v>
      </c>
      <c r="E5595" s="414" t="n">
        <v>3.7</v>
      </c>
      <c r="F5595" s="414" t="n">
        <v>20.03</v>
      </c>
    </row>
    <row r="5596" customFormat="false" ht="45" hidden="false" customHeight="false" outlineLevel="0" collapsed="false">
      <c r="A5596" s="411" t="n">
        <v>101141</v>
      </c>
      <c r="B5596" s="412" t="s">
        <v>6287</v>
      </c>
      <c r="C5596" s="413" t="s">
        <v>2156</v>
      </c>
      <c r="D5596" s="414" t="n">
        <v>14.2</v>
      </c>
      <c r="E5596" s="414" t="n">
        <v>3</v>
      </c>
      <c r="F5596" s="414" t="n">
        <v>17.2</v>
      </c>
    </row>
    <row r="5597" customFormat="false" ht="45" hidden="false" customHeight="false" outlineLevel="0" collapsed="false">
      <c r="A5597" s="411" t="n">
        <v>101142</v>
      </c>
      <c r="B5597" s="412" t="s">
        <v>6288</v>
      </c>
      <c r="C5597" s="413" t="s">
        <v>2156</v>
      </c>
      <c r="D5597" s="414" t="n">
        <v>16.46</v>
      </c>
      <c r="E5597" s="414" t="n">
        <v>2.54</v>
      </c>
      <c r="F5597" s="414" t="n">
        <v>19</v>
      </c>
    </row>
    <row r="5598" customFormat="false" ht="45" hidden="false" customHeight="false" outlineLevel="0" collapsed="false">
      <c r="A5598" s="411" t="n">
        <v>101143</v>
      </c>
      <c r="B5598" s="412" t="s">
        <v>6289</v>
      </c>
      <c r="C5598" s="413" t="s">
        <v>2156</v>
      </c>
      <c r="D5598" s="414" t="n">
        <v>16.21</v>
      </c>
      <c r="E5598" s="414" t="n">
        <v>4.02</v>
      </c>
      <c r="F5598" s="414" t="n">
        <v>20.23</v>
      </c>
    </row>
    <row r="5599" customFormat="false" ht="45" hidden="false" customHeight="false" outlineLevel="0" collapsed="false">
      <c r="A5599" s="411" t="n">
        <v>101144</v>
      </c>
      <c r="B5599" s="412" t="s">
        <v>6290</v>
      </c>
      <c r="C5599" s="413" t="s">
        <v>2156</v>
      </c>
      <c r="D5599" s="414" t="n">
        <v>13.32</v>
      </c>
      <c r="E5599" s="414" t="n">
        <v>2.93</v>
      </c>
      <c r="F5599" s="414" t="n">
        <v>16.25</v>
      </c>
    </row>
    <row r="5600" customFormat="false" ht="45" hidden="false" customHeight="false" outlineLevel="0" collapsed="false">
      <c r="A5600" s="411" t="n">
        <v>101145</v>
      </c>
      <c r="B5600" s="412" t="s">
        <v>6291</v>
      </c>
      <c r="C5600" s="413" t="s">
        <v>2156</v>
      </c>
      <c r="D5600" s="414" t="n">
        <v>13</v>
      </c>
      <c r="E5600" s="414" t="n">
        <v>2.46</v>
      </c>
      <c r="F5600" s="414" t="n">
        <v>15.46</v>
      </c>
    </row>
    <row r="5601" customFormat="false" ht="45" hidden="false" customHeight="false" outlineLevel="0" collapsed="false">
      <c r="A5601" s="411" t="n">
        <v>101146</v>
      </c>
      <c r="B5601" s="412" t="s">
        <v>6292</v>
      </c>
      <c r="C5601" s="413" t="s">
        <v>2156</v>
      </c>
      <c r="D5601" s="414" t="n">
        <v>11.87</v>
      </c>
      <c r="E5601" s="414" t="n">
        <v>2.11</v>
      </c>
      <c r="F5601" s="414" t="n">
        <v>13.98</v>
      </c>
    </row>
    <row r="5602" customFormat="false" ht="45" hidden="false" customHeight="false" outlineLevel="0" collapsed="false">
      <c r="A5602" s="411" t="n">
        <v>101147</v>
      </c>
      <c r="B5602" s="412" t="s">
        <v>6293</v>
      </c>
      <c r="C5602" s="413" t="s">
        <v>2156</v>
      </c>
      <c r="D5602" s="414" t="n">
        <v>13.06</v>
      </c>
      <c r="E5602" s="414" t="n">
        <v>1.87</v>
      </c>
      <c r="F5602" s="414" t="n">
        <v>14.93</v>
      </c>
    </row>
    <row r="5603" customFormat="false" ht="45" hidden="false" customHeight="false" outlineLevel="0" collapsed="false">
      <c r="A5603" s="411" t="n">
        <v>101148</v>
      </c>
      <c r="B5603" s="412" t="s">
        <v>6294</v>
      </c>
      <c r="C5603" s="413" t="s">
        <v>2156</v>
      </c>
      <c r="D5603" s="414" t="n">
        <v>12.92</v>
      </c>
      <c r="E5603" s="414" t="n">
        <v>2.65</v>
      </c>
      <c r="F5603" s="414" t="n">
        <v>15.57</v>
      </c>
    </row>
    <row r="5604" customFormat="false" ht="45" hidden="false" customHeight="false" outlineLevel="0" collapsed="false">
      <c r="A5604" s="411" t="n">
        <v>101149</v>
      </c>
      <c r="B5604" s="412" t="s">
        <v>6295</v>
      </c>
      <c r="C5604" s="413" t="s">
        <v>2156</v>
      </c>
      <c r="D5604" s="414" t="n">
        <v>16.75</v>
      </c>
      <c r="E5604" s="414" t="n">
        <v>4.22</v>
      </c>
      <c r="F5604" s="414" t="n">
        <v>20.97</v>
      </c>
    </row>
    <row r="5605" customFormat="false" ht="45" hidden="false" customHeight="false" outlineLevel="0" collapsed="false">
      <c r="A5605" s="411" t="n">
        <v>101150</v>
      </c>
      <c r="B5605" s="412" t="s">
        <v>6296</v>
      </c>
      <c r="C5605" s="413" t="s">
        <v>2156</v>
      </c>
      <c r="D5605" s="414" t="n">
        <v>16.1</v>
      </c>
      <c r="E5605" s="414" t="n">
        <v>3.39</v>
      </c>
      <c r="F5605" s="414" t="n">
        <v>19.49</v>
      </c>
    </row>
    <row r="5606" customFormat="false" ht="45" hidden="false" customHeight="false" outlineLevel="0" collapsed="false">
      <c r="A5606" s="411" t="n">
        <v>101151</v>
      </c>
      <c r="B5606" s="412" t="s">
        <v>6297</v>
      </c>
      <c r="C5606" s="413" t="s">
        <v>2156</v>
      </c>
      <c r="D5606" s="414" t="n">
        <v>13.96</v>
      </c>
      <c r="E5606" s="414" t="n">
        <v>2.7</v>
      </c>
      <c r="F5606" s="414" t="n">
        <v>16.66</v>
      </c>
    </row>
    <row r="5607" customFormat="false" ht="45" hidden="false" customHeight="false" outlineLevel="0" collapsed="false">
      <c r="A5607" s="411" t="n">
        <v>101152</v>
      </c>
      <c r="B5607" s="412" t="s">
        <v>6298</v>
      </c>
      <c r="C5607" s="413" t="s">
        <v>2156</v>
      </c>
      <c r="D5607" s="414" t="n">
        <v>16.23</v>
      </c>
      <c r="E5607" s="414" t="n">
        <v>2.23</v>
      </c>
      <c r="F5607" s="414" t="n">
        <v>18.46</v>
      </c>
    </row>
    <row r="5608" customFormat="false" ht="45" hidden="false" customHeight="false" outlineLevel="0" collapsed="false">
      <c r="A5608" s="411" t="n">
        <v>101153</v>
      </c>
      <c r="B5608" s="412" t="s">
        <v>6299</v>
      </c>
      <c r="C5608" s="413" t="s">
        <v>2156</v>
      </c>
      <c r="D5608" s="414" t="n">
        <v>15.97</v>
      </c>
      <c r="E5608" s="414" t="n">
        <v>3.72</v>
      </c>
      <c r="F5608" s="414" t="n">
        <v>19.69</v>
      </c>
    </row>
    <row r="5609" customFormat="false" ht="45" hidden="false" customHeight="false" outlineLevel="0" collapsed="false">
      <c r="A5609" s="411" t="n">
        <v>101206</v>
      </c>
      <c r="B5609" s="412" t="s">
        <v>6300</v>
      </c>
      <c r="C5609" s="413" t="s">
        <v>2156</v>
      </c>
      <c r="D5609" s="414" t="n">
        <v>10.58</v>
      </c>
      <c r="E5609" s="414" t="n">
        <v>1.8</v>
      </c>
      <c r="F5609" s="414" t="n">
        <v>12.38</v>
      </c>
    </row>
    <row r="5610" customFormat="false" ht="45" hidden="false" customHeight="false" outlineLevel="0" collapsed="false">
      <c r="A5610" s="411" t="n">
        <v>101207</v>
      </c>
      <c r="B5610" s="412" t="s">
        <v>6301</v>
      </c>
      <c r="C5610" s="413" t="s">
        <v>2156</v>
      </c>
      <c r="D5610" s="414" t="n">
        <v>9.34</v>
      </c>
      <c r="E5610" s="414" t="n">
        <v>1.32</v>
      </c>
      <c r="F5610" s="414" t="n">
        <v>10.66</v>
      </c>
    </row>
    <row r="5611" customFormat="false" ht="45" hidden="false" customHeight="false" outlineLevel="0" collapsed="false">
      <c r="A5611" s="411" t="n">
        <v>101208</v>
      </c>
      <c r="B5611" s="412" t="s">
        <v>6302</v>
      </c>
      <c r="C5611" s="413" t="s">
        <v>2156</v>
      </c>
      <c r="D5611" s="414" t="n">
        <v>9.07</v>
      </c>
      <c r="E5611" s="414" t="n">
        <v>1.35</v>
      </c>
      <c r="F5611" s="414" t="n">
        <v>10.42</v>
      </c>
    </row>
    <row r="5612" customFormat="false" ht="45" hidden="false" customHeight="false" outlineLevel="0" collapsed="false">
      <c r="A5612" s="411" t="n">
        <v>101209</v>
      </c>
      <c r="B5612" s="412" t="s">
        <v>6303</v>
      </c>
      <c r="C5612" s="413" t="s">
        <v>2156</v>
      </c>
      <c r="D5612" s="414" t="n">
        <v>8.43</v>
      </c>
      <c r="E5612" s="414" t="n">
        <v>1.22</v>
      </c>
      <c r="F5612" s="414" t="n">
        <v>9.65</v>
      </c>
    </row>
    <row r="5613" customFormat="false" ht="45" hidden="false" customHeight="false" outlineLevel="0" collapsed="false">
      <c r="A5613" s="411" t="n">
        <v>101210</v>
      </c>
      <c r="B5613" s="412" t="s">
        <v>6304</v>
      </c>
      <c r="C5613" s="413" t="s">
        <v>2156</v>
      </c>
      <c r="D5613" s="414" t="n">
        <v>15.05</v>
      </c>
      <c r="E5613" s="414" t="n">
        <v>2.08</v>
      </c>
      <c r="F5613" s="414" t="n">
        <v>17.13</v>
      </c>
    </row>
    <row r="5614" customFormat="false" ht="45" hidden="false" customHeight="false" outlineLevel="0" collapsed="false">
      <c r="A5614" s="411" t="n">
        <v>101211</v>
      </c>
      <c r="B5614" s="412" t="s">
        <v>6305</v>
      </c>
      <c r="C5614" s="413" t="s">
        <v>2156</v>
      </c>
      <c r="D5614" s="414" t="n">
        <v>16.18</v>
      </c>
      <c r="E5614" s="414" t="n">
        <v>2.19</v>
      </c>
      <c r="F5614" s="414" t="n">
        <v>18.37</v>
      </c>
    </row>
    <row r="5615" customFormat="false" ht="45" hidden="false" customHeight="false" outlineLevel="0" collapsed="false">
      <c r="A5615" s="411" t="n">
        <v>101212</v>
      </c>
      <c r="B5615" s="412" t="s">
        <v>6306</v>
      </c>
      <c r="C5615" s="413" t="s">
        <v>2156</v>
      </c>
      <c r="D5615" s="414" t="n">
        <v>18.84</v>
      </c>
      <c r="E5615" s="414" t="n">
        <v>2.57</v>
      </c>
      <c r="F5615" s="414" t="n">
        <v>21.41</v>
      </c>
    </row>
    <row r="5616" customFormat="false" ht="45" hidden="false" customHeight="false" outlineLevel="0" collapsed="false">
      <c r="A5616" s="411" t="n">
        <v>101213</v>
      </c>
      <c r="B5616" s="412" t="s">
        <v>6307</v>
      </c>
      <c r="C5616" s="413" t="s">
        <v>2156</v>
      </c>
      <c r="D5616" s="414" t="n">
        <v>20.98</v>
      </c>
      <c r="E5616" s="414" t="n">
        <v>2.96</v>
      </c>
      <c r="F5616" s="414" t="n">
        <v>23.94</v>
      </c>
    </row>
    <row r="5617" customFormat="false" ht="45" hidden="false" customHeight="false" outlineLevel="0" collapsed="false">
      <c r="A5617" s="411" t="n">
        <v>101214</v>
      </c>
      <c r="B5617" s="412" t="s">
        <v>6308</v>
      </c>
      <c r="C5617" s="413" t="s">
        <v>2156</v>
      </c>
      <c r="D5617" s="414" t="n">
        <v>25.5</v>
      </c>
      <c r="E5617" s="414" t="n">
        <v>3.35</v>
      </c>
      <c r="F5617" s="414" t="n">
        <v>28.85</v>
      </c>
    </row>
    <row r="5618" customFormat="false" ht="45" hidden="false" customHeight="false" outlineLevel="0" collapsed="false">
      <c r="A5618" s="411" t="n">
        <v>101215</v>
      </c>
      <c r="B5618" s="412" t="s">
        <v>6309</v>
      </c>
      <c r="C5618" s="413" t="s">
        <v>2156</v>
      </c>
      <c r="D5618" s="414" t="n">
        <v>14.42</v>
      </c>
      <c r="E5618" s="414" t="n">
        <v>2.06</v>
      </c>
      <c r="F5618" s="414" t="n">
        <v>16.48</v>
      </c>
    </row>
    <row r="5619" customFormat="false" ht="45" hidden="false" customHeight="false" outlineLevel="0" collapsed="false">
      <c r="A5619" s="411" t="n">
        <v>101216</v>
      </c>
      <c r="B5619" s="412" t="s">
        <v>6310</v>
      </c>
      <c r="C5619" s="413" t="s">
        <v>2156</v>
      </c>
      <c r="D5619" s="414" t="n">
        <v>15.19</v>
      </c>
      <c r="E5619" s="414" t="n">
        <v>2.06</v>
      </c>
      <c r="F5619" s="414" t="n">
        <v>17.25</v>
      </c>
    </row>
    <row r="5620" customFormat="false" ht="45" hidden="false" customHeight="false" outlineLevel="0" collapsed="false">
      <c r="A5620" s="411" t="n">
        <v>101217</v>
      </c>
      <c r="B5620" s="412" t="s">
        <v>6311</v>
      </c>
      <c r="C5620" s="413" t="s">
        <v>2156</v>
      </c>
      <c r="D5620" s="414" t="n">
        <v>17.64</v>
      </c>
      <c r="E5620" s="414" t="n">
        <v>2.42</v>
      </c>
      <c r="F5620" s="414" t="n">
        <v>20.06</v>
      </c>
    </row>
    <row r="5621" customFormat="false" ht="45" hidden="false" customHeight="false" outlineLevel="0" collapsed="false">
      <c r="A5621" s="411" t="n">
        <v>101218</v>
      </c>
      <c r="B5621" s="412" t="s">
        <v>6312</v>
      </c>
      <c r="C5621" s="413" t="s">
        <v>2156</v>
      </c>
      <c r="D5621" s="414" t="n">
        <v>18.78</v>
      </c>
      <c r="E5621" s="414" t="n">
        <v>2.42</v>
      </c>
      <c r="F5621" s="414" t="n">
        <v>21.2</v>
      </c>
    </row>
    <row r="5622" customFormat="false" ht="45" hidden="false" customHeight="false" outlineLevel="0" collapsed="false">
      <c r="A5622" s="411" t="n">
        <v>101219</v>
      </c>
      <c r="B5622" s="412" t="s">
        <v>6313</v>
      </c>
      <c r="C5622" s="413" t="s">
        <v>2156</v>
      </c>
      <c r="D5622" s="414" t="n">
        <v>22.86</v>
      </c>
      <c r="E5622" s="414" t="n">
        <v>2.78</v>
      </c>
      <c r="F5622" s="414" t="n">
        <v>25.64</v>
      </c>
    </row>
    <row r="5623" customFormat="false" ht="45" hidden="false" customHeight="false" outlineLevel="0" collapsed="false">
      <c r="A5623" s="411" t="n">
        <v>101220</v>
      </c>
      <c r="B5623" s="412" t="s">
        <v>6314</v>
      </c>
      <c r="C5623" s="413" t="s">
        <v>2156</v>
      </c>
      <c r="D5623" s="414" t="n">
        <v>14.2</v>
      </c>
      <c r="E5623" s="414" t="n">
        <v>1.93</v>
      </c>
      <c r="F5623" s="414" t="n">
        <v>16.13</v>
      </c>
    </row>
    <row r="5624" customFormat="false" ht="45" hidden="false" customHeight="false" outlineLevel="0" collapsed="false">
      <c r="A5624" s="411" t="n">
        <v>101221</v>
      </c>
      <c r="B5624" s="412" t="s">
        <v>6315</v>
      </c>
      <c r="C5624" s="413" t="s">
        <v>2156</v>
      </c>
      <c r="D5624" s="414" t="n">
        <v>15.09</v>
      </c>
      <c r="E5624" s="414" t="n">
        <v>1.94</v>
      </c>
      <c r="F5624" s="414" t="n">
        <v>17.03</v>
      </c>
    </row>
    <row r="5625" customFormat="false" ht="45" hidden="false" customHeight="false" outlineLevel="0" collapsed="false">
      <c r="A5625" s="411" t="n">
        <v>101222</v>
      </c>
      <c r="B5625" s="412" t="s">
        <v>6316</v>
      </c>
      <c r="C5625" s="413" t="s">
        <v>2156</v>
      </c>
      <c r="D5625" s="414" t="n">
        <v>17.55</v>
      </c>
      <c r="E5625" s="414" t="n">
        <v>2.22</v>
      </c>
      <c r="F5625" s="414" t="n">
        <v>19.77</v>
      </c>
    </row>
    <row r="5626" customFormat="false" ht="45" hidden="false" customHeight="false" outlineLevel="0" collapsed="false">
      <c r="A5626" s="411" t="n">
        <v>101223</v>
      </c>
      <c r="B5626" s="412" t="s">
        <v>6317</v>
      </c>
      <c r="C5626" s="413" t="s">
        <v>2156</v>
      </c>
      <c r="D5626" s="414" t="n">
        <v>19.48</v>
      </c>
      <c r="E5626" s="414" t="n">
        <v>2.52</v>
      </c>
      <c r="F5626" s="414" t="n">
        <v>22</v>
      </c>
    </row>
    <row r="5627" customFormat="false" ht="45" hidden="false" customHeight="false" outlineLevel="0" collapsed="false">
      <c r="A5627" s="411" t="n">
        <v>101224</v>
      </c>
      <c r="B5627" s="412" t="s">
        <v>6318</v>
      </c>
      <c r="C5627" s="413" t="s">
        <v>2156</v>
      </c>
      <c r="D5627" s="414" t="n">
        <v>24.42</v>
      </c>
      <c r="E5627" s="414" t="n">
        <v>3.11</v>
      </c>
      <c r="F5627" s="414" t="n">
        <v>27.53</v>
      </c>
    </row>
    <row r="5628" customFormat="false" ht="45" hidden="false" customHeight="false" outlineLevel="0" collapsed="false">
      <c r="A5628" s="411" t="n">
        <v>101225</v>
      </c>
      <c r="B5628" s="412" t="s">
        <v>6319</v>
      </c>
      <c r="C5628" s="413" t="s">
        <v>2156</v>
      </c>
      <c r="D5628" s="414" t="n">
        <v>13.05</v>
      </c>
      <c r="E5628" s="414" t="n">
        <v>1.76</v>
      </c>
      <c r="F5628" s="414" t="n">
        <v>14.81</v>
      </c>
    </row>
    <row r="5629" customFormat="false" ht="45" hidden="false" customHeight="false" outlineLevel="0" collapsed="false">
      <c r="A5629" s="411" t="n">
        <v>101226</v>
      </c>
      <c r="B5629" s="412" t="s">
        <v>6320</v>
      </c>
      <c r="C5629" s="413" t="s">
        <v>2156</v>
      </c>
      <c r="D5629" s="414" t="n">
        <v>13.83</v>
      </c>
      <c r="E5629" s="414" t="n">
        <v>1.75</v>
      </c>
      <c r="F5629" s="414" t="n">
        <v>15.58</v>
      </c>
    </row>
    <row r="5630" customFormat="false" ht="45" hidden="false" customHeight="false" outlineLevel="0" collapsed="false">
      <c r="A5630" s="411" t="n">
        <v>101227</v>
      </c>
      <c r="B5630" s="412" t="s">
        <v>6321</v>
      </c>
      <c r="C5630" s="413" t="s">
        <v>2156</v>
      </c>
      <c r="D5630" s="414" t="n">
        <v>16.02</v>
      </c>
      <c r="E5630" s="414" t="n">
        <v>2.02</v>
      </c>
      <c r="F5630" s="414" t="n">
        <v>18.04</v>
      </c>
    </row>
    <row r="5631" customFormat="false" ht="45" hidden="false" customHeight="false" outlineLevel="0" collapsed="false">
      <c r="A5631" s="411" t="n">
        <v>101228</v>
      </c>
      <c r="B5631" s="412" t="s">
        <v>6322</v>
      </c>
      <c r="C5631" s="413" t="s">
        <v>2156</v>
      </c>
      <c r="D5631" s="414" t="n">
        <v>17.19</v>
      </c>
      <c r="E5631" s="414" t="n">
        <v>2.02</v>
      </c>
      <c r="F5631" s="414" t="n">
        <v>19.21</v>
      </c>
    </row>
    <row r="5632" customFormat="false" ht="45" hidden="false" customHeight="false" outlineLevel="0" collapsed="false">
      <c r="A5632" s="411" t="n">
        <v>101229</v>
      </c>
      <c r="B5632" s="412" t="s">
        <v>6323</v>
      </c>
      <c r="C5632" s="413" t="s">
        <v>2156</v>
      </c>
      <c r="D5632" s="414" t="n">
        <v>21.64</v>
      </c>
      <c r="E5632" s="414" t="n">
        <v>2.55</v>
      </c>
      <c r="F5632" s="414" t="n">
        <v>24.19</v>
      </c>
    </row>
    <row r="5633" customFormat="false" ht="60" hidden="false" customHeight="false" outlineLevel="0" collapsed="false">
      <c r="A5633" s="411" t="n">
        <v>101230</v>
      </c>
      <c r="B5633" s="412" t="s">
        <v>6324</v>
      </c>
      <c r="C5633" s="413" t="s">
        <v>2156</v>
      </c>
      <c r="D5633" s="414" t="n">
        <v>9.37</v>
      </c>
      <c r="E5633" s="414" t="n">
        <v>1.51</v>
      </c>
      <c r="F5633" s="414" t="n">
        <v>10.88</v>
      </c>
    </row>
    <row r="5634" customFormat="false" ht="60" hidden="false" customHeight="false" outlineLevel="0" collapsed="false">
      <c r="A5634" s="411" t="n">
        <v>101231</v>
      </c>
      <c r="B5634" s="412" t="s">
        <v>6325</v>
      </c>
      <c r="C5634" s="413" t="s">
        <v>2156</v>
      </c>
      <c r="D5634" s="414" t="n">
        <v>8.92</v>
      </c>
      <c r="E5634" s="414" t="n">
        <v>1.42</v>
      </c>
      <c r="F5634" s="414" t="n">
        <v>10.34</v>
      </c>
    </row>
    <row r="5635" customFormat="false" ht="60" hidden="false" customHeight="false" outlineLevel="0" collapsed="false">
      <c r="A5635" s="411" t="n">
        <v>101232</v>
      </c>
      <c r="B5635" s="412" t="s">
        <v>6326</v>
      </c>
      <c r="C5635" s="413" t="s">
        <v>2156</v>
      </c>
      <c r="D5635" s="414" t="n">
        <v>8.13</v>
      </c>
      <c r="E5635" s="414" t="n">
        <v>1.15</v>
      </c>
      <c r="F5635" s="414" t="n">
        <v>9.28</v>
      </c>
    </row>
    <row r="5636" customFormat="false" ht="60" hidden="false" customHeight="false" outlineLevel="0" collapsed="false">
      <c r="A5636" s="411" t="n">
        <v>101233</v>
      </c>
      <c r="B5636" s="412" t="s">
        <v>6327</v>
      </c>
      <c r="C5636" s="413" t="s">
        <v>2156</v>
      </c>
      <c r="D5636" s="414" t="n">
        <v>7.53</v>
      </c>
      <c r="E5636" s="414" t="n">
        <v>1.03</v>
      </c>
      <c r="F5636" s="414" t="n">
        <v>8.56</v>
      </c>
    </row>
    <row r="5637" customFormat="false" ht="60" hidden="false" customHeight="false" outlineLevel="0" collapsed="false">
      <c r="A5637" s="411" t="n">
        <v>101234</v>
      </c>
      <c r="B5637" s="412" t="s">
        <v>6328</v>
      </c>
      <c r="C5637" s="413" t="s">
        <v>2156</v>
      </c>
      <c r="D5637" s="414" t="n">
        <v>14.64</v>
      </c>
      <c r="E5637" s="414" t="n">
        <v>2.17</v>
      </c>
      <c r="F5637" s="414" t="n">
        <v>16.81</v>
      </c>
    </row>
    <row r="5638" customFormat="false" ht="45" hidden="false" customHeight="false" outlineLevel="0" collapsed="false">
      <c r="A5638" s="411" t="n">
        <v>101235</v>
      </c>
      <c r="B5638" s="412" t="s">
        <v>6329</v>
      </c>
      <c r="C5638" s="413" t="s">
        <v>2156</v>
      </c>
      <c r="D5638" s="414" t="n">
        <v>15.51</v>
      </c>
      <c r="E5638" s="414" t="n">
        <v>2.16</v>
      </c>
      <c r="F5638" s="414" t="n">
        <v>17.67</v>
      </c>
    </row>
    <row r="5639" customFormat="false" ht="45" hidden="false" customHeight="false" outlineLevel="0" collapsed="false">
      <c r="A5639" s="411" t="n">
        <v>101236</v>
      </c>
      <c r="B5639" s="412" t="s">
        <v>6330</v>
      </c>
      <c r="C5639" s="413" t="s">
        <v>2156</v>
      </c>
      <c r="D5639" s="414" t="n">
        <v>18.07</v>
      </c>
      <c r="E5639" s="414" t="n">
        <v>2.48</v>
      </c>
      <c r="F5639" s="414" t="n">
        <v>20.55</v>
      </c>
    </row>
    <row r="5640" customFormat="false" ht="45" hidden="false" customHeight="false" outlineLevel="0" collapsed="false">
      <c r="A5640" s="411" t="n">
        <v>101237</v>
      </c>
      <c r="B5640" s="412" t="s">
        <v>6331</v>
      </c>
      <c r="C5640" s="413" t="s">
        <v>2156</v>
      </c>
      <c r="D5640" s="414" t="n">
        <v>19.37</v>
      </c>
      <c r="E5640" s="414" t="n">
        <v>2.48</v>
      </c>
      <c r="F5640" s="414" t="n">
        <v>21.85</v>
      </c>
    </row>
    <row r="5641" customFormat="false" ht="45" hidden="false" customHeight="false" outlineLevel="0" collapsed="false">
      <c r="A5641" s="411" t="n">
        <v>101238</v>
      </c>
      <c r="B5641" s="412" t="s">
        <v>6332</v>
      </c>
      <c r="C5641" s="413" t="s">
        <v>2156</v>
      </c>
      <c r="D5641" s="414" t="n">
        <v>24.47</v>
      </c>
      <c r="E5641" s="414" t="n">
        <v>3.14</v>
      </c>
      <c r="F5641" s="414" t="n">
        <v>27.61</v>
      </c>
    </row>
    <row r="5642" customFormat="false" ht="60" hidden="false" customHeight="false" outlineLevel="0" collapsed="false">
      <c r="A5642" s="411" t="n">
        <v>101239</v>
      </c>
      <c r="B5642" s="412" t="s">
        <v>6333</v>
      </c>
      <c r="C5642" s="413" t="s">
        <v>2156</v>
      </c>
      <c r="D5642" s="414" t="n">
        <v>13.02</v>
      </c>
      <c r="E5642" s="414" t="n">
        <v>1.71</v>
      </c>
      <c r="F5642" s="414" t="n">
        <v>14.73</v>
      </c>
    </row>
    <row r="5643" customFormat="false" ht="45" hidden="false" customHeight="false" outlineLevel="0" collapsed="false">
      <c r="A5643" s="411" t="n">
        <v>101240</v>
      </c>
      <c r="B5643" s="412" t="s">
        <v>6334</v>
      </c>
      <c r="C5643" s="413" t="s">
        <v>2156</v>
      </c>
      <c r="D5643" s="414" t="n">
        <v>13.82</v>
      </c>
      <c r="E5643" s="414" t="n">
        <v>1.7</v>
      </c>
      <c r="F5643" s="414" t="n">
        <v>15.52</v>
      </c>
    </row>
    <row r="5644" customFormat="false" ht="45" hidden="false" customHeight="false" outlineLevel="0" collapsed="false">
      <c r="A5644" s="411" t="n">
        <v>101241</v>
      </c>
      <c r="B5644" s="412" t="s">
        <v>6335</v>
      </c>
      <c r="C5644" s="413" t="s">
        <v>2156</v>
      </c>
      <c r="D5644" s="414" t="n">
        <v>16.11</v>
      </c>
      <c r="E5644" s="414" t="n">
        <v>2.01</v>
      </c>
      <c r="F5644" s="414" t="n">
        <v>18.12</v>
      </c>
    </row>
    <row r="5645" customFormat="false" ht="45" hidden="false" customHeight="false" outlineLevel="0" collapsed="false">
      <c r="A5645" s="411" t="n">
        <v>101242</v>
      </c>
      <c r="B5645" s="412" t="s">
        <v>6336</v>
      </c>
      <c r="C5645" s="413" t="s">
        <v>2156</v>
      </c>
      <c r="D5645" s="414" t="n">
        <v>17.93</v>
      </c>
      <c r="E5645" s="414" t="n">
        <v>2.32</v>
      </c>
      <c r="F5645" s="414" t="n">
        <v>20.25</v>
      </c>
    </row>
    <row r="5646" customFormat="false" ht="45" hidden="false" customHeight="false" outlineLevel="0" collapsed="false">
      <c r="A5646" s="411" t="n">
        <v>101243</v>
      </c>
      <c r="B5646" s="412" t="s">
        <v>6337</v>
      </c>
      <c r="C5646" s="413" t="s">
        <v>2156</v>
      </c>
      <c r="D5646" s="414" t="n">
        <v>21.87</v>
      </c>
      <c r="E5646" s="414" t="n">
        <v>2.61</v>
      </c>
      <c r="F5646" s="414" t="n">
        <v>24.48</v>
      </c>
    </row>
    <row r="5647" customFormat="false" ht="60" hidden="false" customHeight="false" outlineLevel="0" collapsed="false">
      <c r="A5647" s="411" t="n">
        <v>101244</v>
      </c>
      <c r="B5647" s="412" t="s">
        <v>6338</v>
      </c>
      <c r="C5647" s="413" t="s">
        <v>2156</v>
      </c>
      <c r="D5647" s="414" t="n">
        <v>13.61</v>
      </c>
      <c r="E5647" s="414" t="n">
        <v>1.88</v>
      </c>
      <c r="F5647" s="414" t="n">
        <v>15.49</v>
      </c>
    </row>
    <row r="5648" customFormat="false" ht="45" hidden="false" customHeight="false" outlineLevel="0" collapsed="false">
      <c r="A5648" s="411" t="n">
        <v>101245</v>
      </c>
      <c r="B5648" s="412" t="s">
        <v>6339</v>
      </c>
      <c r="C5648" s="413" t="s">
        <v>2156</v>
      </c>
      <c r="D5648" s="414" t="n">
        <v>14.49</v>
      </c>
      <c r="E5648" s="414" t="n">
        <v>1.88</v>
      </c>
      <c r="F5648" s="414" t="n">
        <v>16.37</v>
      </c>
    </row>
    <row r="5649" customFormat="false" ht="45" hidden="false" customHeight="false" outlineLevel="0" collapsed="false">
      <c r="A5649" s="411" t="n">
        <v>101246</v>
      </c>
      <c r="B5649" s="412" t="s">
        <v>6340</v>
      </c>
      <c r="C5649" s="413" t="s">
        <v>2156</v>
      </c>
      <c r="D5649" s="414" t="n">
        <v>16.85</v>
      </c>
      <c r="E5649" s="414" t="n">
        <v>2.14</v>
      </c>
      <c r="F5649" s="414" t="n">
        <v>18.99</v>
      </c>
    </row>
    <row r="5650" customFormat="false" ht="45" hidden="false" customHeight="false" outlineLevel="0" collapsed="false">
      <c r="A5650" s="411" t="n">
        <v>101247</v>
      </c>
      <c r="B5650" s="412" t="s">
        <v>6341</v>
      </c>
      <c r="C5650" s="413" t="s">
        <v>2156</v>
      </c>
      <c r="D5650" s="414" t="n">
        <v>18.69</v>
      </c>
      <c r="E5650" s="414" t="n">
        <v>2.38</v>
      </c>
      <c r="F5650" s="414" t="n">
        <v>21.07</v>
      </c>
    </row>
    <row r="5651" customFormat="false" ht="60" hidden="false" customHeight="false" outlineLevel="0" collapsed="false">
      <c r="A5651" s="411" t="n">
        <v>101248</v>
      </c>
      <c r="B5651" s="412" t="s">
        <v>6342</v>
      </c>
      <c r="C5651" s="413" t="s">
        <v>2156</v>
      </c>
      <c r="D5651" s="414" t="n">
        <v>23.45</v>
      </c>
      <c r="E5651" s="414" t="n">
        <v>2.88</v>
      </c>
      <c r="F5651" s="414" t="n">
        <v>26.33</v>
      </c>
    </row>
    <row r="5652" customFormat="false" ht="60" hidden="false" customHeight="false" outlineLevel="0" collapsed="false">
      <c r="A5652" s="411" t="n">
        <v>101249</v>
      </c>
      <c r="B5652" s="412" t="s">
        <v>6343</v>
      </c>
      <c r="C5652" s="413" t="s">
        <v>2156</v>
      </c>
      <c r="D5652" s="414" t="n">
        <v>11.99</v>
      </c>
      <c r="E5652" s="414" t="n">
        <v>1.47</v>
      </c>
      <c r="F5652" s="414" t="n">
        <v>13.46</v>
      </c>
    </row>
    <row r="5653" customFormat="false" ht="45" hidden="false" customHeight="false" outlineLevel="0" collapsed="false">
      <c r="A5653" s="411" t="n">
        <v>101250</v>
      </c>
      <c r="B5653" s="412" t="s">
        <v>6344</v>
      </c>
      <c r="C5653" s="413" t="s">
        <v>2156</v>
      </c>
      <c r="D5653" s="414" t="n">
        <v>13.25</v>
      </c>
      <c r="E5653" s="414" t="n">
        <v>1.69</v>
      </c>
      <c r="F5653" s="414" t="n">
        <v>14.94</v>
      </c>
    </row>
    <row r="5654" customFormat="false" ht="45" hidden="false" customHeight="false" outlineLevel="0" collapsed="false">
      <c r="A5654" s="411" t="n">
        <v>101251</v>
      </c>
      <c r="B5654" s="412" t="s">
        <v>6345</v>
      </c>
      <c r="C5654" s="413" t="s">
        <v>2156</v>
      </c>
      <c r="D5654" s="414" t="n">
        <v>15.19</v>
      </c>
      <c r="E5654" s="414" t="n">
        <v>1.8</v>
      </c>
      <c r="F5654" s="414" t="n">
        <v>16.99</v>
      </c>
    </row>
    <row r="5655" customFormat="false" ht="45" hidden="false" customHeight="false" outlineLevel="0" collapsed="false">
      <c r="A5655" s="411" t="n">
        <v>101252</v>
      </c>
      <c r="B5655" s="412" t="s">
        <v>6346</v>
      </c>
      <c r="C5655" s="413" t="s">
        <v>2156</v>
      </c>
      <c r="D5655" s="414" t="n">
        <v>16.49</v>
      </c>
      <c r="E5655" s="414" t="n">
        <v>1.92</v>
      </c>
      <c r="F5655" s="414" t="n">
        <v>18.41</v>
      </c>
    </row>
    <row r="5656" customFormat="false" ht="45" hidden="false" customHeight="false" outlineLevel="0" collapsed="false">
      <c r="A5656" s="411" t="n">
        <v>101253</v>
      </c>
      <c r="B5656" s="412" t="s">
        <v>6347</v>
      </c>
      <c r="C5656" s="413" t="s">
        <v>2156</v>
      </c>
      <c r="D5656" s="414" t="n">
        <v>20.78</v>
      </c>
      <c r="E5656" s="414" t="n">
        <v>2.37</v>
      </c>
      <c r="F5656" s="414" t="n">
        <v>23.15</v>
      </c>
    </row>
    <row r="5657" customFormat="false" ht="45" hidden="false" customHeight="false" outlineLevel="0" collapsed="false">
      <c r="A5657" s="411" t="n">
        <v>101254</v>
      </c>
      <c r="B5657" s="412" t="s">
        <v>6348</v>
      </c>
      <c r="C5657" s="413" t="s">
        <v>2156</v>
      </c>
      <c r="D5657" s="414" t="n">
        <v>11.07</v>
      </c>
      <c r="E5657" s="414" t="n">
        <v>2</v>
      </c>
      <c r="F5657" s="414" t="n">
        <v>13.07</v>
      </c>
    </row>
    <row r="5658" customFormat="false" ht="45" hidden="false" customHeight="false" outlineLevel="0" collapsed="false">
      <c r="A5658" s="411" t="n">
        <v>101255</v>
      </c>
      <c r="B5658" s="412" t="s">
        <v>6349</v>
      </c>
      <c r="C5658" s="413" t="s">
        <v>2156</v>
      </c>
      <c r="D5658" s="414" t="n">
        <v>9.89</v>
      </c>
      <c r="E5658" s="414" t="n">
        <v>1.59</v>
      </c>
      <c r="F5658" s="414" t="n">
        <v>11.48</v>
      </c>
    </row>
    <row r="5659" customFormat="false" ht="45" hidden="false" customHeight="false" outlineLevel="0" collapsed="false">
      <c r="A5659" s="411" t="n">
        <v>101256</v>
      </c>
      <c r="B5659" s="412" t="s">
        <v>6350</v>
      </c>
      <c r="C5659" s="413" t="s">
        <v>2156</v>
      </c>
      <c r="D5659" s="414" t="n">
        <v>17.24</v>
      </c>
      <c r="E5659" s="414" t="n">
        <v>2.86</v>
      </c>
      <c r="F5659" s="414" t="n">
        <v>20.1</v>
      </c>
    </row>
    <row r="5660" customFormat="false" ht="45" hidden="false" customHeight="false" outlineLevel="0" collapsed="false">
      <c r="A5660" s="411" t="n">
        <v>101257</v>
      </c>
      <c r="B5660" s="412" t="s">
        <v>6351</v>
      </c>
      <c r="C5660" s="413" t="s">
        <v>2156</v>
      </c>
      <c r="D5660" s="414" t="n">
        <v>18.26</v>
      </c>
      <c r="E5660" s="414" t="n">
        <v>2.87</v>
      </c>
      <c r="F5660" s="414" t="n">
        <v>21.13</v>
      </c>
    </row>
    <row r="5661" customFormat="false" ht="45" hidden="false" customHeight="false" outlineLevel="0" collapsed="false">
      <c r="A5661" s="411" t="n">
        <v>101258</v>
      </c>
      <c r="B5661" s="412" t="s">
        <v>6352</v>
      </c>
      <c r="C5661" s="413" t="s">
        <v>2156</v>
      </c>
      <c r="D5661" s="414" t="n">
        <v>21.2</v>
      </c>
      <c r="E5661" s="414" t="n">
        <v>3.31</v>
      </c>
      <c r="F5661" s="414" t="n">
        <v>24.51</v>
      </c>
    </row>
    <row r="5662" customFormat="false" ht="45" hidden="false" customHeight="false" outlineLevel="0" collapsed="false">
      <c r="A5662" s="411" t="n">
        <v>101259</v>
      </c>
      <c r="B5662" s="412" t="s">
        <v>6353</v>
      </c>
      <c r="C5662" s="413" t="s">
        <v>2156</v>
      </c>
      <c r="D5662" s="414" t="n">
        <v>23.51</v>
      </c>
      <c r="E5662" s="414" t="n">
        <v>3.73</v>
      </c>
      <c r="F5662" s="414" t="n">
        <v>27.24</v>
      </c>
    </row>
    <row r="5663" customFormat="false" ht="45" hidden="false" customHeight="false" outlineLevel="0" collapsed="false">
      <c r="A5663" s="411" t="n">
        <v>101260</v>
      </c>
      <c r="B5663" s="412" t="s">
        <v>6354</v>
      </c>
      <c r="C5663" s="413" t="s">
        <v>2156</v>
      </c>
      <c r="D5663" s="414" t="n">
        <v>29.44</v>
      </c>
      <c r="E5663" s="414" t="n">
        <v>4.59</v>
      </c>
      <c r="F5663" s="414" t="n">
        <v>34.03</v>
      </c>
    </row>
    <row r="5664" customFormat="false" ht="45" hidden="false" customHeight="false" outlineLevel="0" collapsed="false">
      <c r="A5664" s="411" t="n">
        <v>101261</v>
      </c>
      <c r="B5664" s="412" t="s">
        <v>6355</v>
      </c>
      <c r="C5664" s="413" t="s">
        <v>2156</v>
      </c>
      <c r="D5664" s="414" t="n">
        <v>16.37</v>
      </c>
      <c r="E5664" s="414" t="n">
        <v>2.61</v>
      </c>
      <c r="F5664" s="414" t="n">
        <v>18.98</v>
      </c>
    </row>
    <row r="5665" customFormat="false" ht="45" hidden="false" customHeight="false" outlineLevel="0" collapsed="false">
      <c r="A5665" s="411" t="n">
        <v>101262</v>
      </c>
      <c r="B5665" s="412" t="s">
        <v>6356</v>
      </c>
      <c r="C5665" s="413" t="s">
        <v>2156</v>
      </c>
      <c r="D5665" s="414" t="n">
        <v>17.39</v>
      </c>
      <c r="E5665" s="414" t="n">
        <v>2.61</v>
      </c>
      <c r="F5665" s="414" t="n">
        <v>20</v>
      </c>
    </row>
    <row r="5666" customFormat="false" ht="45" hidden="false" customHeight="false" outlineLevel="0" collapsed="false">
      <c r="A5666" s="411" t="n">
        <v>101263</v>
      </c>
      <c r="B5666" s="412" t="s">
        <v>6357</v>
      </c>
      <c r="C5666" s="413" t="s">
        <v>2156</v>
      </c>
      <c r="D5666" s="414" t="n">
        <v>20.14</v>
      </c>
      <c r="E5666" s="414" t="n">
        <v>2.96</v>
      </c>
      <c r="F5666" s="414" t="n">
        <v>23.1</v>
      </c>
    </row>
    <row r="5667" customFormat="false" ht="45" hidden="false" customHeight="false" outlineLevel="0" collapsed="false">
      <c r="A5667" s="411" t="n">
        <v>101264</v>
      </c>
      <c r="B5667" s="412" t="s">
        <v>6358</v>
      </c>
      <c r="C5667" s="413" t="s">
        <v>2156</v>
      </c>
      <c r="D5667" s="414" t="n">
        <v>22.32</v>
      </c>
      <c r="E5667" s="414" t="n">
        <v>3.3</v>
      </c>
      <c r="F5667" s="414" t="n">
        <v>25.62</v>
      </c>
    </row>
    <row r="5668" customFormat="false" ht="45" hidden="false" customHeight="false" outlineLevel="0" collapsed="false">
      <c r="A5668" s="411" t="n">
        <v>101265</v>
      </c>
      <c r="B5668" s="412" t="s">
        <v>6359</v>
      </c>
      <c r="C5668" s="413" t="s">
        <v>2156</v>
      </c>
      <c r="D5668" s="414" t="n">
        <v>27.9</v>
      </c>
      <c r="E5668" s="414" t="n">
        <v>3.98</v>
      </c>
      <c r="F5668" s="414" t="n">
        <v>31.88</v>
      </c>
    </row>
    <row r="5669" customFormat="false" ht="60" hidden="false" customHeight="false" outlineLevel="0" collapsed="false">
      <c r="A5669" s="411" t="n">
        <v>101266</v>
      </c>
      <c r="B5669" s="412" t="s">
        <v>6360</v>
      </c>
      <c r="C5669" s="413" t="s">
        <v>2156</v>
      </c>
      <c r="D5669" s="414" t="n">
        <v>9.88</v>
      </c>
      <c r="E5669" s="414" t="n">
        <v>1.71</v>
      </c>
      <c r="F5669" s="414" t="n">
        <v>11.59</v>
      </c>
    </row>
    <row r="5670" customFormat="false" ht="60" hidden="false" customHeight="false" outlineLevel="0" collapsed="false">
      <c r="A5670" s="411" t="n">
        <v>101267</v>
      </c>
      <c r="B5670" s="412" t="s">
        <v>6361</v>
      </c>
      <c r="C5670" s="413" t="s">
        <v>2156</v>
      </c>
      <c r="D5670" s="414" t="n">
        <v>9.5</v>
      </c>
      <c r="E5670" s="414" t="n">
        <v>1.65</v>
      </c>
      <c r="F5670" s="414" t="n">
        <v>11.15</v>
      </c>
    </row>
    <row r="5671" customFormat="false" ht="60" hidden="false" customHeight="false" outlineLevel="0" collapsed="false">
      <c r="A5671" s="411" t="n">
        <v>101268</v>
      </c>
      <c r="B5671" s="412" t="s">
        <v>6362</v>
      </c>
      <c r="C5671" s="413" t="s">
        <v>2156</v>
      </c>
      <c r="D5671" s="414" t="n">
        <v>15.76</v>
      </c>
      <c r="E5671" s="414" t="n">
        <v>2.44</v>
      </c>
      <c r="F5671" s="414" t="n">
        <v>18.2</v>
      </c>
    </row>
    <row r="5672" customFormat="false" ht="45" hidden="false" customHeight="false" outlineLevel="0" collapsed="false">
      <c r="A5672" s="411" t="n">
        <v>101269</v>
      </c>
      <c r="B5672" s="412" t="s">
        <v>6363</v>
      </c>
      <c r="C5672" s="413" t="s">
        <v>2156</v>
      </c>
      <c r="D5672" s="414" t="n">
        <v>17.5</v>
      </c>
      <c r="E5672" s="414" t="n">
        <v>2.79</v>
      </c>
      <c r="F5672" s="414" t="n">
        <v>20.29</v>
      </c>
    </row>
    <row r="5673" customFormat="false" ht="45" hidden="false" customHeight="false" outlineLevel="0" collapsed="false">
      <c r="A5673" s="411" t="n">
        <v>101270</v>
      </c>
      <c r="B5673" s="412" t="s">
        <v>6364</v>
      </c>
      <c r="C5673" s="413" t="s">
        <v>2156</v>
      </c>
      <c r="D5673" s="414" t="n">
        <v>20.31</v>
      </c>
      <c r="E5673" s="414" t="n">
        <v>3.17</v>
      </c>
      <c r="F5673" s="414" t="n">
        <v>23.48</v>
      </c>
    </row>
    <row r="5674" customFormat="false" ht="45" hidden="false" customHeight="false" outlineLevel="0" collapsed="false">
      <c r="A5674" s="411" t="n">
        <v>101271</v>
      </c>
      <c r="B5674" s="412" t="s">
        <v>6365</v>
      </c>
      <c r="C5674" s="413" t="s">
        <v>2156</v>
      </c>
      <c r="D5674" s="414" t="n">
        <v>22.51</v>
      </c>
      <c r="E5674" s="414" t="n">
        <v>3.54</v>
      </c>
      <c r="F5674" s="414" t="n">
        <v>26.05</v>
      </c>
    </row>
    <row r="5675" customFormat="false" ht="60" hidden="false" customHeight="false" outlineLevel="0" collapsed="false">
      <c r="A5675" s="411" t="n">
        <v>101272</v>
      </c>
      <c r="B5675" s="412" t="s">
        <v>6366</v>
      </c>
      <c r="C5675" s="413" t="s">
        <v>2156</v>
      </c>
      <c r="D5675" s="414" t="n">
        <v>28.2</v>
      </c>
      <c r="E5675" s="414" t="n">
        <v>4.26</v>
      </c>
      <c r="F5675" s="414" t="n">
        <v>32.46</v>
      </c>
    </row>
    <row r="5676" customFormat="false" ht="60" hidden="false" customHeight="false" outlineLevel="0" collapsed="false">
      <c r="A5676" s="411" t="n">
        <v>101273</v>
      </c>
      <c r="B5676" s="412" t="s">
        <v>6367</v>
      </c>
      <c r="C5676" s="413" t="s">
        <v>2156</v>
      </c>
      <c r="D5676" s="414" t="n">
        <v>15.14</v>
      </c>
      <c r="E5676" s="414" t="n">
        <v>2.22</v>
      </c>
      <c r="F5676" s="414" t="n">
        <v>17.36</v>
      </c>
    </row>
    <row r="5677" customFormat="false" ht="45" hidden="false" customHeight="false" outlineLevel="0" collapsed="false">
      <c r="A5677" s="411" t="n">
        <v>101274</v>
      </c>
      <c r="B5677" s="412" t="s">
        <v>6368</v>
      </c>
      <c r="C5677" s="413" t="s">
        <v>2156</v>
      </c>
      <c r="D5677" s="414" t="n">
        <v>16.7</v>
      </c>
      <c r="E5677" s="414" t="n">
        <v>2.51</v>
      </c>
      <c r="F5677" s="414" t="n">
        <v>19.21</v>
      </c>
    </row>
    <row r="5678" customFormat="false" ht="45" hidden="false" customHeight="false" outlineLevel="0" collapsed="false">
      <c r="A5678" s="411" t="n">
        <v>101275</v>
      </c>
      <c r="B5678" s="412" t="s">
        <v>6369</v>
      </c>
      <c r="C5678" s="413" t="s">
        <v>2156</v>
      </c>
      <c r="D5678" s="414" t="n">
        <v>19.39</v>
      </c>
      <c r="E5678" s="414" t="n">
        <v>2.82</v>
      </c>
      <c r="F5678" s="414" t="n">
        <v>22.21</v>
      </c>
    </row>
    <row r="5679" customFormat="false" ht="45" hidden="false" customHeight="false" outlineLevel="0" collapsed="false">
      <c r="A5679" s="411" t="n">
        <v>101276</v>
      </c>
      <c r="B5679" s="412" t="s">
        <v>6370</v>
      </c>
      <c r="C5679" s="413" t="s">
        <v>2156</v>
      </c>
      <c r="D5679" s="414" t="n">
        <v>21.44</v>
      </c>
      <c r="E5679" s="414" t="n">
        <v>3.11</v>
      </c>
      <c r="F5679" s="414" t="n">
        <v>24.55</v>
      </c>
    </row>
    <row r="5680" customFormat="false" ht="60" hidden="false" customHeight="false" outlineLevel="0" collapsed="false">
      <c r="A5680" s="411" t="n">
        <v>101277</v>
      </c>
      <c r="B5680" s="412" t="s">
        <v>6371</v>
      </c>
      <c r="C5680" s="413" t="s">
        <v>2156</v>
      </c>
      <c r="D5680" s="414" t="n">
        <v>27.4</v>
      </c>
      <c r="E5680" s="414" t="n">
        <v>3.98</v>
      </c>
      <c r="F5680" s="414" t="n">
        <v>31.38</v>
      </c>
    </row>
    <row r="5681" customFormat="false" ht="30" hidden="false" customHeight="false" outlineLevel="0" collapsed="false">
      <c r="A5681" s="411" t="n">
        <v>102354</v>
      </c>
      <c r="B5681" s="412" t="s">
        <v>6372</v>
      </c>
      <c r="C5681" s="413" t="s">
        <v>2156</v>
      </c>
      <c r="D5681" s="414" t="n">
        <v>111.07</v>
      </c>
      <c r="E5681" s="414" t="n">
        <v>56.82</v>
      </c>
      <c r="F5681" s="414" t="n">
        <v>167.89</v>
      </c>
    </row>
    <row r="5682" customFormat="false" ht="30" hidden="false" customHeight="false" outlineLevel="0" collapsed="false">
      <c r="A5682" s="411" t="n">
        <v>102355</v>
      </c>
      <c r="B5682" s="412" t="s">
        <v>6373</v>
      </c>
      <c r="C5682" s="413" t="s">
        <v>2156</v>
      </c>
      <c r="D5682" s="414" t="n">
        <v>124.21</v>
      </c>
      <c r="E5682" s="414" t="n">
        <v>75.84</v>
      </c>
      <c r="F5682" s="414" t="n">
        <v>200.05</v>
      </c>
    </row>
    <row r="5683" customFormat="false" ht="30" hidden="false" customHeight="false" outlineLevel="0" collapsed="false">
      <c r="A5683" s="411" t="n">
        <v>102360</v>
      </c>
      <c r="B5683" s="412" t="s">
        <v>6374</v>
      </c>
      <c r="C5683" s="413" t="s">
        <v>2156</v>
      </c>
      <c r="D5683" s="414" t="n">
        <v>19.15</v>
      </c>
      <c r="E5683" s="414" t="n">
        <v>6.43</v>
      </c>
      <c r="F5683" s="414" t="n">
        <v>25.58</v>
      </c>
    </row>
    <row r="5684" customFormat="false" ht="30" hidden="false" customHeight="false" outlineLevel="0" collapsed="false">
      <c r="A5684" s="411" t="n">
        <v>102361</v>
      </c>
      <c r="B5684" s="412" t="s">
        <v>6375</v>
      </c>
      <c r="C5684" s="413" t="s">
        <v>2156</v>
      </c>
      <c r="D5684" s="414" t="n">
        <v>27.6</v>
      </c>
      <c r="E5684" s="414" t="n">
        <v>13.72</v>
      </c>
      <c r="F5684" s="414" t="n">
        <v>41.32</v>
      </c>
    </row>
    <row r="5685" customFormat="false" ht="45" hidden="false" customHeight="false" outlineLevel="0" collapsed="false">
      <c r="A5685" s="411" t="n">
        <v>90082</v>
      </c>
      <c r="B5685" s="412" t="s">
        <v>6376</v>
      </c>
      <c r="C5685" s="413" t="s">
        <v>2156</v>
      </c>
      <c r="D5685" s="414" t="n">
        <v>8.99</v>
      </c>
      <c r="E5685" s="414" t="n">
        <v>3.03</v>
      </c>
      <c r="F5685" s="414" t="n">
        <v>12.02</v>
      </c>
    </row>
    <row r="5686" customFormat="false" ht="45" hidden="false" customHeight="false" outlineLevel="0" collapsed="false">
      <c r="A5686" s="411" t="n">
        <v>90084</v>
      </c>
      <c r="B5686" s="412" t="s">
        <v>6377</v>
      </c>
      <c r="C5686" s="413" t="s">
        <v>2156</v>
      </c>
      <c r="D5686" s="414" t="n">
        <v>8.7</v>
      </c>
      <c r="E5686" s="414" t="n">
        <v>2.95</v>
      </c>
      <c r="F5686" s="414" t="n">
        <v>11.65</v>
      </c>
    </row>
    <row r="5687" customFormat="false" ht="45" hidden="false" customHeight="false" outlineLevel="0" collapsed="false">
      <c r="A5687" s="411" t="n">
        <v>90086</v>
      </c>
      <c r="B5687" s="412" t="s">
        <v>6378</v>
      </c>
      <c r="C5687" s="413" t="s">
        <v>2156</v>
      </c>
      <c r="D5687" s="414" t="n">
        <v>8.22</v>
      </c>
      <c r="E5687" s="414" t="n">
        <v>2.79</v>
      </c>
      <c r="F5687" s="414" t="n">
        <v>11.01</v>
      </c>
    </row>
    <row r="5688" customFormat="false" ht="45" hidden="false" customHeight="false" outlineLevel="0" collapsed="false">
      <c r="A5688" s="411" t="n">
        <v>90087</v>
      </c>
      <c r="B5688" s="412" t="s">
        <v>6379</v>
      </c>
      <c r="C5688" s="413" t="s">
        <v>2156</v>
      </c>
      <c r="D5688" s="414" t="n">
        <v>7.73</v>
      </c>
      <c r="E5688" s="414" t="n">
        <v>2.24</v>
      </c>
      <c r="F5688" s="414" t="n">
        <v>9.97</v>
      </c>
    </row>
    <row r="5689" customFormat="false" ht="45" hidden="false" customHeight="false" outlineLevel="0" collapsed="false">
      <c r="A5689" s="411" t="n">
        <v>90090</v>
      </c>
      <c r="B5689" s="412" t="s">
        <v>6380</v>
      </c>
      <c r="C5689" s="413" t="s">
        <v>2156</v>
      </c>
      <c r="D5689" s="414" t="n">
        <v>7.56</v>
      </c>
      <c r="E5689" s="414" t="n">
        <v>2.19</v>
      </c>
      <c r="F5689" s="414" t="n">
        <v>9.75</v>
      </c>
    </row>
    <row r="5690" customFormat="false" ht="45" hidden="false" customHeight="false" outlineLevel="0" collapsed="false">
      <c r="A5690" s="411" t="n">
        <v>90091</v>
      </c>
      <c r="B5690" s="412" t="s">
        <v>6381</v>
      </c>
      <c r="C5690" s="413" t="s">
        <v>2156</v>
      </c>
      <c r="D5690" s="414" t="n">
        <v>4.84</v>
      </c>
      <c r="E5690" s="414" t="n">
        <v>1.66</v>
      </c>
      <c r="F5690" s="414" t="n">
        <v>6.5</v>
      </c>
    </row>
    <row r="5691" customFormat="false" ht="60" hidden="false" customHeight="false" outlineLevel="0" collapsed="false">
      <c r="A5691" s="411" t="n">
        <v>90092</v>
      </c>
      <c r="B5691" s="412" t="s">
        <v>6382</v>
      </c>
      <c r="C5691" s="413" t="s">
        <v>2156</v>
      </c>
      <c r="D5691" s="414" t="n">
        <v>4.79</v>
      </c>
      <c r="E5691" s="414" t="n">
        <v>1.63</v>
      </c>
      <c r="F5691" s="414" t="n">
        <v>6.42</v>
      </c>
    </row>
    <row r="5692" customFormat="false" ht="45" hidden="false" customHeight="false" outlineLevel="0" collapsed="false">
      <c r="A5692" s="411" t="n">
        <v>90094</v>
      </c>
      <c r="B5692" s="412" t="s">
        <v>6383</v>
      </c>
      <c r="C5692" s="413" t="s">
        <v>2156</v>
      </c>
      <c r="D5692" s="414" t="n">
        <v>4.55</v>
      </c>
      <c r="E5692" s="414" t="n">
        <v>1.53</v>
      </c>
      <c r="F5692" s="414" t="n">
        <v>6.08</v>
      </c>
    </row>
    <row r="5693" customFormat="false" ht="45" hidden="false" customHeight="false" outlineLevel="0" collapsed="false">
      <c r="A5693" s="411" t="n">
        <v>90095</v>
      </c>
      <c r="B5693" s="412" t="s">
        <v>6384</v>
      </c>
      <c r="C5693" s="413" t="s">
        <v>2156</v>
      </c>
      <c r="D5693" s="414" t="n">
        <v>4.25</v>
      </c>
      <c r="E5693" s="414" t="n">
        <v>1.23</v>
      </c>
      <c r="F5693" s="414" t="n">
        <v>5.48</v>
      </c>
    </row>
    <row r="5694" customFormat="false" ht="45" hidden="false" customHeight="false" outlineLevel="0" collapsed="false">
      <c r="A5694" s="411" t="n">
        <v>90098</v>
      </c>
      <c r="B5694" s="412" t="s">
        <v>6385</v>
      </c>
      <c r="C5694" s="413" t="s">
        <v>2156</v>
      </c>
      <c r="D5694" s="414" t="n">
        <v>4.18</v>
      </c>
      <c r="E5694" s="414" t="n">
        <v>1.21</v>
      </c>
      <c r="F5694" s="414" t="n">
        <v>5.39</v>
      </c>
    </row>
    <row r="5695" customFormat="false" ht="45" hidden="false" customHeight="false" outlineLevel="0" collapsed="false">
      <c r="A5695" s="411" t="n">
        <v>90099</v>
      </c>
      <c r="B5695" s="412" t="s">
        <v>6386</v>
      </c>
      <c r="C5695" s="413" t="s">
        <v>2156</v>
      </c>
      <c r="D5695" s="414" t="n">
        <v>12.01</v>
      </c>
      <c r="E5695" s="414" t="n">
        <v>5.89</v>
      </c>
      <c r="F5695" s="414" t="n">
        <v>17.9</v>
      </c>
    </row>
    <row r="5696" customFormat="false" ht="45" hidden="false" customHeight="false" outlineLevel="0" collapsed="false">
      <c r="A5696" s="411" t="n">
        <v>90100</v>
      </c>
      <c r="B5696" s="412" t="s">
        <v>6387</v>
      </c>
      <c r="C5696" s="413" t="s">
        <v>2156</v>
      </c>
      <c r="D5696" s="414" t="n">
        <v>10.19</v>
      </c>
      <c r="E5696" s="414" t="n">
        <v>5</v>
      </c>
      <c r="F5696" s="414" t="n">
        <v>15.19</v>
      </c>
    </row>
    <row r="5697" customFormat="false" ht="45" hidden="false" customHeight="false" outlineLevel="0" collapsed="false">
      <c r="A5697" s="411" t="n">
        <v>90101</v>
      </c>
      <c r="B5697" s="412" t="s">
        <v>6388</v>
      </c>
      <c r="C5697" s="413" t="s">
        <v>2156</v>
      </c>
      <c r="D5697" s="414" t="n">
        <v>10.07</v>
      </c>
      <c r="E5697" s="414" t="n">
        <v>4.94</v>
      </c>
      <c r="F5697" s="414" t="n">
        <v>15.01</v>
      </c>
    </row>
    <row r="5698" customFormat="false" ht="45" hidden="false" customHeight="false" outlineLevel="0" collapsed="false">
      <c r="A5698" s="411" t="n">
        <v>90102</v>
      </c>
      <c r="B5698" s="412" t="s">
        <v>6389</v>
      </c>
      <c r="C5698" s="413" t="s">
        <v>2156</v>
      </c>
      <c r="D5698" s="414" t="n">
        <v>9.18</v>
      </c>
      <c r="E5698" s="414" t="n">
        <v>4.49</v>
      </c>
      <c r="F5698" s="414" t="n">
        <v>13.67</v>
      </c>
    </row>
    <row r="5699" customFormat="false" ht="45" hidden="false" customHeight="false" outlineLevel="0" collapsed="false">
      <c r="A5699" s="411" t="n">
        <v>90105</v>
      </c>
      <c r="B5699" s="412" t="s">
        <v>6390</v>
      </c>
      <c r="C5699" s="413" t="s">
        <v>2156</v>
      </c>
      <c r="D5699" s="414" t="n">
        <v>6.61</v>
      </c>
      <c r="E5699" s="414" t="n">
        <v>3.26</v>
      </c>
      <c r="F5699" s="414" t="n">
        <v>9.87</v>
      </c>
    </row>
    <row r="5700" customFormat="false" ht="45" hidden="false" customHeight="false" outlineLevel="0" collapsed="false">
      <c r="A5700" s="411" t="n">
        <v>90106</v>
      </c>
      <c r="B5700" s="412" t="s">
        <v>6391</v>
      </c>
      <c r="C5700" s="413" t="s">
        <v>2156</v>
      </c>
      <c r="D5700" s="414" t="n">
        <v>5.64</v>
      </c>
      <c r="E5700" s="414" t="n">
        <v>2.75</v>
      </c>
      <c r="F5700" s="414" t="n">
        <v>8.39</v>
      </c>
    </row>
    <row r="5701" customFormat="false" ht="60" hidden="false" customHeight="false" outlineLevel="0" collapsed="false">
      <c r="A5701" s="411" t="n">
        <v>90107</v>
      </c>
      <c r="B5701" s="412" t="s">
        <v>6392</v>
      </c>
      <c r="C5701" s="413" t="s">
        <v>2156</v>
      </c>
      <c r="D5701" s="414" t="n">
        <v>5.56</v>
      </c>
      <c r="E5701" s="414" t="n">
        <v>2.72</v>
      </c>
      <c r="F5701" s="414" t="n">
        <v>8.28</v>
      </c>
    </row>
    <row r="5702" customFormat="false" ht="60" hidden="false" customHeight="false" outlineLevel="0" collapsed="false">
      <c r="A5702" s="411" t="n">
        <v>90108</v>
      </c>
      <c r="B5702" s="412" t="s">
        <v>6393</v>
      </c>
      <c r="C5702" s="413" t="s">
        <v>2156</v>
      </c>
      <c r="D5702" s="414" t="n">
        <v>5.07</v>
      </c>
      <c r="E5702" s="414" t="n">
        <v>2.48</v>
      </c>
      <c r="F5702" s="414" t="n">
        <v>7.55</v>
      </c>
    </row>
    <row r="5703" customFormat="false" ht="15" hidden="false" customHeight="false" outlineLevel="0" collapsed="false">
      <c r="A5703" s="411" t="n">
        <v>93358</v>
      </c>
      <c r="B5703" s="412" t="s">
        <v>6394</v>
      </c>
      <c r="C5703" s="413" t="s">
        <v>2156</v>
      </c>
      <c r="D5703" s="414" t="n">
        <v>32.89</v>
      </c>
      <c r="E5703" s="414" t="n">
        <v>73.52</v>
      </c>
      <c r="F5703" s="414" t="n">
        <v>106.41</v>
      </c>
    </row>
    <row r="5704" customFormat="false" ht="45" hidden="false" customHeight="false" outlineLevel="0" collapsed="false">
      <c r="A5704" s="411" t="n">
        <v>102276</v>
      </c>
      <c r="B5704" s="412" t="s">
        <v>6395</v>
      </c>
      <c r="C5704" s="413" t="s">
        <v>2156</v>
      </c>
      <c r="D5704" s="414" t="n">
        <v>10.11</v>
      </c>
      <c r="E5704" s="414" t="n">
        <v>3.43</v>
      </c>
      <c r="F5704" s="414" t="n">
        <v>13.54</v>
      </c>
    </row>
    <row r="5705" customFormat="false" ht="60" hidden="false" customHeight="false" outlineLevel="0" collapsed="false">
      <c r="A5705" s="411" t="n">
        <v>102277</v>
      </c>
      <c r="B5705" s="412" t="s">
        <v>6396</v>
      </c>
      <c r="C5705" s="413" t="s">
        <v>2156</v>
      </c>
      <c r="D5705" s="414" t="n">
        <v>7.97</v>
      </c>
      <c r="E5705" s="414" t="n">
        <v>2.71</v>
      </c>
      <c r="F5705" s="414" t="n">
        <v>10.68</v>
      </c>
    </row>
    <row r="5706" customFormat="false" ht="60" hidden="false" customHeight="false" outlineLevel="0" collapsed="false">
      <c r="A5706" s="411" t="n">
        <v>102278</v>
      </c>
      <c r="B5706" s="412" t="s">
        <v>6397</v>
      </c>
      <c r="C5706" s="413" t="s">
        <v>2156</v>
      </c>
      <c r="D5706" s="414" t="n">
        <v>8.05</v>
      </c>
      <c r="E5706" s="414" t="n">
        <v>2.34</v>
      </c>
      <c r="F5706" s="414" t="n">
        <v>10.39</v>
      </c>
    </row>
    <row r="5707" customFormat="false" ht="45" hidden="false" customHeight="false" outlineLevel="0" collapsed="false">
      <c r="A5707" s="411" t="n">
        <v>102279</v>
      </c>
      <c r="B5707" s="412" t="s">
        <v>6398</v>
      </c>
      <c r="C5707" s="413" t="s">
        <v>2156</v>
      </c>
      <c r="D5707" s="414" t="n">
        <v>5.58</v>
      </c>
      <c r="E5707" s="414" t="n">
        <v>1.88</v>
      </c>
      <c r="F5707" s="414" t="n">
        <v>7.46</v>
      </c>
    </row>
    <row r="5708" customFormat="false" ht="45" hidden="false" customHeight="false" outlineLevel="0" collapsed="false">
      <c r="A5708" s="411" t="n">
        <v>102280</v>
      </c>
      <c r="B5708" s="412" t="s">
        <v>6399</v>
      </c>
      <c r="C5708" s="413" t="s">
        <v>2156</v>
      </c>
      <c r="D5708" s="414" t="n">
        <v>4.41</v>
      </c>
      <c r="E5708" s="414" t="n">
        <v>1.48</v>
      </c>
      <c r="F5708" s="414" t="n">
        <v>5.89</v>
      </c>
    </row>
    <row r="5709" customFormat="false" ht="45" hidden="false" customHeight="false" outlineLevel="0" collapsed="false">
      <c r="A5709" s="411" t="n">
        <v>102281</v>
      </c>
      <c r="B5709" s="412" t="s">
        <v>6400</v>
      </c>
      <c r="C5709" s="413" t="s">
        <v>2156</v>
      </c>
      <c r="D5709" s="414" t="n">
        <v>4.44</v>
      </c>
      <c r="E5709" s="414" t="n">
        <v>1.29</v>
      </c>
      <c r="F5709" s="414" t="n">
        <v>5.73</v>
      </c>
    </row>
    <row r="5710" customFormat="false" ht="45" hidden="false" customHeight="false" outlineLevel="0" collapsed="false">
      <c r="A5710" s="411" t="n">
        <v>102282</v>
      </c>
      <c r="B5710" s="412" t="s">
        <v>6401</v>
      </c>
      <c r="C5710" s="413" t="s">
        <v>2156</v>
      </c>
      <c r="D5710" s="414" t="n">
        <v>11.22</v>
      </c>
      <c r="E5710" s="414" t="n">
        <v>3.8</v>
      </c>
      <c r="F5710" s="414" t="n">
        <v>15.02</v>
      </c>
    </row>
    <row r="5711" customFormat="false" ht="45" hidden="false" customHeight="false" outlineLevel="0" collapsed="false">
      <c r="A5711" s="411" t="n">
        <v>102283</v>
      </c>
      <c r="B5711" s="412" t="s">
        <v>6402</v>
      </c>
      <c r="C5711" s="413" t="s">
        <v>2156</v>
      </c>
      <c r="D5711" s="414" t="n">
        <v>9.96</v>
      </c>
      <c r="E5711" s="414" t="n">
        <v>3.39</v>
      </c>
      <c r="F5711" s="414" t="n">
        <v>13.35</v>
      </c>
    </row>
    <row r="5712" customFormat="false" ht="45" hidden="false" customHeight="false" outlineLevel="0" collapsed="false">
      <c r="A5712" s="411" t="n">
        <v>102284</v>
      </c>
      <c r="B5712" s="412" t="s">
        <v>6403</v>
      </c>
      <c r="C5712" s="413" t="s">
        <v>2156</v>
      </c>
      <c r="D5712" s="414" t="n">
        <v>9.64</v>
      </c>
      <c r="E5712" s="414" t="n">
        <v>3.29</v>
      </c>
      <c r="F5712" s="414" t="n">
        <v>12.93</v>
      </c>
    </row>
    <row r="5713" customFormat="false" ht="45" hidden="false" customHeight="false" outlineLevel="0" collapsed="false">
      <c r="A5713" s="411" t="n">
        <v>102285</v>
      </c>
      <c r="B5713" s="412" t="s">
        <v>6404</v>
      </c>
      <c r="C5713" s="413" t="s">
        <v>2156</v>
      </c>
      <c r="D5713" s="414" t="n">
        <v>9.13</v>
      </c>
      <c r="E5713" s="414" t="n">
        <v>3.09</v>
      </c>
      <c r="F5713" s="414" t="n">
        <v>12.22</v>
      </c>
    </row>
    <row r="5714" customFormat="false" ht="45" hidden="false" customHeight="false" outlineLevel="0" collapsed="false">
      <c r="A5714" s="411" t="n">
        <v>102286</v>
      </c>
      <c r="B5714" s="412" t="s">
        <v>6405</v>
      </c>
      <c r="C5714" s="413" t="s">
        <v>2156</v>
      </c>
      <c r="D5714" s="414" t="n">
        <v>8.87</v>
      </c>
      <c r="E5714" s="414" t="n">
        <v>3.01</v>
      </c>
      <c r="F5714" s="414" t="n">
        <v>11.88</v>
      </c>
    </row>
    <row r="5715" customFormat="false" ht="45" hidden="false" customHeight="false" outlineLevel="0" collapsed="false">
      <c r="A5715" s="411" t="n">
        <v>102287</v>
      </c>
      <c r="B5715" s="412" t="s">
        <v>6406</v>
      </c>
      <c r="C5715" s="413" t="s">
        <v>2156</v>
      </c>
      <c r="D5715" s="414" t="n">
        <v>8.95</v>
      </c>
      <c r="E5715" s="414" t="n">
        <v>2.6</v>
      </c>
      <c r="F5715" s="414" t="n">
        <v>11.55</v>
      </c>
    </row>
    <row r="5716" customFormat="false" ht="45" hidden="false" customHeight="false" outlineLevel="0" collapsed="false">
      <c r="A5716" s="411" t="n">
        <v>102288</v>
      </c>
      <c r="B5716" s="412" t="s">
        <v>6407</v>
      </c>
      <c r="C5716" s="413" t="s">
        <v>2156</v>
      </c>
      <c r="D5716" s="414" t="n">
        <v>8.59</v>
      </c>
      <c r="E5716" s="414" t="n">
        <v>2.5</v>
      </c>
      <c r="F5716" s="414" t="n">
        <v>11.09</v>
      </c>
    </row>
    <row r="5717" customFormat="false" ht="45" hidden="false" customHeight="false" outlineLevel="0" collapsed="false">
      <c r="A5717" s="411" t="n">
        <v>102289</v>
      </c>
      <c r="B5717" s="412" t="s">
        <v>6408</v>
      </c>
      <c r="C5717" s="413" t="s">
        <v>2156</v>
      </c>
      <c r="D5717" s="414" t="n">
        <v>8.41</v>
      </c>
      <c r="E5717" s="414" t="n">
        <v>2.43</v>
      </c>
      <c r="F5717" s="414" t="n">
        <v>10.84</v>
      </c>
    </row>
    <row r="5718" customFormat="false" ht="45" hidden="false" customHeight="false" outlineLevel="0" collapsed="false">
      <c r="A5718" s="411" t="n">
        <v>102290</v>
      </c>
      <c r="B5718" s="412" t="s">
        <v>6409</v>
      </c>
      <c r="C5718" s="413" t="s">
        <v>2156</v>
      </c>
      <c r="D5718" s="414" t="n">
        <v>6.19</v>
      </c>
      <c r="E5718" s="414" t="n">
        <v>2.09</v>
      </c>
      <c r="F5718" s="414" t="n">
        <v>8.28</v>
      </c>
    </row>
    <row r="5719" customFormat="false" ht="45" hidden="false" customHeight="false" outlineLevel="0" collapsed="false">
      <c r="A5719" s="411" t="n">
        <v>102291</v>
      </c>
      <c r="B5719" s="412" t="s">
        <v>6410</v>
      </c>
      <c r="C5719" s="413" t="s">
        <v>2156</v>
      </c>
      <c r="D5719" s="414" t="n">
        <v>5.51</v>
      </c>
      <c r="E5719" s="414" t="n">
        <v>1.85</v>
      </c>
      <c r="F5719" s="414" t="n">
        <v>7.36</v>
      </c>
    </row>
    <row r="5720" customFormat="false" ht="45" hidden="false" customHeight="false" outlineLevel="0" collapsed="false">
      <c r="A5720" s="411" t="n">
        <v>102292</v>
      </c>
      <c r="B5720" s="412" t="s">
        <v>6411</v>
      </c>
      <c r="C5720" s="413" t="s">
        <v>2156</v>
      </c>
      <c r="D5720" s="414" t="n">
        <v>5.33</v>
      </c>
      <c r="E5720" s="414" t="n">
        <v>1.8</v>
      </c>
      <c r="F5720" s="414" t="n">
        <v>7.13</v>
      </c>
    </row>
    <row r="5721" customFormat="false" ht="45" hidden="false" customHeight="false" outlineLevel="0" collapsed="false">
      <c r="A5721" s="411" t="n">
        <v>102293</v>
      </c>
      <c r="B5721" s="412" t="s">
        <v>6412</v>
      </c>
      <c r="C5721" s="413" t="s">
        <v>2156</v>
      </c>
      <c r="D5721" s="414" t="n">
        <v>5.06</v>
      </c>
      <c r="E5721" s="414" t="n">
        <v>1.7</v>
      </c>
      <c r="F5721" s="414" t="n">
        <v>6.76</v>
      </c>
    </row>
    <row r="5722" customFormat="false" ht="45" hidden="false" customHeight="false" outlineLevel="0" collapsed="false">
      <c r="A5722" s="411" t="n">
        <v>102294</v>
      </c>
      <c r="B5722" s="412" t="s">
        <v>6413</v>
      </c>
      <c r="C5722" s="413" t="s">
        <v>2156</v>
      </c>
      <c r="D5722" s="414" t="n">
        <v>4.9</v>
      </c>
      <c r="E5722" s="414" t="n">
        <v>1.66</v>
      </c>
      <c r="F5722" s="414" t="n">
        <v>6.56</v>
      </c>
    </row>
    <row r="5723" customFormat="false" ht="45" hidden="false" customHeight="false" outlineLevel="0" collapsed="false">
      <c r="A5723" s="411" t="n">
        <v>102295</v>
      </c>
      <c r="B5723" s="412" t="s">
        <v>6414</v>
      </c>
      <c r="C5723" s="413" t="s">
        <v>2156</v>
      </c>
      <c r="D5723" s="414" t="n">
        <v>4.94</v>
      </c>
      <c r="E5723" s="414" t="n">
        <v>1.43</v>
      </c>
      <c r="F5723" s="414" t="n">
        <v>6.37</v>
      </c>
    </row>
    <row r="5724" customFormat="false" ht="45" hidden="false" customHeight="false" outlineLevel="0" collapsed="false">
      <c r="A5724" s="411" t="n">
        <v>102296</v>
      </c>
      <c r="B5724" s="412" t="s">
        <v>6415</v>
      </c>
      <c r="C5724" s="413" t="s">
        <v>2156</v>
      </c>
      <c r="D5724" s="414" t="n">
        <v>4.74</v>
      </c>
      <c r="E5724" s="414" t="n">
        <v>1.37</v>
      </c>
      <c r="F5724" s="414" t="n">
        <v>6.11</v>
      </c>
    </row>
    <row r="5725" customFormat="false" ht="45" hidden="false" customHeight="false" outlineLevel="0" collapsed="false">
      <c r="A5725" s="411" t="n">
        <v>102297</v>
      </c>
      <c r="B5725" s="412" t="s">
        <v>6416</v>
      </c>
      <c r="C5725" s="413" t="s">
        <v>2156</v>
      </c>
      <c r="D5725" s="414" t="n">
        <v>4.64</v>
      </c>
      <c r="E5725" s="414" t="n">
        <v>1.34</v>
      </c>
      <c r="F5725" s="414" t="n">
        <v>5.98</v>
      </c>
    </row>
    <row r="5726" customFormat="false" ht="45" hidden="false" customHeight="false" outlineLevel="0" collapsed="false">
      <c r="A5726" s="411" t="n">
        <v>102298</v>
      </c>
      <c r="B5726" s="412" t="s">
        <v>6417</v>
      </c>
      <c r="C5726" s="413" t="s">
        <v>2156</v>
      </c>
      <c r="D5726" s="414" t="n">
        <v>13.34</v>
      </c>
      <c r="E5726" s="414" t="n">
        <v>6.54</v>
      </c>
      <c r="F5726" s="414" t="n">
        <v>19.88</v>
      </c>
    </row>
    <row r="5727" customFormat="false" ht="45" hidden="false" customHeight="false" outlineLevel="0" collapsed="false">
      <c r="A5727" s="411" t="n">
        <v>102299</v>
      </c>
      <c r="B5727" s="412" t="s">
        <v>6418</v>
      </c>
      <c r="C5727" s="413" t="s">
        <v>2156</v>
      </c>
      <c r="D5727" s="414" t="n">
        <v>11.35</v>
      </c>
      <c r="E5727" s="414" t="n">
        <v>5.55</v>
      </c>
      <c r="F5727" s="414" t="n">
        <v>16.9</v>
      </c>
    </row>
    <row r="5728" customFormat="false" ht="45" hidden="false" customHeight="false" outlineLevel="0" collapsed="false">
      <c r="A5728" s="411" t="n">
        <v>102300</v>
      </c>
      <c r="B5728" s="412" t="s">
        <v>6419</v>
      </c>
      <c r="C5728" s="413" t="s">
        <v>2156</v>
      </c>
      <c r="D5728" s="414" t="n">
        <v>11.2</v>
      </c>
      <c r="E5728" s="414" t="n">
        <v>5.49</v>
      </c>
      <c r="F5728" s="414" t="n">
        <v>16.69</v>
      </c>
    </row>
    <row r="5729" customFormat="false" ht="45" hidden="false" customHeight="false" outlineLevel="0" collapsed="false">
      <c r="A5729" s="411" t="n">
        <v>102301</v>
      </c>
      <c r="B5729" s="412" t="s">
        <v>6420</v>
      </c>
      <c r="C5729" s="413" t="s">
        <v>2156</v>
      </c>
      <c r="D5729" s="414" t="n">
        <v>10.19</v>
      </c>
      <c r="E5729" s="414" t="n">
        <v>4.99</v>
      </c>
      <c r="F5729" s="414" t="n">
        <v>15.18</v>
      </c>
    </row>
    <row r="5730" customFormat="false" ht="45" hidden="false" customHeight="false" outlineLevel="0" collapsed="false">
      <c r="A5730" s="411" t="n">
        <v>102302</v>
      </c>
      <c r="B5730" s="412" t="s">
        <v>6421</v>
      </c>
      <c r="C5730" s="413" t="s">
        <v>2156</v>
      </c>
      <c r="D5730" s="414" t="n">
        <v>7.35</v>
      </c>
      <c r="E5730" s="414" t="n">
        <v>3.62</v>
      </c>
      <c r="F5730" s="414" t="n">
        <v>10.97</v>
      </c>
    </row>
    <row r="5731" customFormat="false" ht="45" hidden="false" customHeight="false" outlineLevel="0" collapsed="false">
      <c r="A5731" s="411" t="n">
        <v>102303</v>
      </c>
      <c r="B5731" s="412" t="s">
        <v>6422</v>
      </c>
      <c r="C5731" s="413" t="s">
        <v>2156</v>
      </c>
      <c r="D5731" s="414" t="n">
        <v>6.25</v>
      </c>
      <c r="E5731" s="414" t="n">
        <v>3.06</v>
      </c>
      <c r="F5731" s="414" t="n">
        <v>9.31</v>
      </c>
    </row>
    <row r="5732" customFormat="false" ht="45" hidden="false" customHeight="false" outlineLevel="0" collapsed="false">
      <c r="A5732" s="411" t="n">
        <v>102304</v>
      </c>
      <c r="B5732" s="412" t="s">
        <v>6423</v>
      </c>
      <c r="C5732" s="413" t="s">
        <v>2156</v>
      </c>
      <c r="D5732" s="414" t="n">
        <v>6.15</v>
      </c>
      <c r="E5732" s="414" t="n">
        <v>3.04</v>
      </c>
      <c r="F5732" s="414" t="n">
        <v>9.19</v>
      </c>
    </row>
    <row r="5733" customFormat="false" ht="45" hidden="false" customHeight="false" outlineLevel="0" collapsed="false">
      <c r="A5733" s="411" t="n">
        <v>102305</v>
      </c>
      <c r="B5733" s="412" t="s">
        <v>6424</v>
      </c>
      <c r="C5733" s="413" t="s">
        <v>2156</v>
      </c>
      <c r="D5733" s="414" t="n">
        <v>5.62</v>
      </c>
      <c r="E5733" s="414" t="n">
        <v>2.75</v>
      </c>
      <c r="F5733" s="414" t="n">
        <v>8.37</v>
      </c>
    </row>
    <row r="5734" customFormat="false" ht="45" hidden="false" customHeight="false" outlineLevel="0" collapsed="false">
      <c r="A5734" s="411" t="n">
        <v>102306</v>
      </c>
      <c r="B5734" s="412" t="s">
        <v>6425</v>
      </c>
      <c r="C5734" s="413" t="s">
        <v>2156</v>
      </c>
      <c r="D5734" s="414" t="n">
        <v>12.65</v>
      </c>
      <c r="E5734" s="414" t="n">
        <v>4.28</v>
      </c>
      <c r="F5734" s="414" t="n">
        <v>16.93</v>
      </c>
    </row>
    <row r="5735" customFormat="false" ht="45" hidden="false" customHeight="false" outlineLevel="0" collapsed="false">
      <c r="A5735" s="411" t="n">
        <v>102307</v>
      </c>
      <c r="B5735" s="412" t="s">
        <v>6426</v>
      </c>
      <c r="C5735" s="413" t="s">
        <v>2156</v>
      </c>
      <c r="D5735" s="414" t="n">
        <v>11.22</v>
      </c>
      <c r="E5735" s="414" t="n">
        <v>3.8</v>
      </c>
      <c r="F5735" s="414" t="n">
        <v>15.02</v>
      </c>
    </row>
    <row r="5736" customFormat="false" ht="45" hidden="false" customHeight="false" outlineLevel="0" collapsed="false">
      <c r="A5736" s="411" t="n">
        <v>102308</v>
      </c>
      <c r="B5736" s="412" t="s">
        <v>6427</v>
      </c>
      <c r="C5736" s="413" t="s">
        <v>2156</v>
      </c>
      <c r="D5736" s="414" t="n">
        <v>10.88</v>
      </c>
      <c r="E5736" s="414" t="n">
        <v>3.68</v>
      </c>
      <c r="F5736" s="414" t="n">
        <v>14.56</v>
      </c>
    </row>
    <row r="5737" customFormat="false" ht="45" hidden="false" customHeight="false" outlineLevel="0" collapsed="false">
      <c r="A5737" s="411" t="n">
        <v>102309</v>
      </c>
      <c r="B5737" s="412" t="s">
        <v>6428</v>
      </c>
      <c r="C5737" s="413" t="s">
        <v>2156</v>
      </c>
      <c r="D5737" s="414" t="n">
        <v>10.3</v>
      </c>
      <c r="E5737" s="414" t="n">
        <v>3.48</v>
      </c>
      <c r="F5737" s="414" t="n">
        <v>13.78</v>
      </c>
    </row>
    <row r="5738" customFormat="false" ht="45" hidden="false" customHeight="false" outlineLevel="0" collapsed="false">
      <c r="A5738" s="411" t="n">
        <v>102310</v>
      </c>
      <c r="B5738" s="412" t="s">
        <v>6429</v>
      </c>
      <c r="C5738" s="413" t="s">
        <v>2156</v>
      </c>
      <c r="D5738" s="414" t="n">
        <v>9.99</v>
      </c>
      <c r="E5738" s="414" t="n">
        <v>3.38</v>
      </c>
      <c r="F5738" s="414" t="n">
        <v>13.37</v>
      </c>
    </row>
    <row r="5739" customFormat="false" ht="45" hidden="false" customHeight="false" outlineLevel="0" collapsed="false">
      <c r="A5739" s="411" t="n">
        <v>102311</v>
      </c>
      <c r="B5739" s="412" t="s">
        <v>6430</v>
      </c>
      <c r="C5739" s="413" t="s">
        <v>2156</v>
      </c>
      <c r="D5739" s="414" t="n">
        <v>10.07</v>
      </c>
      <c r="E5739" s="414" t="n">
        <v>2.92</v>
      </c>
      <c r="F5739" s="414" t="n">
        <v>12.99</v>
      </c>
    </row>
    <row r="5740" customFormat="false" ht="45" hidden="false" customHeight="false" outlineLevel="0" collapsed="false">
      <c r="A5740" s="411" t="n">
        <v>102312</v>
      </c>
      <c r="B5740" s="412" t="s">
        <v>6431</v>
      </c>
      <c r="C5740" s="413" t="s">
        <v>2156</v>
      </c>
      <c r="D5740" s="414" t="n">
        <v>9.68</v>
      </c>
      <c r="E5740" s="414" t="n">
        <v>2.81</v>
      </c>
      <c r="F5740" s="414" t="n">
        <v>12.49</v>
      </c>
    </row>
    <row r="5741" customFormat="false" ht="45" hidden="false" customHeight="false" outlineLevel="0" collapsed="false">
      <c r="A5741" s="411" t="n">
        <v>102313</v>
      </c>
      <c r="B5741" s="412" t="s">
        <v>6432</v>
      </c>
      <c r="C5741" s="413" t="s">
        <v>2156</v>
      </c>
      <c r="D5741" s="414" t="n">
        <v>9.44</v>
      </c>
      <c r="E5741" s="414" t="n">
        <v>2.75</v>
      </c>
      <c r="F5741" s="414" t="n">
        <v>12.19</v>
      </c>
    </row>
    <row r="5742" customFormat="false" ht="45" hidden="false" customHeight="false" outlineLevel="0" collapsed="false">
      <c r="A5742" s="411" t="n">
        <v>102314</v>
      </c>
      <c r="B5742" s="412" t="s">
        <v>6433</v>
      </c>
      <c r="C5742" s="413" t="s">
        <v>2156</v>
      </c>
      <c r="D5742" s="414" t="n">
        <v>6.99</v>
      </c>
      <c r="E5742" s="414" t="n">
        <v>2.35</v>
      </c>
      <c r="F5742" s="414" t="n">
        <v>9.34</v>
      </c>
    </row>
    <row r="5743" customFormat="false" ht="45" hidden="false" customHeight="false" outlineLevel="0" collapsed="false">
      <c r="A5743" s="411" t="n">
        <v>102315</v>
      </c>
      <c r="B5743" s="412" t="s">
        <v>6434</v>
      </c>
      <c r="C5743" s="413" t="s">
        <v>2156</v>
      </c>
      <c r="D5743" s="414" t="n">
        <v>6.19</v>
      </c>
      <c r="E5743" s="414" t="n">
        <v>2.09</v>
      </c>
      <c r="F5743" s="414" t="n">
        <v>8.28</v>
      </c>
    </row>
    <row r="5744" customFormat="false" ht="60" hidden="false" customHeight="false" outlineLevel="0" collapsed="false">
      <c r="A5744" s="411" t="n">
        <v>102316</v>
      </c>
      <c r="B5744" s="412" t="s">
        <v>6435</v>
      </c>
      <c r="C5744" s="413" t="s">
        <v>2156</v>
      </c>
      <c r="D5744" s="414" t="n">
        <v>6.01</v>
      </c>
      <c r="E5744" s="414" t="n">
        <v>2.02</v>
      </c>
      <c r="F5744" s="414" t="n">
        <v>8.03</v>
      </c>
    </row>
    <row r="5745" customFormat="false" ht="45" hidden="false" customHeight="false" outlineLevel="0" collapsed="false">
      <c r="A5745" s="411" t="n">
        <v>102317</v>
      </c>
      <c r="B5745" s="412" t="s">
        <v>6436</v>
      </c>
      <c r="C5745" s="413" t="s">
        <v>2156</v>
      </c>
      <c r="D5745" s="414" t="n">
        <v>5.67</v>
      </c>
      <c r="E5745" s="414" t="n">
        <v>1.92</v>
      </c>
      <c r="F5745" s="414" t="n">
        <v>7.59</v>
      </c>
    </row>
    <row r="5746" customFormat="false" ht="60" hidden="false" customHeight="false" outlineLevel="0" collapsed="false">
      <c r="A5746" s="411" t="n">
        <v>102318</v>
      </c>
      <c r="B5746" s="412" t="s">
        <v>6437</v>
      </c>
      <c r="C5746" s="413" t="s">
        <v>2156</v>
      </c>
      <c r="D5746" s="414" t="n">
        <v>5.52</v>
      </c>
      <c r="E5746" s="414" t="n">
        <v>1.86</v>
      </c>
      <c r="F5746" s="414" t="n">
        <v>7.38</v>
      </c>
    </row>
    <row r="5747" customFormat="false" ht="45" hidden="false" customHeight="false" outlineLevel="0" collapsed="false">
      <c r="A5747" s="411" t="n">
        <v>102319</v>
      </c>
      <c r="B5747" s="412" t="s">
        <v>6438</v>
      </c>
      <c r="C5747" s="413" t="s">
        <v>2156</v>
      </c>
      <c r="D5747" s="414" t="n">
        <v>5.55</v>
      </c>
      <c r="E5747" s="414" t="n">
        <v>1.61</v>
      </c>
      <c r="F5747" s="414" t="n">
        <v>7.16</v>
      </c>
    </row>
    <row r="5748" customFormat="false" ht="45" hidden="false" customHeight="false" outlineLevel="0" collapsed="false">
      <c r="A5748" s="411" t="n">
        <v>102320</v>
      </c>
      <c r="B5748" s="412" t="s">
        <v>6439</v>
      </c>
      <c r="C5748" s="413" t="s">
        <v>2156</v>
      </c>
      <c r="D5748" s="414" t="n">
        <v>5.32</v>
      </c>
      <c r="E5748" s="414" t="n">
        <v>1.55</v>
      </c>
      <c r="F5748" s="414" t="n">
        <v>6.87</v>
      </c>
    </row>
    <row r="5749" customFormat="false" ht="45" hidden="false" customHeight="false" outlineLevel="0" collapsed="false">
      <c r="A5749" s="411" t="n">
        <v>102321</v>
      </c>
      <c r="B5749" s="412" t="s">
        <v>6440</v>
      </c>
      <c r="C5749" s="413" t="s">
        <v>2156</v>
      </c>
      <c r="D5749" s="414" t="n">
        <v>5.22</v>
      </c>
      <c r="E5749" s="414" t="n">
        <v>1.51</v>
      </c>
      <c r="F5749" s="414" t="n">
        <v>6.73</v>
      </c>
    </row>
    <row r="5750" customFormat="false" ht="45" hidden="false" customHeight="false" outlineLevel="0" collapsed="false">
      <c r="A5750" s="411" t="n">
        <v>102322</v>
      </c>
      <c r="B5750" s="412" t="s">
        <v>6441</v>
      </c>
      <c r="C5750" s="413" t="s">
        <v>2156</v>
      </c>
      <c r="D5750" s="414" t="n">
        <v>15.02</v>
      </c>
      <c r="E5750" s="414" t="n">
        <v>7.37</v>
      </c>
      <c r="F5750" s="414" t="n">
        <v>22.39</v>
      </c>
    </row>
    <row r="5751" customFormat="false" ht="45" hidden="false" customHeight="false" outlineLevel="0" collapsed="false">
      <c r="A5751" s="411" t="n">
        <v>102323</v>
      </c>
      <c r="B5751" s="412" t="s">
        <v>6442</v>
      </c>
      <c r="C5751" s="413" t="s">
        <v>2156</v>
      </c>
      <c r="D5751" s="414" t="n">
        <v>12.76</v>
      </c>
      <c r="E5751" s="414" t="n">
        <v>6.24</v>
      </c>
      <c r="F5751" s="414" t="n">
        <v>19</v>
      </c>
    </row>
    <row r="5752" customFormat="false" ht="45" hidden="false" customHeight="false" outlineLevel="0" collapsed="false">
      <c r="A5752" s="411" t="n">
        <v>102324</v>
      </c>
      <c r="B5752" s="412" t="s">
        <v>6443</v>
      </c>
      <c r="C5752" s="413" t="s">
        <v>2156</v>
      </c>
      <c r="D5752" s="414" t="n">
        <v>12.61</v>
      </c>
      <c r="E5752" s="414" t="n">
        <v>6.17</v>
      </c>
      <c r="F5752" s="414" t="n">
        <v>18.78</v>
      </c>
    </row>
    <row r="5753" customFormat="false" ht="45" hidden="false" customHeight="false" outlineLevel="0" collapsed="false">
      <c r="A5753" s="411" t="n">
        <v>102325</v>
      </c>
      <c r="B5753" s="412" t="s">
        <v>6444</v>
      </c>
      <c r="C5753" s="413" t="s">
        <v>2156</v>
      </c>
      <c r="D5753" s="414" t="n">
        <v>11.47</v>
      </c>
      <c r="E5753" s="414" t="n">
        <v>5.62</v>
      </c>
      <c r="F5753" s="414" t="n">
        <v>17.09</v>
      </c>
    </row>
    <row r="5754" customFormat="false" ht="45" hidden="false" customHeight="false" outlineLevel="0" collapsed="false">
      <c r="A5754" s="411" t="n">
        <v>102326</v>
      </c>
      <c r="B5754" s="412" t="s">
        <v>6445</v>
      </c>
      <c r="C5754" s="413" t="s">
        <v>2156</v>
      </c>
      <c r="D5754" s="414" t="n">
        <v>8.29</v>
      </c>
      <c r="E5754" s="414" t="n">
        <v>4.07</v>
      </c>
      <c r="F5754" s="414" t="n">
        <v>12.36</v>
      </c>
    </row>
    <row r="5755" customFormat="false" ht="45" hidden="false" customHeight="false" outlineLevel="0" collapsed="false">
      <c r="A5755" s="411" t="n">
        <v>102327</v>
      </c>
      <c r="B5755" s="412" t="s">
        <v>6446</v>
      </c>
      <c r="C5755" s="413" t="s">
        <v>2156</v>
      </c>
      <c r="D5755" s="414" t="n">
        <v>7.02</v>
      </c>
      <c r="E5755" s="414" t="n">
        <v>3.47</v>
      </c>
      <c r="F5755" s="414" t="n">
        <v>10.49</v>
      </c>
    </row>
    <row r="5756" customFormat="false" ht="45" hidden="false" customHeight="false" outlineLevel="0" collapsed="false">
      <c r="A5756" s="411" t="n">
        <v>102328</v>
      </c>
      <c r="B5756" s="412" t="s">
        <v>6447</v>
      </c>
      <c r="C5756" s="413" t="s">
        <v>2156</v>
      </c>
      <c r="D5756" s="414" t="n">
        <v>6.94</v>
      </c>
      <c r="E5756" s="414" t="n">
        <v>3.41</v>
      </c>
      <c r="F5756" s="414" t="n">
        <v>10.35</v>
      </c>
    </row>
    <row r="5757" customFormat="false" ht="45" hidden="false" customHeight="false" outlineLevel="0" collapsed="false">
      <c r="A5757" s="411" t="n">
        <v>102329</v>
      </c>
      <c r="B5757" s="412" t="s">
        <v>6448</v>
      </c>
      <c r="C5757" s="413" t="s">
        <v>2156</v>
      </c>
      <c r="D5757" s="414" t="n">
        <v>6.33</v>
      </c>
      <c r="E5757" s="414" t="n">
        <v>3.1</v>
      </c>
      <c r="F5757" s="414" t="n">
        <v>9.43</v>
      </c>
    </row>
    <row r="5758" customFormat="false" ht="45" hidden="false" customHeight="false" outlineLevel="0" collapsed="false">
      <c r="A5758" s="411" t="n">
        <v>94304</v>
      </c>
      <c r="B5758" s="412" t="s">
        <v>6449</v>
      </c>
      <c r="C5758" s="413" t="s">
        <v>2156</v>
      </c>
      <c r="D5758" s="414" t="n">
        <v>67.51</v>
      </c>
      <c r="E5758" s="414" t="n">
        <v>7.58</v>
      </c>
      <c r="F5758" s="414" t="n">
        <v>75.09</v>
      </c>
    </row>
    <row r="5759" customFormat="false" ht="45" hidden="false" customHeight="false" outlineLevel="0" collapsed="false">
      <c r="A5759" s="411" t="n">
        <v>94306</v>
      </c>
      <c r="B5759" s="412" t="s">
        <v>6450</v>
      </c>
      <c r="C5759" s="413" t="s">
        <v>2156</v>
      </c>
      <c r="D5759" s="414" t="n">
        <v>62.46</v>
      </c>
      <c r="E5759" s="414" t="n">
        <v>5.84</v>
      </c>
      <c r="F5759" s="414" t="n">
        <v>68.3</v>
      </c>
    </row>
    <row r="5760" customFormat="false" ht="45" hidden="false" customHeight="false" outlineLevel="0" collapsed="false">
      <c r="A5760" s="411" t="n">
        <v>94310</v>
      </c>
      <c r="B5760" s="412" t="s">
        <v>6451</v>
      </c>
      <c r="C5760" s="413" t="s">
        <v>2156</v>
      </c>
      <c r="D5760" s="414" t="n">
        <v>60.12</v>
      </c>
      <c r="E5760" s="414" t="n">
        <v>5.12</v>
      </c>
      <c r="F5760" s="414" t="n">
        <v>65.24</v>
      </c>
    </row>
    <row r="5761" customFormat="false" ht="45" hidden="false" customHeight="false" outlineLevel="0" collapsed="false">
      <c r="A5761" s="411" t="n">
        <v>94316</v>
      </c>
      <c r="B5761" s="412" t="s">
        <v>6452</v>
      </c>
      <c r="C5761" s="413" t="s">
        <v>2156</v>
      </c>
      <c r="D5761" s="414" t="n">
        <v>62.72</v>
      </c>
      <c r="E5761" s="414" t="n">
        <v>7.77</v>
      </c>
      <c r="F5761" s="414" t="n">
        <v>70.49</v>
      </c>
    </row>
    <row r="5762" customFormat="false" ht="45" hidden="false" customHeight="false" outlineLevel="0" collapsed="false">
      <c r="A5762" s="411" t="n">
        <v>94318</v>
      </c>
      <c r="B5762" s="412" t="s">
        <v>6453</v>
      </c>
      <c r="C5762" s="413" t="s">
        <v>2156</v>
      </c>
      <c r="D5762" s="414" t="n">
        <v>58.86</v>
      </c>
      <c r="E5762" s="414" t="n">
        <v>5.42</v>
      </c>
      <c r="F5762" s="414" t="n">
        <v>64.28</v>
      </c>
    </row>
    <row r="5763" customFormat="false" ht="15" hidden="false" customHeight="false" outlineLevel="0" collapsed="false">
      <c r="A5763" s="411" t="n">
        <v>94319</v>
      </c>
      <c r="B5763" s="412" t="s">
        <v>6454</v>
      </c>
      <c r="C5763" s="413" t="s">
        <v>2156</v>
      </c>
      <c r="D5763" s="414" t="n">
        <v>61.76</v>
      </c>
      <c r="E5763" s="414" t="n">
        <v>19.8</v>
      </c>
      <c r="F5763" s="414" t="n">
        <v>81.56</v>
      </c>
    </row>
    <row r="5764" customFormat="false" ht="45" hidden="false" customHeight="false" outlineLevel="0" collapsed="false">
      <c r="A5764" s="411" t="n">
        <v>94327</v>
      </c>
      <c r="B5764" s="412" t="s">
        <v>6455</v>
      </c>
      <c r="C5764" s="413" t="s">
        <v>2156</v>
      </c>
      <c r="D5764" s="414" t="n">
        <v>100.15</v>
      </c>
      <c r="E5764" s="414" t="n">
        <v>7.57</v>
      </c>
      <c r="F5764" s="414" t="n">
        <v>107.72</v>
      </c>
    </row>
    <row r="5765" customFormat="false" ht="45" hidden="false" customHeight="false" outlineLevel="0" collapsed="false">
      <c r="A5765" s="411" t="n">
        <v>94329</v>
      </c>
      <c r="B5765" s="412" t="s">
        <v>6456</v>
      </c>
      <c r="C5765" s="413" t="s">
        <v>2156</v>
      </c>
      <c r="D5765" s="414" t="n">
        <v>95.09</v>
      </c>
      <c r="E5765" s="414" t="n">
        <v>5.84</v>
      </c>
      <c r="F5765" s="414" t="n">
        <v>100.93</v>
      </c>
    </row>
    <row r="5766" customFormat="false" ht="45" hidden="false" customHeight="false" outlineLevel="0" collapsed="false">
      <c r="A5766" s="411" t="n">
        <v>94333</v>
      </c>
      <c r="B5766" s="412" t="s">
        <v>6457</v>
      </c>
      <c r="C5766" s="413" t="s">
        <v>2156</v>
      </c>
      <c r="D5766" s="414" t="n">
        <v>92.75</v>
      </c>
      <c r="E5766" s="414" t="n">
        <v>5.12</v>
      </c>
      <c r="F5766" s="414" t="n">
        <v>97.87</v>
      </c>
    </row>
    <row r="5767" customFormat="false" ht="45" hidden="false" customHeight="false" outlineLevel="0" collapsed="false">
      <c r="A5767" s="411" t="n">
        <v>94339</v>
      </c>
      <c r="B5767" s="412" t="s">
        <v>6458</v>
      </c>
      <c r="C5767" s="413" t="s">
        <v>2156</v>
      </c>
      <c r="D5767" s="414" t="n">
        <v>95.36</v>
      </c>
      <c r="E5767" s="414" t="n">
        <v>7.76</v>
      </c>
      <c r="F5767" s="414" t="n">
        <v>103.12</v>
      </c>
    </row>
    <row r="5768" customFormat="false" ht="45" hidden="false" customHeight="false" outlineLevel="0" collapsed="false">
      <c r="A5768" s="411" t="n">
        <v>94341</v>
      </c>
      <c r="B5768" s="412" t="s">
        <v>6459</v>
      </c>
      <c r="C5768" s="413" t="s">
        <v>2156</v>
      </c>
      <c r="D5768" s="414" t="n">
        <v>91.49</v>
      </c>
      <c r="E5768" s="414" t="n">
        <v>5.42</v>
      </c>
      <c r="F5768" s="414" t="n">
        <v>96.91</v>
      </c>
    </row>
    <row r="5769" customFormat="false" ht="15" hidden="false" customHeight="false" outlineLevel="0" collapsed="false">
      <c r="A5769" s="411" t="n">
        <v>94342</v>
      </c>
      <c r="B5769" s="412" t="s">
        <v>6460</v>
      </c>
      <c r="C5769" s="413" t="s">
        <v>2156</v>
      </c>
      <c r="D5769" s="414" t="n">
        <v>94.41</v>
      </c>
      <c r="E5769" s="414" t="n">
        <v>19.78</v>
      </c>
      <c r="F5769" s="414" t="n">
        <v>114.19</v>
      </c>
    </row>
    <row r="5770" customFormat="false" ht="30" hidden="false" customHeight="false" outlineLevel="0" collapsed="false">
      <c r="A5770" s="411" t="n">
        <v>96385</v>
      </c>
      <c r="B5770" s="412" t="s">
        <v>6461</v>
      </c>
      <c r="C5770" s="413" t="s">
        <v>2156</v>
      </c>
      <c r="D5770" s="414" t="n">
        <v>9.56</v>
      </c>
      <c r="E5770" s="414" t="n">
        <v>3.28</v>
      </c>
      <c r="F5770" s="414" t="n">
        <v>12.84</v>
      </c>
    </row>
    <row r="5771" customFormat="false" ht="30" hidden="false" customHeight="false" outlineLevel="0" collapsed="false">
      <c r="A5771" s="411" t="n">
        <v>96386</v>
      </c>
      <c r="B5771" s="412" t="s">
        <v>6462</v>
      </c>
      <c r="C5771" s="413" t="s">
        <v>2156</v>
      </c>
      <c r="D5771" s="414" t="n">
        <v>7.39</v>
      </c>
      <c r="E5771" s="414" t="n">
        <v>2.15</v>
      </c>
      <c r="F5771" s="414" t="n">
        <v>9.54</v>
      </c>
    </row>
    <row r="5772" customFormat="false" ht="45" hidden="false" customHeight="false" outlineLevel="0" collapsed="false">
      <c r="A5772" s="411" t="n">
        <v>93367</v>
      </c>
      <c r="B5772" s="412" t="s">
        <v>6463</v>
      </c>
      <c r="C5772" s="413" t="s">
        <v>2156</v>
      </c>
      <c r="D5772" s="414" t="n">
        <v>16.76</v>
      </c>
      <c r="E5772" s="414" t="n">
        <v>7.63</v>
      </c>
      <c r="F5772" s="414" t="n">
        <v>24.39</v>
      </c>
    </row>
    <row r="5773" customFormat="false" ht="45" hidden="false" customHeight="false" outlineLevel="0" collapsed="false">
      <c r="A5773" s="411" t="n">
        <v>93368</v>
      </c>
      <c r="B5773" s="412" t="s">
        <v>6464</v>
      </c>
      <c r="C5773" s="413" t="s">
        <v>2156</v>
      </c>
      <c r="D5773" s="414" t="n">
        <v>14.54</v>
      </c>
      <c r="E5773" s="414" t="n">
        <v>6.84</v>
      </c>
      <c r="F5773" s="414" t="n">
        <v>21.38</v>
      </c>
    </row>
    <row r="5774" customFormat="false" ht="45" hidden="false" customHeight="false" outlineLevel="0" collapsed="false">
      <c r="A5774" s="411" t="n">
        <v>93369</v>
      </c>
      <c r="B5774" s="412" t="s">
        <v>6465</v>
      </c>
      <c r="C5774" s="413" t="s">
        <v>2156</v>
      </c>
      <c r="D5774" s="414" t="n">
        <v>11.7</v>
      </c>
      <c r="E5774" s="414" t="n">
        <v>5.9</v>
      </c>
      <c r="F5774" s="414" t="n">
        <v>17.6</v>
      </c>
    </row>
    <row r="5775" customFormat="false" ht="45" hidden="false" customHeight="false" outlineLevel="0" collapsed="false">
      <c r="A5775" s="411" t="n">
        <v>93372</v>
      </c>
      <c r="B5775" s="412" t="s">
        <v>6466</v>
      </c>
      <c r="C5775" s="413" t="s">
        <v>2156</v>
      </c>
      <c r="D5775" s="414" t="n">
        <v>11.19</v>
      </c>
      <c r="E5775" s="414" t="n">
        <v>5.74</v>
      </c>
      <c r="F5775" s="414" t="n">
        <v>16.93</v>
      </c>
    </row>
    <row r="5776" customFormat="false" ht="45" hidden="false" customHeight="false" outlineLevel="0" collapsed="false">
      <c r="A5776" s="411" t="n">
        <v>93373</v>
      </c>
      <c r="B5776" s="412" t="s">
        <v>6467</v>
      </c>
      <c r="C5776" s="413" t="s">
        <v>2156</v>
      </c>
      <c r="D5776" s="414" t="n">
        <v>9.34</v>
      </c>
      <c r="E5776" s="414" t="n">
        <v>5.2</v>
      </c>
      <c r="F5776" s="414" t="n">
        <v>14.54</v>
      </c>
    </row>
    <row r="5777" customFormat="false" ht="60" hidden="false" customHeight="false" outlineLevel="0" collapsed="false">
      <c r="A5777" s="411" t="n">
        <v>93378</v>
      </c>
      <c r="B5777" s="412" t="s">
        <v>6468</v>
      </c>
      <c r="C5777" s="413" t="s">
        <v>2156</v>
      </c>
      <c r="D5777" s="414" t="n">
        <v>15.67</v>
      </c>
      <c r="E5777" s="414" t="n">
        <v>10.12</v>
      </c>
      <c r="F5777" s="414" t="n">
        <v>25.79</v>
      </c>
    </row>
    <row r="5778" customFormat="false" ht="60" hidden="false" customHeight="false" outlineLevel="0" collapsed="false">
      <c r="A5778" s="411" t="n">
        <v>93379</v>
      </c>
      <c r="B5778" s="412" t="s">
        <v>6469</v>
      </c>
      <c r="C5778" s="413" t="s">
        <v>2156</v>
      </c>
      <c r="D5778" s="414" t="n">
        <v>11.94</v>
      </c>
      <c r="E5778" s="414" t="n">
        <v>7.85</v>
      </c>
      <c r="F5778" s="414" t="n">
        <v>19.79</v>
      </c>
    </row>
    <row r="5779" customFormat="false" ht="60" hidden="false" customHeight="false" outlineLevel="0" collapsed="false">
      <c r="A5779" s="411" t="n">
        <v>93380</v>
      </c>
      <c r="B5779" s="412" t="s">
        <v>6470</v>
      </c>
      <c r="C5779" s="413" t="s">
        <v>2156</v>
      </c>
      <c r="D5779" s="414" t="n">
        <v>10.14</v>
      </c>
      <c r="E5779" s="414" t="n">
        <v>6.67</v>
      </c>
      <c r="F5779" s="414" t="n">
        <v>16.81</v>
      </c>
    </row>
    <row r="5780" customFormat="false" ht="60" hidden="false" customHeight="false" outlineLevel="0" collapsed="false">
      <c r="A5780" s="411" t="n">
        <v>93381</v>
      </c>
      <c r="B5780" s="412" t="s">
        <v>6471</v>
      </c>
      <c r="C5780" s="413" t="s">
        <v>2156</v>
      </c>
      <c r="D5780" s="414" t="n">
        <v>8.07</v>
      </c>
      <c r="E5780" s="414" t="n">
        <v>5.51</v>
      </c>
      <c r="F5780" s="414" t="n">
        <v>13.58</v>
      </c>
    </row>
    <row r="5781" customFormat="false" ht="15" hidden="false" customHeight="false" outlineLevel="0" collapsed="false">
      <c r="A5781" s="411" t="n">
        <v>93382</v>
      </c>
      <c r="B5781" s="412" t="s">
        <v>6472</v>
      </c>
      <c r="C5781" s="413" t="s">
        <v>2156</v>
      </c>
      <c r="D5781" s="414" t="n">
        <v>10.98</v>
      </c>
      <c r="E5781" s="414" t="n">
        <v>19.88</v>
      </c>
      <c r="F5781" s="414" t="n">
        <v>30.86</v>
      </c>
    </row>
    <row r="5782" customFormat="false" ht="45" hidden="false" customHeight="false" outlineLevel="0" collapsed="false">
      <c r="A5782" s="411" t="n">
        <v>104728</v>
      </c>
      <c r="B5782" s="412" t="s">
        <v>6473</v>
      </c>
      <c r="C5782" s="413" t="s">
        <v>2156</v>
      </c>
      <c r="D5782" s="414" t="n">
        <v>15.32</v>
      </c>
      <c r="E5782" s="414" t="n">
        <v>4.79</v>
      </c>
      <c r="F5782" s="414" t="n">
        <v>20.11</v>
      </c>
    </row>
    <row r="5783" customFormat="false" ht="45" hidden="false" customHeight="false" outlineLevel="0" collapsed="false">
      <c r="A5783" s="411" t="n">
        <v>104729</v>
      </c>
      <c r="B5783" s="412" t="s">
        <v>6474</v>
      </c>
      <c r="C5783" s="413" t="s">
        <v>2156</v>
      </c>
      <c r="D5783" s="414" t="n">
        <v>13.09</v>
      </c>
      <c r="E5783" s="414" t="n">
        <v>4.03</v>
      </c>
      <c r="F5783" s="414" t="n">
        <v>17.12</v>
      </c>
    </row>
    <row r="5784" customFormat="false" ht="45" hidden="false" customHeight="false" outlineLevel="0" collapsed="false">
      <c r="A5784" s="411" t="n">
        <v>104730</v>
      </c>
      <c r="B5784" s="412" t="s">
        <v>6475</v>
      </c>
      <c r="C5784" s="413" t="s">
        <v>2156</v>
      </c>
      <c r="D5784" s="414" t="n">
        <v>10.26</v>
      </c>
      <c r="E5784" s="414" t="n">
        <v>3.11</v>
      </c>
      <c r="F5784" s="414" t="n">
        <v>13.37</v>
      </c>
    </row>
    <row r="5785" customFormat="false" ht="45" hidden="false" customHeight="false" outlineLevel="0" collapsed="false">
      <c r="A5785" s="411" t="n">
        <v>104731</v>
      </c>
      <c r="B5785" s="412" t="s">
        <v>6476</v>
      </c>
      <c r="C5785" s="413" t="s">
        <v>2156</v>
      </c>
      <c r="D5785" s="414" t="n">
        <v>9.74</v>
      </c>
      <c r="E5785" s="414" t="n">
        <v>2.95</v>
      </c>
      <c r="F5785" s="414" t="n">
        <v>12.69</v>
      </c>
    </row>
    <row r="5786" customFormat="false" ht="45" hidden="false" customHeight="false" outlineLevel="0" collapsed="false">
      <c r="A5786" s="411" t="n">
        <v>104732</v>
      </c>
      <c r="B5786" s="412" t="s">
        <v>6477</v>
      </c>
      <c r="C5786" s="413" t="s">
        <v>2156</v>
      </c>
      <c r="D5786" s="414" t="n">
        <v>7.91</v>
      </c>
      <c r="E5786" s="414" t="n">
        <v>2.39</v>
      </c>
      <c r="F5786" s="414" t="n">
        <v>10.3</v>
      </c>
    </row>
    <row r="5787" customFormat="false" ht="45" hidden="false" customHeight="false" outlineLevel="0" collapsed="false">
      <c r="A5787" s="411" t="n">
        <v>104733</v>
      </c>
      <c r="B5787" s="412" t="s">
        <v>6478</v>
      </c>
      <c r="C5787" s="413" t="s">
        <v>2156</v>
      </c>
      <c r="D5787" s="414" t="n">
        <v>14.44</v>
      </c>
      <c r="E5787" s="414" t="n">
        <v>6.81</v>
      </c>
      <c r="F5787" s="414" t="n">
        <v>21.25</v>
      </c>
    </row>
    <row r="5788" customFormat="false" ht="45" hidden="false" customHeight="false" outlineLevel="0" collapsed="false">
      <c r="A5788" s="411" t="n">
        <v>104734</v>
      </c>
      <c r="B5788" s="412" t="s">
        <v>6479</v>
      </c>
      <c r="C5788" s="413" t="s">
        <v>2156</v>
      </c>
      <c r="D5788" s="414" t="n">
        <v>10.61</v>
      </c>
      <c r="E5788" s="414" t="n">
        <v>4.77</v>
      </c>
      <c r="F5788" s="414" t="n">
        <v>15.38</v>
      </c>
    </row>
    <row r="5789" customFormat="false" ht="45" hidden="false" customHeight="false" outlineLevel="0" collapsed="false">
      <c r="A5789" s="411" t="n">
        <v>104735</v>
      </c>
      <c r="B5789" s="412" t="s">
        <v>6480</v>
      </c>
      <c r="C5789" s="413" t="s">
        <v>2156</v>
      </c>
      <c r="D5789" s="414" t="n">
        <v>8.75</v>
      </c>
      <c r="E5789" s="414" t="n">
        <v>3.75</v>
      </c>
      <c r="F5789" s="414" t="n">
        <v>12.5</v>
      </c>
    </row>
    <row r="5790" customFormat="false" ht="45" hidden="false" customHeight="false" outlineLevel="0" collapsed="false">
      <c r="A5790" s="411" t="n">
        <v>104736</v>
      </c>
      <c r="B5790" s="412" t="s">
        <v>6481</v>
      </c>
      <c r="C5790" s="413" t="s">
        <v>2156</v>
      </c>
      <c r="D5790" s="414" t="n">
        <v>6.63</v>
      </c>
      <c r="E5790" s="414" t="n">
        <v>2.69</v>
      </c>
      <c r="F5790" s="414" t="n">
        <v>9.32</v>
      </c>
    </row>
    <row r="5791" customFormat="false" ht="15" hidden="false" customHeight="false" outlineLevel="0" collapsed="false">
      <c r="A5791" s="411" t="n">
        <v>104737</v>
      </c>
      <c r="B5791" s="412" t="s">
        <v>6482</v>
      </c>
      <c r="C5791" s="413" t="s">
        <v>2156</v>
      </c>
      <c r="D5791" s="414" t="n">
        <v>9.75</v>
      </c>
      <c r="E5791" s="414" t="n">
        <v>16.58</v>
      </c>
      <c r="F5791" s="414" t="n">
        <v>26.33</v>
      </c>
    </row>
    <row r="5792" customFormat="false" ht="30" hidden="false" customHeight="false" outlineLevel="0" collapsed="false">
      <c r="A5792" s="411" t="n">
        <v>104738</v>
      </c>
      <c r="B5792" s="412" t="s">
        <v>6483</v>
      </c>
      <c r="C5792" s="413" t="s">
        <v>2156</v>
      </c>
      <c r="D5792" s="414" t="n">
        <v>68.16</v>
      </c>
      <c r="E5792" s="414" t="n">
        <v>11.62</v>
      </c>
      <c r="F5792" s="414" t="n">
        <v>79.78</v>
      </c>
    </row>
    <row r="5793" customFormat="false" ht="30" hidden="false" customHeight="false" outlineLevel="0" collapsed="false">
      <c r="A5793" s="411" t="n">
        <v>104739</v>
      </c>
      <c r="B5793" s="412" t="s">
        <v>6484</v>
      </c>
      <c r="C5793" s="413" t="s">
        <v>2156</v>
      </c>
      <c r="D5793" s="414" t="n">
        <v>100.8</v>
      </c>
      <c r="E5793" s="414" t="n">
        <v>11.61</v>
      </c>
      <c r="F5793" s="414" t="n">
        <v>112.41</v>
      </c>
    </row>
    <row r="5794" customFormat="false" ht="30" hidden="false" customHeight="false" outlineLevel="0" collapsed="false">
      <c r="A5794" s="411" t="n">
        <v>104740</v>
      </c>
      <c r="B5794" s="412" t="s">
        <v>6485</v>
      </c>
      <c r="C5794" s="413" t="s">
        <v>2156</v>
      </c>
      <c r="D5794" s="414" t="n">
        <v>17.38</v>
      </c>
      <c r="E5794" s="414" t="n">
        <v>11.7</v>
      </c>
      <c r="F5794" s="414" t="n">
        <v>29.08</v>
      </c>
    </row>
    <row r="5795" customFormat="false" ht="30" hidden="false" customHeight="false" outlineLevel="0" collapsed="false">
      <c r="A5795" s="411" t="n">
        <v>104741</v>
      </c>
      <c r="B5795" s="412" t="s">
        <v>6486</v>
      </c>
      <c r="C5795" s="413" t="s">
        <v>2156</v>
      </c>
      <c r="D5795" s="414" t="n">
        <v>16.15</v>
      </c>
      <c r="E5795" s="414" t="n">
        <v>8.39</v>
      </c>
      <c r="F5795" s="414" t="n">
        <v>24.54</v>
      </c>
    </row>
    <row r="5796" customFormat="false" ht="15" hidden="false" customHeight="false" outlineLevel="0" collapsed="false">
      <c r="A5796" s="411" t="n">
        <v>104742</v>
      </c>
      <c r="B5796" s="412" t="s">
        <v>6487</v>
      </c>
      <c r="C5796" s="413" t="s">
        <v>1017</v>
      </c>
      <c r="D5796" s="414" t="n">
        <v>7.1</v>
      </c>
      <c r="E5796" s="414" t="n">
        <v>1.3</v>
      </c>
      <c r="F5796" s="414" t="n">
        <v>8.4</v>
      </c>
    </row>
    <row r="5797" customFormat="false" ht="30" hidden="false" customHeight="false" outlineLevel="0" collapsed="false">
      <c r="A5797" s="411" t="n">
        <v>97916</v>
      </c>
      <c r="B5797" s="412" t="s">
        <v>6488</v>
      </c>
      <c r="C5797" s="413" t="s">
        <v>6489</v>
      </c>
      <c r="D5797" s="414" t="n">
        <v>2.1</v>
      </c>
      <c r="E5797" s="414" t="n">
        <v>0.45</v>
      </c>
      <c r="F5797" s="414" t="n">
        <v>2.55</v>
      </c>
    </row>
    <row r="5798" customFormat="false" ht="30" hidden="false" customHeight="false" outlineLevel="0" collapsed="false">
      <c r="A5798" s="411" t="n">
        <v>97917</v>
      </c>
      <c r="B5798" s="412" t="s">
        <v>6490</v>
      </c>
      <c r="C5798" s="413" t="s">
        <v>6489</v>
      </c>
      <c r="D5798" s="414" t="n">
        <v>1.81</v>
      </c>
      <c r="E5798" s="414" t="n">
        <v>0.4</v>
      </c>
      <c r="F5798" s="414" t="n">
        <v>2.21</v>
      </c>
    </row>
    <row r="5799" customFormat="false" ht="30" hidden="false" customHeight="false" outlineLevel="0" collapsed="false">
      <c r="A5799" s="411" t="n">
        <v>97918</v>
      </c>
      <c r="B5799" s="412" t="s">
        <v>6491</v>
      </c>
      <c r="C5799" s="413" t="s">
        <v>6489</v>
      </c>
      <c r="D5799" s="414" t="n">
        <v>1.66</v>
      </c>
      <c r="E5799" s="414" t="n">
        <v>0.37</v>
      </c>
      <c r="F5799" s="414" t="n">
        <v>2.03</v>
      </c>
    </row>
    <row r="5800" customFormat="false" ht="30" hidden="false" customHeight="false" outlineLevel="0" collapsed="false">
      <c r="A5800" s="411" t="n">
        <v>97919</v>
      </c>
      <c r="B5800" s="412" t="s">
        <v>6492</v>
      </c>
      <c r="C5800" s="413" t="s">
        <v>6489</v>
      </c>
      <c r="D5800" s="414" t="n">
        <v>0.66</v>
      </c>
      <c r="E5800" s="414" t="n">
        <v>0.15</v>
      </c>
      <c r="F5800" s="414" t="n">
        <v>0.81</v>
      </c>
    </row>
    <row r="5801" customFormat="false" ht="30" hidden="false" customHeight="false" outlineLevel="0" collapsed="false">
      <c r="A5801" s="411" t="n">
        <v>101616</v>
      </c>
      <c r="B5801" s="412" t="s">
        <v>6493</v>
      </c>
      <c r="C5801" s="413" t="s">
        <v>1017</v>
      </c>
      <c r="D5801" s="414" t="n">
        <v>2.14</v>
      </c>
      <c r="E5801" s="414" t="n">
        <v>5.77</v>
      </c>
      <c r="F5801" s="414" t="n">
        <v>7.91</v>
      </c>
    </row>
    <row r="5802" customFormat="false" ht="30" hidden="false" customHeight="false" outlineLevel="0" collapsed="false">
      <c r="A5802" s="411" t="n">
        <v>101617</v>
      </c>
      <c r="B5802" s="412" t="s">
        <v>6494</v>
      </c>
      <c r="C5802" s="413" t="s">
        <v>1017</v>
      </c>
      <c r="D5802" s="414" t="n">
        <v>1.03</v>
      </c>
      <c r="E5802" s="414" t="n">
        <v>2.88</v>
      </c>
      <c r="F5802" s="414" t="n">
        <v>3.91</v>
      </c>
    </row>
    <row r="5803" customFormat="false" ht="30" hidden="false" customHeight="false" outlineLevel="0" collapsed="false">
      <c r="A5803" s="411" t="n">
        <v>101618</v>
      </c>
      <c r="B5803" s="412" t="s">
        <v>6495</v>
      </c>
      <c r="C5803" s="413" t="s">
        <v>2156</v>
      </c>
      <c r="D5803" s="414" t="n">
        <v>175.88</v>
      </c>
      <c r="E5803" s="414" t="n">
        <v>113.07</v>
      </c>
      <c r="F5803" s="414" t="n">
        <v>288.95</v>
      </c>
    </row>
    <row r="5804" customFormat="false" ht="30" hidden="false" customHeight="false" outlineLevel="0" collapsed="false">
      <c r="A5804" s="411" t="n">
        <v>101619</v>
      </c>
      <c r="B5804" s="412" t="s">
        <v>6496</v>
      </c>
      <c r="C5804" s="413" t="s">
        <v>2156</v>
      </c>
      <c r="D5804" s="414" t="n">
        <v>137.1</v>
      </c>
      <c r="E5804" s="414" t="n">
        <v>138.65</v>
      </c>
      <c r="F5804" s="414" t="n">
        <v>275.75</v>
      </c>
    </row>
    <row r="5805" customFormat="false" ht="30" hidden="false" customHeight="false" outlineLevel="0" collapsed="false">
      <c r="A5805" s="411" t="n">
        <v>101620</v>
      </c>
      <c r="B5805" s="412" t="s">
        <v>6497</v>
      </c>
      <c r="C5805" s="413" t="s">
        <v>2156</v>
      </c>
      <c r="D5805" s="414" t="n">
        <v>166.97</v>
      </c>
      <c r="E5805" s="414" t="n">
        <v>90.28</v>
      </c>
      <c r="F5805" s="414" t="n">
        <v>257.25</v>
      </c>
    </row>
    <row r="5806" customFormat="false" ht="30" hidden="false" customHeight="false" outlineLevel="0" collapsed="false">
      <c r="A5806" s="411" t="n">
        <v>101621</v>
      </c>
      <c r="B5806" s="412" t="s">
        <v>6498</v>
      </c>
      <c r="C5806" s="413" t="s">
        <v>2156</v>
      </c>
      <c r="D5806" s="414" t="n">
        <v>128.2</v>
      </c>
      <c r="E5806" s="414" t="n">
        <v>115.86</v>
      </c>
      <c r="F5806" s="414" t="n">
        <v>244.06</v>
      </c>
    </row>
    <row r="5807" customFormat="false" ht="30" hidden="false" customHeight="false" outlineLevel="0" collapsed="false">
      <c r="A5807" s="411" t="n">
        <v>101622</v>
      </c>
      <c r="B5807" s="412" t="s">
        <v>6499</v>
      </c>
      <c r="C5807" s="413" t="s">
        <v>2156</v>
      </c>
      <c r="D5807" s="414" t="n">
        <v>186.32</v>
      </c>
      <c r="E5807" s="414" t="n">
        <v>60.65</v>
      </c>
      <c r="F5807" s="414" t="n">
        <v>246.97</v>
      </c>
    </row>
    <row r="5808" customFormat="false" ht="30" hidden="false" customHeight="false" outlineLevel="0" collapsed="false">
      <c r="A5808" s="411" t="n">
        <v>101623</v>
      </c>
      <c r="B5808" s="412" t="s">
        <v>6500</v>
      </c>
      <c r="C5808" s="413" t="s">
        <v>2156</v>
      </c>
      <c r="D5808" s="414" t="n">
        <v>150.02</v>
      </c>
      <c r="E5808" s="414" t="n">
        <v>73.99</v>
      </c>
      <c r="F5808" s="414" t="n">
        <v>224.01</v>
      </c>
    </row>
    <row r="5809" customFormat="false" ht="30" hidden="false" customHeight="false" outlineLevel="0" collapsed="false">
      <c r="A5809" s="411" t="n">
        <v>101624</v>
      </c>
      <c r="B5809" s="412" t="s">
        <v>6501</v>
      </c>
      <c r="C5809" s="413" t="s">
        <v>2156</v>
      </c>
      <c r="D5809" s="414" t="n">
        <v>124.48</v>
      </c>
      <c r="E5809" s="414" t="n">
        <v>45.32</v>
      </c>
      <c r="F5809" s="414" t="n">
        <v>169.8</v>
      </c>
    </row>
    <row r="5810" customFormat="false" ht="30" hidden="false" customHeight="false" outlineLevel="0" collapsed="false">
      <c r="A5810" s="411" t="n">
        <v>101625</v>
      </c>
      <c r="B5810" s="412" t="s">
        <v>6502</v>
      </c>
      <c r="C5810" s="413" t="s">
        <v>2156</v>
      </c>
      <c r="D5810" s="414" t="n">
        <v>164.09</v>
      </c>
      <c r="E5810" s="414" t="n">
        <v>35.52</v>
      </c>
      <c r="F5810" s="414" t="n">
        <v>199.61</v>
      </c>
    </row>
    <row r="5811" customFormat="false" ht="30" hidden="false" customHeight="false" outlineLevel="0" collapsed="false">
      <c r="A5811" s="411" t="n">
        <v>101159</v>
      </c>
      <c r="B5811" s="412" t="s">
        <v>6503</v>
      </c>
      <c r="C5811" s="413" t="s">
        <v>1017</v>
      </c>
      <c r="D5811" s="414" t="n">
        <v>86.92</v>
      </c>
      <c r="E5811" s="414" t="n">
        <v>72.03</v>
      </c>
      <c r="F5811" s="414" t="n">
        <v>158.95</v>
      </c>
    </row>
    <row r="5812" customFormat="false" ht="45" hidden="false" customHeight="false" outlineLevel="0" collapsed="false">
      <c r="A5812" s="411" t="n">
        <v>103322</v>
      </c>
      <c r="B5812" s="412" t="s">
        <v>6504</v>
      </c>
      <c r="C5812" s="413" t="s">
        <v>1017</v>
      </c>
      <c r="D5812" s="414" t="n">
        <v>41.41</v>
      </c>
      <c r="E5812" s="414" t="n">
        <v>22.11</v>
      </c>
      <c r="F5812" s="414" t="n">
        <v>63.52</v>
      </c>
    </row>
    <row r="5813" customFormat="false" ht="30" hidden="false" customHeight="false" outlineLevel="0" collapsed="false">
      <c r="A5813" s="411" t="n">
        <v>103323</v>
      </c>
      <c r="B5813" s="412" t="s">
        <v>6505</v>
      </c>
      <c r="C5813" s="413" t="s">
        <v>1017</v>
      </c>
      <c r="D5813" s="414" t="n">
        <v>41.93</v>
      </c>
      <c r="E5813" s="414" t="n">
        <v>23.14</v>
      </c>
      <c r="F5813" s="414" t="n">
        <v>65.07</v>
      </c>
    </row>
    <row r="5814" customFormat="false" ht="45" hidden="false" customHeight="false" outlineLevel="0" collapsed="false">
      <c r="A5814" s="411" t="n">
        <v>103324</v>
      </c>
      <c r="B5814" s="412" t="s">
        <v>6506</v>
      </c>
      <c r="C5814" s="413" t="s">
        <v>1017</v>
      </c>
      <c r="D5814" s="414" t="n">
        <v>53.81</v>
      </c>
      <c r="E5814" s="414" t="n">
        <v>31.87</v>
      </c>
      <c r="F5814" s="414" t="n">
        <v>85.68</v>
      </c>
    </row>
    <row r="5815" customFormat="false" ht="30" hidden="false" customHeight="false" outlineLevel="0" collapsed="false">
      <c r="A5815" s="411" t="n">
        <v>103325</v>
      </c>
      <c r="B5815" s="412" t="s">
        <v>6507</v>
      </c>
      <c r="C5815" s="413" t="s">
        <v>1017</v>
      </c>
      <c r="D5815" s="414" t="n">
        <v>54.4</v>
      </c>
      <c r="E5815" s="414" t="n">
        <v>33.04</v>
      </c>
      <c r="F5815" s="414" t="n">
        <v>87.44</v>
      </c>
    </row>
    <row r="5816" customFormat="false" ht="45" hidden="false" customHeight="false" outlineLevel="0" collapsed="false">
      <c r="A5816" s="411" t="n">
        <v>103326</v>
      </c>
      <c r="B5816" s="412" t="s">
        <v>6508</v>
      </c>
      <c r="C5816" s="413" t="s">
        <v>1017</v>
      </c>
      <c r="D5816" s="414" t="n">
        <v>66.06</v>
      </c>
      <c r="E5816" s="414" t="n">
        <v>36.71</v>
      </c>
      <c r="F5816" s="414" t="n">
        <v>102.77</v>
      </c>
    </row>
    <row r="5817" customFormat="false" ht="30" hidden="false" customHeight="false" outlineLevel="0" collapsed="false">
      <c r="A5817" s="411" t="n">
        <v>103327</v>
      </c>
      <c r="B5817" s="412" t="s">
        <v>6509</v>
      </c>
      <c r="C5817" s="413" t="s">
        <v>1017</v>
      </c>
      <c r="D5817" s="414" t="n">
        <v>66.75</v>
      </c>
      <c r="E5817" s="414" t="n">
        <v>38.08</v>
      </c>
      <c r="F5817" s="414" t="n">
        <v>104.83</v>
      </c>
    </row>
    <row r="5818" customFormat="false" ht="45" hidden="false" customHeight="false" outlineLevel="0" collapsed="false">
      <c r="A5818" s="411" t="n">
        <v>103328</v>
      </c>
      <c r="B5818" s="412" t="s">
        <v>6510</v>
      </c>
      <c r="C5818" s="413" t="s">
        <v>1017</v>
      </c>
      <c r="D5818" s="414" t="n">
        <v>48.13</v>
      </c>
      <c r="E5818" s="414" t="n">
        <v>58.3</v>
      </c>
      <c r="F5818" s="414" t="n">
        <v>106.43</v>
      </c>
    </row>
    <row r="5819" customFormat="false" ht="30" hidden="false" customHeight="false" outlineLevel="0" collapsed="false">
      <c r="A5819" s="411" t="n">
        <v>103329</v>
      </c>
      <c r="B5819" s="412" t="s">
        <v>6511</v>
      </c>
      <c r="C5819" s="413" t="s">
        <v>1017</v>
      </c>
      <c r="D5819" s="414" t="n">
        <v>48.59</v>
      </c>
      <c r="E5819" s="414" t="n">
        <v>59.2</v>
      </c>
      <c r="F5819" s="414" t="n">
        <v>107.79</v>
      </c>
    </row>
    <row r="5820" customFormat="false" ht="45" hidden="false" customHeight="false" outlineLevel="0" collapsed="false">
      <c r="A5820" s="411" t="n">
        <v>103330</v>
      </c>
      <c r="B5820" s="412" t="s">
        <v>6512</v>
      </c>
      <c r="C5820" s="413" t="s">
        <v>1017</v>
      </c>
      <c r="D5820" s="414" t="n">
        <v>51.42</v>
      </c>
      <c r="E5820" s="414" t="n">
        <v>43.78</v>
      </c>
      <c r="F5820" s="414" t="n">
        <v>95.2</v>
      </c>
    </row>
    <row r="5821" customFormat="false" ht="30" hidden="false" customHeight="false" outlineLevel="0" collapsed="false">
      <c r="A5821" s="411" t="n">
        <v>103331</v>
      </c>
      <c r="B5821" s="412" t="s">
        <v>6513</v>
      </c>
      <c r="C5821" s="413" t="s">
        <v>1017</v>
      </c>
      <c r="D5821" s="414" t="n">
        <v>51.91</v>
      </c>
      <c r="E5821" s="414" t="n">
        <v>44.75</v>
      </c>
      <c r="F5821" s="414" t="n">
        <v>96.66</v>
      </c>
    </row>
    <row r="5822" customFormat="false" ht="45" hidden="false" customHeight="false" outlineLevel="0" collapsed="false">
      <c r="A5822" s="411" t="n">
        <v>103332</v>
      </c>
      <c r="B5822" s="412" t="s">
        <v>6514</v>
      </c>
      <c r="C5822" s="413" t="s">
        <v>1017</v>
      </c>
      <c r="D5822" s="414" t="n">
        <v>61.17</v>
      </c>
      <c r="E5822" s="414" t="n">
        <v>79.45</v>
      </c>
      <c r="F5822" s="414" t="n">
        <v>140.62</v>
      </c>
    </row>
    <row r="5823" customFormat="false" ht="30" hidden="false" customHeight="false" outlineLevel="0" collapsed="false">
      <c r="A5823" s="411" t="n">
        <v>103333</v>
      </c>
      <c r="B5823" s="412" t="s">
        <v>6515</v>
      </c>
      <c r="C5823" s="413" t="s">
        <v>1017</v>
      </c>
      <c r="D5823" s="414" t="n">
        <v>61.7</v>
      </c>
      <c r="E5823" s="414" t="n">
        <v>80.48</v>
      </c>
      <c r="F5823" s="414" t="n">
        <v>142.18</v>
      </c>
    </row>
    <row r="5824" customFormat="false" ht="45" hidden="false" customHeight="false" outlineLevel="0" collapsed="false">
      <c r="A5824" s="411" t="n">
        <v>103334</v>
      </c>
      <c r="B5824" s="412" t="s">
        <v>6516</v>
      </c>
      <c r="C5824" s="413" t="s">
        <v>1017</v>
      </c>
      <c r="D5824" s="414" t="n">
        <v>81.89</v>
      </c>
      <c r="E5824" s="414" t="n">
        <v>84.55</v>
      </c>
      <c r="F5824" s="414" t="n">
        <v>166.44</v>
      </c>
    </row>
    <row r="5825" customFormat="false" ht="45" hidden="false" customHeight="false" outlineLevel="0" collapsed="false">
      <c r="A5825" s="411" t="n">
        <v>103335</v>
      </c>
      <c r="B5825" s="412" t="s">
        <v>6517</v>
      </c>
      <c r="C5825" s="413" t="s">
        <v>1017</v>
      </c>
      <c r="D5825" s="414" t="n">
        <v>82.82</v>
      </c>
      <c r="E5825" s="414" t="n">
        <v>86.35</v>
      </c>
      <c r="F5825" s="414" t="n">
        <v>169.17</v>
      </c>
    </row>
    <row r="5826" customFormat="false" ht="45" hidden="false" customHeight="false" outlineLevel="0" collapsed="false">
      <c r="A5826" s="411" t="n">
        <v>103350</v>
      </c>
      <c r="B5826" s="412" t="s">
        <v>6518</v>
      </c>
      <c r="C5826" s="413" t="s">
        <v>1017</v>
      </c>
      <c r="D5826" s="414" t="n">
        <v>98.52</v>
      </c>
      <c r="E5826" s="414" t="n">
        <v>109.27</v>
      </c>
      <c r="F5826" s="414" t="n">
        <v>207.79</v>
      </c>
    </row>
    <row r="5827" customFormat="false" ht="30" hidden="false" customHeight="false" outlineLevel="0" collapsed="false">
      <c r="A5827" s="411" t="n">
        <v>103351</v>
      </c>
      <c r="B5827" s="412" t="s">
        <v>6519</v>
      </c>
      <c r="C5827" s="413" t="s">
        <v>1017</v>
      </c>
      <c r="D5827" s="414" t="n">
        <v>99.19</v>
      </c>
      <c r="E5827" s="414" t="n">
        <v>110.6</v>
      </c>
      <c r="F5827" s="414" t="n">
        <v>209.79</v>
      </c>
    </row>
    <row r="5828" customFormat="false" ht="45" hidden="false" customHeight="false" outlineLevel="0" collapsed="false">
      <c r="A5828" s="411" t="n">
        <v>103356</v>
      </c>
      <c r="B5828" s="412" t="s">
        <v>6520</v>
      </c>
      <c r="C5828" s="413" t="s">
        <v>1017</v>
      </c>
      <c r="D5828" s="414" t="n">
        <v>35.24</v>
      </c>
      <c r="E5828" s="414" t="n">
        <v>28.24</v>
      </c>
      <c r="F5828" s="414" t="n">
        <v>63.48</v>
      </c>
    </row>
    <row r="5829" customFormat="false" ht="30" hidden="false" customHeight="false" outlineLevel="0" collapsed="false">
      <c r="A5829" s="411" t="n">
        <v>103357</v>
      </c>
      <c r="B5829" s="412" t="s">
        <v>6521</v>
      </c>
      <c r="C5829" s="413" t="s">
        <v>1017</v>
      </c>
      <c r="D5829" s="414" t="n">
        <v>35.64</v>
      </c>
      <c r="E5829" s="414" t="n">
        <v>28.99</v>
      </c>
      <c r="F5829" s="414" t="n">
        <v>64.63</v>
      </c>
    </row>
    <row r="5830" customFormat="false" ht="30" hidden="false" customHeight="false" outlineLevel="0" collapsed="false">
      <c r="A5830" s="411" t="n">
        <v>89282</v>
      </c>
      <c r="B5830" s="412" t="s">
        <v>6522</v>
      </c>
      <c r="C5830" s="413" t="s">
        <v>1017</v>
      </c>
      <c r="D5830" s="414" t="n">
        <v>53.21</v>
      </c>
      <c r="E5830" s="414" t="n">
        <v>24.81</v>
      </c>
      <c r="F5830" s="414" t="n">
        <v>78.02</v>
      </c>
    </row>
    <row r="5831" customFormat="false" ht="30" hidden="false" customHeight="false" outlineLevel="0" collapsed="false">
      <c r="A5831" s="411" t="n">
        <v>89283</v>
      </c>
      <c r="B5831" s="412" t="s">
        <v>6523</v>
      </c>
      <c r="C5831" s="413" t="s">
        <v>1017</v>
      </c>
      <c r="D5831" s="414" t="n">
        <v>53.86</v>
      </c>
      <c r="E5831" s="414" t="n">
        <v>25.91</v>
      </c>
      <c r="F5831" s="414" t="n">
        <v>79.77</v>
      </c>
    </row>
    <row r="5832" customFormat="false" ht="30" hidden="false" customHeight="false" outlineLevel="0" collapsed="false">
      <c r="A5832" s="411" t="n">
        <v>89290</v>
      </c>
      <c r="B5832" s="412" t="s">
        <v>6524</v>
      </c>
      <c r="C5832" s="413" t="s">
        <v>1017</v>
      </c>
      <c r="D5832" s="414" t="n">
        <v>57.14</v>
      </c>
      <c r="E5832" s="414" t="n">
        <v>32.37</v>
      </c>
      <c r="F5832" s="414" t="n">
        <v>89.51</v>
      </c>
    </row>
    <row r="5833" customFormat="false" ht="30" hidden="false" customHeight="false" outlineLevel="0" collapsed="false">
      <c r="A5833" s="411" t="n">
        <v>89291</v>
      </c>
      <c r="B5833" s="412" t="s">
        <v>6525</v>
      </c>
      <c r="C5833" s="413" t="s">
        <v>1017</v>
      </c>
      <c r="D5833" s="414" t="n">
        <v>57.85</v>
      </c>
      <c r="E5833" s="414" t="n">
        <v>33.6</v>
      </c>
      <c r="F5833" s="414" t="n">
        <v>91.45</v>
      </c>
    </row>
    <row r="5834" customFormat="false" ht="45" hidden="false" customHeight="false" outlineLevel="0" collapsed="false">
      <c r="A5834" s="411" t="n">
        <v>89298</v>
      </c>
      <c r="B5834" s="412" t="s">
        <v>6526</v>
      </c>
      <c r="C5834" s="413" t="s">
        <v>1017</v>
      </c>
      <c r="D5834" s="414" t="n">
        <v>58.01</v>
      </c>
      <c r="E5834" s="414" t="n">
        <v>33.44</v>
      </c>
      <c r="F5834" s="414" t="n">
        <v>91.45</v>
      </c>
    </row>
    <row r="5835" customFormat="false" ht="30" hidden="false" customHeight="false" outlineLevel="0" collapsed="false">
      <c r="A5835" s="411" t="n">
        <v>89299</v>
      </c>
      <c r="B5835" s="412" t="s">
        <v>6527</v>
      </c>
      <c r="C5835" s="413" t="s">
        <v>1017</v>
      </c>
      <c r="D5835" s="414" t="n">
        <v>58.87</v>
      </c>
      <c r="E5835" s="414" t="n">
        <v>34.91</v>
      </c>
      <c r="F5835" s="414" t="n">
        <v>93.78</v>
      </c>
    </row>
    <row r="5836" customFormat="false" ht="45" hidden="false" customHeight="false" outlineLevel="0" collapsed="false">
      <c r="A5836" s="411" t="n">
        <v>89306</v>
      </c>
      <c r="B5836" s="412" t="s">
        <v>6528</v>
      </c>
      <c r="C5836" s="413" t="s">
        <v>1017</v>
      </c>
      <c r="D5836" s="414" t="n">
        <v>63.64</v>
      </c>
      <c r="E5836" s="414" t="n">
        <v>45.08</v>
      </c>
      <c r="F5836" s="414" t="n">
        <v>108.72</v>
      </c>
    </row>
    <row r="5837" customFormat="false" ht="30" hidden="false" customHeight="false" outlineLevel="0" collapsed="false">
      <c r="A5837" s="411" t="n">
        <v>89307</v>
      </c>
      <c r="B5837" s="412" t="s">
        <v>6529</v>
      </c>
      <c r="C5837" s="413" t="s">
        <v>1017</v>
      </c>
      <c r="D5837" s="414" t="n">
        <v>64.6</v>
      </c>
      <c r="E5837" s="414" t="n">
        <v>46.73</v>
      </c>
      <c r="F5837" s="414" t="n">
        <v>111.33</v>
      </c>
    </row>
    <row r="5838" customFormat="false" ht="15" hidden="false" customHeight="false" outlineLevel="0" collapsed="false">
      <c r="A5838" s="411" t="n">
        <v>101157</v>
      </c>
      <c r="B5838" s="412" t="s">
        <v>6530</v>
      </c>
      <c r="C5838" s="413" t="s">
        <v>1017</v>
      </c>
      <c r="D5838" s="414" t="n">
        <v>49.2</v>
      </c>
      <c r="E5838" s="414" t="n">
        <v>17.21</v>
      </c>
      <c r="F5838" s="414" t="n">
        <v>66.41</v>
      </c>
    </row>
    <row r="5839" customFormat="false" ht="15" hidden="false" customHeight="false" outlineLevel="0" collapsed="false">
      <c r="A5839" s="411" t="n">
        <v>101158</v>
      </c>
      <c r="B5839" s="412" t="s">
        <v>6531</v>
      </c>
      <c r="C5839" s="413" t="s">
        <v>1017</v>
      </c>
      <c r="D5839" s="414" t="n">
        <v>65.91</v>
      </c>
      <c r="E5839" s="414" t="n">
        <v>20.18</v>
      </c>
      <c r="F5839" s="414" t="n">
        <v>86.09</v>
      </c>
    </row>
    <row r="5840" customFormat="false" ht="30" hidden="false" customHeight="false" outlineLevel="0" collapsed="false">
      <c r="A5840" s="411" t="n">
        <v>101162</v>
      </c>
      <c r="B5840" s="412" t="s">
        <v>6532</v>
      </c>
      <c r="C5840" s="413" t="s">
        <v>1017</v>
      </c>
      <c r="D5840" s="414" t="n">
        <v>97.7</v>
      </c>
      <c r="E5840" s="414" t="n">
        <v>80.67</v>
      </c>
      <c r="F5840" s="414" t="n">
        <v>178.37</v>
      </c>
    </row>
    <row r="5841" customFormat="false" ht="30" hidden="false" customHeight="false" outlineLevel="0" collapsed="false">
      <c r="A5841" s="411" t="n">
        <v>103316</v>
      </c>
      <c r="B5841" s="412" t="s">
        <v>6533</v>
      </c>
      <c r="C5841" s="413" t="s">
        <v>1017</v>
      </c>
      <c r="D5841" s="414" t="n">
        <v>47.57</v>
      </c>
      <c r="E5841" s="414" t="n">
        <v>26.92</v>
      </c>
      <c r="F5841" s="414" t="n">
        <v>74.49</v>
      </c>
    </row>
    <row r="5842" customFormat="false" ht="30" hidden="false" customHeight="false" outlineLevel="0" collapsed="false">
      <c r="A5842" s="411" t="n">
        <v>103317</v>
      </c>
      <c r="B5842" s="412" t="s">
        <v>6534</v>
      </c>
      <c r="C5842" s="413" t="s">
        <v>1017</v>
      </c>
      <c r="D5842" s="414" t="n">
        <v>48</v>
      </c>
      <c r="E5842" s="414" t="n">
        <v>27.79</v>
      </c>
      <c r="F5842" s="414" t="n">
        <v>75.79</v>
      </c>
    </row>
    <row r="5843" customFormat="false" ht="30" hidden="false" customHeight="false" outlineLevel="0" collapsed="false">
      <c r="A5843" s="411" t="n">
        <v>103318</v>
      </c>
      <c r="B5843" s="412" t="s">
        <v>6535</v>
      </c>
      <c r="C5843" s="413" t="s">
        <v>1017</v>
      </c>
      <c r="D5843" s="414" t="n">
        <v>60.71</v>
      </c>
      <c r="E5843" s="414" t="n">
        <v>36.69</v>
      </c>
      <c r="F5843" s="414" t="n">
        <v>97.4</v>
      </c>
    </row>
    <row r="5844" customFormat="false" ht="30" hidden="false" customHeight="false" outlineLevel="0" collapsed="false">
      <c r="A5844" s="411" t="n">
        <v>103319</v>
      </c>
      <c r="B5844" s="412" t="s">
        <v>6536</v>
      </c>
      <c r="C5844" s="413" t="s">
        <v>1017</v>
      </c>
      <c r="D5844" s="414" t="n">
        <v>61.23</v>
      </c>
      <c r="E5844" s="414" t="n">
        <v>37.69</v>
      </c>
      <c r="F5844" s="414" t="n">
        <v>98.92</v>
      </c>
    </row>
    <row r="5845" customFormat="false" ht="30" hidden="false" customHeight="false" outlineLevel="0" collapsed="false">
      <c r="A5845" s="411" t="n">
        <v>103320</v>
      </c>
      <c r="B5845" s="412" t="s">
        <v>6537</v>
      </c>
      <c r="C5845" s="413" t="s">
        <v>1017</v>
      </c>
      <c r="D5845" s="414" t="n">
        <v>74.44</v>
      </c>
      <c r="E5845" s="414" t="n">
        <v>41.58</v>
      </c>
      <c r="F5845" s="414" t="n">
        <v>116.02</v>
      </c>
    </row>
    <row r="5846" customFormat="false" ht="30" hidden="false" customHeight="false" outlineLevel="0" collapsed="false">
      <c r="A5846" s="411" t="n">
        <v>103321</v>
      </c>
      <c r="B5846" s="412" t="s">
        <v>6538</v>
      </c>
      <c r="C5846" s="413" t="s">
        <v>1017</v>
      </c>
      <c r="D5846" s="414" t="n">
        <v>75.1</v>
      </c>
      <c r="E5846" s="414" t="n">
        <v>42.84</v>
      </c>
      <c r="F5846" s="414" t="n">
        <v>117.94</v>
      </c>
    </row>
    <row r="5847" customFormat="false" ht="45" hidden="false" customHeight="false" outlineLevel="0" collapsed="false">
      <c r="A5847" s="411" t="n">
        <v>103336</v>
      </c>
      <c r="B5847" s="412" t="s">
        <v>6539</v>
      </c>
      <c r="C5847" s="413" t="s">
        <v>1017</v>
      </c>
      <c r="D5847" s="414" t="n">
        <v>51.03</v>
      </c>
      <c r="E5847" s="414" t="n">
        <v>34.74</v>
      </c>
      <c r="F5847" s="414" t="n">
        <v>85.77</v>
      </c>
    </row>
    <row r="5848" customFormat="false" ht="30" hidden="false" customHeight="false" outlineLevel="0" collapsed="false">
      <c r="A5848" s="411" t="n">
        <v>103337</v>
      </c>
      <c r="B5848" s="412" t="s">
        <v>6540</v>
      </c>
      <c r="C5848" s="413" t="s">
        <v>1017</v>
      </c>
      <c r="D5848" s="414" t="n">
        <v>51.46</v>
      </c>
      <c r="E5848" s="414" t="n">
        <v>35.61</v>
      </c>
      <c r="F5848" s="414" t="n">
        <v>87.07</v>
      </c>
    </row>
    <row r="5849" customFormat="false" ht="45" hidden="false" customHeight="false" outlineLevel="0" collapsed="false">
      <c r="A5849" s="411" t="n">
        <v>103338</v>
      </c>
      <c r="B5849" s="412" t="s">
        <v>6541</v>
      </c>
      <c r="C5849" s="413" t="s">
        <v>1017</v>
      </c>
      <c r="D5849" s="414" t="n">
        <v>66.1</v>
      </c>
      <c r="E5849" s="414" t="n">
        <v>47.37</v>
      </c>
      <c r="F5849" s="414" t="n">
        <v>113.47</v>
      </c>
    </row>
    <row r="5850" customFormat="false" ht="30" hidden="false" customHeight="false" outlineLevel="0" collapsed="false">
      <c r="A5850" s="411" t="n">
        <v>103339</v>
      </c>
      <c r="B5850" s="412" t="s">
        <v>6542</v>
      </c>
      <c r="C5850" s="413" t="s">
        <v>1017</v>
      </c>
      <c r="D5850" s="414" t="n">
        <v>66.62</v>
      </c>
      <c r="E5850" s="414" t="n">
        <v>48.37</v>
      </c>
      <c r="F5850" s="414" t="n">
        <v>114.99</v>
      </c>
    </row>
    <row r="5851" customFormat="false" ht="45" hidden="false" customHeight="false" outlineLevel="0" collapsed="false">
      <c r="A5851" s="411" t="n">
        <v>103340</v>
      </c>
      <c r="B5851" s="412" t="s">
        <v>6543</v>
      </c>
      <c r="C5851" s="413" t="s">
        <v>1017</v>
      </c>
      <c r="D5851" s="414" t="n">
        <v>82.11</v>
      </c>
      <c r="E5851" s="414" t="n">
        <v>53.7</v>
      </c>
      <c r="F5851" s="414" t="n">
        <v>135.81</v>
      </c>
    </row>
    <row r="5852" customFormat="false" ht="30" hidden="false" customHeight="false" outlineLevel="0" collapsed="false">
      <c r="A5852" s="411" t="n">
        <v>103341</v>
      </c>
      <c r="B5852" s="412" t="s">
        <v>6544</v>
      </c>
      <c r="C5852" s="413" t="s">
        <v>1017</v>
      </c>
      <c r="D5852" s="414" t="n">
        <v>82.76</v>
      </c>
      <c r="E5852" s="414" t="n">
        <v>54.97</v>
      </c>
      <c r="F5852" s="414" t="n">
        <v>137.73</v>
      </c>
    </row>
    <row r="5853" customFormat="false" ht="30" hidden="false" customHeight="false" outlineLevel="0" collapsed="false">
      <c r="A5853" s="411" t="n">
        <v>103342</v>
      </c>
      <c r="B5853" s="412" t="s">
        <v>6545</v>
      </c>
      <c r="C5853" s="413" t="s">
        <v>1017</v>
      </c>
      <c r="D5853" s="414" t="n">
        <v>71.65</v>
      </c>
      <c r="E5853" s="414" t="n">
        <v>41.42</v>
      </c>
      <c r="F5853" s="414" t="n">
        <v>113.07</v>
      </c>
    </row>
    <row r="5854" customFormat="false" ht="30" hidden="false" customHeight="false" outlineLevel="0" collapsed="false">
      <c r="A5854" s="411" t="n">
        <v>103343</v>
      </c>
      <c r="B5854" s="412" t="s">
        <v>6546</v>
      </c>
      <c r="C5854" s="413" t="s">
        <v>1017</v>
      </c>
      <c r="D5854" s="414" t="n">
        <v>72.22</v>
      </c>
      <c r="E5854" s="414" t="n">
        <v>42.54</v>
      </c>
      <c r="F5854" s="414" t="n">
        <v>114.76</v>
      </c>
    </row>
    <row r="5855" customFormat="false" ht="30" hidden="false" customHeight="false" outlineLevel="0" collapsed="false">
      <c r="A5855" s="411" t="n">
        <v>89453</v>
      </c>
      <c r="B5855" s="412" t="s">
        <v>6547</v>
      </c>
      <c r="C5855" s="413" t="s">
        <v>1017</v>
      </c>
      <c r="D5855" s="414" t="n">
        <v>59.32</v>
      </c>
      <c r="E5855" s="414" t="n">
        <v>21.34</v>
      </c>
      <c r="F5855" s="414" t="n">
        <v>80.66</v>
      </c>
    </row>
    <row r="5856" customFormat="false" ht="30" hidden="false" customHeight="false" outlineLevel="0" collapsed="false">
      <c r="A5856" s="411" t="n">
        <v>89455</v>
      </c>
      <c r="B5856" s="412" t="s">
        <v>6548</v>
      </c>
      <c r="C5856" s="413" t="s">
        <v>1017</v>
      </c>
      <c r="D5856" s="414" t="n">
        <v>74.07</v>
      </c>
      <c r="E5856" s="414" t="n">
        <v>22.57</v>
      </c>
      <c r="F5856" s="414" t="n">
        <v>96.64</v>
      </c>
    </row>
    <row r="5857" customFormat="false" ht="30" hidden="false" customHeight="false" outlineLevel="0" collapsed="false">
      <c r="A5857" s="411" t="n">
        <v>89462</v>
      </c>
      <c r="B5857" s="412" t="s">
        <v>6549</v>
      </c>
      <c r="C5857" s="413" t="s">
        <v>1017</v>
      </c>
      <c r="D5857" s="414" t="n">
        <v>74.7</v>
      </c>
      <c r="E5857" s="414" t="n">
        <v>34.48</v>
      </c>
      <c r="F5857" s="414" t="n">
        <v>109.18</v>
      </c>
    </row>
    <row r="5858" customFormat="false" ht="30" hidden="false" customHeight="false" outlineLevel="0" collapsed="false">
      <c r="A5858" s="411" t="n">
        <v>89464</v>
      </c>
      <c r="B5858" s="412" t="s">
        <v>6550</v>
      </c>
      <c r="C5858" s="413" t="s">
        <v>1017</v>
      </c>
      <c r="D5858" s="414" t="n">
        <v>90.04</v>
      </c>
      <c r="E5858" s="414" t="n">
        <v>37.05</v>
      </c>
      <c r="F5858" s="414" t="n">
        <v>127.09</v>
      </c>
    </row>
    <row r="5859" customFormat="false" ht="30" hidden="false" customHeight="false" outlineLevel="0" collapsed="false">
      <c r="A5859" s="411" t="n">
        <v>89470</v>
      </c>
      <c r="B5859" s="412" t="s">
        <v>6551</v>
      </c>
      <c r="C5859" s="413" t="s">
        <v>1017</v>
      </c>
      <c r="D5859" s="414" t="n">
        <v>64.51</v>
      </c>
      <c r="E5859" s="414" t="n">
        <v>29.53</v>
      </c>
      <c r="F5859" s="414" t="n">
        <v>94.04</v>
      </c>
    </row>
    <row r="5860" customFormat="false" ht="30" hidden="false" customHeight="false" outlineLevel="0" collapsed="false">
      <c r="A5860" s="411" t="n">
        <v>89472</v>
      </c>
      <c r="B5860" s="412" t="s">
        <v>6552</v>
      </c>
      <c r="C5860" s="413" t="s">
        <v>1017</v>
      </c>
      <c r="D5860" s="414" t="n">
        <v>79.74</v>
      </c>
      <c r="E5860" s="414" t="n">
        <v>31.61</v>
      </c>
      <c r="F5860" s="414" t="n">
        <v>111.35</v>
      </c>
    </row>
    <row r="5861" customFormat="false" ht="30" hidden="false" customHeight="false" outlineLevel="0" collapsed="false">
      <c r="A5861" s="411" t="n">
        <v>89478</v>
      </c>
      <c r="B5861" s="412" t="s">
        <v>6553</v>
      </c>
      <c r="C5861" s="413" t="s">
        <v>1017</v>
      </c>
      <c r="D5861" s="414" t="n">
        <v>82.53</v>
      </c>
      <c r="E5861" s="414" t="n">
        <v>49.02</v>
      </c>
      <c r="F5861" s="414" t="n">
        <v>131.55</v>
      </c>
    </row>
    <row r="5862" customFormat="false" ht="30" hidden="false" customHeight="false" outlineLevel="0" collapsed="false">
      <c r="A5862" s="411" t="n">
        <v>89480</v>
      </c>
      <c r="B5862" s="412" t="s">
        <v>6554</v>
      </c>
      <c r="C5862" s="413" t="s">
        <v>1017</v>
      </c>
      <c r="D5862" s="414" t="n">
        <v>98.38</v>
      </c>
      <c r="E5862" s="414" t="n">
        <v>52.44</v>
      </c>
      <c r="F5862" s="414" t="n">
        <v>150.82</v>
      </c>
    </row>
    <row r="5863" customFormat="false" ht="30" hidden="false" customHeight="false" outlineLevel="0" collapsed="false">
      <c r="A5863" s="411" t="n">
        <v>101161</v>
      </c>
      <c r="B5863" s="412" t="s">
        <v>6555</v>
      </c>
      <c r="C5863" s="413" t="s">
        <v>1017</v>
      </c>
      <c r="D5863" s="414" t="n">
        <v>144.25</v>
      </c>
      <c r="E5863" s="414" t="n">
        <v>73.86</v>
      </c>
      <c r="F5863" s="414" t="n">
        <v>218.11</v>
      </c>
    </row>
    <row r="5864" customFormat="false" ht="30" hidden="false" customHeight="false" outlineLevel="0" collapsed="false">
      <c r="A5864" s="411" t="n">
        <v>101163</v>
      </c>
      <c r="B5864" s="412" t="s">
        <v>6556</v>
      </c>
      <c r="C5864" s="413" t="s">
        <v>1017</v>
      </c>
      <c r="D5864" s="414" t="n">
        <v>553.71</v>
      </c>
      <c r="E5864" s="414" t="n">
        <v>150.46</v>
      </c>
      <c r="F5864" s="414" t="n">
        <v>704.17</v>
      </c>
    </row>
    <row r="5865" customFormat="false" ht="30" hidden="false" customHeight="false" outlineLevel="0" collapsed="false">
      <c r="A5865" s="411" t="n">
        <v>101164</v>
      </c>
      <c r="B5865" s="412" t="s">
        <v>6557</v>
      </c>
      <c r="C5865" s="413" t="s">
        <v>1017</v>
      </c>
      <c r="D5865" s="414" t="n">
        <v>562.74</v>
      </c>
      <c r="E5865" s="414" t="n">
        <v>151.22</v>
      </c>
      <c r="F5865" s="414" t="n">
        <v>713.96</v>
      </c>
    </row>
    <row r="5866" customFormat="false" ht="30" hidden="false" customHeight="false" outlineLevel="0" collapsed="false">
      <c r="A5866" s="411" t="n">
        <v>96358</v>
      </c>
      <c r="B5866" s="412" t="s">
        <v>6558</v>
      </c>
      <c r="C5866" s="413" t="s">
        <v>1017</v>
      </c>
      <c r="D5866" s="414" t="n">
        <v>79.97</v>
      </c>
      <c r="E5866" s="414" t="n">
        <v>15.14</v>
      </c>
      <c r="F5866" s="414" t="n">
        <v>95.11</v>
      </c>
    </row>
    <row r="5867" customFormat="false" ht="45" hidden="false" customHeight="false" outlineLevel="0" collapsed="false">
      <c r="A5867" s="411" t="n">
        <v>96359</v>
      </c>
      <c r="B5867" s="412" t="s">
        <v>6559</v>
      </c>
      <c r="C5867" s="413" t="s">
        <v>1017</v>
      </c>
      <c r="D5867" s="414" t="n">
        <v>90.13</v>
      </c>
      <c r="E5867" s="414" t="n">
        <v>17.26</v>
      </c>
      <c r="F5867" s="414" t="n">
        <v>107.39</v>
      </c>
    </row>
    <row r="5868" customFormat="false" ht="30" hidden="false" customHeight="false" outlineLevel="0" collapsed="false">
      <c r="A5868" s="411" t="n">
        <v>96360</v>
      </c>
      <c r="B5868" s="412" t="s">
        <v>6560</v>
      </c>
      <c r="C5868" s="413" t="s">
        <v>1017</v>
      </c>
      <c r="D5868" s="414" t="n">
        <v>107.26</v>
      </c>
      <c r="E5868" s="414" t="n">
        <v>17.82</v>
      </c>
      <c r="F5868" s="414" t="n">
        <v>125.08</v>
      </c>
    </row>
    <row r="5869" customFormat="false" ht="45" hidden="false" customHeight="false" outlineLevel="0" collapsed="false">
      <c r="A5869" s="411" t="n">
        <v>96361</v>
      </c>
      <c r="B5869" s="412" t="s">
        <v>6561</v>
      </c>
      <c r="C5869" s="413" t="s">
        <v>1017</v>
      </c>
      <c r="D5869" s="414" t="n">
        <v>127.21</v>
      </c>
      <c r="E5869" s="414" t="n">
        <v>21.04</v>
      </c>
      <c r="F5869" s="414" t="n">
        <v>148.25</v>
      </c>
    </row>
    <row r="5870" customFormat="false" ht="45" hidden="false" customHeight="false" outlineLevel="0" collapsed="false">
      <c r="A5870" s="411" t="n">
        <v>96362</v>
      </c>
      <c r="B5870" s="412" t="s">
        <v>6562</v>
      </c>
      <c r="C5870" s="413" t="s">
        <v>1017</v>
      </c>
      <c r="D5870" s="414" t="n">
        <v>103.79</v>
      </c>
      <c r="E5870" s="414" t="n">
        <v>17.83</v>
      </c>
      <c r="F5870" s="414" t="n">
        <v>121.62</v>
      </c>
    </row>
    <row r="5871" customFormat="false" ht="45" hidden="false" customHeight="false" outlineLevel="0" collapsed="false">
      <c r="A5871" s="411" t="n">
        <v>96363</v>
      </c>
      <c r="B5871" s="412" t="s">
        <v>6563</v>
      </c>
      <c r="C5871" s="413" t="s">
        <v>1017</v>
      </c>
      <c r="D5871" s="414" t="n">
        <v>114.11</v>
      </c>
      <c r="E5871" s="414" t="n">
        <v>20.49</v>
      </c>
      <c r="F5871" s="414" t="n">
        <v>134.6</v>
      </c>
    </row>
    <row r="5872" customFormat="false" ht="45" hidden="false" customHeight="false" outlineLevel="0" collapsed="false">
      <c r="A5872" s="411" t="n">
        <v>96364</v>
      </c>
      <c r="B5872" s="412" t="s">
        <v>6564</v>
      </c>
      <c r="C5872" s="413" t="s">
        <v>1017</v>
      </c>
      <c r="D5872" s="414" t="n">
        <v>131.06</v>
      </c>
      <c r="E5872" s="414" t="n">
        <v>20.53</v>
      </c>
      <c r="F5872" s="414" t="n">
        <v>151.59</v>
      </c>
    </row>
    <row r="5873" customFormat="false" ht="45" hidden="false" customHeight="false" outlineLevel="0" collapsed="false">
      <c r="A5873" s="411" t="n">
        <v>96365</v>
      </c>
      <c r="B5873" s="412" t="s">
        <v>6565</v>
      </c>
      <c r="C5873" s="413" t="s">
        <v>1017</v>
      </c>
      <c r="D5873" s="414" t="n">
        <v>151.21</v>
      </c>
      <c r="E5873" s="414" t="n">
        <v>24.28</v>
      </c>
      <c r="F5873" s="414" t="n">
        <v>175.49</v>
      </c>
    </row>
    <row r="5874" customFormat="false" ht="30" hidden="false" customHeight="false" outlineLevel="0" collapsed="false">
      <c r="A5874" s="411" t="n">
        <v>96366</v>
      </c>
      <c r="B5874" s="412" t="s">
        <v>6566</v>
      </c>
      <c r="C5874" s="413" t="s">
        <v>1017</v>
      </c>
      <c r="D5874" s="414" t="n">
        <v>127.61</v>
      </c>
      <c r="E5874" s="414" t="n">
        <v>20.53</v>
      </c>
      <c r="F5874" s="414" t="n">
        <v>148.14</v>
      </c>
    </row>
    <row r="5875" customFormat="false" ht="45" hidden="false" customHeight="false" outlineLevel="0" collapsed="false">
      <c r="A5875" s="411" t="n">
        <v>96367</v>
      </c>
      <c r="B5875" s="412" t="s">
        <v>6567</v>
      </c>
      <c r="C5875" s="413" t="s">
        <v>1017</v>
      </c>
      <c r="D5875" s="414" t="n">
        <v>138.13</v>
      </c>
      <c r="E5875" s="414" t="n">
        <v>23.69</v>
      </c>
      <c r="F5875" s="414" t="n">
        <v>161.82</v>
      </c>
    </row>
    <row r="5876" customFormat="false" ht="30" hidden="false" customHeight="false" outlineLevel="0" collapsed="false">
      <c r="A5876" s="411" t="n">
        <v>96368</v>
      </c>
      <c r="B5876" s="412" t="s">
        <v>6568</v>
      </c>
      <c r="C5876" s="413" t="s">
        <v>1017</v>
      </c>
      <c r="D5876" s="414" t="n">
        <v>154.9</v>
      </c>
      <c r="E5876" s="414" t="n">
        <v>23.23</v>
      </c>
      <c r="F5876" s="414" t="n">
        <v>178.13</v>
      </c>
    </row>
    <row r="5877" customFormat="false" ht="45" hidden="false" customHeight="false" outlineLevel="0" collapsed="false">
      <c r="A5877" s="411" t="n">
        <v>96369</v>
      </c>
      <c r="B5877" s="412" t="s">
        <v>6569</v>
      </c>
      <c r="C5877" s="413" t="s">
        <v>1017</v>
      </c>
      <c r="D5877" s="414" t="n">
        <v>175.22</v>
      </c>
      <c r="E5877" s="414" t="n">
        <v>27.49</v>
      </c>
      <c r="F5877" s="414" t="n">
        <v>202.71</v>
      </c>
    </row>
    <row r="5878" customFormat="false" ht="30" hidden="false" customHeight="false" outlineLevel="0" collapsed="false">
      <c r="A5878" s="411" t="n">
        <v>96370</v>
      </c>
      <c r="B5878" s="412" t="s">
        <v>6570</v>
      </c>
      <c r="C5878" s="413" t="s">
        <v>1017</v>
      </c>
      <c r="D5878" s="414" t="n">
        <v>54.02</v>
      </c>
      <c r="E5878" s="414" t="n">
        <v>9.96</v>
      </c>
      <c r="F5878" s="414" t="n">
        <v>63.98</v>
      </c>
    </row>
    <row r="5879" customFormat="false" ht="45" hidden="false" customHeight="false" outlineLevel="0" collapsed="false">
      <c r="A5879" s="411" t="n">
        <v>96371</v>
      </c>
      <c r="B5879" s="412" t="s">
        <v>6571</v>
      </c>
      <c r="C5879" s="413" t="s">
        <v>1017</v>
      </c>
      <c r="D5879" s="414" t="n">
        <v>63.98</v>
      </c>
      <c r="E5879" s="414" t="n">
        <v>11.53</v>
      </c>
      <c r="F5879" s="414" t="n">
        <v>75.51</v>
      </c>
    </row>
    <row r="5880" customFormat="false" ht="15" hidden="false" customHeight="false" outlineLevel="0" collapsed="false">
      <c r="A5880" s="411" t="n">
        <v>96373</v>
      </c>
      <c r="B5880" s="412" t="s">
        <v>6572</v>
      </c>
      <c r="C5880" s="413" t="s">
        <v>687</v>
      </c>
      <c r="D5880" s="414" t="n">
        <v>9.98</v>
      </c>
      <c r="E5880" s="414" t="n">
        <v>1.9</v>
      </c>
      <c r="F5880" s="414" t="n">
        <v>11.88</v>
      </c>
    </row>
    <row r="5881" customFormat="false" ht="15" hidden="false" customHeight="false" outlineLevel="0" collapsed="false">
      <c r="A5881" s="411" t="n">
        <v>96374</v>
      </c>
      <c r="B5881" s="412" t="s">
        <v>6573</v>
      </c>
      <c r="C5881" s="413" t="s">
        <v>687</v>
      </c>
      <c r="D5881" s="414" t="n">
        <v>29.85</v>
      </c>
      <c r="E5881" s="414" t="n">
        <v>2.36</v>
      </c>
      <c r="F5881" s="414" t="n">
        <v>32.21</v>
      </c>
    </row>
    <row r="5882" customFormat="false" ht="15" hidden="false" customHeight="false" outlineLevel="0" collapsed="false">
      <c r="A5882" s="411" t="n">
        <v>102235</v>
      </c>
      <c r="B5882" s="412" t="s">
        <v>6574</v>
      </c>
      <c r="C5882" s="413" t="s">
        <v>1017</v>
      </c>
      <c r="D5882" s="414" t="n">
        <v>446.41</v>
      </c>
      <c r="E5882" s="414" t="n">
        <v>66.7</v>
      </c>
      <c r="F5882" s="414" t="n">
        <v>513.11</v>
      </c>
    </row>
    <row r="5883" customFormat="false" ht="30" hidden="false" customHeight="false" outlineLevel="0" collapsed="false">
      <c r="A5883" s="411" t="n">
        <v>102253</v>
      </c>
      <c r="B5883" s="412" t="s">
        <v>6575</v>
      </c>
      <c r="C5883" s="413" t="s">
        <v>1017</v>
      </c>
      <c r="D5883" s="414" t="n">
        <v>873.7</v>
      </c>
      <c r="E5883" s="414" t="n">
        <v>90.59</v>
      </c>
      <c r="F5883" s="414" t="n">
        <v>964.29</v>
      </c>
    </row>
    <row r="5884" customFormat="false" ht="30" hidden="false" customHeight="false" outlineLevel="0" collapsed="false">
      <c r="A5884" s="411" t="n">
        <v>102254</v>
      </c>
      <c r="B5884" s="412" t="s">
        <v>6576</v>
      </c>
      <c r="C5884" s="413" t="s">
        <v>1017</v>
      </c>
      <c r="D5884" s="414" t="n">
        <v>841.77</v>
      </c>
      <c r="E5884" s="414" t="n">
        <v>90.59</v>
      </c>
      <c r="F5884" s="414" t="n">
        <v>932.36</v>
      </c>
    </row>
    <row r="5885" customFormat="false" ht="30" hidden="false" customHeight="false" outlineLevel="0" collapsed="false">
      <c r="A5885" s="411" t="n">
        <v>102255</v>
      </c>
      <c r="B5885" s="412" t="s">
        <v>6577</v>
      </c>
      <c r="C5885" s="413" t="s">
        <v>1017</v>
      </c>
      <c r="D5885" s="414" t="n">
        <v>834.68</v>
      </c>
      <c r="E5885" s="414" t="n">
        <v>175.05</v>
      </c>
      <c r="F5885" s="414" t="n">
        <v>1009.73</v>
      </c>
    </row>
    <row r="5886" customFormat="false" ht="30" hidden="false" customHeight="false" outlineLevel="0" collapsed="false">
      <c r="A5886" s="411" t="n">
        <v>102256</v>
      </c>
      <c r="B5886" s="412" t="s">
        <v>6578</v>
      </c>
      <c r="C5886" s="413" t="s">
        <v>1017</v>
      </c>
      <c r="D5886" s="414" t="n">
        <v>804.27</v>
      </c>
      <c r="E5886" s="414" t="n">
        <v>175.05</v>
      </c>
      <c r="F5886" s="414" t="n">
        <v>979.32</v>
      </c>
    </row>
    <row r="5887" customFormat="false" ht="30" hidden="false" customHeight="false" outlineLevel="0" collapsed="false">
      <c r="A5887" s="411" t="n">
        <v>102257</v>
      </c>
      <c r="B5887" s="412" t="s">
        <v>6579</v>
      </c>
      <c r="C5887" s="413" t="s">
        <v>1017</v>
      </c>
      <c r="D5887" s="414" t="n">
        <v>295.06</v>
      </c>
      <c r="E5887" s="414" t="n">
        <v>81.6</v>
      </c>
      <c r="F5887" s="414" t="n">
        <v>376.66</v>
      </c>
    </row>
    <row r="5888" customFormat="false" ht="30" hidden="false" customHeight="false" outlineLevel="0" collapsed="false">
      <c r="A5888" s="411" t="n">
        <v>102258</v>
      </c>
      <c r="B5888" s="412" t="s">
        <v>6580</v>
      </c>
      <c r="C5888" s="413" t="s">
        <v>1017</v>
      </c>
      <c r="D5888" s="414" t="n">
        <v>281.23</v>
      </c>
      <c r="E5888" s="414" t="n">
        <v>159.07</v>
      </c>
      <c r="F5888" s="414" t="n">
        <v>440.3</v>
      </c>
    </row>
    <row r="5889" customFormat="false" ht="45" hidden="false" customHeight="false" outlineLevel="0" collapsed="false">
      <c r="A5889" s="411" t="n">
        <v>104718</v>
      </c>
      <c r="B5889" s="412" t="s">
        <v>6581</v>
      </c>
      <c r="C5889" s="413" t="s">
        <v>1017</v>
      </c>
      <c r="D5889" s="414" t="n">
        <v>107.64</v>
      </c>
      <c r="E5889" s="414" t="n">
        <v>21.88</v>
      </c>
      <c r="F5889" s="414" t="n">
        <v>129.52</v>
      </c>
    </row>
    <row r="5890" customFormat="false" ht="45" hidden="false" customHeight="false" outlineLevel="0" collapsed="false">
      <c r="A5890" s="411" t="n">
        <v>104719</v>
      </c>
      <c r="B5890" s="412" t="s">
        <v>6582</v>
      </c>
      <c r="C5890" s="413" t="s">
        <v>1017</v>
      </c>
      <c r="D5890" s="414" t="n">
        <v>161.25</v>
      </c>
      <c r="E5890" s="414" t="n">
        <v>27.77</v>
      </c>
      <c r="F5890" s="414" t="n">
        <v>189.02</v>
      </c>
    </row>
    <row r="5891" customFormat="false" ht="45" hidden="false" customHeight="false" outlineLevel="0" collapsed="false">
      <c r="A5891" s="411" t="n">
        <v>104720</v>
      </c>
      <c r="B5891" s="412" t="s">
        <v>6583</v>
      </c>
      <c r="C5891" s="413" t="s">
        <v>1017</v>
      </c>
      <c r="D5891" s="414" t="n">
        <v>132</v>
      </c>
      <c r="E5891" s="414" t="n">
        <v>26.14</v>
      </c>
      <c r="F5891" s="414" t="n">
        <v>158.14</v>
      </c>
    </row>
    <row r="5892" customFormat="false" ht="45" hidden="false" customHeight="false" outlineLevel="0" collapsed="false">
      <c r="A5892" s="411" t="n">
        <v>104721</v>
      </c>
      <c r="B5892" s="412" t="s">
        <v>6584</v>
      </c>
      <c r="C5892" s="413" t="s">
        <v>1017</v>
      </c>
      <c r="D5892" s="414" t="n">
        <v>185.61</v>
      </c>
      <c r="E5892" s="414" t="n">
        <v>32.03</v>
      </c>
      <c r="F5892" s="414" t="n">
        <v>217.64</v>
      </c>
    </row>
    <row r="5893" customFormat="false" ht="45" hidden="false" customHeight="false" outlineLevel="0" collapsed="false">
      <c r="A5893" s="411" t="n">
        <v>104722</v>
      </c>
      <c r="B5893" s="412" t="s">
        <v>6585</v>
      </c>
      <c r="C5893" s="413" t="s">
        <v>1017</v>
      </c>
      <c r="D5893" s="414" t="n">
        <v>156.36</v>
      </c>
      <c r="E5893" s="414" t="n">
        <v>30.4</v>
      </c>
      <c r="F5893" s="414" t="n">
        <v>186.76</v>
      </c>
    </row>
    <row r="5894" customFormat="false" ht="45" hidden="false" customHeight="false" outlineLevel="0" collapsed="false">
      <c r="A5894" s="411" t="n">
        <v>104723</v>
      </c>
      <c r="B5894" s="412" t="s">
        <v>6586</v>
      </c>
      <c r="C5894" s="413" t="s">
        <v>1017</v>
      </c>
      <c r="D5894" s="414" t="n">
        <v>209.97</v>
      </c>
      <c r="E5894" s="414" t="n">
        <v>36.3</v>
      </c>
      <c r="F5894" s="414" t="n">
        <v>246.27</v>
      </c>
    </row>
    <row r="5895" customFormat="false" ht="45" hidden="false" customHeight="false" outlineLevel="0" collapsed="false">
      <c r="A5895" s="411" t="n">
        <v>104724</v>
      </c>
      <c r="B5895" s="412" t="s">
        <v>6587</v>
      </c>
      <c r="C5895" s="413" t="s">
        <v>1017</v>
      </c>
      <c r="D5895" s="414" t="n">
        <v>81.13</v>
      </c>
      <c r="E5895" s="414" t="n">
        <v>15.1</v>
      </c>
      <c r="F5895" s="414" t="n">
        <v>96.23</v>
      </c>
    </row>
    <row r="5896" customFormat="false" ht="30" hidden="false" customHeight="false" outlineLevel="0" collapsed="false">
      <c r="A5896" s="411" t="n">
        <v>101154</v>
      </c>
      <c r="B5896" s="412" t="s">
        <v>6588</v>
      </c>
      <c r="C5896" s="413" t="s">
        <v>1017</v>
      </c>
      <c r="D5896" s="414" t="n">
        <v>105.65</v>
      </c>
      <c r="E5896" s="414" t="n">
        <v>30.29</v>
      </c>
      <c r="F5896" s="414" t="n">
        <v>135.94</v>
      </c>
    </row>
    <row r="5897" customFormat="false" ht="30" hidden="false" customHeight="false" outlineLevel="0" collapsed="false">
      <c r="A5897" s="411" t="n">
        <v>101155</v>
      </c>
      <c r="B5897" s="412" t="s">
        <v>6589</v>
      </c>
      <c r="C5897" s="413" t="s">
        <v>1017</v>
      </c>
      <c r="D5897" s="414" t="n">
        <v>150.65</v>
      </c>
      <c r="E5897" s="414" t="n">
        <v>39.95</v>
      </c>
      <c r="F5897" s="414" t="n">
        <v>190.6</v>
      </c>
    </row>
    <row r="5898" customFormat="false" ht="30" hidden="false" customHeight="false" outlineLevel="0" collapsed="false">
      <c r="A5898" s="411" t="n">
        <v>101156</v>
      </c>
      <c r="B5898" s="412" t="s">
        <v>6590</v>
      </c>
      <c r="C5898" s="413" t="s">
        <v>1017</v>
      </c>
      <c r="D5898" s="414" t="n">
        <v>224.6</v>
      </c>
      <c r="E5898" s="414" t="n">
        <v>54.46</v>
      </c>
      <c r="F5898" s="414" t="n">
        <v>279.06</v>
      </c>
    </row>
    <row r="5899" customFormat="false" ht="45" hidden="false" customHeight="false" outlineLevel="0" collapsed="false">
      <c r="A5899" s="411" t="n">
        <v>101814</v>
      </c>
      <c r="B5899" s="412" t="s">
        <v>6591</v>
      </c>
      <c r="C5899" s="413" t="s">
        <v>1017</v>
      </c>
      <c r="D5899" s="414" t="n">
        <v>28.47</v>
      </c>
      <c r="E5899" s="414" t="n">
        <v>25.93</v>
      </c>
      <c r="F5899" s="414" t="n">
        <v>54.4</v>
      </c>
    </row>
    <row r="5900" customFormat="false" ht="45" hidden="false" customHeight="false" outlineLevel="0" collapsed="false">
      <c r="A5900" s="411" t="n">
        <v>101816</v>
      </c>
      <c r="B5900" s="412" t="s">
        <v>6592</v>
      </c>
      <c r="C5900" s="413" t="s">
        <v>1017</v>
      </c>
      <c r="D5900" s="414" t="n">
        <v>48.56</v>
      </c>
      <c r="E5900" s="414" t="n">
        <v>33.29</v>
      </c>
      <c r="F5900" s="414" t="n">
        <v>81.85</v>
      </c>
    </row>
    <row r="5901" customFormat="false" ht="45" hidden="false" customHeight="false" outlineLevel="0" collapsed="false">
      <c r="A5901" s="411" t="n">
        <v>101817</v>
      </c>
      <c r="B5901" s="412" t="s">
        <v>6593</v>
      </c>
      <c r="C5901" s="413" t="s">
        <v>1017</v>
      </c>
      <c r="D5901" s="414" t="n">
        <v>29.57</v>
      </c>
      <c r="E5901" s="414" t="n">
        <v>31.57</v>
      </c>
      <c r="F5901" s="414" t="n">
        <v>61.14</v>
      </c>
    </row>
    <row r="5902" customFormat="false" ht="45" hidden="false" customHeight="false" outlineLevel="0" collapsed="false">
      <c r="A5902" s="411" t="n">
        <v>101819</v>
      </c>
      <c r="B5902" s="412" t="s">
        <v>6594</v>
      </c>
      <c r="C5902" s="413" t="s">
        <v>1017</v>
      </c>
      <c r="D5902" s="414" t="n">
        <v>39.8</v>
      </c>
      <c r="E5902" s="414" t="n">
        <v>37.01</v>
      </c>
      <c r="F5902" s="414" t="n">
        <v>76.81</v>
      </c>
    </row>
    <row r="5903" customFormat="false" ht="45" hidden="false" customHeight="false" outlineLevel="0" collapsed="false">
      <c r="A5903" s="411" t="n">
        <v>101820</v>
      </c>
      <c r="B5903" s="412" t="s">
        <v>6595</v>
      </c>
      <c r="C5903" s="413" t="s">
        <v>1017</v>
      </c>
      <c r="D5903" s="414" t="n">
        <v>20.72</v>
      </c>
      <c r="E5903" s="414" t="n">
        <v>31.41</v>
      </c>
      <c r="F5903" s="414" t="n">
        <v>52.13</v>
      </c>
    </row>
    <row r="5904" customFormat="false" ht="45" hidden="false" customHeight="false" outlineLevel="0" collapsed="false">
      <c r="A5904" s="411" t="n">
        <v>101822</v>
      </c>
      <c r="B5904" s="412" t="s">
        <v>6596</v>
      </c>
      <c r="C5904" s="413" t="s">
        <v>2156</v>
      </c>
      <c r="D5904" s="414" t="n">
        <v>44.88</v>
      </c>
      <c r="E5904" s="414" t="n">
        <v>104.95</v>
      </c>
      <c r="F5904" s="414" t="n">
        <v>149.83</v>
      </c>
    </row>
    <row r="5905" customFormat="false" ht="30" hidden="false" customHeight="false" outlineLevel="0" collapsed="false">
      <c r="A5905" s="411" t="n">
        <v>101823</v>
      </c>
      <c r="B5905" s="412" t="s">
        <v>6597</v>
      </c>
      <c r="C5905" s="413" t="s">
        <v>2156</v>
      </c>
      <c r="D5905" s="414" t="n">
        <v>77.17</v>
      </c>
      <c r="E5905" s="414" t="n">
        <v>104.93</v>
      </c>
      <c r="F5905" s="414" t="n">
        <v>182.1</v>
      </c>
    </row>
    <row r="5906" customFormat="false" ht="30" hidden="false" customHeight="false" outlineLevel="0" collapsed="false">
      <c r="A5906" s="411" t="n">
        <v>101824</v>
      </c>
      <c r="B5906" s="412" t="s">
        <v>6598</v>
      </c>
      <c r="C5906" s="413" t="s">
        <v>2156</v>
      </c>
      <c r="D5906" s="414" t="n">
        <v>107.25</v>
      </c>
      <c r="E5906" s="414" t="n">
        <v>104.9</v>
      </c>
      <c r="F5906" s="414" t="n">
        <v>212.15</v>
      </c>
    </row>
    <row r="5907" customFormat="false" ht="30" hidden="false" customHeight="false" outlineLevel="0" collapsed="false">
      <c r="A5907" s="411" t="n">
        <v>101825</v>
      </c>
      <c r="B5907" s="412" t="s">
        <v>6599</v>
      </c>
      <c r="C5907" s="413" t="s">
        <v>2156</v>
      </c>
      <c r="D5907" s="414" t="n">
        <v>136.5</v>
      </c>
      <c r="E5907" s="414" t="n">
        <v>104.89</v>
      </c>
      <c r="F5907" s="414" t="n">
        <v>241.39</v>
      </c>
    </row>
    <row r="5908" customFormat="false" ht="30" hidden="false" customHeight="false" outlineLevel="0" collapsed="false">
      <c r="A5908" s="411" t="n">
        <v>101826</v>
      </c>
      <c r="B5908" s="412" t="s">
        <v>6600</v>
      </c>
      <c r="C5908" s="413" t="s">
        <v>2156</v>
      </c>
      <c r="D5908" s="414" t="n">
        <v>165.35</v>
      </c>
      <c r="E5908" s="414" t="n">
        <v>104.89</v>
      </c>
      <c r="F5908" s="414" t="n">
        <v>270.24</v>
      </c>
    </row>
    <row r="5909" customFormat="false" ht="30" hidden="false" customHeight="false" outlineLevel="0" collapsed="false">
      <c r="A5909" s="411" t="n">
        <v>101827</v>
      </c>
      <c r="B5909" s="412" t="s">
        <v>6601</v>
      </c>
      <c r="C5909" s="413" t="s">
        <v>2156</v>
      </c>
      <c r="D5909" s="414" t="n">
        <v>99.08</v>
      </c>
      <c r="E5909" s="414" t="n">
        <v>104.92</v>
      </c>
      <c r="F5909" s="414" t="n">
        <v>204</v>
      </c>
    </row>
    <row r="5910" customFormat="false" ht="30" hidden="false" customHeight="false" outlineLevel="0" collapsed="false">
      <c r="A5910" s="411" t="n">
        <v>101828</v>
      </c>
      <c r="B5910" s="412" t="s">
        <v>6602</v>
      </c>
      <c r="C5910" s="413" t="s">
        <v>2156</v>
      </c>
      <c r="D5910" s="414" t="n">
        <v>90.05</v>
      </c>
      <c r="E5910" s="414" t="n">
        <v>104.92</v>
      </c>
      <c r="F5910" s="414" t="n">
        <v>194.97</v>
      </c>
    </row>
    <row r="5911" customFormat="false" ht="30" hidden="false" customHeight="false" outlineLevel="0" collapsed="false">
      <c r="A5911" s="411" t="n">
        <v>101829</v>
      </c>
      <c r="B5911" s="412" t="s">
        <v>6603</v>
      </c>
      <c r="C5911" s="413" t="s">
        <v>2156</v>
      </c>
      <c r="D5911" s="414" t="n">
        <v>159.26</v>
      </c>
      <c r="E5911" s="414" t="n">
        <v>104.89</v>
      </c>
      <c r="F5911" s="414" t="n">
        <v>264.15</v>
      </c>
    </row>
    <row r="5912" customFormat="false" ht="30" hidden="false" customHeight="false" outlineLevel="0" collapsed="false">
      <c r="A5912" s="411" t="n">
        <v>101830</v>
      </c>
      <c r="B5912" s="412" t="s">
        <v>6604</v>
      </c>
      <c r="C5912" s="413" t="s">
        <v>2156</v>
      </c>
      <c r="D5912" s="414" t="n">
        <v>187.43</v>
      </c>
      <c r="E5912" s="414" t="n">
        <v>104.88</v>
      </c>
      <c r="F5912" s="414" t="n">
        <v>292.31</v>
      </c>
    </row>
    <row r="5913" customFormat="false" ht="30" hidden="false" customHeight="false" outlineLevel="0" collapsed="false">
      <c r="A5913" s="411" t="n">
        <v>101831</v>
      </c>
      <c r="B5913" s="412" t="s">
        <v>6605</v>
      </c>
      <c r="C5913" s="413" t="s">
        <v>2156</v>
      </c>
      <c r="D5913" s="414" t="n">
        <v>215.2</v>
      </c>
      <c r="E5913" s="414" t="n">
        <v>104.88</v>
      </c>
      <c r="F5913" s="414" t="n">
        <v>320.08</v>
      </c>
    </row>
    <row r="5914" customFormat="false" ht="30" hidden="false" customHeight="false" outlineLevel="0" collapsed="false">
      <c r="A5914" s="411" t="n">
        <v>101832</v>
      </c>
      <c r="B5914" s="412" t="s">
        <v>6606</v>
      </c>
      <c r="C5914" s="413" t="s">
        <v>2156</v>
      </c>
      <c r="D5914" s="414" t="n">
        <v>150.6</v>
      </c>
      <c r="E5914" s="414" t="n">
        <v>104.89</v>
      </c>
      <c r="F5914" s="414" t="n">
        <v>255.49</v>
      </c>
    </row>
    <row r="5915" customFormat="false" ht="30" hidden="false" customHeight="false" outlineLevel="0" collapsed="false">
      <c r="A5915" s="411" t="n">
        <v>101833</v>
      </c>
      <c r="B5915" s="412" t="s">
        <v>6607</v>
      </c>
      <c r="C5915" s="413" t="s">
        <v>2156</v>
      </c>
      <c r="D5915" s="414" t="n">
        <v>178.94</v>
      </c>
      <c r="E5915" s="414" t="n">
        <v>104.88</v>
      </c>
      <c r="F5915" s="414" t="n">
        <v>283.82</v>
      </c>
    </row>
    <row r="5916" customFormat="false" ht="30" hidden="false" customHeight="false" outlineLevel="0" collapsed="false">
      <c r="A5916" s="411" t="n">
        <v>101834</v>
      </c>
      <c r="B5916" s="412" t="s">
        <v>6608</v>
      </c>
      <c r="C5916" s="413" t="s">
        <v>2156</v>
      </c>
      <c r="D5916" s="414" t="n">
        <v>206.89</v>
      </c>
      <c r="E5916" s="414" t="n">
        <v>104.88</v>
      </c>
      <c r="F5916" s="414" t="n">
        <v>311.77</v>
      </c>
    </row>
    <row r="5917" customFormat="false" ht="30" hidden="false" customHeight="false" outlineLevel="0" collapsed="false">
      <c r="A5917" s="411" t="n">
        <v>101835</v>
      </c>
      <c r="B5917" s="412" t="s">
        <v>6609</v>
      </c>
      <c r="C5917" s="413" t="s">
        <v>2156</v>
      </c>
      <c r="D5917" s="414" t="n">
        <v>150.26</v>
      </c>
      <c r="E5917" s="414" t="n">
        <v>106.82</v>
      </c>
      <c r="F5917" s="414" t="n">
        <v>257.08</v>
      </c>
    </row>
    <row r="5918" customFormat="false" ht="45" hidden="false" customHeight="false" outlineLevel="0" collapsed="false">
      <c r="A5918" s="411" t="n">
        <v>101836</v>
      </c>
      <c r="B5918" s="412" t="s">
        <v>6610</v>
      </c>
      <c r="C5918" s="413" t="s">
        <v>2156</v>
      </c>
      <c r="D5918" s="414" t="n">
        <v>20.24</v>
      </c>
      <c r="E5918" s="414" t="n">
        <v>8.84</v>
      </c>
      <c r="F5918" s="414" t="n">
        <v>29.08</v>
      </c>
    </row>
    <row r="5919" customFormat="false" ht="30" hidden="false" customHeight="false" outlineLevel="0" collapsed="false">
      <c r="A5919" s="411" t="n">
        <v>101837</v>
      </c>
      <c r="B5919" s="412" t="s">
        <v>6611</v>
      </c>
      <c r="C5919" s="413" t="s">
        <v>2156</v>
      </c>
      <c r="D5919" s="414" t="n">
        <v>52.54</v>
      </c>
      <c r="E5919" s="414" t="n">
        <v>8.81</v>
      </c>
      <c r="F5919" s="414" t="n">
        <v>61.35</v>
      </c>
    </row>
    <row r="5920" customFormat="false" ht="30" hidden="false" customHeight="false" outlineLevel="0" collapsed="false">
      <c r="A5920" s="411" t="n">
        <v>101838</v>
      </c>
      <c r="B5920" s="412" t="s">
        <v>6612</v>
      </c>
      <c r="C5920" s="413" t="s">
        <v>2156</v>
      </c>
      <c r="D5920" s="414" t="n">
        <v>82.6</v>
      </c>
      <c r="E5920" s="414" t="n">
        <v>8.8</v>
      </c>
      <c r="F5920" s="414" t="n">
        <v>91.4</v>
      </c>
    </row>
    <row r="5921" customFormat="false" ht="30" hidden="false" customHeight="false" outlineLevel="0" collapsed="false">
      <c r="A5921" s="411" t="n">
        <v>101839</v>
      </c>
      <c r="B5921" s="412" t="s">
        <v>6613</v>
      </c>
      <c r="C5921" s="413" t="s">
        <v>2156</v>
      </c>
      <c r="D5921" s="414" t="n">
        <v>111.83</v>
      </c>
      <c r="E5921" s="414" t="n">
        <v>8.8</v>
      </c>
      <c r="F5921" s="414" t="n">
        <v>120.63</v>
      </c>
    </row>
    <row r="5922" customFormat="false" ht="30" hidden="false" customHeight="false" outlineLevel="0" collapsed="false">
      <c r="A5922" s="411" t="n">
        <v>101840</v>
      </c>
      <c r="B5922" s="412" t="s">
        <v>6614</v>
      </c>
      <c r="C5922" s="413" t="s">
        <v>2156</v>
      </c>
      <c r="D5922" s="414" t="n">
        <v>175.4</v>
      </c>
      <c r="E5922" s="414" t="n">
        <v>29.34</v>
      </c>
      <c r="F5922" s="414" t="n">
        <v>204.74</v>
      </c>
    </row>
    <row r="5923" customFormat="false" ht="30" hidden="false" customHeight="false" outlineLevel="0" collapsed="false">
      <c r="A5923" s="411" t="n">
        <v>101841</v>
      </c>
      <c r="B5923" s="412" t="s">
        <v>6615</v>
      </c>
      <c r="C5923" s="413" t="s">
        <v>2156</v>
      </c>
      <c r="D5923" s="414" t="n">
        <v>74.45</v>
      </c>
      <c r="E5923" s="414" t="n">
        <v>8.8</v>
      </c>
      <c r="F5923" s="414" t="n">
        <v>83.25</v>
      </c>
    </row>
    <row r="5924" customFormat="false" ht="30" hidden="false" customHeight="false" outlineLevel="0" collapsed="false">
      <c r="A5924" s="411" t="n">
        <v>101842</v>
      </c>
      <c r="B5924" s="412" t="s">
        <v>6616</v>
      </c>
      <c r="C5924" s="413" t="s">
        <v>2156</v>
      </c>
      <c r="D5924" s="414" t="n">
        <v>65.41</v>
      </c>
      <c r="E5924" s="414" t="n">
        <v>8.81</v>
      </c>
      <c r="F5924" s="414" t="n">
        <v>74.22</v>
      </c>
    </row>
    <row r="5925" customFormat="false" ht="30" hidden="false" customHeight="false" outlineLevel="0" collapsed="false">
      <c r="A5925" s="411" t="n">
        <v>101843</v>
      </c>
      <c r="B5925" s="412" t="s">
        <v>6617</v>
      </c>
      <c r="C5925" s="413" t="s">
        <v>2156</v>
      </c>
      <c r="D5925" s="414" t="n">
        <v>134.6</v>
      </c>
      <c r="E5925" s="414" t="n">
        <v>8.8</v>
      </c>
      <c r="F5925" s="414" t="n">
        <v>143.4</v>
      </c>
    </row>
    <row r="5926" customFormat="false" ht="30" hidden="false" customHeight="false" outlineLevel="0" collapsed="false">
      <c r="A5926" s="411" t="n">
        <v>101844</v>
      </c>
      <c r="B5926" s="412" t="s">
        <v>6618</v>
      </c>
      <c r="C5926" s="413" t="s">
        <v>2156</v>
      </c>
      <c r="D5926" s="414" t="n">
        <v>162.77</v>
      </c>
      <c r="E5926" s="414" t="n">
        <v>8.79</v>
      </c>
      <c r="F5926" s="414" t="n">
        <v>171.56</v>
      </c>
    </row>
    <row r="5927" customFormat="false" ht="30" hidden="false" customHeight="false" outlineLevel="0" collapsed="false">
      <c r="A5927" s="411" t="n">
        <v>101845</v>
      </c>
      <c r="B5927" s="412" t="s">
        <v>6619</v>
      </c>
      <c r="C5927" s="413" t="s">
        <v>2156</v>
      </c>
      <c r="D5927" s="414" t="n">
        <v>190.54</v>
      </c>
      <c r="E5927" s="414" t="n">
        <v>8.79</v>
      </c>
      <c r="F5927" s="414" t="n">
        <v>199.33</v>
      </c>
    </row>
    <row r="5928" customFormat="false" ht="30" hidden="false" customHeight="false" outlineLevel="0" collapsed="false">
      <c r="A5928" s="411" t="n">
        <v>101846</v>
      </c>
      <c r="B5928" s="412" t="s">
        <v>6620</v>
      </c>
      <c r="C5928" s="413" t="s">
        <v>2156</v>
      </c>
      <c r="D5928" s="414" t="n">
        <v>125.94</v>
      </c>
      <c r="E5928" s="414" t="n">
        <v>8.8</v>
      </c>
      <c r="F5928" s="414" t="n">
        <v>134.74</v>
      </c>
    </row>
    <row r="5929" customFormat="false" ht="30" hidden="false" customHeight="false" outlineLevel="0" collapsed="false">
      <c r="A5929" s="411" t="n">
        <v>101847</v>
      </c>
      <c r="B5929" s="412" t="s">
        <v>6621</v>
      </c>
      <c r="C5929" s="413" t="s">
        <v>2156</v>
      </c>
      <c r="D5929" s="414" t="n">
        <v>154.28</v>
      </c>
      <c r="E5929" s="414" t="n">
        <v>8.79</v>
      </c>
      <c r="F5929" s="414" t="n">
        <v>163.07</v>
      </c>
    </row>
    <row r="5930" customFormat="false" ht="30" hidden="false" customHeight="false" outlineLevel="0" collapsed="false">
      <c r="A5930" s="411" t="n">
        <v>101848</v>
      </c>
      <c r="B5930" s="412" t="s">
        <v>6622</v>
      </c>
      <c r="C5930" s="413" t="s">
        <v>2156</v>
      </c>
      <c r="D5930" s="414" t="n">
        <v>182.23</v>
      </c>
      <c r="E5930" s="414" t="n">
        <v>8.79</v>
      </c>
      <c r="F5930" s="414" t="n">
        <v>191.02</v>
      </c>
    </row>
    <row r="5931" customFormat="false" ht="30" hidden="false" customHeight="false" outlineLevel="0" collapsed="false">
      <c r="A5931" s="411" t="n">
        <v>101849</v>
      </c>
      <c r="B5931" s="412" t="s">
        <v>6623</v>
      </c>
      <c r="C5931" s="413" t="s">
        <v>2156</v>
      </c>
      <c r="D5931" s="414" t="n">
        <v>125.69</v>
      </c>
      <c r="E5931" s="414" t="n">
        <v>10.64</v>
      </c>
      <c r="F5931" s="414" t="n">
        <v>136.33</v>
      </c>
    </row>
    <row r="5932" customFormat="false" ht="45" hidden="false" customHeight="false" outlineLevel="0" collapsed="false">
      <c r="A5932" s="411" t="n">
        <v>101850</v>
      </c>
      <c r="B5932" s="412" t="s">
        <v>6624</v>
      </c>
      <c r="C5932" s="413" t="s">
        <v>1017</v>
      </c>
      <c r="D5932" s="414" t="n">
        <v>37.4</v>
      </c>
      <c r="E5932" s="414" t="n">
        <v>32.16</v>
      </c>
      <c r="F5932" s="414" t="n">
        <v>69.56</v>
      </c>
    </row>
    <row r="5933" customFormat="false" ht="45" hidden="false" customHeight="false" outlineLevel="0" collapsed="false">
      <c r="A5933" s="411" t="n">
        <v>101852</v>
      </c>
      <c r="B5933" s="412" t="s">
        <v>6625</v>
      </c>
      <c r="C5933" s="413" t="s">
        <v>1017</v>
      </c>
      <c r="D5933" s="414" t="n">
        <v>48.22</v>
      </c>
      <c r="E5933" s="414" t="n">
        <v>37.23</v>
      </c>
      <c r="F5933" s="414" t="n">
        <v>85.45</v>
      </c>
    </row>
    <row r="5934" customFormat="false" ht="45" hidden="false" customHeight="false" outlineLevel="0" collapsed="false">
      <c r="A5934" s="411" t="n">
        <v>101853</v>
      </c>
      <c r="B5934" s="412" t="s">
        <v>6626</v>
      </c>
      <c r="C5934" s="413" t="s">
        <v>1017</v>
      </c>
      <c r="D5934" s="414" t="n">
        <v>34.8</v>
      </c>
      <c r="E5934" s="414" t="n">
        <v>26.23</v>
      </c>
      <c r="F5934" s="414" t="n">
        <v>61.03</v>
      </c>
    </row>
    <row r="5935" customFormat="false" ht="45" hidden="false" customHeight="false" outlineLevel="0" collapsed="false">
      <c r="A5935" s="411" t="n">
        <v>101855</v>
      </c>
      <c r="B5935" s="412" t="s">
        <v>6627</v>
      </c>
      <c r="C5935" s="413" t="s">
        <v>1017</v>
      </c>
      <c r="D5935" s="414" t="n">
        <v>55.38</v>
      </c>
      <c r="E5935" s="414" t="n">
        <v>33.2</v>
      </c>
      <c r="F5935" s="414" t="n">
        <v>88.58</v>
      </c>
    </row>
    <row r="5936" customFormat="false" ht="45" hidden="false" customHeight="false" outlineLevel="0" collapsed="false">
      <c r="A5936" s="411" t="n">
        <v>101856</v>
      </c>
      <c r="B5936" s="412" t="s">
        <v>6628</v>
      </c>
      <c r="C5936" s="413" t="s">
        <v>1017</v>
      </c>
      <c r="D5936" s="414" t="n">
        <v>14.53</v>
      </c>
      <c r="E5936" s="414" t="n">
        <v>18.27</v>
      </c>
      <c r="F5936" s="414" t="n">
        <v>32.8</v>
      </c>
    </row>
    <row r="5937" customFormat="false" ht="45" hidden="false" customHeight="false" outlineLevel="0" collapsed="false">
      <c r="A5937" s="411" t="n">
        <v>101857</v>
      </c>
      <c r="B5937" s="412" t="s">
        <v>6629</v>
      </c>
      <c r="C5937" s="413" t="s">
        <v>1017</v>
      </c>
      <c r="D5937" s="414" t="n">
        <v>16.88</v>
      </c>
      <c r="E5937" s="414" t="n">
        <v>23.96</v>
      </c>
      <c r="F5937" s="414" t="n">
        <v>40.84</v>
      </c>
    </row>
    <row r="5938" customFormat="false" ht="45" hidden="false" customHeight="false" outlineLevel="0" collapsed="false">
      <c r="A5938" s="411" t="n">
        <v>101858</v>
      </c>
      <c r="B5938" s="412" t="s">
        <v>6630</v>
      </c>
      <c r="C5938" s="413" t="s">
        <v>1017</v>
      </c>
      <c r="D5938" s="414" t="n">
        <v>14.72</v>
      </c>
      <c r="E5938" s="414" t="n">
        <v>18.76</v>
      </c>
      <c r="F5938" s="414" t="n">
        <v>33.48</v>
      </c>
    </row>
    <row r="5939" customFormat="false" ht="45" hidden="false" customHeight="false" outlineLevel="0" collapsed="false">
      <c r="A5939" s="411" t="n">
        <v>101859</v>
      </c>
      <c r="B5939" s="412" t="s">
        <v>6631</v>
      </c>
      <c r="C5939" s="413" t="s">
        <v>1017</v>
      </c>
      <c r="D5939" s="414" t="n">
        <v>15.74</v>
      </c>
      <c r="E5939" s="414" t="n">
        <v>21.19</v>
      </c>
      <c r="F5939" s="414" t="n">
        <v>36.93</v>
      </c>
    </row>
    <row r="5940" customFormat="false" ht="45" hidden="false" customHeight="false" outlineLevel="0" collapsed="false">
      <c r="A5940" s="411" t="n">
        <v>101860</v>
      </c>
      <c r="B5940" s="412" t="s">
        <v>6632</v>
      </c>
      <c r="C5940" s="413" t="s">
        <v>1017</v>
      </c>
      <c r="D5940" s="414" t="n">
        <v>17.36</v>
      </c>
      <c r="E5940" s="414" t="n">
        <v>24.98</v>
      </c>
      <c r="F5940" s="414" t="n">
        <v>42.34</v>
      </c>
    </row>
    <row r="5941" customFormat="false" ht="45" hidden="false" customHeight="false" outlineLevel="0" collapsed="false">
      <c r="A5941" s="411" t="n">
        <v>101861</v>
      </c>
      <c r="B5941" s="412" t="s">
        <v>6633</v>
      </c>
      <c r="C5941" s="413" t="s">
        <v>1017</v>
      </c>
      <c r="D5941" s="414" t="n">
        <v>16.55</v>
      </c>
      <c r="E5941" s="414" t="n">
        <v>23.12</v>
      </c>
      <c r="F5941" s="414" t="n">
        <v>39.67</v>
      </c>
    </row>
    <row r="5942" customFormat="false" ht="45" hidden="false" customHeight="false" outlineLevel="0" collapsed="false">
      <c r="A5942" s="411" t="n">
        <v>101862</v>
      </c>
      <c r="B5942" s="412" t="s">
        <v>6634</v>
      </c>
      <c r="C5942" s="413" t="s">
        <v>1017</v>
      </c>
      <c r="D5942" s="414" t="n">
        <v>17.59</v>
      </c>
      <c r="E5942" s="414" t="n">
        <v>25.58</v>
      </c>
      <c r="F5942" s="414" t="n">
        <v>43.17</v>
      </c>
    </row>
    <row r="5943" customFormat="false" ht="45" hidden="false" customHeight="false" outlineLevel="0" collapsed="false">
      <c r="A5943" s="411" t="n">
        <v>101863</v>
      </c>
      <c r="B5943" s="412" t="s">
        <v>6635</v>
      </c>
      <c r="C5943" s="413" t="s">
        <v>1017</v>
      </c>
      <c r="D5943" s="414" t="n">
        <v>14.86</v>
      </c>
      <c r="E5943" s="414" t="n">
        <v>19.11</v>
      </c>
      <c r="F5943" s="414" t="n">
        <v>33.97</v>
      </c>
    </row>
    <row r="5944" customFormat="false" ht="45" hidden="false" customHeight="false" outlineLevel="0" collapsed="false">
      <c r="A5944" s="411" t="n">
        <v>101864</v>
      </c>
      <c r="B5944" s="412" t="s">
        <v>6636</v>
      </c>
      <c r="C5944" s="413" t="s">
        <v>1017</v>
      </c>
      <c r="D5944" s="414" t="n">
        <v>16.48</v>
      </c>
      <c r="E5944" s="414" t="n">
        <v>22.91</v>
      </c>
      <c r="F5944" s="414" t="n">
        <v>39.39</v>
      </c>
    </row>
    <row r="5945" customFormat="false" ht="45" hidden="false" customHeight="false" outlineLevel="0" collapsed="false">
      <c r="A5945" s="411" t="n">
        <v>101865</v>
      </c>
      <c r="B5945" s="412" t="s">
        <v>6637</v>
      </c>
      <c r="C5945" s="413" t="s">
        <v>1017</v>
      </c>
      <c r="D5945" s="414" t="n">
        <v>18.08</v>
      </c>
      <c r="E5945" s="414" t="n">
        <v>26.72</v>
      </c>
      <c r="F5945" s="414" t="n">
        <v>44.8</v>
      </c>
    </row>
    <row r="5946" customFormat="false" ht="45" hidden="false" customHeight="false" outlineLevel="0" collapsed="false">
      <c r="A5946" s="411" t="n">
        <v>101866</v>
      </c>
      <c r="B5946" s="412" t="s">
        <v>6638</v>
      </c>
      <c r="C5946" s="413" t="s">
        <v>1017</v>
      </c>
      <c r="D5946" s="414" t="n">
        <v>16.62</v>
      </c>
      <c r="E5946" s="414" t="n">
        <v>23.31</v>
      </c>
      <c r="F5946" s="414" t="n">
        <v>39.93</v>
      </c>
    </row>
    <row r="5947" customFormat="false" ht="45" hidden="false" customHeight="false" outlineLevel="0" collapsed="false">
      <c r="A5947" s="411" t="n">
        <v>101867</v>
      </c>
      <c r="B5947" s="412" t="s">
        <v>6639</v>
      </c>
      <c r="C5947" s="413" t="s">
        <v>1017</v>
      </c>
      <c r="D5947" s="414" t="n">
        <v>18.23</v>
      </c>
      <c r="E5947" s="414" t="n">
        <v>27.11</v>
      </c>
      <c r="F5947" s="414" t="n">
        <v>45.34</v>
      </c>
    </row>
    <row r="5948" customFormat="false" ht="45" hidden="false" customHeight="false" outlineLevel="0" collapsed="false">
      <c r="A5948" s="411" t="n">
        <v>101868</v>
      </c>
      <c r="B5948" s="412" t="s">
        <v>6640</v>
      </c>
      <c r="C5948" s="413" t="s">
        <v>1017</v>
      </c>
      <c r="D5948" s="414" t="n">
        <v>15.5</v>
      </c>
      <c r="E5948" s="414" t="n">
        <v>20.64</v>
      </c>
      <c r="F5948" s="414" t="n">
        <v>36.14</v>
      </c>
    </row>
    <row r="5949" customFormat="false" ht="45" hidden="false" customHeight="false" outlineLevel="0" collapsed="false">
      <c r="A5949" s="411" t="n">
        <v>101869</v>
      </c>
      <c r="B5949" s="412" t="s">
        <v>6641</v>
      </c>
      <c r="C5949" s="413" t="s">
        <v>1017</v>
      </c>
      <c r="D5949" s="414" t="n">
        <v>17.1</v>
      </c>
      <c r="E5949" s="414" t="n">
        <v>24.46</v>
      </c>
      <c r="F5949" s="414" t="n">
        <v>41.56</v>
      </c>
    </row>
    <row r="5950" customFormat="false" ht="45" hidden="false" customHeight="false" outlineLevel="0" collapsed="false">
      <c r="A5950" s="411" t="n">
        <v>101870</v>
      </c>
      <c r="B5950" s="412" t="s">
        <v>6642</v>
      </c>
      <c r="C5950" s="413" t="s">
        <v>1017</v>
      </c>
      <c r="D5950" s="414" t="n">
        <v>18.72</v>
      </c>
      <c r="E5950" s="414" t="n">
        <v>28.25</v>
      </c>
      <c r="F5950" s="414" t="n">
        <v>46.97</v>
      </c>
    </row>
    <row r="5951" customFormat="false" ht="30" hidden="false" customHeight="false" outlineLevel="0" collapsed="false">
      <c r="A5951" s="411" t="n">
        <v>102098</v>
      </c>
      <c r="B5951" s="412" t="s">
        <v>6643</v>
      </c>
      <c r="C5951" s="413" t="s">
        <v>2156</v>
      </c>
      <c r="D5951" s="414" t="n">
        <v>1502.19</v>
      </c>
      <c r="E5951" s="414" t="n">
        <v>268.56</v>
      </c>
      <c r="F5951" s="414" t="n">
        <v>1770.75</v>
      </c>
    </row>
    <row r="5952" customFormat="false" ht="45" hidden="false" customHeight="false" outlineLevel="0" collapsed="false">
      <c r="A5952" s="411" t="n">
        <v>102988</v>
      </c>
      <c r="B5952" s="412" t="s">
        <v>6644</v>
      </c>
      <c r="C5952" s="413" t="s">
        <v>1017</v>
      </c>
      <c r="D5952" s="414" t="n">
        <v>26.14</v>
      </c>
      <c r="E5952" s="414" t="n">
        <v>43.28</v>
      </c>
      <c r="F5952" s="414" t="n">
        <v>69.42</v>
      </c>
    </row>
    <row r="5953" customFormat="false" ht="30" hidden="false" customHeight="false" outlineLevel="0" collapsed="false">
      <c r="A5953" s="411" t="n">
        <v>100576</v>
      </c>
      <c r="B5953" s="412" t="s">
        <v>6645</v>
      </c>
      <c r="C5953" s="413" t="s">
        <v>1017</v>
      </c>
      <c r="D5953" s="414" t="n">
        <v>1.98</v>
      </c>
      <c r="E5953" s="414" t="n">
        <v>0.82</v>
      </c>
      <c r="F5953" s="414" t="n">
        <v>2.8</v>
      </c>
    </row>
    <row r="5954" customFormat="false" ht="30" hidden="false" customHeight="false" outlineLevel="0" collapsed="false">
      <c r="A5954" s="411" t="n">
        <v>100577</v>
      </c>
      <c r="B5954" s="412" t="s">
        <v>6646</v>
      </c>
      <c r="C5954" s="413" t="s">
        <v>1017</v>
      </c>
      <c r="D5954" s="414" t="n">
        <v>1.02</v>
      </c>
      <c r="E5954" s="414" t="n">
        <v>0.31</v>
      </c>
      <c r="F5954" s="414" t="n">
        <v>1.33</v>
      </c>
    </row>
    <row r="5955" customFormat="false" ht="45" hidden="false" customHeight="false" outlineLevel="0" collapsed="false">
      <c r="A5955" s="411" t="n">
        <v>96388</v>
      </c>
      <c r="B5955" s="412" t="s">
        <v>6647</v>
      </c>
      <c r="C5955" s="413" t="s">
        <v>2156</v>
      </c>
      <c r="D5955" s="414" t="n">
        <v>10.26</v>
      </c>
      <c r="E5955" s="414" t="n">
        <v>3.15</v>
      </c>
      <c r="F5955" s="414" t="n">
        <v>13.41</v>
      </c>
    </row>
    <row r="5956" customFormat="false" ht="45" hidden="false" customHeight="false" outlineLevel="0" collapsed="false">
      <c r="A5956" s="411" t="n">
        <v>96389</v>
      </c>
      <c r="B5956" s="412" t="s">
        <v>6648</v>
      </c>
      <c r="C5956" s="413" t="s">
        <v>2156</v>
      </c>
      <c r="D5956" s="414" t="n">
        <v>46.1</v>
      </c>
      <c r="E5956" s="414" t="n">
        <v>4.97</v>
      </c>
      <c r="F5956" s="414" t="n">
        <v>51.07</v>
      </c>
    </row>
    <row r="5957" customFormat="false" ht="45" hidden="false" customHeight="false" outlineLevel="0" collapsed="false">
      <c r="A5957" s="411" t="n">
        <v>96390</v>
      </c>
      <c r="B5957" s="412" t="s">
        <v>6649</v>
      </c>
      <c r="C5957" s="413" t="s">
        <v>2156</v>
      </c>
      <c r="D5957" s="414" t="n">
        <v>74.45</v>
      </c>
      <c r="E5957" s="414" t="n">
        <v>4.79</v>
      </c>
      <c r="F5957" s="414" t="n">
        <v>79.24</v>
      </c>
    </row>
    <row r="5958" customFormat="false" ht="45" hidden="false" customHeight="false" outlineLevel="0" collapsed="false">
      <c r="A5958" s="411" t="n">
        <v>96391</v>
      </c>
      <c r="B5958" s="412" t="s">
        <v>6650</v>
      </c>
      <c r="C5958" s="413" t="s">
        <v>2156</v>
      </c>
      <c r="D5958" s="414" t="n">
        <v>104.16</v>
      </c>
      <c r="E5958" s="414" t="n">
        <v>5.2</v>
      </c>
      <c r="F5958" s="414" t="n">
        <v>109.36</v>
      </c>
    </row>
    <row r="5959" customFormat="false" ht="45" hidden="false" customHeight="false" outlineLevel="0" collapsed="false">
      <c r="A5959" s="411" t="n">
        <v>96392</v>
      </c>
      <c r="B5959" s="412" t="s">
        <v>6651</v>
      </c>
      <c r="C5959" s="413" t="s">
        <v>2156</v>
      </c>
      <c r="D5959" s="414" t="n">
        <v>133.02</v>
      </c>
      <c r="E5959" s="414" t="n">
        <v>5.19</v>
      </c>
      <c r="F5959" s="414" t="n">
        <v>138.21</v>
      </c>
    </row>
    <row r="5960" customFormat="false" ht="30" hidden="false" customHeight="false" outlineLevel="0" collapsed="false">
      <c r="A5960" s="411" t="n">
        <v>96396</v>
      </c>
      <c r="B5960" s="412" t="s">
        <v>6652</v>
      </c>
      <c r="C5960" s="413" t="s">
        <v>2156</v>
      </c>
      <c r="D5960" s="414" t="n">
        <v>116.86</v>
      </c>
      <c r="E5960" s="414" t="n">
        <v>5.35</v>
      </c>
      <c r="F5960" s="414" t="n">
        <v>122.21</v>
      </c>
    </row>
    <row r="5961" customFormat="false" ht="30" hidden="false" customHeight="false" outlineLevel="0" collapsed="false">
      <c r="A5961" s="411" t="n">
        <v>96397</v>
      </c>
      <c r="B5961" s="412" t="s">
        <v>6653</v>
      </c>
      <c r="C5961" s="413" t="s">
        <v>2156</v>
      </c>
      <c r="D5961" s="414" t="n">
        <v>175.13</v>
      </c>
      <c r="E5961" s="414" t="n">
        <v>5.92</v>
      </c>
      <c r="F5961" s="414" t="n">
        <v>181.05</v>
      </c>
    </row>
    <row r="5962" customFormat="false" ht="30" hidden="false" customHeight="false" outlineLevel="0" collapsed="false">
      <c r="A5962" s="411" t="n">
        <v>96398</v>
      </c>
      <c r="B5962" s="412" t="s">
        <v>6654</v>
      </c>
      <c r="C5962" s="413" t="s">
        <v>2156</v>
      </c>
      <c r="D5962" s="414" t="n">
        <v>250.79</v>
      </c>
      <c r="E5962" s="414" t="n">
        <v>6.61</v>
      </c>
      <c r="F5962" s="414" t="n">
        <v>257.4</v>
      </c>
    </row>
    <row r="5963" customFormat="false" ht="30" hidden="false" customHeight="false" outlineLevel="0" collapsed="false">
      <c r="A5963" s="411" t="n">
        <v>96399</v>
      </c>
      <c r="B5963" s="412" t="s">
        <v>6655</v>
      </c>
      <c r="C5963" s="413" t="s">
        <v>2156</v>
      </c>
      <c r="D5963" s="414" t="n">
        <v>79.23</v>
      </c>
      <c r="E5963" s="414" t="n">
        <v>4.4</v>
      </c>
      <c r="F5963" s="414" t="n">
        <v>83.63</v>
      </c>
    </row>
    <row r="5964" customFormat="false" ht="30" hidden="false" customHeight="false" outlineLevel="0" collapsed="false">
      <c r="A5964" s="411" t="n">
        <v>96400</v>
      </c>
      <c r="B5964" s="412" t="s">
        <v>6656</v>
      </c>
      <c r="C5964" s="413" t="s">
        <v>2156</v>
      </c>
      <c r="D5964" s="414" t="n">
        <v>105.17</v>
      </c>
      <c r="E5964" s="414" t="n">
        <v>6.27</v>
      </c>
      <c r="F5964" s="414" t="n">
        <v>111.44</v>
      </c>
    </row>
    <row r="5965" customFormat="false" ht="45" hidden="false" customHeight="false" outlineLevel="0" collapsed="false">
      <c r="A5965" s="411" t="n">
        <v>100564</v>
      </c>
      <c r="B5965" s="412" t="s">
        <v>6657</v>
      </c>
      <c r="C5965" s="413" t="s">
        <v>2156</v>
      </c>
      <c r="D5965" s="414" t="n">
        <v>71.92</v>
      </c>
      <c r="E5965" s="414" t="n">
        <v>7.98</v>
      </c>
      <c r="F5965" s="414" t="n">
        <v>79.9</v>
      </c>
    </row>
    <row r="5966" customFormat="false" ht="45" hidden="false" customHeight="false" outlineLevel="0" collapsed="false">
      <c r="A5966" s="411" t="n">
        <v>100565</v>
      </c>
      <c r="B5966" s="412" t="s">
        <v>6658</v>
      </c>
      <c r="C5966" s="413" t="s">
        <v>2156</v>
      </c>
      <c r="D5966" s="414" t="n">
        <v>62.91</v>
      </c>
      <c r="E5966" s="414" t="n">
        <v>7.99</v>
      </c>
      <c r="F5966" s="414" t="n">
        <v>70.9</v>
      </c>
    </row>
    <row r="5967" customFormat="false" ht="45" hidden="false" customHeight="false" outlineLevel="0" collapsed="false">
      <c r="A5967" s="411" t="n">
        <v>100566</v>
      </c>
      <c r="B5967" s="412" t="s">
        <v>6659</v>
      </c>
      <c r="C5967" s="413" t="s">
        <v>2156</v>
      </c>
      <c r="D5967" s="414" t="n">
        <v>132.09</v>
      </c>
      <c r="E5967" s="414" t="n">
        <v>7.96</v>
      </c>
      <c r="F5967" s="414" t="n">
        <v>140.05</v>
      </c>
    </row>
    <row r="5968" customFormat="false" ht="45" hidden="false" customHeight="false" outlineLevel="0" collapsed="false">
      <c r="A5968" s="411" t="n">
        <v>100567</v>
      </c>
      <c r="B5968" s="412" t="s">
        <v>6660</v>
      </c>
      <c r="C5968" s="413" t="s">
        <v>2156</v>
      </c>
      <c r="D5968" s="414" t="n">
        <v>160.28</v>
      </c>
      <c r="E5968" s="414" t="n">
        <v>7.96</v>
      </c>
      <c r="F5968" s="414" t="n">
        <v>168.24</v>
      </c>
    </row>
    <row r="5969" customFormat="false" ht="45" hidden="false" customHeight="false" outlineLevel="0" collapsed="false">
      <c r="A5969" s="411" t="n">
        <v>100568</v>
      </c>
      <c r="B5969" s="412" t="s">
        <v>6661</v>
      </c>
      <c r="C5969" s="413" t="s">
        <v>2156</v>
      </c>
      <c r="D5969" s="414" t="n">
        <v>188.02</v>
      </c>
      <c r="E5969" s="414" t="n">
        <v>7.95</v>
      </c>
      <c r="F5969" s="414" t="n">
        <v>195.97</v>
      </c>
    </row>
    <row r="5970" customFormat="false" ht="45" hidden="false" customHeight="false" outlineLevel="0" collapsed="false">
      <c r="A5970" s="411" t="n">
        <v>100569</v>
      </c>
      <c r="B5970" s="412" t="s">
        <v>6662</v>
      </c>
      <c r="C5970" s="413" t="s">
        <v>2156</v>
      </c>
      <c r="D5970" s="414" t="n">
        <v>123.42</v>
      </c>
      <c r="E5970" s="414" t="n">
        <v>7.96</v>
      </c>
      <c r="F5970" s="414" t="n">
        <v>131.38</v>
      </c>
    </row>
    <row r="5971" customFormat="false" ht="45" hidden="false" customHeight="false" outlineLevel="0" collapsed="false">
      <c r="A5971" s="411" t="n">
        <v>100570</v>
      </c>
      <c r="B5971" s="412" t="s">
        <v>6663</v>
      </c>
      <c r="C5971" s="413" t="s">
        <v>2156</v>
      </c>
      <c r="D5971" s="414" t="n">
        <v>153.81</v>
      </c>
      <c r="E5971" s="414" t="n">
        <v>8.19</v>
      </c>
      <c r="F5971" s="414" t="n">
        <v>162</v>
      </c>
    </row>
    <row r="5972" customFormat="false" ht="45" hidden="false" customHeight="false" outlineLevel="0" collapsed="false">
      <c r="A5972" s="411" t="n">
        <v>100571</v>
      </c>
      <c r="B5972" s="412" t="s">
        <v>6664</v>
      </c>
      <c r="C5972" s="413" t="s">
        <v>2156</v>
      </c>
      <c r="D5972" s="414" t="n">
        <v>179.75</v>
      </c>
      <c r="E5972" s="414" t="n">
        <v>7.95</v>
      </c>
      <c r="F5972" s="414" t="n">
        <v>187.7</v>
      </c>
    </row>
    <row r="5973" customFormat="false" ht="45" hidden="false" customHeight="false" outlineLevel="0" collapsed="false">
      <c r="A5973" s="411" t="n">
        <v>100572</v>
      </c>
      <c r="B5973" s="412" t="s">
        <v>6665</v>
      </c>
      <c r="C5973" s="413" t="s">
        <v>2156</v>
      </c>
      <c r="D5973" s="414" t="n">
        <v>75.45</v>
      </c>
      <c r="E5973" s="414" t="n">
        <v>9.98</v>
      </c>
      <c r="F5973" s="414" t="n">
        <v>85.43</v>
      </c>
    </row>
    <row r="5974" customFormat="false" ht="45" hidden="false" customHeight="false" outlineLevel="0" collapsed="false">
      <c r="A5974" s="411" t="n">
        <v>100573</v>
      </c>
      <c r="B5974" s="412" t="s">
        <v>6666</v>
      </c>
      <c r="C5974" s="413" t="s">
        <v>2156</v>
      </c>
      <c r="D5974" s="414" t="n">
        <v>66.44</v>
      </c>
      <c r="E5974" s="414" t="n">
        <v>9.99</v>
      </c>
      <c r="F5974" s="414" t="n">
        <v>76.43</v>
      </c>
    </row>
    <row r="5975" customFormat="false" ht="15" hidden="false" customHeight="false" outlineLevel="0" collapsed="false">
      <c r="A5975" s="411" t="n">
        <v>100574</v>
      </c>
      <c r="B5975" s="412" t="s">
        <v>6667</v>
      </c>
      <c r="C5975" s="413" t="s">
        <v>2156</v>
      </c>
      <c r="D5975" s="414" t="n">
        <v>1.19</v>
      </c>
      <c r="E5975" s="414" t="n">
        <v>0.4</v>
      </c>
      <c r="F5975" s="414" t="n">
        <v>1.59</v>
      </c>
    </row>
    <row r="5976" customFormat="false" ht="15" hidden="false" customHeight="false" outlineLevel="0" collapsed="false">
      <c r="A5976" s="411" t="n">
        <v>100575</v>
      </c>
      <c r="B5976" s="412" t="s">
        <v>6668</v>
      </c>
      <c r="C5976" s="413" t="s">
        <v>1017</v>
      </c>
      <c r="D5976" s="414" t="n">
        <v>0.11</v>
      </c>
      <c r="E5976" s="414" t="n">
        <v>0.05</v>
      </c>
      <c r="F5976" s="414" t="n">
        <v>0.16</v>
      </c>
    </row>
    <row r="5977" customFormat="false" ht="45" hidden="false" customHeight="false" outlineLevel="0" collapsed="false">
      <c r="A5977" s="411" t="n">
        <v>101767</v>
      </c>
      <c r="B5977" s="412" t="s">
        <v>6669</v>
      </c>
      <c r="C5977" s="413" t="s">
        <v>2156</v>
      </c>
      <c r="D5977" s="414" t="n">
        <v>21.15</v>
      </c>
      <c r="E5977" s="414" t="n">
        <v>10.08</v>
      </c>
      <c r="F5977" s="414" t="n">
        <v>31.23</v>
      </c>
    </row>
    <row r="5978" customFormat="false" ht="45" hidden="false" customHeight="false" outlineLevel="0" collapsed="false">
      <c r="A5978" s="411" t="n">
        <v>101768</v>
      </c>
      <c r="B5978" s="412" t="s">
        <v>6670</v>
      </c>
      <c r="C5978" s="413" t="s">
        <v>2156</v>
      </c>
      <c r="D5978" s="414" t="n">
        <v>19.24</v>
      </c>
      <c r="E5978" s="414" t="n">
        <v>7.25</v>
      </c>
      <c r="F5978" s="414" t="n">
        <v>26.49</v>
      </c>
    </row>
    <row r="5979" customFormat="false" ht="30" hidden="false" customHeight="false" outlineLevel="0" collapsed="false">
      <c r="A5979" s="411" t="n">
        <v>92391</v>
      </c>
      <c r="B5979" s="412" t="s">
        <v>6671</v>
      </c>
      <c r="C5979" s="413" t="s">
        <v>1017</v>
      </c>
      <c r="D5979" s="414" t="n">
        <v>49.04</v>
      </c>
      <c r="E5979" s="414" t="n">
        <v>3.89</v>
      </c>
      <c r="F5979" s="414" t="n">
        <v>52.93</v>
      </c>
    </row>
    <row r="5980" customFormat="false" ht="30" hidden="false" customHeight="false" outlineLevel="0" collapsed="false">
      <c r="A5980" s="411" t="n">
        <v>92392</v>
      </c>
      <c r="B5980" s="412" t="s">
        <v>6672</v>
      </c>
      <c r="C5980" s="413" t="s">
        <v>1017</v>
      </c>
      <c r="D5980" s="414" t="n">
        <v>99.78</v>
      </c>
      <c r="E5980" s="414" t="n">
        <v>4.38</v>
      </c>
      <c r="F5980" s="414" t="n">
        <v>104.16</v>
      </c>
    </row>
    <row r="5981" customFormat="false" ht="30" hidden="false" customHeight="false" outlineLevel="0" collapsed="false">
      <c r="A5981" s="411" t="n">
        <v>92393</v>
      </c>
      <c r="B5981" s="412" t="s">
        <v>6673</v>
      </c>
      <c r="C5981" s="413" t="s">
        <v>1017</v>
      </c>
      <c r="D5981" s="414" t="n">
        <v>47.85</v>
      </c>
      <c r="E5981" s="414" t="n">
        <v>5.02</v>
      </c>
      <c r="F5981" s="414" t="n">
        <v>52.87</v>
      </c>
    </row>
    <row r="5982" customFormat="false" ht="30" hidden="false" customHeight="false" outlineLevel="0" collapsed="false">
      <c r="A5982" s="411" t="n">
        <v>92394</v>
      </c>
      <c r="B5982" s="412" t="s">
        <v>6674</v>
      </c>
      <c r="C5982" s="413" t="s">
        <v>1017</v>
      </c>
      <c r="D5982" s="414" t="n">
        <v>58.62</v>
      </c>
      <c r="E5982" s="414" t="n">
        <v>6.82</v>
      </c>
      <c r="F5982" s="414" t="n">
        <v>65.44</v>
      </c>
    </row>
    <row r="5983" customFormat="false" ht="30" hidden="false" customHeight="false" outlineLevel="0" collapsed="false">
      <c r="A5983" s="411" t="n">
        <v>92395</v>
      </c>
      <c r="B5983" s="412" t="s">
        <v>6675</v>
      </c>
      <c r="C5983" s="413" t="s">
        <v>1017</v>
      </c>
      <c r="D5983" s="414" t="n">
        <v>69.36</v>
      </c>
      <c r="E5983" s="414" t="n">
        <v>9.35</v>
      </c>
      <c r="F5983" s="414" t="n">
        <v>78.71</v>
      </c>
    </row>
    <row r="5984" customFormat="false" ht="30" hidden="false" customHeight="false" outlineLevel="0" collapsed="false">
      <c r="A5984" s="411" t="n">
        <v>92396</v>
      </c>
      <c r="B5984" s="412" t="s">
        <v>6676</v>
      </c>
      <c r="C5984" s="413" t="s">
        <v>1017</v>
      </c>
      <c r="D5984" s="414" t="n">
        <v>53.55</v>
      </c>
      <c r="E5984" s="414" t="n">
        <v>15.15</v>
      </c>
      <c r="F5984" s="414" t="n">
        <v>68.7</v>
      </c>
    </row>
    <row r="5985" customFormat="false" ht="30" hidden="false" customHeight="false" outlineLevel="0" collapsed="false">
      <c r="A5985" s="411" t="n">
        <v>92397</v>
      </c>
      <c r="B5985" s="412" t="s">
        <v>6677</v>
      </c>
      <c r="C5985" s="413" t="s">
        <v>1017</v>
      </c>
      <c r="D5985" s="414" t="n">
        <v>49.15</v>
      </c>
      <c r="E5985" s="414" t="n">
        <v>8.18</v>
      </c>
      <c r="F5985" s="414" t="n">
        <v>57.33</v>
      </c>
    </row>
    <row r="5986" customFormat="false" ht="30" hidden="false" customHeight="false" outlineLevel="0" collapsed="false">
      <c r="A5986" s="411" t="n">
        <v>92398</v>
      </c>
      <c r="B5986" s="412" t="s">
        <v>6678</v>
      </c>
      <c r="C5986" s="413" t="s">
        <v>1017</v>
      </c>
      <c r="D5986" s="414" t="n">
        <v>60.3</v>
      </c>
      <c r="E5986" s="414" t="n">
        <v>10.69</v>
      </c>
      <c r="F5986" s="414" t="n">
        <v>70.99</v>
      </c>
    </row>
    <row r="5987" customFormat="false" ht="30" hidden="false" customHeight="false" outlineLevel="0" collapsed="false">
      <c r="A5987" s="411" t="n">
        <v>92400</v>
      </c>
      <c r="B5987" s="412" t="s">
        <v>6679</v>
      </c>
      <c r="C5987" s="413" t="s">
        <v>1017</v>
      </c>
      <c r="D5987" s="414" t="n">
        <v>70</v>
      </c>
      <c r="E5987" s="414" t="n">
        <v>13.2</v>
      </c>
      <c r="F5987" s="414" t="n">
        <v>83.2</v>
      </c>
    </row>
    <row r="5988" customFormat="false" ht="30" hidden="false" customHeight="false" outlineLevel="0" collapsed="false">
      <c r="A5988" s="411" t="n">
        <v>92402</v>
      </c>
      <c r="B5988" s="412" t="s">
        <v>6680</v>
      </c>
      <c r="C5988" s="413" t="s">
        <v>1017</v>
      </c>
      <c r="D5988" s="414" t="n">
        <v>52.89</v>
      </c>
      <c r="E5988" s="414" t="n">
        <v>13.1</v>
      </c>
      <c r="F5988" s="414" t="n">
        <v>65.99</v>
      </c>
    </row>
    <row r="5989" customFormat="false" ht="30" hidden="false" customHeight="false" outlineLevel="0" collapsed="false">
      <c r="A5989" s="411" t="n">
        <v>92403</v>
      </c>
      <c r="B5989" s="412" t="s">
        <v>6681</v>
      </c>
      <c r="C5989" s="413" t="s">
        <v>1017</v>
      </c>
      <c r="D5989" s="414" t="n">
        <v>48.26</v>
      </c>
      <c r="E5989" s="414" t="n">
        <v>6.13</v>
      </c>
      <c r="F5989" s="414" t="n">
        <v>54.39</v>
      </c>
    </row>
    <row r="5990" customFormat="false" ht="30" hidden="false" customHeight="false" outlineLevel="0" collapsed="false">
      <c r="A5990" s="411" t="n">
        <v>92404</v>
      </c>
      <c r="B5990" s="412" t="s">
        <v>6682</v>
      </c>
      <c r="C5990" s="413" t="s">
        <v>1017</v>
      </c>
      <c r="D5990" s="414" t="n">
        <v>59.39</v>
      </c>
      <c r="E5990" s="414" t="n">
        <v>8.65</v>
      </c>
      <c r="F5990" s="414" t="n">
        <v>68.04</v>
      </c>
    </row>
    <row r="5991" customFormat="false" ht="30" hidden="false" customHeight="false" outlineLevel="0" collapsed="false">
      <c r="A5991" s="411" t="n">
        <v>92406</v>
      </c>
      <c r="B5991" s="412" t="s">
        <v>6683</v>
      </c>
      <c r="C5991" s="413" t="s">
        <v>1017</v>
      </c>
      <c r="D5991" s="414" t="n">
        <v>70.38</v>
      </c>
      <c r="E5991" s="414" t="n">
        <v>11.16</v>
      </c>
      <c r="F5991" s="414" t="n">
        <v>81.54</v>
      </c>
    </row>
    <row r="5992" customFormat="false" ht="30" hidden="false" customHeight="false" outlineLevel="0" collapsed="false">
      <c r="A5992" s="411" t="n">
        <v>93679</v>
      </c>
      <c r="B5992" s="412" t="s">
        <v>6684</v>
      </c>
      <c r="C5992" s="413" t="s">
        <v>1017</v>
      </c>
      <c r="D5992" s="414" t="n">
        <v>59.74</v>
      </c>
      <c r="E5992" s="414" t="n">
        <v>15.15</v>
      </c>
      <c r="F5992" s="414" t="n">
        <v>74.89</v>
      </c>
    </row>
    <row r="5993" customFormat="false" ht="30" hidden="false" customHeight="false" outlineLevel="0" collapsed="false">
      <c r="A5993" s="411" t="n">
        <v>93680</v>
      </c>
      <c r="B5993" s="412" t="s">
        <v>6685</v>
      </c>
      <c r="C5993" s="413" t="s">
        <v>1017</v>
      </c>
      <c r="D5993" s="414" t="n">
        <v>55.19</v>
      </c>
      <c r="E5993" s="414" t="n">
        <v>8.18</v>
      </c>
      <c r="F5993" s="414" t="n">
        <v>63.37</v>
      </c>
    </row>
    <row r="5994" customFormat="false" ht="30" hidden="false" customHeight="false" outlineLevel="0" collapsed="false">
      <c r="A5994" s="411" t="n">
        <v>93681</v>
      </c>
      <c r="B5994" s="412" t="s">
        <v>6686</v>
      </c>
      <c r="C5994" s="413" t="s">
        <v>1017</v>
      </c>
      <c r="D5994" s="414" t="n">
        <v>65.14</v>
      </c>
      <c r="E5994" s="414" t="n">
        <v>10.69</v>
      </c>
      <c r="F5994" s="414" t="n">
        <v>75.83</v>
      </c>
    </row>
    <row r="5995" customFormat="false" ht="30" hidden="false" customHeight="false" outlineLevel="0" collapsed="false">
      <c r="A5995" s="411" t="n">
        <v>97104</v>
      </c>
      <c r="B5995" s="412" t="s">
        <v>6687</v>
      </c>
      <c r="C5995" s="413" t="s">
        <v>1017</v>
      </c>
      <c r="D5995" s="414" t="n">
        <v>108.44</v>
      </c>
      <c r="E5995" s="414" t="n">
        <v>15.17</v>
      </c>
      <c r="F5995" s="414" t="n">
        <v>123.61</v>
      </c>
    </row>
    <row r="5996" customFormat="false" ht="30" hidden="false" customHeight="false" outlineLevel="0" collapsed="false">
      <c r="A5996" s="411" t="n">
        <v>97105</v>
      </c>
      <c r="B5996" s="412" t="s">
        <v>6688</v>
      </c>
      <c r="C5996" s="413" t="s">
        <v>1017</v>
      </c>
      <c r="D5996" s="414" t="n">
        <v>123</v>
      </c>
      <c r="E5996" s="414" t="n">
        <v>16.29</v>
      </c>
      <c r="F5996" s="414" t="n">
        <v>139.29</v>
      </c>
    </row>
    <row r="5997" customFormat="false" ht="30" hidden="false" customHeight="false" outlineLevel="0" collapsed="false">
      <c r="A5997" s="411" t="n">
        <v>97106</v>
      </c>
      <c r="B5997" s="412" t="s">
        <v>6689</v>
      </c>
      <c r="C5997" s="413" t="s">
        <v>1017</v>
      </c>
      <c r="D5997" s="414" t="n">
        <v>136.77</v>
      </c>
      <c r="E5997" s="414" t="n">
        <v>17.27</v>
      </c>
      <c r="F5997" s="414" t="n">
        <v>154.04</v>
      </c>
    </row>
    <row r="5998" customFormat="false" ht="30" hidden="false" customHeight="false" outlineLevel="0" collapsed="false">
      <c r="A5998" s="411" t="n">
        <v>97107</v>
      </c>
      <c r="B5998" s="412" t="s">
        <v>6690</v>
      </c>
      <c r="C5998" s="413" t="s">
        <v>1017</v>
      </c>
      <c r="D5998" s="414" t="n">
        <v>156.82</v>
      </c>
      <c r="E5998" s="414" t="n">
        <v>18.26</v>
      </c>
      <c r="F5998" s="414" t="n">
        <v>175.08</v>
      </c>
    </row>
    <row r="5999" customFormat="false" ht="30" hidden="false" customHeight="false" outlineLevel="0" collapsed="false">
      <c r="A5999" s="411" t="n">
        <v>97108</v>
      </c>
      <c r="B5999" s="412" t="s">
        <v>6691</v>
      </c>
      <c r="C5999" s="413" t="s">
        <v>1017</v>
      </c>
      <c r="D5999" s="414" t="n">
        <v>179.58</v>
      </c>
      <c r="E5999" s="414" t="n">
        <v>19.27</v>
      </c>
      <c r="F5999" s="414" t="n">
        <v>198.85</v>
      </c>
    </row>
    <row r="6000" customFormat="false" ht="30" hidden="false" customHeight="false" outlineLevel="0" collapsed="false">
      <c r="A6000" s="411" t="n">
        <v>97109</v>
      </c>
      <c r="B6000" s="412" t="s">
        <v>6692</v>
      </c>
      <c r="C6000" s="413" t="s">
        <v>1017</v>
      </c>
      <c r="D6000" s="414" t="n">
        <v>198.49</v>
      </c>
      <c r="E6000" s="414" t="n">
        <v>20.99</v>
      </c>
      <c r="F6000" s="414" t="n">
        <v>219.48</v>
      </c>
    </row>
    <row r="6001" customFormat="false" ht="30" hidden="false" customHeight="false" outlineLevel="0" collapsed="false">
      <c r="A6001" s="411" t="n">
        <v>97111</v>
      </c>
      <c r="B6001" s="412" t="s">
        <v>6693</v>
      </c>
      <c r="C6001" s="413" t="s">
        <v>1017</v>
      </c>
      <c r="D6001" s="414" t="n">
        <v>219.83</v>
      </c>
      <c r="E6001" s="414" t="n">
        <v>20.11</v>
      </c>
      <c r="F6001" s="414" t="n">
        <v>239.94</v>
      </c>
    </row>
    <row r="6002" customFormat="false" ht="30" hidden="false" customHeight="false" outlineLevel="0" collapsed="false">
      <c r="A6002" s="411" t="n">
        <v>97112</v>
      </c>
      <c r="B6002" s="412" t="s">
        <v>6694</v>
      </c>
      <c r="C6002" s="413" t="s">
        <v>1017</v>
      </c>
      <c r="D6002" s="414" t="n">
        <v>190.6</v>
      </c>
      <c r="E6002" s="414" t="n">
        <v>18.77</v>
      </c>
      <c r="F6002" s="414" t="n">
        <v>209.37</v>
      </c>
    </row>
    <row r="6003" customFormat="false" ht="15" hidden="false" customHeight="false" outlineLevel="0" collapsed="false">
      <c r="A6003" s="411" t="n">
        <v>97113</v>
      </c>
      <c r="B6003" s="412" t="s">
        <v>6695</v>
      </c>
      <c r="C6003" s="413" t="s">
        <v>1017</v>
      </c>
      <c r="D6003" s="414" t="n">
        <v>2.2</v>
      </c>
      <c r="E6003" s="414" t="n">
        <v>0.22</v>
      </c>
      <c r="F6003" s="414" t="n">
        <v>2.42</v>
      </c>
    </row>
    <row r="6004" customFormat="false" ht="15" hidden="false" customHeight="false" outlineLevel="0" collapsed="false">
      <c r="A6004" s="411" t="n">
        <v>97114</v>
      </c>
      <c r="B6004" s="412" t="s">
        <v>6696</v>
      </c>
      <c r="C6004" s="413" t="s">
        <v>687</v>
      </c>
      <c r="D6004" s="414" t="n">
        <v>0.09</v>
      </c>
      <c r="E6004" s="414" t="n">
        <v>0.38</v>
      </c>
      <c r="F6004" s="414" t="n">
        <v>0.47</v>
      </c>
    </row>
    <row r="6005" customFormat="false" ht="30" hidden="false" customHeight="false" outlineLevel="0" collapsed="false">
      <c r="A6005" s="411" t="n">
        <v>97115</v>
      </c>
      <c r="B6005" s="412" t="s">
        <v>6697</v>
      </c>
      <c r="C6005" s="413" t="s">
        <v>2147</v>
      </c>
      <c r="D6005" s="414" t="n">
        <v>48.12</v>
      </c>
      <c r="E6005" s="414" t="n">
        <v>12</v>
      </c>
      <c r="F6005" s="414" t="n">
        <v>60.12</v>
      </c>
    </row>
    <row r="6006" customFormat="false" ht="30" hidden="false" customHeight="false" outlineLevel="0" collapsed="false">
      <c r="A6006" s="411" t="n">
        <v>97116</v>
      </c>
      <c r="B6006" s="412" t="s">
        <v>6698</v>
      </c>
      <c r="C6006" s="413" t="s">
        <v>2147</v>
      </c>
      <c r="D6006" s="414" t="n">
        <v>15.08</v>
      </c>
      <c r="E6006" s="414" t="n">
        <v>9.09</v>
      </c>
      <c r="F6006" s="414" t="n">
        <v>24.17</v>
      </c>
    </row>
    <row r="6007" customFormat="false" ht="30" hidden="false" customHeight="false" outlineLevel="0" collapsed="false">
      <c r="A6007" s="411" t="n">
        <v>97117</v>
      </c>
      <c r="B6007" s="412" t="s">
        <v>6699</v>
      </c>
      <c r="C6007" s="413" t="s">
        <v>2147</v>
      </c>
      <c r="D6007" s="414" t="n">
        <v>14.45</v>
      </c>
      <c r="E6007" s="414" t="n">
        <v>5.82</v>
      </c>
      <c r="F6007" s="414" t="n">
        <v>20.27</v>
      </c>
    </row>
    <row r="6008" customFormat="false" ht="30" hidden="false" customHeight="false" outlineLevel="0" collapsed="false">
      <c r="A6008" s="411" t="n">
        <v>97118</v>
      </c>
      <c r="B6008" s="412" t="s">
        <v>6700</v>
      </c>
      <c r="C6008" s="413" t="s">
        <v>2147</v>
      </c>
      <c r="D6008" s="414" t="n">
        <v>12.67</v>
      </c>
      <c r="E6008" s="414" t="n">
        <v>3.71</v>
      </c>
      <c r="F6008" s="414" t="n">
        <v>16.38</v>
      </c>
    </row>
    <row r="6009" customFormat="false" ht="30" hidden="false" customHeight="false" outlineLevel="0" collapsed="false">
      <c r="A6009" s="411" t="n">
        <v>97119</v>
      </c>
      <c r="B6009" s="412" t="s">
        <v>6701</v>
      </c>
      <c r="C6009" s="413" t="s">
        <v>2147</v>
      </c>
      <c r="D6009" s="414" t="n">
        <v>12.08</v>
      </c>
      <c r="E6009" s="414" t="n">
        <v>2.25</v>
      </c>
      <c r="F6009" s="414" t="n">
        <v>14.33</v>
      </c>
    </row>
    <row r="6010" customFormat="false" ht="30" hidden="false" customHeight="false" outlineLevel="0" collapsed="false">
      <c r="A6010" s="411" t="n">
        <v>97120</v>
      </c>
      <c r="B6010" s="412" t="s">
        <v>6702</v>
      </c>
      <c r="C6010" s="413" t="s">
        <v>2147</v>
      </c>
      <c r="D6010" s="414" t="n">
        <v>7.86</v>
      </c>
      <c r="E6010" s="414" t="n">
        <v>1.41</v>
      </c>
      <c r="F6010" s="414" t="n">
        <v>9.27</v>
      </c>
    </row>
    <row r="6011" customFormat="false" ht="30" hidden="false" customHeight="false" outlineLevel="0" collapsed="false">
      <c r="A6011" s="411" t="n">
        <v>101167</v>
      </c>
      <c r="B6011" s="412" t="s">
        <v>6703</v>
      </c>
      <c r="C6011" s="413" t="s">
        <v>1017</v>
      </c>
      <c r="D6011" s="414" t="n">
        <v>85.58</v>
      </c>
      <c r="E6011" s="414" t="n">
        <v>15.74</v>
      </c>
      <c r="F6011" s="414" t="n">
        <v>101.32</v>
      </c>
    </row>
    <row r="6012" customFormat="false" ht="30" hidden="false" customHeight="false" outlineLevel="0" collapsed="false">
      <c r="A6012" s="411" t="n">
        <v>101169</v>
      </c>
      <c r="B6012" s="412" t="s">
        <v>6704</v>
      </c>
      <c r="C6012" s="413" t="s">
        <v>1017</v>
      </c>
      <c r="D6012" s="414" t="n">
        <v>96.43</v>
      </c>
      <c r="E6012" s="414" t="n">
        <v>20.81</v>
      </c>
      <c r="F6012" s="414" t="n">
        <v>117.24</v>
      </c>
    </row>
    <row r="6013" customFormat="false" ht="30" hidden="false" customHeight="false" outlineLevel="0" collapsed="false">
      <c r="A6013" s="411" t="n">
        <v>101170</v>
      </c>
      <c r="B6013" s="412" t="s">
        <v>6705</v>
      </c>
      <c r="C6013" s="413" t="s">
        <v>1017</v>
      </c>
      <c r="D6013" s="414" t="n">
        <v>33.85</v>
      </c>
      <c r="E6013" s="414" t="n">
        <v>12.43</v>
      </c>
      <c r="F6013" s="414" t="n">
        <v>46.28</v>
      </c>
    </row>
    <row r="6014" customFormat="false" ht="30" hidden="false" customHeight="false" outlineLevel="0" collapsed="false">
      <c r="A6014" s="411" t="n">
        <v>101172</v>
      </c>
      <c r="B6014" s="412" t="s">
        <v>6706</v>
      </c>
      <c r="C6014" s="413" t="s">
        <v>1017</v>
      </c>
      <c r="D6014" s="414" t="n">
        <v>54.55</v>
      </c>
      <c r="E6014" s="414" t="n">
        <v>19.42</v>
      </c>
      <c r="F6014" s="414" t="n">
        <v>73.97</v>
      </c>
    </row>
    <row r="6015" customFormat="false" ht="30" hidden="false" customHeight="false" outlineLevel="0" collapsed="false">
      <c r="A6015" s="411" t="n">
        <v>103904</v>
      </c>
      <c r="B6015" s="412" t="s">
        <v>6707</v>
      </c>
      <c r="C6015" s="413" t="s">
        <v>1017</v>
      </c>
      <c r="D6015" s="414" t="n">
        <v>105.21</v>
      </c>
      <c r="E6015" s="414" t="n">
        <v>15.17</v>
      </c>
      <c r="F6015" s="414" t="n">
        <v>120.38</v>
      </c>
    </row>
    <row r="6016" customFormat="false" ht="30" hidden="false" customHeight="false" outlineLevel="0" collapsed="false">
      <c r="A6016" s="411" t="n">
        <v>103905</v>
      </c>
      <c r="B6016" s="412" t="s">
        <v>6708</v>
      </c>
      <c r="C6016" s="413" t="s">
        <v>1017</v>
      </c>
      <c r="D6016" s="414" t="n">
        <v>111.29</v>
      </c>
      <c r="E6016" s="414" t="n">
        <v>15.64</v>
      </c>
      <c r="F6016" s="414" t="n">
        <v>126.93</v>
      </c>
    </row>
    <row r="6017" customFormat="false" ht="30" hidden="false" customHeight="false" outlineLevel="0" collapsed="false">
      <c r="A6017" s="411" t="n">
        <v>103906</v>
      </c>
      <c r="B6017" s="412" t="s">
        <v>6709</v>
      </c>
      <c r="C6017" s="413" t="s">
        <v>1017</v>
      </c>
      <c r="D6017" s="414" t="n">
        <v>135.33</v>
      </c>
      <c r="E6017" s="414" t="n">
        <v>20.79</v>
      </c>
      <c r="F6017" s="414" t="n">
        <v>156.12</v>
      </c>
    </row>
    <row r="6018" customFormat="false" ht="30" hidden="false" customHeight="false" outlineLevel="0" collapsed="false">
      <c r="A6018" s="411" t="n">
        <v>103907</v>
      </c>
      <c r="B6018" s="412" t="s">
        <v>6710</v>
      </c>
      <c r="C6018" s="413" t="s">
        <v>1017</v>
      </c>
      <c r="D6018" s="414" t="n">
        <v>117.15</v>
      </c>
      <c r="E6018" s="414" t="n">
        <v>16.07</v>
      </c>
      <c r="F6018" s="414" t="n">
        <v>133.22</v>
      </c>
    </row>
    <row r="6019" customFormat="false" ht="30" hidden="false" customHeight="false" outlineLevel="0" collapsed="false">
      <c r="A6019" s="411" t="n">
        <v>103908</v>
      </c>
      <c r="B6019" s="412" t="s">
        <v>6711</v>
      </c>
      <c r="C6019" s="413" t="s">
        <v>1017</v>
      </c>
      <c r="D6019" s="414" t="n">
        <v>132.47</v>
      </c>
      <c r="E6019" s="414" t="n">
        <v>17.27</v>
      </c>
      <c r="F6019" s="414" t="n">
        <v>149.74</v>
      </c>
    </row>
    <row r="6020" customFormat="false" ht="30" hidden="false" customHeight="false" outlineLevel="0" collapsed="false">
      <c r="A6020" s="411" t="n">
        <v>103909</v>
      </c>
      <c r="B6020" s="412" t="s">
        <v>6712</v>
      </c>
      <c r="C6020" s="413" t="s">
        <v>1017</v>
      </c>
      <c r="D6020" s="414" t="n">
        <v>151.98</v>
      </c>
      <c r="E6020" s="414" t="n">
        <v>18.26</v>
      </c>
      <c r="F6020" s="414" t="n">
        <v>170.24</v>
      </c>
    </row>
    <row r="6021" customFormat="false" ht="30" hidden="false" customHeight="false" outlineLevel="0" collapsed="false">
      <c r="A6021" s="411" t="n">
        <v>103911</v>
      </c>
      <c r="B6021" s="412" t="s">
        <v>6713</v>
      </c>
      <c r="C6021" s="413" t="s">
        <v>1017</v>
      </c>
      <c r="D6021" s="414" t="n">
        <v>174.21</v>
      </c>
      <c r="E6021" s="414" t="n">
        <v>19.27</v>
      </c>
      <c r="F6021" s="414" t="n">
        <v>193.48</v>
      </c>
    </row>
    <row r="6022" customFormat="false" ht="30" hidden="false" customHeight="false" outlineLevel="0" collapsed="false">
      <c r="A6022" s="411" t="n">
        <v>103912</v>
      </c>
      <c r="B6022" s="412" t="s">
        <v>6714</v>
      </c>
      <c r="C6022" s="413" t="s">
        <v>1017</v>
      </c>
      <c r="D6022" s="414" t="n">
        <v>192.58</v>
      </c>
      <c r="E6022" s="414" t="n">
        <v>20.99</v>
      </c>
      <c r="F6022" s="414" t="n">
        <v>213.57</v>
      </c>
    </row>
    <row r="6023" customFormat="false" ht="30" hidden="false" customHeight="false" outlineLevel="0" collapsed="false">
      <c r="A6023" s="411" t="n">
        <v>103913</v>
      </c>
      <c r="B6023" s="412" t="s">
        <v>6715</v>
      </c>
      <c r="C6023" s="413" t="s">
        <v>1017</v>
      </c>
      <c r="D6023" s="414" t="n">
        <v>103.72</v>
      </c>
      <c r="E6023" s="414" t="n">
        <v>11.8</v>
      </c>
      <c r="F6023" s="414" t="n">
        <v>115.52</v>
      </c>
    </row>
    <row r="6024" customFormat="false" ht="30" hidden="false" customHeight="false" outlineLevel="0" collapsed="false">
      <c r="A6024" s="411" t="n">
        <v>103914</v>
      </c>
      <c r="B6024" s="412" t="s">
        <v>6716</v>
      </c>
      <c r="C6024" s="413" t="s">
        <v>1017</v>
      </c>
      <c r="D6024" s="414" t="n">
        <v>120.96</v>
      </c>
      <c r="E6024" s="414" t="n">
        <v>13.17</v>
      </c>
      <c r="F6024" s="414" t="n">
        <v>134.13</v>
      </c>
    </row>
    <row r="6025" customFormat="false" ht="30" hidden="false" customHeight="false" outlineLevel="0" collapsed="false">
      <c r="A6025" s="411" t="n">
        <v>103915</v>
      </c>
      <c r="B6025" s="412" t="s">
        <v>6717</v>
      </c>
      <c r="C6025" s="413" t="s">
        <v>1017</v>
      </c>
      <c r="D6025" s="414" t="n">
        <v>132.33</v>
      </c>
      <c r="E6025" s="414" t="n">
        <v>13.84</v>
      </c>
      <c r="F6025" s="414" t="n">
        <v>146.17</v>
      </c>
    </row>
    <row r="6026" customFormat="false" ht="30" hidden="false" customHeight="false" outlineLevel="0" collapsed="false">
      <c r="A6026" s="411" t="n">
        <v>103916</v>
      </c>
      <c r="B6026" s="412" t="s">
        <v>6718</v>
      </c>
      <c r="C6026" s="413" t="s">
        <v>1017</v>
      </c>
      <c r="D6026" s="414" t="n">
        <v>151.5</v>
      </c>
      <c r="E6026" s="414" t="n">
        <v>15.43</v>
      </c>
      <c r="F6026" s="414" t="n">
        <v>166.93</v>
      </c>
    </row>
    <row r="6027" customFormat="false" ht="30" hidden="false" customHeight="false" outlineLevel="0" collapsed="false">
      <c r="A6027" s="411" t="n">
        <v>103917</v>
      </c>
      <c r="B6027" s="412" t="s">
        <v>6719</v>
      </c>
      <c r="C6027" s="413" t="s">
        <v>1017</v>
      </c>
      <c r="D6027" s="414" t="n">
        <v>175.28</v>
      </c>
      <c r="E6027" s="414" t="n">
        <v>16.6</v>
      </c>
      <c r="F6027" s="414" t="n">
        <v>191.88</v>
      </c>
    </row>
    <row r="6028" customFormat="false" ht="30" hidden="false" customHeight="false" outlineLevel="0" collapsed="false">
      <c r="A6028" s="411" t="n">
        <v>103918</v>
      </c>
      <c r="B6028" s="412" t="s">
        <v>6720</v>
      </c>
      <c r="C6028" s="413" t="s">
        <v>1017</v>
      </c>
      <c r="D6028" s="414" t="n">
        <v>185.28</v>
      </c>
      <c r="E6028" s="414" t="n">
        <v>17.4</v>
      </c>
      <c r="F6028" s="414" t="n">
        <v>202.68</v>
      </c>
    </row>
    <row r="6029" customFormat="false" ht="30" hidden="false" customHeight="false" outlineLevel="0" collapsed="false">
      <c r="A6029" s="411" t="n">
        <v>104432</v>
      </c>
      <c r="B6029" s="412" t="s">
        <v>6721</v>
      </c>
      <c r="C6029" s="413" t="s">
        <v>1017</v>
      </c>
      <c r="D6029" s="414" t="n">
        <v>55.54</v>
      </c>
      <c r="E6029" s="414" t="n">
        <v>17.73</v>
      </c>
      <c r="F6029" s="414" t="n">
        <v>73.27</v>
      </c>
    </row>
    <row r="6030" customFormat="false" ht="30" hidden="false" customHeight="false" outlineLevel="0" collapsed="false">
      <c r="A6030" s="411" t="n">
        <v>104433</v>
      </c>
      <c r="B6030" s="412" t="s">
        <v>6722</v>
      </c>
      <c r="C6030" s="413" t="s">
        <v>1017</v>
      </c>
      <c r="D6030" s="414" t="n">
        <v>50.67</v>
      </c>
      <c r="E6030" s="414" t="n">
        <v>9.9</v>
      </c>
      <c r="F6030" s="414" t="n">
        <v>60.57</v>
      </c>
    </row>
    <row r="6031" customFormat="false" ht="30" hidden="false" customHeight="false" outlineLevel="0" collapsed="false">
      <c r="A6031" s="411" t="n">
        <v>103689</v>
      </c>
      <c r="B6031" s="412" t="s">
        <v>6723</v>
      </c>
      <c r="C6031" s="413" t="s">
        <v>1017</v>
      </c>
      <c r="D6031" s="414" t="n">
        <v>280.56</v>
      </c>
      <c r="E6031" s="414" t="n">
        <v>36.38</v>
      </c>
      <c r="F6031" s="414" t="n">
        <v>316.94</v>
      </c>
    </row>
    <row r="6032" customFormat="false" ht="30" hidden="false" customHeight="false" outlineLevel="0" collapsed="false">
      <c r="A6032" s="411" t="n">
        <v>103694</v>
      </c>
      <c r="B6032" s="412" t="s">
        <v>6724</v>
      </c>
      <c r="C6032" s="413" t="s">
        <v>754</v>
      </c>
      <c r="D6032" s="414" t="n">
        <v>75.99</v>
      </c>
      <c r="E6032" s="414" t="n">
        <v>37.19</v>
      </c>
      <c r="F6032" s="414" t="n">
        <v>113.18</v>
      </c>
    </row>
    <row r="6033" customFormat="false" ht="30" hidden="false" customHeight="false" outlineLevel="0" collapsed="false">
      <c r="A6033" s="411" t="n">
        <v>103695</v>
      </c>
      <c r="B6033" s="412" t="s">
        <v>6725</v>
      </c>
      <c r="C6033" s="413" t="s">
        <v>754</v>
      </c>
      <c r="D6033" s="414" t="n">
        <v>67.14</v>
      </c>
      <c r="E6033" s="414" t="n">
        <v>34.6</v>
      </c>
      <c r="F6033" s="414" t="n">
        <v>101.74</v>
      </c>
    </row>
    <row r="6034" customFormat="false" ht="30" hidden="false" customHeight="false" outlineLevel="0" collapsed="false">
      <c r="A6034" s="411" t="n">
        <v>103696</v>
      </c>
      <c r="B6034" s="412" t="s">
        <v>6726</v>
      </c>
      <c r="C6034" s="413" t="s">
        <v>754</v>
      </c>
      <c r="D6034" s="414" t="n">
        <v>86</v>
      </c>
      <c r="E6034" s="414" t="n">
        <v>61.84</v>
      </c>
      <c r="F6034" s="414" t="n">
        <v>147.84</v>
      </c>
    </row>
    <row r="6035" customFormat="false" ht="30" hidden="false" customHeight="false" outlineLevel="0" collapsed="false">
      <c r="A6035" s="411" t="n">
        <v>103697</v>
      </c>
      <c r="B6035" s="412" t="s">
        <v>6727</v>
      </c>
      <c r="C6035" s="413" t="s">
        <v>754</v>
      </c>
      <c r="D6035" s="414" t="n">
        <v>77.15</v>
      </c>
      <c r="E6035" s="414" t="n">
        <v>59.25</v>
      </c>
      <c r="F6035" s="414" t="n">
        <v>136.4</v>
      </c>
    </row>
    <row r="6036" customFormat="false" ht="30" hidden="false" customHeight="false" outlineLevel="0" collapsed="false">
      <c r="A6036" s="411" t="n">
        <v>95995</v>
      </c>
      <c r="B6036" s="412" t="s">
        <v>6728</v>
      </c>
      <c r="C6036" s="413" t="s">
        <v>2156</v>
      </c>
      <c r="D6036" s="414" t="n">
        <v>1213.02</v>
      </c>
      <c r="E6036" s="414" t="n">
        <v>39.07</v>
      </c>
      <c r="F6036" s="414" t="n">
        <v>1252.09</v>
      </c>
    </row>
    <row r="6037" customFormat="false" ht="30" hidden="false" customHeight="false" outlineLevel="0" collapsed="false">
      <c r="A6037" s="411" t="n">
        <v>95996</v>
      </c>
      <c r="B6037" s="412" t="s">
        <v>6729</v>
      </c>
      <c r="C6037" s="413" t="s">
        <v>2156</v>
      </c>
      <c r="D6037" s="414" t="n">
        <v>1049.98</v>
      </c>
      <c r="E6037" s="414" t="n">
        <v>27.87</v>
      </c>
      <c r="F6037" s="414" t="n">
        <v>1077.85</v>
      </c>
    </row>
    <row r="6038" customFormat="false" ht="30" hidden="false" customHeight="false" outlineLevel="0" collapsed="false">
      <c r="A6038" s="411" t="n">
        <v>96001</v>
      </c>
      <c r="B6038" s="412" t="s">
        <v>6730</v>
      </c>
      <c r="C6038" s="413" t="s">
        <v>1017</v>
      </c>
      <c r="D6038" s="414" t="n">
        <v>6.08</v>
      </c>
      <c r="E6038" s="414" t="n">
        <v>1</v>
      </c>
      <c r="F6038" s="414" t="n">
        <v>7.08</v>
      </c>
    </row>
    <row r="6039" customFormat="false" ht="15" hidden="false" customHeight="false" outlineLevel="0" collapsed="false">
      <c r="A6039" s="411" t="n">
        <v>96393</v>
      </c>
      <c r="B6039" s="412" t="s">
        <v>6731</v>
      </c>
      <c r="C6039" s="413" t="s">
        <v>2156</v>
      </c>
      <c r="D6039" s="414" t="n">
        <v>105.43</v>
      </c>
      <c r="E6039" s="414" t="n">
        <v>1.82</v>
      </c>
      <c r="F6039" s="414" t="n">
        <v>107.25</v>
      </c>
    </row>
    <row r="6040" customFormat="false" ht="15" hidden="false" customHeight="false" outlineLevel="0" collapsed="false">
      <c r="A6040" s="411" t="n">
        <v>96394</v>
      </c>
      <c r="B6040" s="412" t="s">
        <v>6732</v>
      </c>
      <c r="C6040" s="413" t="s">
        <v>2156</v>
      </c>
      <c r="D6040" s="414" t="n">
        <v>162.23</v>
      </c>
      <c r="E6040" s="414" t="n">
        <v>1.81</v>
      </c>
      <c r="F6040" s="414" t="n">
        <v>164.04</v>
      </c>
    </row>
    <row r="6041" customFormat="false" ht="15" hidden="false" customHeight="false" outlineLevel="0" collapsed="false">
      <c r="A6041" s="411" t="n">
        <v>96395</v>
      </c>
      <c r="B6041" s="412" t="s">
        <v>6733</v>
      </c>
      <c r="C6041" s="413" t="s">
        <v>2156</v>
      </c>
      <c r="D6041" s="414" t="n">
        <v>239.35</v>
      </c>
      <c r="E6041" s="414" t="n">
        <v>3.09</v>
      </c>
      <c r="F6041" s="414" t="n">
        <v>242.44</v>
      </c>
    </row>
    <row r="6042" customFormat="false" ht="30" hidden="false" customHeight="false" outlineLevel="0" collapsed="false">
      <c r="A6042" s="411" t="n">
        <v>88411</v>
      </c>
      <c r="B6042" s="412" t="s">
        <v>6734</v>
      </c>
      <c r="C6042" s="413" t="s">
        <v>1017</v>
      </c>
      <c r="D6042" s="414" t="n">
        <v>1.91</v>
      </c>
      <c r="E6042" s="414" t="n">
        <v>1.46</v>
      </c>
      <c r="F6042" s="414" t="n">
        <v>3.37</v>
      </c>
    </row>
    <row r="6043" customFormat="false" ht="30" hidden="false" customHeight="false" outlineLevel="0" collapsed="false">
      <c r="A6043" s="411" t="n">
        <v>88412</v>
      </c>
      <c r="B6043" s="412" t="s">
        <v>6735</v>
      </c>
      <c r="C6043" s="413" t="s">
        <v>1017</v>
      </c>
      <c r="D6043" s="414" t="n">
        <v>1.65</v>
      </c>
      <c r="E6043" s="414" t="n">
        <v>0.76</v>
      </c>
      <c r="F6043" s="414" t="n">
        <v>2.41</v>
      </c>
    </row>
    <row r="6044" customFormat="false" ht="30" hidden="false" customHeight="false" outlineLevel="0" collapsed="false">
      <c r="A6044" s="411" t="n">
        <v>88413</v>
      </c>
      <c r="B6044" s="412" t="s">
        <v>6736</v>
      </c>
      <c r="C6044" s="413" t="s">
        <v>1017</v>
      </c>
      <c r="D6044" s="414" t="n">
        <v>2.44</v>
      </c>
      <c r="E6044" s="414" t="n">
        <v>2.84</v>
      </c>
      <c r="F6044" s="414" t="n">
        <v>5.28</v>
      </c>
    </row>
    <row r="6045" customFormat="false" ht="30" hidden="false" customHeight="false" outlineLevel="0" collapsed="false">
      <c r="A6045" s="411" t="n">
        <v>88414</v>
      </c>
      <c r="B6045" s="412" t="s">
        <v>6737</v>
      </c>
      <c r="C6045" s="413" t="s">
        <v>1017</v>
      </c>
      <c r="D6045" s="414" t="n">
        <v>2.61</v>
      </c>
      <c r="E6045" s="414" t="n">
        <v>3.29</v>
      </c>
      <c r="F6045" s="414" t="n">
        <v>5.9</v>
      </c>
    </row>
    <row r="6046" customFormat="false" ht="30" hidden="false" customHeight="false" outlineLevel="0" collapsed="false">
      <c r="A6046" s="411" t="n">
        <v>88415</v>
      </c>
      <c r="B6046" s="412" t="s">
        <v>6738</v>
      </c>
      <c r="C6046" s="413" t="s">
        <v>1017</v>
      </c>
      <c r="D6046" s="414" t="n">
        <v>1.99</v>
      </c>
      <c r="E6046" s="414" t="n">
        <v>1.68</v>
      </c>
      <c r="F6046" s="414" t="n">
        <v>3.67</v>
      </c>
    </row>
    <row r="6047" customFormat="false" ht="30" hidden="false" customHeight="false" outlineLevel="0" collapsed="false">
      <c r="A6047" s="411" t="n">
        <v>88416</v>
      </c>
      <c r="B6047" s="412" t="s">
        <v>6739</v>
      </c>
      <c r="C6047" s="413" t="s">
        <v>1017</v>
      </c>
      <c r="D6047" s="414" t="n">
        <v>14.48</v>
      </c>
      <c r="E6047" s="414" t="n">
        <v>4.63</v>
      </c>
      <c r="F6047" s="414" t="n">
        <v>19.11</v>
      </c>
    </row>
    <row r="6048" customFormat="false" ht="45" hidden="false" customHeight="false" outlineLevel="0" collapsed="false">
      <c r="A6048" s="411" t="n">
        <v>88417</v>
      </c>
      <c r="B6048" s="412" t="s">
        <v>6740</v>
      </c>
      <c r="C6048" s="413" t="s">
        <v>1017</v>
      </c>
      <c r="D6048" s="414" t="n">
        <v>13.52</v>
      </c>
      <c r="E6048" s="414" t="n">
        <v>2.19</v>
      </c>
      <c r="F6048" s="414" t="n">
        <v>15.71</v>
      </c>
    </row>
    <row r="6049" customFormat="false" ht="30" hidden="false" customHeight="false" outlineLevel="0" collapsed="false">
      <c r="A6049" s="411" t="n">
        <v>88420</v>
      </c>
      <c r="B6049" s="412" t="s">
        <v>6741</v>
      </c>
      <c r="C6049" s="413" t="s">
        <v>1017</v>
      </c>
      <c r="D6049" s="414" t="n">
        <v>16.4</v>
      </c>
      <c r="E6049" s="414" t="n">
        <v>9.57</v>
      </c>
      <c r="F6049" s="414" t="n">
        <v>25.97</v>
      </c>
    </row>
    <row r="6050" customFormat="false" ht="30" hidden="false" customHeight="false" outlineLevel="0" collapsed="false">
      <c r="A6050" s="411" t="n">
        <v>88421</v>
      </c>
      <c r="B6050" s="412" t="s">
        <v>6742</v>
      </c>
      <c r="C6050" s="413" t="s">
        <v>1017</v>
      </c>
      <c r="D6050" s="414" t="n">
        <v>17.02</v>
      </c>
      <c r="E6050" s="414" t="n">
        <v>11.12</v>
      </c>
      <c r="F6050" s="414" t="n">
        <v>28.14</v>
      </c>
    </row>
    <row r="6051" customFormat="false" ht="30" hidden="false" customHeight="false" outlineLevel="0" collapsed="false">
      <c r="A6051" s="411" t="n">
        <v>88423</v>
      </c>
      <c r="B6051" s="412" t="s">
        <v>6743</v>
      </c>
      <c r="C6051" s="413" t="s">
        <v>1017</v>
      </c>
      <c r="D6051" s="414" t="n">
        <v>14.77</v>
      </c>
      <c r="E6051" s="414" t="n">
        <v>5.4</v>
      </c>
      <c r="F6051" s="414" t="n">
        <v>20.17</v>
      </c>
    </row>
    <row r="6052" customFormat="false" ht="30" hidden="false" customHeight="false" outlineLevel="0" collapsed="false">
      <c r="A6052" s="411" t="n">
        <v>88424</v>
      </c>
      <c r="B6052" s="412" t="s">
        <v>6744</v>
      </c>
      <c r="C6052" s="413" t="s">
        <v>1017</v>
      </c>
      <c r="D6052" s="414" t="n">
        <v>15.78</v>
      </c>
      <c r="E6052" s="414" t="n">
        <v>7.99</v>
      </c>
      <c r="F6052" s="414" t="n">
        <v>23.77</v>
      </c>
    </row>
    <row r="6053" customFormat="false" ht="45" hidden="false" customHeight="false" outlineLevel="0" collapsed="false">
      <c r="A6053" s="411" t="n">
        <v>88426</v>
      </c>
      <c r="B6053" s="412" t="s">
        <v>6745</v>
      </c>
      <c r="C6053" s="413" t="s">
        <v>1017</v>
      </c>
      <c r="D6053" s="414" t="n">
        <v>14.13</v>
      </c>
      <c r="E6053" s="414" t="n">
        <v>3.78</v>
      </c>
      <c r="F6053" s="414" t="n">
        <v>17.91</v>
      </c>
    </row>
    <row r="6054" customFormat="false" ht="30" hidden="false" customHeight="false" outlineLevel="0" collapsed="false">
      <c r="A6054" s="411" t="n">
        <v>88428</v>
      </c>
      <c r="B6054" s="412" t="s">
        <v>6746</v>
      </c>
      <c r="C6054" s="413" t="s">
        <v>1017</v>
      </c>
      <c r="D6054" s="414" t="n">
        <v>19.12</v>
      </c>
      <c r="E6054" s="414" t="n">
        <v>16.46</v>
      </c>
      <c r="F6054" s="414" t="n">
        <v>35.58</v>
      </c>
    </row>
    <row r="6055" customFormat="false" ht="30" hidden="false" customHeight="false" outlineLevel="0" collapsed="false">
      <c r="A6055" s="411" t="n">
        <v>88429</v>
      </c>
      <c r="B6055" s="412" t="s">
        <v>6747</v>
      </c>
      <c r="C6055" s="413" t="s">
        <v>1017</v>
      </c>
      <c r="D6055" s="414" t="n">
        <v>20.19</v>
      </c>
      <c r="E6055" s="414" t="n">
        <v>19.17</v>
      </c>
      <c r="F6055" s="414" t="n">
        <v>39.36</v>
      </c>
    </row>
    <row r="6056" customFormat="false" ht="30" hidden="false" customHeight="false" outlineLevel="0" collapsed="false">
      <c r="A6056" s="411" t="n">
        <v>88431</v>
      </c>
      <c r="B6056" s="412" t="s">
        <v>6748</v>
      </c>
      <c r="C6056" s="413" t="s">
        <v>1017</v>
      </c>
      <c r="D6056" s="414" t="n">
        <v>16.31</v>
      </c>
      <c r="E6056" s="414" t="n">
        <v>9.32</v>
      </c>
      <c r="F6056" s="414" t="n">
        <v>25.63</v>
      </c>
    </row>
    <row r="6057" customFormat="false" ht="30" hidden="false" customHeight="false" outlineLevel="0" collapsed="false">
      <c r="A6057" s="411" t="n">
        <v>88432</v>
      </c>
      <c r="B6057" s="412" t="s">
        <v>6749</v>
      </c>
      <c r="C6057" s="413" t="s">
        <v>1017</v>
      </c>
      <c r="D6057" s="414" t="n">
        <v>9.6</v>
      </c>
      <c r="E6057" s="414" t="n">
        <v>11.52</v>
      </c>
      <c r="F6057" s="414" t="n">
        <v>21.12</v>
      </c>
    </row>
    <row r="6058" customFormat="false" ht="15" hidden="false" customHeight="false" outlineLevel="0" collapsed="false">
      <c r="A6058" s="411" t="n">
        <v>88484</v>
      </c>
      <c r="B6058" s="412" t="s">
        <v>6750</v>
      </c>
      <c r="C6058" s="413" t="s">
        <v>1017</v>
      </c>
      <c r="D6058" s="414" t="n">
        <v>2.58</v>
      </c>
      <c r="E6058" s="414" t="n">
        <v>3.01</v>
      </c>
      <c r="F6058" s="414" t="n">
        <v>5.59</v>
      </c>
    </row>
    <row r="6059" customFormat="false" ht="15" hidden="false" customHeight="false" outlineLevel="0" collapsed="false">
      <c r="A6059" s="411" t="n">
        <v>88485</v>
      </c>
      <c r="B6059" s="412" t="s">
        <v>6751</v>
      </c>
      <c r="C6059" s="413" t="s">
        <v>1017</v>
      </c>
      <c r="D6059" s="414" t="n">
        <v>2.25</v>
      </c>
      <c r="E6059" s="414" t="n">
        <v>2.15</v>
      </c>
      <c r="F6059" s="414" t="n">
        <v>4.4</v>
      </c>
    </row>
    <row r="6060" customFormat="false" ht="15" hidden="false" customHeight="false" outlineLevel="0" collapsed="false">
      <c r="A6060" s="411" t="n">
        <v>88488</v>
      </c>
      <c r="B6060" s="412" t="s">
        <v>6752</v>
      </c>
      <c r="C6060" s="413" t="s">
        <v>1017</v>
      </c>
      <c r="D6060" s="414" t="n">
        <v>9.14</v>
      </c>
      <c r="E6060" s="414" t="n">
        <v>7.34</v>
      </c>
      <c r="F6060" s="414" t="n">
        <v>16.48</v>
      </c>
    </row>
    <row r="6061" customFormat="false" ht="30" hidden="false" customHeight="false" outlineLevel="0" collapsed="false">
      <c r="A6061" s="411" t="n">
        <v>88489</v>
      </c>
      <c r="B6061" s="412" t="s">
        <v>6753</v>
      </c>
      <c r="C6061" s="413" t="s">
        <v>1017</v>
      </c>
      <c r="D6061" s="414" t="n">
        <v>8.33</v>
      </c>
      <c r="E6061" s="414" t="n">
        <v>5.27</v>
      </c>
      <c r="F6061" s="414" t="n">
        <v>13.6</v>
      </c>
    </row>
    <row r="6062" customFormat="false" ht="30" hidden="false" customHeight="false" outlineLevel="0" collapsed="false">
      <c r="A6062" s="411" t="n">
        <v>88494</v>
      </c>
      <c r="B6062" s="412" t="s">
        <v>6754</v>
      </c>
      <c r="C6062" s="413" t="s">
        <v>1017</v>
      </c>
      <c r="D6062" s="414" t="n">
        <v>9.68</v>
      </c>
      <c r="E6062" s="414" t="n">
        <v>16.34</v>
      </c>
      <c r="F6062" s="414" t="n">
        <v>26.02</v>
      </c>
    </row>
    <row r="6063" customFormat="false" ht="30" hidden="false" customHeight="false" outlineLevel="0" collapsed="false">
      <c r="A6063" s="411" t="n">
        <v>88495</v>
      </c>
      <c r="B6063" s="412" t="s">
        <v>6755</v>
      </c>
      <c r="C6063" s="413" t="s">
        <v>1017</v>
      </c>
      <c r="D6063" s="414" t="n">
        <v>6.33</v>
      </c>
      <c r="E6063" s="414" t="n">
        <v>7.97</v>
      </c>
      <c r="F6063" s="414" t="n">
        <v>14.3</v>
      </c>
    </row>
    <row r="6064" customFormat="false" ht="30" hidden="false" customHeight="false" outlineLevel="0" collapsed="false">
      <c r="A6064" s="411" t="n">
        <v>88496</v>
      </c>
      <c r="B6064" s="412" t="s">
        <v>6756</v>
      </c>
      <c r="C6064" s="413" t="s">
        <v>1017</v>
      </c>
      <c r="D6064" s="414" t="n">
        <v>15.42</v>
      </c>
      <c r="E6064" s="414" t="n">
        <v>23.99</v>
      </c>
      <c r="F6064" s="414" t="n">
        <v>39.41</v>
      </c>
    </row>
    <row r="6065" customFormat="false" ht="30" hidden="false" customHeight="false" outlineLevel="0" collapsed="false">
      <c r="A6065" s="411" t="n">
        <v>88497</v>
      </c>
      <c r="B6065" s="412" t="s">
        <v>6757</v>
      </c>
      <c r="C6065" s="413" t="s">
        <v>1017</v>
      </c>
      <c r="D6065" s="414" t="n">
        <v>10.53</v>
      </c>
      <c r="E6065" s="414" t="n">
        <v>11.68</v>
      </c>
      <c r="F6065" s="414" t="n">
        <v>22.21</v>
      </c>
    </row>
    <row r="6066" customFormat="false" ht="15" hidden="false" customHeight="false" outlineLevel="0" collapsed="false">
      <c r="A6066" s="411" t="n">
        <v>95305</v>
      </c>
      <c r="B6066" s="412" t="s">
        <v>6758</v>
      </c>
      <c r="C6066" s="413" t="s">
        <v>1017</v>
      </c>
      <c r="D6066" s="414" t="n">
        <v>9.19</v>
      </c>
      <c r="E6066" s="414" t="n">
        <v>4.98</v>
      </c>
      <c r="F6066" s="414" t="n">
        <v>14.17</v>
      </c>
    </row>
    <row r="6067" customFormat="false" ht="15" hidden="false" customHeight="false" outlineLevel="0" collapsed="false">
      <c r="A6067" s="411" t="n">
        <v>95306</v>
      </c>
      <c r="B6067" s="412" t="s">
        <v>6759</v>
      </c>
      <c r="C6067" s="413" t="s">
        <v>1017</v>
      </c>
      <c r="D6067" s="414" t="n">
        <v>9.96</v>
      </c>
      <c r="E6067" s="414" t="n">
        <v>6.93</v>
      </c>
      <c r="F6067" s="414" t="n">
        <v>16.89</v>
      </c>
    </row>
    <row r="6068" customFormat="false" ht="30" hidden="false" customHeight="false" outlineLevel="0" collapsed="false">
      <c r="A6068" s="411" t="n">
        <v>95622</v>
      </c>
      <c r="B6068" s="412" t="s">
        <v>6760</v>
      </c>
      <c r="C6068" s="413" t="s">
        <v>1017</v>
      </c>
      <c r="D6068" s="414" t="n">
        <v>9.18</v>
      </c>
      <c r="E6068" s="414" t="n">
        <v>9.52</v>
      </c>
      <c r="F6068" s="414" t="n">
        <v>18.7</v>
      </c>
    </row>
    <row r="6069" customFormat="false" ht="30" hidden="false" customHeight="false" outlineLevel="0" collapsed="false">
      <c r="A6069" s="411" t="n">
        <v>95623</v>
      </c>
      <c r="B6069" s="412" t="s">
        <v>6761</v>
      </c>
      <c r="C6069" s="413" t="s">
        <v>1017</v>
      </c>
      <c r="D6069" s="414" t="n">
        <v>7.89</v>
      </c>
      <c r="E6069" s="414" t="n">
        <v>6.18</v>
      </c>
      <c r="F6069" s="414" t="n">
        <v>14.07</v>
      </c>
    </row>
    <row r="6070" customFormat="false" ht="30" hidden="false" customHeight="false" outlineLevel="0" collapsed="false">
      <c r="A6070" s="411" t="n">
        <v>95624</v>
      </c>
      <c r="B6070" s="412" t="s">
        <v>6762</v>
      </c>
      <c r="C6070" s="413" t="s">
        <v>1017</v>
      </c>
      <c r="D6070" s="414" t="n">
        <v>11.86</v>
      </c>
      <c r="E6070" s="414" t="n">
        <v>16.28</v>
      </c>
      <c r="F6070" s="414" t="n">
        <v>28.14</v>
      </c>
    </row>
    <row r="6071" customFormat="false" ht="30" hidden="false" customHeight="false" outlineLevel="0" collapsed="false">
      <c r="A6071" s="411" t="n">
        <v>95625</v>
      </c>
      <c r="B6071" s="412" t="s">
        <v>6763</v>
      </c>
      <c r="C6071" s="413" t="s">
        <v>1017</v>
      </c>
      <c r="D6071" s="414" t="n">
        <v>12.7</v>
      </c>
      <c r="E6071" s="414" t="n">
        <v>18.42</v>
      </c>
      <c r="F6071" s="414" t="n">
        <v>31.12</v>
      </c>
    </row>
    <row r="6072" customFormat="false" ht="30" hidden="false" customHeight="false" outlineLevel="0" collapsed="false">
      <c r="A6072" s="411" t="n">
        <v>95626</v>
      </c>
      <c r="B6072" s="412" t="s">
        <v>6764</v>
      </c>
      <c r="C6072" s="413" t="s">
        <v>1017</v>
      </c>
      <c r="D6072" s="414" t="n">
        <v>9.61</v>
      </c>
      <c r="E6072" s="414" t="n">
        <v>10.6</v>
      </c>
      <c r="F6072" s="414" t="n">
        <v>20.21</v>
      </c>
    </row>
    <row r="6073" customFormat="false" ht="30" hidden="false" customHeight="false" outlineLevel="0" collapsed="false">
      <c r="A6073" s="411" t="n">
        <v>96126</v>
      </c>
      <c r="B6073" s="412" t="s">
        <v>6765</v>
      </c>
      <c r="C6073" s="413" t="s">
        <v>1017</v>
      </c>
      <c r="D6073" s="414" t="n">
        <v>12.9</v>
      </c>
      <c r="E6073" s="414" t="n">
        <v>11.88</v>
      </c>
      <c r="F6073" s="414" t="n">
        <v>24.78</v>
      </c>
    </row>
    <row r="6074" customFormat="false" ht="30" hidden="false" customHeight="false" outlineLevel="0" collapsed="false">
      <c r="A6074" s="411" t="n">
        <v>96127</v>
      </c>
      <c r="B6074" s="412" t="s">
        <v>6766</v>
      </c>
      <c r="C6074" s="413" t="s">
        <v>1017</v>
      </c>
      <c r="D6074" s="414" t="n">
        <v>11.27</v>
      </c>
      <c r="E6074" s="414" t="n">
        <v>7.72</v>
      </c>
      <c r="F6074" s="414" t="n">
        <v>18.99</v>
      </c>
    </row>
    <row r="6075" customFormat="false" ht="30" hidden="false" customHeight="false" outlineLevel="0" collapsed="false">
      <c r="A6075" s="411" t="n">
        <v>96128</v>
      </c>
      <c r="B6075" s="412" t="s">
        <v>6767</v>
      </c>
      <c r="C6075" s="413" t="s">
        <v>1017</v>
      </c>
      <c r="D6075" s="414" t="n">
        <v>16.21</v>
      </c>
      <c r="E6075" s="414" t="n">
        <v>20.31</v>
      </c>
      <c r="F6075" s="414" t="n">
        <v>36.52</v>
      </c>
    </row>
    <row r="6076" customFormat="false" ht="30" hidden="false" customHeight="false" outlineLevel="0" collapsed="false">
      <c r="A6076" s="411" t="n">
        <v>96129</v>
      </c>
      <c r="B6076" s="412" t="s">
        <v>6768</v>
      </c>
      <c r="C6076" s="413" t="s">
        <v>1017</v>
      </c>
      <c r="D6076" s="414" t="n">
        <v>17.27</v>
      </c>
      <c r="E6076" s="414" t="n">
        <v>23</v>
      </c>
      <c r="F6076" s="414" t="n">
        <v>40.27</v>
      </c>
    </row>
    <row r="6077" customFormat="false" ht="30" hidden="false" customHeight="false" outlineLevel="0" collapsed="false">
      <c r="A6077" s="411" t="n">
        <v>96130</v>
      </c>
      <c r="B6077" s="412" t="s">
        <v>6769</v>
      </c>
      <c r="C6077" s="413" t="s">
        <v>1017</v>
      </c>
      <c r="D6077" s="414" t="n">
        <v>13.42</v>
      </c>
      <c r="E6077" s="414" t="n">
        <v>13.19</v>
      </c>
      <c r="F6077" s="414" t="n">
        <v>26.61</v>
      </c>
    </row>
    <row r="6078" customFormat="false" ht="30" hidden="false" customHeight="false" outlineLevel="0" collapsed="false">
      <c r="A6078" s="411" t="n">
        <v>96131</v>
      </c>
      <c r="B6078" s="412" t="s">
        <v>6770</v>
      </c>
      <c r="C6078" s="413" t="s">
        <v>1017</v>
      </c>
      <c r="D6078" s="414" t="n">
        <v>18.48</v>
      </c>
      <c r="E6078" s="414" t="n">
        <v>15.8</v>
      </c>
      <c r="F6078" s="414" t="n">
        <v>34.28</v>
      </c>
    </row>
    <row r="6079" customFormat="false" ht="30" hidden="false" customHeight="false" outlineLevel="0" collapsed="false">
      <c r="A6079" s="411" t="n">
        <v>96132</v>
      </c>
      <c r="B6079" s="412" t="s">
        <v>6771</v>
      </c>
      <c r="C6079" s="413" t="s">
        <v>1017</v>
      </c>
      <c r="D6079" s="414" t="n">
        <v>16.3</v>
      </c>
      <c r="E6079" s="414" t="n">
        <v>10.26</v>
      </c>
      <c r="F6079" s="414" t="n">
        <v>26.56</v>
      </c>
    </row>
    <row r="6080" customFormat="false" ht="30" hidden="false" customHeight="false" outlineLevel="0" collapsed="false">
      <c r="A6080" s="411" t="n">
        <v>96133</v>
      </c>
      <c r="B6080" s="412" t="s">
        <v>6772</v>
      </c>
      <c r="C6080" s="413" t="s">
        <v>1017</v>
      </c>
      <c r="D6080" s="414" t="n">
        <v>22.89</v>
      </c>
      <c r="E6080" s="414" t="n">
        <v>27.01</v>
      </c>
      <c r="F6080" s="414" t="n">
        <v>49.9</v>
      </c>
    </row>
    <row r="6081" customFormat="false" ht="30" hidden="false" customHeight="false" outlineLevel="0" collapsed="false">
      <c r="A6081" s="411" t="n">
        <v>96134</v>
      </c>
      <c r="B6081" s="412" t="s">
        <v>6773</v>
      </c>
      <c r="C6081" s="413" t="s">
        <v>1017</v>
      </c>
      <c r="D6081" s="414" t="n">
        <v>24.3</v>
      </c>
      <c r="E6081" s="414" t="n">
        <v>30.58</v>
      </c>
      <c r="F6081" s="414" t="n">
        <v>54.88</v>
      </c>
    </row>
    <row r="6082" customFormat="false" ht="30" hidden="false" customHeight="false" outlineLevel="0" collapsed="false">
      <c r="A6082" s="411" t="n">
        <v>96135</v>
      </c>
      <c r="B6082" s="412" t="s">
        <v>6774</v>
      </c>
      <c r="C6082" s="413" t="s">
        <v>1017</v>
      </c>
      <c r="D6082" s="414" t="n">
        <v>19.17</v>
      </c>
      <c r="E6082" s="414" t="n">
        <v>17.57</v>
      </c>
      <c r="F6082" s="414" t="n">
        <v>36.74</v>
      </c>
    </row>
    <row r="6083" customFormat="false" ht="30" hidden="false" customHeight="false" outlineLevel="0" collapsed="false">
      <c r="A6083" s="411" t="n">
        <v>104639</v>
      </c>
      <c r="B6083" s="412" t="s">
        <v>6775</v>
      </c>
      <c r="C6083" s="413" t="s">
        <v>1017</v>
      </c>
      <c r="D6083" s="414" t="n">
        <v>5.94</v>
      </c>
      <c r="E6083" s="414" t="n">
        <v>7.35</v>
      </c>
      <c r="F6083" s="414" t="n">
        <v>13.29</v>
      </c>
    </row>
    <row r="6084" customFormat="false" ht="30" hidden="false" customHeight="false" outlineLevel="0" collapsed="false">
      <c r="A6084" s="411" t="n">
        <v>104640</v>
      </c>
      <c r="B6084" s="412" t="s">
        <v>6776</v>
      </c>
      <c r="C6084" s="413" t="s">
        <v>1017</v>
      </c>
      <c r="D6084" s="414" t="n">
        <v>7.12</v>
      </c>
      <c r="E6084" s="414" t="n">
        <v>7.35</v>
      </c>
      <c r="F6084" s="414" t="n">
        <v>14.47</v>
      </c>
    </row>
    <row r="6085" customFormat="false" ht="30" hidden="false" customHeight="false" outlineLevel="0" collapsed="false">
      <c r="A6085" s="411" t="n">
        <v>104641</v>
      </c>
      <c r="B6085" s="412" t="s">
        <v>6777</v>
      </c>
      <c r="C6085" s="413" t="s">
        <v>1017</v>
      </c>
      <c r="D6085" s="414" t="n">
        <v>5.12</v>
      </c>
      <c r="E6085" s="414" t="n">
        <v>5.29</v>
      </c>
      <c r="F6085" s="414" t="n">
        <v>10.41</v>
      </c>
    </row>
    <row r="6086" customFormat="false" ht="30" hidden="false" customHeight="false" outlineLevel="0" collapsed="false">
      <c r="A6086" s="411" t="n">
        <v>104642</v>
      </c>
      <c r="B6086" s="412" t="s">
        <v>6778</v>
      </c>
      <c r="C6086" s="413" t="s">
        <v>1017</v>
      </c>
      <c r="D6086" s="414" t="n">
        <v>6.31</v>
      </c>
      <c r="E6086" s="414" t="n">
        <v>5.28</v>
      </c>
      <c r="F6086" s="414" t="n">
        <v>11.59</v>
      </c>
    </row>
    <row r="6087" customFormat="false" ht="15" hidden="false" customHeight="false" outlineLevel="0" collapsed="false">
      <c r="A6087" s="411" t="n">
        <v>102193</v>
      </c>
      <c r="B6087" s="412" t="s">
        <v>6779</v>
      </c>
      <c r="C6087" s="413" t="s">
        <v>1017</v>
      </c>
      <c r="D6087" s="414" t="n">
        <v>1.11</v>
      </c>
      <c r="E6087" s="414" t="n">
        <v>1.42</v>
      </c>
      <c r="F6087" s="414" t="n">
        <v>2.53</v>
      </c>
    </row>
    <row r="6088" customFormat="false" ht="15" hidden="false" customHeight="false" outlineLevel="0" collapsed="false">
      <c r="A6088" s="411" t="n">
        <v>102194</v>
      </c>
      <c r="B6088" s="412" t="s">
        <v>6780</v>
      </c>
      <c r="C6088" s="413" t="s">
        <v>1017</v>
      </c>
      <c r="D6088" s="414" t="n">
        <v>3.34</v>
      </c>
      <c r="E6088" s="414" t="n">
        <v>6.81</v>
      </c>
      <c r="F6088" s="414" t="n">
        <v>10.15</v>
      </c>
    </row>
    <row r="6089" customFormat="false" ht="15" hidden="false" customHeight="false" outlineLevel="0" collapsed="false">
      <c r="A6089" s="411" t="n">
        <v>102197</v>
      </c>
      <c r="B6089" s="412" t="s">
        <v>6781</v>
      </c>
      <c r="C6089" s="413" t="s">
        <v>1017</v>
      </c>
      <c r="D6089" s="414" t="n">
        <v>25.15</v>
      </c>
      <c r="E6089" s="414" t="n">
        <v>7.32</v>
      </c>
      <c r="F6089" s="414" t="n">
        <v>32.47</v>
      </c>
    </row>
    <row r="6090" customFormat="false" ht="30" hidden="false" customHeight="false" outlineLevel="0" collapsed="false">
      <c r="A6090" s="411" t="n">
        <v>102200</v>
      </c>
      <c r="B6090" s="412" t="s">
        <v>6782</v>
      </c>
      <c r="C6090" s="413" t="s">
        <v>1017</v>
      </c>
      <c r="D6090" s="414" t="n">
        <v>16.04</v>
      </c>
      <c r="E6090" s="414" t="n">
        <v>9.59</v>
      </c>
      <c r="F6090" s="414" t="n">
        <v>25.63</v>
      </c>
    </row>
    <row r="6091" customFormat="false" ht="30" hidden="false" customHeight="false" outlineLevel="0" collapsed="false">
      <c r="A6091" s="411" t="n">
        <v>102201</v>
      </c>
      <c r="B6091" s="412" t="s">
        <v>6783</v>
      </c>
      <c r="C6091" s="413" t="s">
        <v>1017</v>
      </c>
      <c r="D6091" s="414" t="n">
        <v>11.85</v>
      </c>
      <c r="E6091" s="414" t="n">
        <v>11.79</v>
      </c>
      <c r="F6091" s="414" t="n">
        <v>23.64</v>
      </c>
    </row>
    <row r="6092" customFormat="false" ht="30" hidden="false" customHeight="false" outlineLevel="0" collapsed="false">
      <c r="A6092" s="411" t="n">
        <v>102202</v>
      </c>
      <c r="B6092" s="412" t="s">
        <v>6784</v>
      </c>
      <c r="C6092" s="413" t="s">
        <v>1017</v>
      </c>
      <c r="D6092" s="414" t="n">
        <v>52.45</v>
      </c>
      <c r="E6092" s="414" t="n">
        <v>9.58</v>
      </c>
      <c r="F6092" s="414" t="n">
        <v>62.03</v>
      </c>
    </row>
    <row r="6093" customFormat="false" ht="30" hidden="false" customHeight="false" outlineLevel="0" collapsed="false">
      <c r="A6093" s="411" t="n">
        <v>102203</v>
      </c>
      <c r="B6093" s="412" t="s">
        <v>6785</v>
      </c>
      <c r="C6093" s="413" t="s">
        <v>1017</v>
      </c>
      <c r="D6093" s="414" t="n">
        <v>5.59</v>
      </c>
      <c r="E6093" s="414" t="n">
        <v>6.18</v>
      </c>
      <c r="F6093" s="414" t="n">
        <v>11.77</v>
      </c>
    </row>
    <row r="6094" customFormat="false" ht="15" hidden="false" customHeight="false" outlineLevel="0" collapsed="false">
      <c r="A6094" s="411" t="n">
        <v>102204</v>
      </c>
      <c r="B6094" s="412" t="s">
        <v>6786</v>
      </c>
      <c r="C6094" s="413" t="s">
        <v>1017</v>
      </c>
      <c r="D6094" s="414" t="n">
        <v>5.88</v>
      </c>
      <c r="E6094" s="414" t="n">
        <v>6.18</v>
      </c>
      <c r="F6094" s="414" t="n">
        <v>12.06</v>
      </c>
    </row>
    <row r="6095" customFormat="false" ht="30" hidden="false" customHeight="false" outlineLevel="0" collapsed="false">
      <c r="A6095" s="411" t="n">
        <v>102205</v>
      </c>
      <c r="B6095" s="412" t="s">
        <v>6787</v>
      </c>
      <c r="C6095" s="413" t="s">
        <v>1017</v>
      </c>
      <c r="D6095" s="414" t="n">
        <v>4.93</v>
      </c>
      <c r="E6095" s="414" t="n">
        <v>6.18</v>
      </c>
      <c r="F6095" s="414" t="n">
        <v>11.11</v>
      </c>
    </row>
    <row r="6096" customFormat="false" ht="15" hidden="false" customHeight="false" outlineLevel="0" collapsed="false">
      <c r="A6096" s="411" t="n">
        <v>102207</v>
      </c>
      <c r="B6096" s="412" t="s">
        <v>6788</v>
      </c>
      <c r="C6096" s="413" t="s">
        <v>1017</v>
      </c>
      <c r="D6096" s="414" t="n">
        <v>4.8</v>
      </c>
      <c r="E6096" s="414" t="n">
        <v>4.99</v>
      </c>
      <c r="F6096" s="414" t="n">
        <v>9.79</v>
      </c>
    </row>
    <row r="6097" customFormat="false" ht="30" hidden="false" customHeight="false" outlineLevel="0" collapsed="false">
      <c r="A6097" s="411" t="n">
        <v>102208</v>
      </c>
      <c r="B6097" s="412" t="s">
        <v>6789</v>
      </c>
      <c r="C6097" s="413" t="s">
        <v>1017</v>
      </c>
      <c r="D6097" s="414" t="n">
        <v>4.41</v>
      </c>
      <c r="E6097" s="414" t="n">
        <v>4.99</v>
      </c>
      <c r="F6097" s="414" t="n">
        <v>9.4</v>
      </c>
    </row>
    <row r="6098" customFormat="false" ht="30" hidden="false" customHeight="false" outlineLevel="0" collapsed="false">
      <c r="A6098" s="411" t="n">
        <v>102209</v>
      </c>
      <c r="B6098" s="412" t="s">
        <v>6790</v>
      </c>
      <c r="C6098" s="413" t="s">
        <v>1017</v>
      </c>
      <c r="D6098" s="414" t="n">
        <v>4.66</v>
      </c>
      <c r="E6098" s="414" t="n">
        <v>4.99</v>
      </c>
      <c r="F6098" s="414" t="n">
        <v>9.65</v>
      </c>
    </row>
    <row r="6099" customFormat="false" ht="30" hidden="false" customHeight="false" outlineLevel="0" collapsed="false">
      <c r="A6099" s="411" t="n">
        <v>102210</v>
      </c>
      <c r="B6099" s="412" t="s">
        <v>6791</v>
      </c>
      <c r="C6099" s="413" t="s">
        <v>1017</v>
      </c>
      <c r="D6099" s="414" t="n">
        <v>4.29</v>
      </c>
      <c r="E6099" s="414" t="n">
        <v>4.99</v>
      </c>
      <c r="F6099" s="414" t="n">
        <v>9.28</v>
      </c>
    </row>
    <row r="6100" customFormat="false" ht="30" hidden="false" customHeight="false" outlineLevel="0" collapsed="false">
      <c r="A6100" s="411" t="n">
        <v>102213</v>
      </c>
      <c r="B6100" s="412" t="s">
        <v>6792</v>
      </c>
      <c r="C6100" s="413" t="s">
        <v>1017</v>
      </c>
      <c r="D6100" s="414" t="n">
        <v>11.21</v>
      </c>
      <c r="E6100" s="414" t="n">
        <v>12.33</v>
      </c>
      <c r="F6100" s="414" t="n">
        <v>23.54</v>
      </c>
    </row>
    <row r="6101" customFormat="false" ht="15" hidden="false" customHeight="false" outlineLevel="0" collapsed="false">
      <c r="A6101" s="411" t="n">
        <v>102214</v>
      </c>
      <c r="B6101" s="412" t="s">
        <v>6793</v>
      </c>
      <c r="C6101" s="413" t="s">
        <v>1017</v>
      </c>
      <c r="D6101" s="414" t="n">
        <v>11.81</v>
      </c>
      <c r="E6101" s="414" t="n">
        <v>12.33</v>
      </c>
      <c r="F6101" s="414" t="n">
        <v>24.14</v>
      </c>
    </row>
    <row r="6102" customFormat="false" ht="30" hidden="false" customHeight="false" outlineLevel="0" collapsed="false">
      <c r="A6102" s="411" t="n">
        <v>102215</v>
      </c>
      <c r="B6102" s="412" t="s">
        <v>6794</v>
      </c>
      <c r="C6102" s="413" t="s">
        <v>1017</v>
      </c>
      <c r="D6102" s="414" t="n">
        <v>9.9</v>
      </c>
      <c r="E6102" s="414" t="n">
        <v>12.33</v>
      </c>
      <c r="F6102" s="414" t="n">
        <v>22.23</v>
      </c>
    </row>
    <row r="6103" customFormat="false" ht="15" hidden="false" customHeight="false" outlineLevel="0" collapsed="false">
      <c r="A6103" s="411" t="n">
        <v>102217</v>
      </c>
      <c r="B6103" s="412" t="s">
        <v>6795</v>
      </c>
      <c r="C6103" s="413" t="s">
        <v>1017</v>
      </c>
      <c r="D6103" s="414" t="n">
        <v>9.63</v>
      </c>
      <c r="E6103" s="414" t="n">
        <v>9.95</v>
      </c>
      <c r="F6103" s="414" t="n">
        <v>19.58</v>
      </c>
    </row>
    <row r="6104" customFormat="false" ht="30" hidden="false" customHeight="false" outlineLevel="0" collapsed="false">
      <c r="A6104" s="411" t="n">
        <v>102218</v>
      </c>
      <c r="B6104" s="412" t="s">
        <v>6796</v>
      </c>
      <c r="C6104" s="413" t="s">
        <v>1017</v>
      </c>
      <c r="D6104" s="414" t="n">
        <v>8.86</v>
      </c>
      <c r="E6104" s="414" t="n">
        <v>9.95</v>
      </c>
      <c r="F6104" s="414" t="n">
        <v>18.81</v>
      </c>
    </row>
    <row r="6105" customFormat="false" ht="30" hidden="false" customHeight="false" outlineLevel="0" collapsed="false">
      <c r="A6105" s="411" t="n">
        <v>102219</v>
      </c>
      <c r="B6105" s="412" t="s">
        <v>6797</v>
      </c>
      <c r="C6105" s="413" t="s">
        <v>1017</v>
      </c>
      <c r="D6105" s="414" t="n">
        <v>9.36</v>
      </c>
      <c r="E6105" s="414" t="n">
        <v>9.95</v>
      </c>
      <c r="F6105" s="414" t="n">
        <v>19.31</v>
      </c>
    </row>
    <row r="6106" customFormat="false" ht="30" hidden="false" customHeight="false" outlineLevel="0" collapsed="false">
      <c r="A6106" s="411" t="n">
        <v>102220</v>
      </c>
      <c r="B6106" s="412" t="s">
        <v>6798</v>
      </c>
      <c r="C6106" s="413" t="s">
        <v>1017</v>
      </c>
      <c r="D6106" s="414" t="n">
        <v>8.62</v>
      </c>
      <c r="E6106" s="414" t="n">
        <v>9.95</v>
      </c>
      <c r="F6106" s="414" t="n">
        <v>18.57</v>
      </c>
    </row>
    <row r="6107" customFormat="false" ht="30" hidden="false" customHeight="false" outlineLevel="0" collapsed="false">
      <c r="A6107" s="411" t="n">
        <v>102223</v>
      </c>
      <c r="B6107" s="412" t="s">
        <v>6799</v>
      </c>
      <c r="C6107" s="413" t="s">
        <v>1017</v>
      </c>
      <c r="D6107" s="414" t="n">
        <v>16.84</v>
      </c>
      <c r="E6107" s="414" t="n">
        <v>18.49</v>
      </c>
      <c r="F6107" s="414" t="n">
        <v>35.33</v>
      </c>
    </row>
    <row r="6108" customFormat="false" ht="15" hidden="false" customHeight="false" outlineLevel="0" collapsed="false">
      <c r="A6108" s="411" t="n">
        <v>102224</v>
      </c>
      <c r="B6108" s="412" t="s">
        <v>6800</v>
      </c>
      <c r="C6108" s="413" t="s">
        <v>1017</v>
      </c>
      <c r="D6108" s="414" t="n">
        <v>17.73</v>
      </c>
      <c r="E6108" s="414" t="n">
        <v>18.49</v>
      </c>
      <c r="F6108" s="414" t="n">
        <v>36.22</v>
      </c>
    </row>
    <row r="6109" customFormat="false" ht="30" hidden="false" customHeight="false" outlineLevel="0" collapsed="false">
      <c r="A6109" s="411" t="n">
        <v>102225</v>
      </c>
      <c r="B6109" s="412" t="s">
        <v>6801</v>
      </c>
      <c r="C6109" s="413" t="s">
        <v>1017</v>
      </c>
      <c r="D6109" s="414" t="n">
        <v>14.88</v>
      </c>
      <c r="E6109" s="414" t="n">
        <v>18.49</v>
      </c>
      <c r="F6109" s="414" t="n">
        <v>33.37</v>
      </c>
    </row>
    <row r="6110" customFormat="false" ht="15" hidden="false" customHeight="false" outlineLevel="0" collapsed="false">
      <c r="A6110" s="411" t="n">
        <v>102227</v>
      </c>
      <c r="B6110" s="412" t="s">
        <v>6802</v>
      </c>
      <c r="C6110" s="413" t="s">
        <v>1017</v>
      </c>
      <c r="D6110" s="414" t="n">
        <v>14.47</v>
      </c>
      <c r="E6110" s="414" t="n">
        <v>14.92</v>
      </c>
      <c r="F6110" s="414" t="n">
        <v>29.39</v>
      </c>
    </row>
    <row r="6111" customFormat="false" ht="30" hidden="false" customHeight="false" outlineLevel="0" collapsed="false">
      <c r="A6111" s="411" t="n">
        <v>102228</v>
      </c>
      <c r="B6111" s="412" t="s">
        <v>6803</v>
      </c>
      <c r="C6111" s="413" t="s">
        <v>1017</v>
      </c>
      <c r="D6111" s="414" t="n">
        <v>13.32</v>
      </c>
      <c r="E6111" s="414" t="n">
        <v>14.92</v>
      </c>
      <c r="F6111" s="414" t="n">
        <v>28.24</v>
      </c>
    </row>
    <row r="6112" customFormat="false" ht="30" hidden="false" customHeight="false" outlineLevel="0" collapsed="false">
      <c r="A6112" s="411" t="n">
        <v>102229</v>
      </c>
      <c r="B6112" s="412" t="s">
        <v>6804</v>
      </c>
      <c r="C6112" s="413" t="s">
        <v>1017</v>
      </c>
      <c r="D6112" s="414" t="n">
        <v>14.06</v>
      </c>
      <c r="E6112" s="414" t="n">
        <v>14.92</v>
      </c>
      <c r="F6112" s="414" t="n">
        <v>28.98</v>
      </c>
    </row>
    <row r="6113" customFormat="false" ht="30" hidden="false" customHeight="false" outlineLevel="0" collapsed="false">
      <c r="A6113" s="411" t="n">
        <v>102230</v>
      </c>
      <c r="B6113" s="412" t="s">
        <v>6805</v>
      </c>
      <c r="C6113" s="413" t="s">
        <v>1017</v>
      </c>
      <c r="D6113" s="414" t="n">
        <v>12.94</v>
      </c>
      <c r="E6113" s="414" t="n">
        <v>14.92</v>
      </c>
      <c r="F6113" s="414" t="n">
        <v>27.86</v>
      </c>
    </row>
    <row r="6114" customFormat="false" ht="15" hidden="false" customHeight="false" outlineLevel="0" collapsed="false">
      <c r="A6114" s="411" t="n">
        <v>102233</v>
      </c>
      <c r="B6114" s="412" t="s">
        <v>6806</v>
      </c>
      <c r="C6114" s="413" t="s">
        <v>1017</v>
      </c>
      <c r="D6114" s="414" t="n">
        <v>6.57</v>
      </c>
      <c r="E6114" s="414" t="n">
        <v>5.91</v>
      </c>
      <c r="F6114" s="414" t="n">
        <v>12.48</v>
      </c>
    </row>
    <row r="6115" customFormat="false" ht="15" hidden="false" customHeight="false" outlineLevel="0" collapsed="false">
      <c r="A6115" s="411" t="n">
        <v>102234</v>
      </c>
      <c r="B6115" s="412" t="s">
        <v>6807</v>
      </c>
      <c r="C6115" s="413" t="s">
        <v>1017</v>
      </c>
      <c r="D6115" s="414" t="n">
        <v>13.15</v>
      </c>
      <c r="E6115" s="414" t="n">
        <v>11.82</v>
      </c>
      <c r="F6115" s="414" t="n">
        <v>24.97</v>
      </c>
    </row>
    <row r="6116" customFormat="false" ht="30" hidden="false" customHeight="false" outlineLevel="0" collapsed="false">
      <c r="A6116" s="411" t="n">
        <v>100716</v>
      </c>
      <c r="B6116" s="412" t="s">
        <v>6808</v>
      </c>
      <c r="C6116" s="413" t="s">
        <v>1017</v>
      </c>
      <c r="D6116" s="414" t="n">
        <v>24.68</v>
      </c>
      <c r="E6116" s="414" t="n">
        <v>3.46</v>
      </c>
      <c r="F6116" s="414" t="n">
        <v>28.14</v>
      </c>
    </row>
    <row r="6117" customFormat="false" ht="15" hidden="false" customHeight="false" outlineLevel="0" collapsed="false">
      <c r="A6117" s="411" t="n">
        <v>100717</v>
      </c>
      <c r="B6117" s="412" t="s">
        <v>6809</v>
      </c>
      <c r="C6117" s="413" t="s">
        <v>1017</v>
      </c>
      <c r="D6117" s="414" t="n">
        <v>4.3</v>
      </c>
      <c r="E6117" s="414" t="n">
        <v>7.81</v>
      </c>
      <c r="F6117" s="414" t="n">
        <v>12.11</v>
      </c>
    </row>
    <row r="6118" customFormat="false" ht="15" hidden="false" customHeight="false" outlineLevel="0" collapsed="false">
      <c r="A6118" s="411" t="n">
        <v>100718</v>
      </c>
      <c r="B6118" s="412" t="s">
        <v>6810</v>
      </c>
      <c r="C6118" s="413" t="s">
        <v>687</v>
      </c>
      <c r="D6118" s="414" t="n">
        <v>0.56</v>
      </c>
      <c r="E6118" s="414" t="n">
        <v>1.09</v>
      </c>
      <c r="F6118" s="414" t="n">
        <v>1.65</v>
      </c>
    </row>
    <row r="6119" customFormat="false" ht="30" hidden="false" customHeight="false" outlineLevel="0" collapsed="false">
      <c r="A6119" s="411" t="n">
        <v>100719</v>
      </c>
      <c r="B6119" s="412" t="s">
        <v>6811</v>
      </c>
      <c r="C6119" s="413" t="s">
        <v>1017</v>
      </c>
      <c r="D6119" s="414" t="n">
        <v>9.31</v>
      </c>
      <c r="E6119" s="414" t="n">
        <v>1.65</v>
      </c>
      <c r="F6119" s="414" t="n">
        <v>10.96</v>
      </c>
    </row>
    <row r="6120" customFormat="false" ht="30" hidden="false" customHeight="false" outlineLevel="0" collapsed="false">
      <c r="A6120" s="411" t="n">
        <v>100720</v>
      </c>
      <c r="B6120" s="412" t="s">
        <v>6812</v>
      </c>
      <c r="C6120" s="413" t="s">
        <v>1017</v>
      </c>
      <c r="D6120" s="414" t="n">
        <v>6.54</v>
      </c>
      <c r="E6120" s="414" t="n">
        <v>5.61</v>
      </c>
      <c r="F6120" s="414" t="n">
        <v>12.15</v>
      </c>
    </row>
    <row r="6121" customFormat="false" ht="30" hidden="false" customHeight="false" outlineLevel="0" collapsed="false">
      <c r="A6121" s="411" t="n">
        <v>100721</v>
      </c>
      <c r="B6121" s="412" t="s">
        <v>6813</v>
      </c>
      <c r="C6121" s="413" t="s">
        <v>1017</v>
      </c>
      <c r="D6121" s="414" t="n">
        <v>14.71</v>
      </c>
      <c r="E6121" s="414" t="n">
        <v>13.74</v>
      </c>
      <c r="F6121" s="414" t="n">
        <v>28.45</v>
      </c>
    </row>
    <row r="6122" customFormat="false" ht="30" hidden="false" customHeight="false" outlineLevel="0" collapsed="false">
      <c r="A6122" s="411" t="n">
        <v>100722</v>
      </c>
      <c r="B6122" s="412" t="s">
        <v>6814</v>
      </c>
      <c r="C6122" s="413" t="s">
        <v>1017</v>
      </c>
      <c r="D6122" s="414" t="n">
        <v>11.33</v>
      </c>
      <c r="E6122" s="414" t="n">
        <v>17.71</v>
      </c>
      <c r="F6122" s="414" t="n">
        <v>29.04</v>
      </c>
    </row>
    <row r="6123" customFormat="false" ht="30" hidden="false" customHeight="false" outlineLevel="0" collapsed="false">
      <c r="A6123" s="411" t="n">
        <v>100723</v>
      </c>
      <c r="B6123" s="412" t="s">
        <v>6815</v>
      </c>
      <c r="C6123" s="413" t="s">
        <v>1017</v>
      </c>
      <c r="D6123" s="414" t="n">
        <v>10.07</v>
      </c>
      <c r="E6123" s="414" t="n">
        <v>1.65</v>
      </c>
      <c r="F6123" s="414" t="n">
        <v>11.72</v>
      </c>
    </row>
    <row r="6124" customFormat="false" ht="45" hidden="false" customHeight="false" outlineLevel="0" collapsed="false">
      <c r="A6124" s="411" t="n">
        <v>100724</v>
      </c>
      <c r="B6124" s="412" t="s">
        <v>6816</v>
      </c>
      <c r="C6124" s="413" t="s">
        <v>1017</v>
      </c>
      <c r="D6124" s="414" t="n">
        <v>9.6</v>
      </c>
      <c r="E6124" s="414" t="n">
        <v>5.61</v>
      </c>
      <c r="F6124" s="414" t="n">
        <v>15.21</v>
      </c>
    </row>
    <row r="6125" customFormat="false" ht="45" hidden="false" customHeight="false" outlineLevel="0" collapsed="false">
      <c r="A6125" s="411" t="n">
        <v>100725</v>
      </c>
      <c r="B6125" s="412" t="s">
        <v>6817</v>
      </c>
      <c r="C6125" s="413" t="s">
        <v>1017</v>
      </c>
      <c r="D6125" s="414" t="n">
        <v>14.96</v>
      </c>
      <c r="E6125" s="414" t="n">
        <v>13.74</v>
      </c>
      <c r="F6125" s="414" t="n">
        <v>28.7</v>
      </c>
    </row>
    <row r="6126" customFormat="false" ht="45" hidden="false" customHeight="false" outlineLevel="0" collapsed="false">
      <c r="A6126" s="411" t="n">
        <v>100726</v>
      </c>
      <c r="B6126" s="412" t="s">
        <v>6818</v>
      </c>
      <c r="C6126" s="413" t="s">
        <v>1017</v>
      </c>
      <c r="D6126" s="414" t="n">
        <v>14.31</v>
      </c>
      <c r="E6126" s="414" t="n">
        <v>17.71</v>
      </c>
      <c r="F6126" s="414" t="n">
        <v>32.02</v>
      </c>
    </row>
    <row r="6127" customFormat="false" ht="30" hidden="false" customHeight="false" outlineLevel="0" collapsed="false">
      <c r="A6127" s="411" t="n">
        <v>100727</v>
      </c>
      <c r="B6127" s="412" t="s">
        <v>6819</v>
      </c>
      <c r="C6127" s="413" t="s">
        <v>1017</v>
      </c>
      <c r="D6127" s="414" t="n">
        <v>24.31</v>
      </c>
      <c r="E6127" s="414" t="n">
        <v>1.65</v>
      </c>
      <c r="F6127" s="414" t="n">
        <v>25.96</v>
      </c>
    </row>
    <row r="6128" customFormat="false" ht="30" hidden="false" customHeight="false" outlineLevel="0" collapsed="false">
      <c r="A6128" s="411" t="n">
        <v>100728</v>
      </c>
      <c r="B6128" s="412" t="s">
        <v>6820</v>
      </c>
      <c r="C6128" s="413" t="s">
        <v>1017</v>
      </c>
      <c r="D6128" s="414" t="n">
        <v>19.09</v>
      </c>
      <c r="E6128" s="414" t="n">
        <v>5.6</v>
      </c>
      <c r="F6128" s="414" t="n">
        <v>24.69</v>
      </c>
    </row>
    <row r="6129" customFormat="false" ht="30" hidden="false" customHeight="false" outlineLevel="0" collapsed="false">
      <c r="A6129" s="411" t="n">
        <v>100729</v>
      </c>
      <c r="B6129" s="412" t="s">
        <v>6821</v>
      </c>
      <c r="C6129" s="413" t="s">
        <v>1017</v>
      </c>
      <c r="D6129" s="414" t="n">
        <v>18.16</v>
      </c>
      <c r="E6129" s="414" t="n">
        <v>1.65</v>
      </c>
      <c r="F6129" s="414" t="n">
        <v>19.81</v>
      </c>
    </row>
    <row r="6130" customFormat="false" ht="30" hidden="false" customHeight="false" outlineLevel="0" collapsed="false">
      <c r="A6130" s="411" t="n">
        <v>100730</v>
      </c>
      <c r="B6130" s="412" t="s">
        <v>6822</v>
      </c>
      <c r="C6130" s="413" t="s">
        <v>1017</v>
      </c>
      <c r="D6130" s="414" t="n">
        <v>18.75</v>
      </c>
      <c r="E6130" s="414" t="n">
        <v>5.6</v>
      </c>
      <c r="F6130" s="414" t="n">
        <v>24.35</v>
      </c>
    </row>
    <row r="6131" customFormat="false" ht="30" hidden="false" customHeight="false" outlineLevel="0" collapsed="false">
      <c r="A6131" s="411" t="n">
        <v>100733</v>
      </c>
      <c r="B6131" s="412" t="s">
        <v>6823</v>
      </c>
      <c r="C6131" s="413" t="s">
        <v>1017</v>
      </c>
      <c r="D6131" s="414" t="n">
        <v>6.18</v>
      </c>
      <c r="E6131" s="414" t="n">
        <v>7.93</v>
      </c>
      <c r="F6131" s="414" t="n">
        <v>14.11</v>
      </c>
    </row>
    <row r="6132" customFormat="false" ht="30" hidden="false" customHeight="false" outlineLevel="0" collapsed="false">
      <c r="A6132" s="411" t="n">
        <v>100734</v>
      </c>
      <c r="B6132" s="412" t="s">
        <v>6824</v>
      </c>
      <c r="C6132" s="413" t="s">
        <v>1017</v>
      </c>
      <c r="D6132" s="414" t="n">
        <v>6.89</v>
      </c>
      <c r="E6132" s="414" t="n">
        <v>11.9</v>
      </c>
      <c r="F6132" s="414" t="n">
        <v>18.79</v>
      </c>
    </row>
    <row r="6133" customFormat="false" ht="30" hidden="false" customHeight="false" outlineLevel="0" collapsed="false">
      <c r="A6133" s="411" t="n">
        <v>100735</v>
      </c>
      <c r="B6133" s="412" t="s">
        <v>6825</v>
      </c>
      <c r="C6133" s="413" t="s">
        <v>1017</v>
      </c>
      <c r="D6133" s="414" t="n">
        <v>5.26</v>
      </c>
      <c r="E6133" s="414" t="n">
        <v>7.93</v>
      </c>
      <c r="F6133" s="414" t="n">
        <v>13.19</v>
      </c>
    </row>
    <row r="6134" customFormat="false" ht="30" hidden="false" customHeight="false" outlineLevel="0" collapsed="false">
      <c r="A6134" s="411" t="n">
        <v>100736</v>
      </c>
      <c r="B6134" s="412" t="s">
        <v>6826</v>
      </c>
      <c r="C6134" s="413" t="s">
        <v>1017</v>
      </c>
      <c r="D6134" s="414" t="n">
        <v>6.08</v>
      </c>
      <c r="E6134" s="414" t="n">
        <v>11.9</v>
      </c>
      <c r="F6134" s="414" t="n">
        <v>17.98</v>
      </c>
    </row>
    <row r="6135" customFormat="false" ht="30" hidden="false" customHeight="false" outlineLevel="0" collapsed="false">
      <c r="A6135" s="411" t="n">
        <v>100739</v>
      </c>
      <c r="B6135" s="412" t="s">
        <v>6827</v>
      </c>
      <c r="C6135" s="413" t="s">
        <v>1017</v>
      </c>
      <c r="D6135" s="414" t="n">
        <v>9.15</v>
      </c>
      <c r="E6135" s="414" t="n">
        <v>1.65</v>
      </c>
      <c r="F6135" s="414" t="n">
        <v>10.8</v>
      </c>
    </row>
    <row r="6136" customFormat="false" ht="30" hidden="false" customHeight="false" outlineLevel="0" collapsed="false">
      <c r="A6136" s="411" t="n">
        <v>100740</v>
      </c>
      <c r="B6136" s="412" t="s">
        <v>6828</v>
      </c>
      <c r="C6136" s="413" t="s">
        <v>1017</v>
      </c>
      <c r="D6136" s="414" t="n">
        <v>7.07</v>
      </c>
      <c r="E6136" s="414" t="n">
        <v>5.61</v>
      </c>
      <c r="F6136" s="414" t="n">
        <v>12.68</v>
      </c>
    </row>
    <row r="6137" customFormat="false" ht="45" hidden="false" customHeight="false" outlineLevel="0" collapsed="false">
      <c r="A6137" s="411" t="n">
        <v>100741</v>
      </c>
      <c r="B6137" s="412" t="s">
        <v>6829</v>
      </c>
      <c r="C6137" s="413" t="s">
        <v>1017</v>
      </c>
      <c r="D6137" s="414" t="n">
        <v>14.35</v>
      </c>
      <c r="E6137" s="414" t="n">
        <v>13.74</v>
      </c>
      <c r="F6137" s="414" t="n">
        <v>28.09</v>
      </c>
    </row>
    <row r="6138" customFormat="false" ht="45" hidden="false" customHeight="false" outlineLevel="0" collapsed="false">
      <c r="A6138" s="411" t="n">
        <v>100742</v>
      </c>
      <c r="B6138" s="412" t="s">
        <v>6830</v>
      </c>
      <c r="C6138" s="413" t="s">
        <v>1017</v>
      </c>
      <c r="D6138" s="414" t="n">
        <v>11.85</v>
      </c>
      <c r="E6138" s="414" t="n">
        <v>17.71</v>
      </c>
      <c r="F6138" s="414" t="n">
        <v>29.56</v>
      </c>
    </row>
    <row r="6139" customFormat="false" ht="30" hidden="false" customHeight="false" outlineLevel="0" collapsed="false">
      <c r="A6139" s="411" t="n">
        <v>100743</v>
      </c>
      <c r="B6139" s="412" t="s">
        <v>6831</v>
      </c>
      <c r="C6139" s="413" t="s">
        <v>1017</v>
      </c>
      <c r="D6139" s="414" t="n">
        <v>8.92</v>
      </c>
      <c r="E6139" s="414" t="n">
        <v>1.65</v>
      </c>
      <c r="F6139" s="414" t="n">
        <v>10.57</v>
      </c>
    </row>
    <row r="6140" customFormat="false" ht="30" hidden="false" customHeight="false" outlineLevel="0" collapsed="false">
      <c r="A6140" s="411" t="n">
        <v>100744</v>
      </c>
      <c r="B6140" s="412" t="s">
        <v>6832</v>
      </c>
      <c r="C6140" s="413" t="s">
        <v>1017</v>
      </c>
      <c r="D6140" s="414" t="n">
        <v>6.92</v>
      </c>
      <c r="E6140" s="414" t="n">
        <v>5.61</v>
      </c>
      <c r="F6140" s="414" t="n">
        <v>12.53</v>
      </c>
    </row>
    <row r="6141" customFormat="false" ht="45" hidden="false" customHeight="false" outlineLevel="0" collapsed="false">
      <c r="A6141" s="411" t="n">
        <v>100745</v>
      </c>
      <c r="B6141" s="412" t="s">
        <v>6833</v>
      </c>
      <c r="C6141" s="413" t="s">
        <v>1017</v>
      </c>
      <c r="D6141" s="414" t="n">
        <v>14.11</v>
      </c>
      <c r="E6141" s="414" t="n">
        <v>13.74</v>
      </c>
      <c r="F6141" s="414" t="n">
        <v>27.85</v>
      </c>
    </row>
    <row r="6142" customFormat="false" ht="45" hidden="false" customHeight="false" outlineLevel="0" collapsed="false">
      <c r="A6142" s="411" t="n">
        <v>100746</v>
      </c>
      <c r="B6142" s="412" t="s">
        <v>6834</v>
      </c>
      <c r="C6142" s="413" t="s">
        <v>1017</v>
      </c>
      <c r="D6142" s="414" t="n">
        <v>11.69</v>
      </c>
      <c r="E6142" s="414" t="n">
        <v>17.71</v>
      </c>
      <c r="F6142" s="414" t="n">
        <v>29.4</v>
      </c>
    </row>
    <row r="6143" customFormat="false" ht="30" hidden="false" customHeight="false" outlineLevel="0" collapsed="false">
      <c r="A6143" s="411" t="n">
        <v>100747</v>
      </c>
      <c r="B6143" s="412" t="s">
        <v>6835</v>
      </c>
      <c r="C6143" s="413" t="s">
        <v>1017</v>
      </c>
      <c r="D6143" s="414" t="n">
        <v>9.02</v>
      </c>
      <c r="E6143" s="414" t="n">
        <v>1.65</v>
      </c>
      <c r="F6143" s="414" t="n">
        <v>10.67</v>
      </c>
    </row>
    <row r="6144" customFormat="false" ht="30" hidden="false" customHeight="false" outlineLevel="0" collapsed="false">
      <c r="A6144" s="411" t="n">
        <v>100748</v>
      </c>
      <c r="B6144" s="412" t="s">
        <v>6836</v>
      </c>
      <c r="C6144" s="413" t="s">
        <v>1017</v>
      </c>
      <c r="D6144" s="414" t="n">
        <v>6.98</v>
      </c>
      <c r="E6144" s="414" t="n">
        <v>5.61</v>
      </c>
      <c r="F6144" s="414" t="n">
        <v>12.59</v>
      </c>
    </row>
    <row r="6145" customFormat="false" ht="45" hidden="false" customHeight="false" outlineLevel="0" collapsed="false">
      <c r="A6145" s="411" t="n">
        <v>100749</v>
      </c>
      <c r="B6145" s="412" t="s">
        <v>6837</v>
      </c>
      <c r="C6145" s="413" t="s">
        <v>1017</v>
      </c>
      <c r="D6145" s="414" t="n">
        <v>14.21</v>
      </c>
      <c r="E6145" s="414" t="n">
        <v>13.74</v>
      </c>
      <c r="F6145" s="414" t="n">
        <v>27.95</v>
      </c>
    </row>
    <row r="6146" customFormat="false" ht="45" hidden="false" customHeight="false" outlineLevel="0" collapsed="false">
      <c r="A6146" s="411" t="n">
        <v>100750</v>
      </c>
      <c r="B6146" s="412" t="s">
        <v>6838</v>
      </c>
      <c r="C6146" s="413" t="s">
        <v>1017</v>
      </c>
      <c r="D6146" s="414" t="n">
        <v>11.76</v>
      </c>
      <c r="E6146" s="414" t="n">
        <v>17.71</v>
      </c>
      <c r="F6146" s="414" t="n">
        <v>29.47</v>
      </c>
    </row>
    <row r="6147" customFormat="false" ht="30" hidden="false" customHeight="false" outlineLevel="0" collapsed="false">
      <c r="A6147" s="411" t="n">
        <v>100751</v>
      </c>
      <c r="B6147" s="412" t="s">
        <v>6839</v>
      </c>
      <c r="C6147" s="413" t="s">
        <v>1017</v>
      </c>
      <c r="D6147" s="414" t="n">
        <v>36.33</v>
      </c>
      <c r="E6147" s="414" t="n">
        <v>3.31</v>
      </c>
      <c r="F6147" s="414" t="n">
        <v>39.64</v>
      </c>
    </row>
    <row r="6148" customFormat="false" ht="30" hidden="false" customHeight="false" outlineLevel="0" collapsed="false">
      <c r="A6148" s="411" t="n">
        <v>100752</v>
      </c>
      <c r="B6148" s="412" t="s">
        <v>6840</v>
      </c>
      <c r="C6148" s="413" t="s">
        <v>1017</v>
      </c>
      <c r="D6148" s="414" t="n">
        <v>37.5</v>
      </c>
      <c r="E6148" s="414" t="n">
        <v>11.21</v>
      </c>
      <c r="F6148" s="414" t="n">
        <v>48.71</v>
      </c>
    </row>
    <row r="6149" customFormat="false" ht="30" hidden="false" customHeight="false" outlineLevel="0" collapsed="false">
      <c r="A6149" s="411" t="n">
        <v>100753</v>
      </c>
      <c r="B6149" s="412" t="s">
        <v>6841</v>
      </c>
      <c r="C6149" s="413" t="s">
        <v>1017</v>
      </c>
      <c r="D6149" s="414" t="n">
        <v>10.55</v>
      </c>
      <c r="E6149" s="414" t="n">
        <v>15.85</v>
      </c>
      <c r="F6149" s="414" t="n">
        <v>26.4</v>
      </c>
    </row>
    <row r="6150" customFormat="false" ht="30" hidden="false" customHeight="false" outlineLevel="0" collapsed="false">
      <c r="A6150" s="411" t="n">
        <v>100754</v>
      </c>
      <c r="B6150" s="412" t="s">
        <v>6842</v>
      </c>
      <c r="C6150" s="413" t="s">
        <v>1017</v>
      </c>
      <c r="D6150" s="414" t="n">
        <v>12.22</v>
      </c>
      <c r="E6150" s="414" t="n">
        <v>23.76</v>
      </c>
      <c r="F6150" s="414" t="n">
        <v>35.98</v>
      </c>
    </row>
    <row r="6151" customFormat="false" ht="45" hidden="false" customHeight="false" outlineLevel="0" collapsed="false">
      <c r="A6151" s="411" t="n">
        <v>100757</v>
      </c>
      <c r="B6151" s="412" t="s">
        <v>6843</v>
      </c>
      <c r="C6151" s="413" t="s">
        <v>1017</v>
      </c>
      <c r="D6151" s="414" t="n">
        <v>28.72</v>
      </c>
      <c r="E6151" s="414" t="n">
        <v>27.48</v>
      </c>
      <c r="F6151" s="414" t="n">
        <v>56.2</v>
      </c>
    </row>
    <row r="6152" customFormat="false" ht="45" hidden="false" customHeight="false" outlineLevel="0" collapsed="false">
      <c r="A6152" s="411" t="n">
        <v>100758</v>
      </c>
      <c r="B6152" s="412" t="s">
        <v>6844</v>
      </c>
      <c r="C6152" s="413" t="s">
        <v>1017</v>
      </c>
      <c r="D6152" s="414" t="n">
        <v>23.74</v>
      </c>
      <c r="E6152" s="414" t="n">
        <v>35.4</v>
      </c>
      <c r="F6152" s="414" t="n">
        <v>59.14</v>
      </c>
    </row>
    <row r="6153" customFormat="false" ht="45" hidden="false" customHeight="false" outlineLevel="0" collapsed="false">
      <c r="A6153" s="411" t="n">
        <v>100759</v>
      </c>
      <c r="B6153" s="412" t="s">
        <v>6845</v>
      </c>
      <c r="C6153" s="413" t="s">
        <v>1017</v>
      </c>
      <c r="D6153" s="414" t="n">
        <v>28.23</v>
      </c>
      <c r="E6153" s="414" t="n">
        <v>27.48</v>
      </c>
      <c r="F6153" s="414" t="n">
        <v>55.71</v>
      </c>
    </row>
    <row r="6154" customFormat="false" ht="45" hidden="false" customHeight="false" outlineLevel="0" collapsed="false">
      <c r="A6154" s="411" t="n">
        <v>100760</v>
      </c>
      <c r="B6154" s="412" t="s">
        <v>6846</v>
      </c>
      <c r="C6154" s="413" t="s">
        <v>1017</v>
      </c>
      <c r="D6154" s="414" t="n">
        <v>23.44</v>
      </c>
      <c r="E6154" s="414" t="n">
        <v>35.4</v>
      </c>
      <c r="F6154" s="414" t="n">
        <v>58.84</v>
      </c>
    </row>
    <row r="6155" customFormat="false" ht="45" hidden="false" customHeight="false" outlineLevel="0" collapsed="false">
      <c r="A6155" s="411" t="n">
        <v>100761</v>
      </c>
      <c r="B6155" s="412" t="s">
        <v>6847</v>
      </c>
      <c r="C6155" s="413" t="s">
        <v>1017</v>
      </c>
      <c r="D6155" s="414" t="n">
        <v>28.43</v>
      </c>
      <c r="E6155" s="414" t="n">
        <v>27.48</v>
      </c>
      <c r="F6155" s="414" t="n">
        <v>55.91</v>
      </c>
    </row>
    <row r="6156" customFormat="false" ht="45" hidden="false" customHeight="false" outlineLevel="0" collapsed="false">
      <c r="A6156" s="411" t="n">
        <v>100762</v>
      </c>
      <c r="B6156" s="412" t="s">
        <v>6848</v>
      </c>
      <c r="C6156" s="413" t="s">
        <v>1017</v>
      </c>
      <c r="D6156" s="414" t="n">
        <v>23.57</v>
      </c>
      <c r="E6156" s="414" t="n">
        <v>35.4</v>
      </c>
      <c r="F6156" s="414" t="n">
        <v>58.97</v>
      </c>
    </row>
    <row r="6157" customFormat="false" ht="15" hidden="false" customHeight="false" outlineLevel="0" collapsed="false">
      <c r="A6157" s="411" t="n">
        <v>102488</v>
      </c>
      <c r="B6157" s="412" t="s">
        <v>6849</v>
      </c>
      <c r="C6157" s="413" t="s">
        <v>1017</v>
      </c>
      <c r="D6157" s="414" t="n">
        <v>1.15</v>
      </c>
      <c r="E6157" s="414" t="n">
        <v>3.32</v>
      </c>
      <c r="F6157" s="414" t="n">
        <v>4.47</v>
      </c>
    </row>
    <row r="6158" customFormat="false" ht="15" hidden="false" customHeight="false" outlineLevel="0" collapsed="false">
      <c r="A6158" s="411" t="n">
        <v>102489</v>
      </c>
      <c r="B6158" s="412" t="s">
        <v>6850</v>
      </c>
      <c r="C6158" s="413" t="s">
        <v>1017</v>
      </c>
      <c r="D6158" s="414" t="n">
        <v>20.16</v>
      </c>
      <c r="E6158" s="414" t="n">
        <v>12.19</v>
      </c>
      <c r="F6158" s="414" t="n">
        <v>32.35</v>
      </c>
    </row>
    <row r="6159" customFormat="false" ht="30" hidden="false" customHeight="false" outlineLevel="0" collapsed="false">
      <c r="A6159" s="411" t="n">
        <v>102491</v>
      </c>
      <c r="B6159" s="412" t="s">
        <v>6851</v>
      </c>
      <c r="C6159" s="413" t="s">
        <v>1017</v>
      </c>
      <c r="D6159" s="414" t="n">
        <v>12.97</v>
      </c>
      <c r="E6159" s="414" t="n">
        <v>9.31</v>
      </c>
      <c r="F6159" s="414" t="n">
        <v>22.28</v>
      </c>
    </row>
    <row r="6160" customFormat="false" ht="30" hidden="false" customHeight="false" outlineLevel="0" collapsed="false">
      <c r="A6160" s="411" t="n">
        <v>102492</v>
      </c>
      <c r="B6160" s="412" t="s">
        <v>6852</v>
      </c>
      <c r="C6160" s="413" t="s">
        <v>1017</v>
      </c>
      <c r="D6160" s="414" t="n">
        <v>16.14</v>
      </c>
      <c r="E6160" s="414" t="n">
        <v>12.35</v>
      </c>
      <c r="F6160" s="414" t="n">
        <v>28.49</v>
      </c>
    </row>
    <row r="6161" customFormat="false" ht="30" hidden="false" customHeight="false" outlineLevel="0" collapsed="false">
      <c r="A6161" s="411" t="n">
        <v>102494</v>
      </c>
      <c r="B6161" s="412" t="s">
        <v>6853</v>
      </c>
      <c r="C6161" s="413" t="s">
        <v>1017</v>
      </c>
      <c r="D6161" s="414" t="n">
        <v>53.75</v>
      </c>
      <c r="E6161" s="414" t="n">
        <v>9.29</v>
      </c>
      <c r="F6161" s="414" t="n">
        <v>63.04</v>
      </c>
    </row>
    <row r="6162" customFormat="false" ht="30" hidden="false" customHeight="false" outlineLevel="0" collapsed="false">
      <c r="A6162" s="411" t="n">
        <v>102496</v>
      </c>
      <c r="B6162" s="412" t="s">
        <v>6854</v>
      </c>
      <c r="C6162" s="413" t="s">
        <v>687</v>
      </c>
      <c r="D6162" s="414" t="n">
        <v>9.66</v>
      </c>
      <c r="E6162" s="414" t="n">
        <v>4.39</v>
      </c>
      <c r="F6162" s="414" t="n">
        <v>14.05</v>
      </c>
    </row>
    <row r="6163" customFormat="false" ht="30" hidden="false" customHeight="false" outlineLevel="0" collapsed="false">
      <c r="A6163" s="411" t="n">
        <v>102497</v>
      </c>
      <c r="B6163" s="412" t="s">
        <v>6855</v>
      </c>
      <c r="C6163" s="413" t="s">
        <v>687</v>
      </c>
      <c r="D6163" s="414" t="n">
        <v>2.69</v>
      </c>
      <c r="E6163" s="414" t="n">
        <v>2.94</v>
      </c>
      <c r="F6163" s="414" t="n">
        <v>5.63</v>
      </c>
    </row>
    <row r="6164" customFormat="false" ht="15" hidden="false" customHeight="false" outlineLevel="0" collapsed="false">
      <c r="A6164" s="411" t="n">
        <v>102498</v>
      </c>
      <c r="B6164" s="412" t="s">
        <v>6856</v>
      </c>
      <c r="C6164" s="413" t="s">
        <v>687</v>
      </c>
      <c r="D6164" s="414" t="n">
        <v>0.61</v>
      </c>
      <c r="E6164" s="414" t="n">
        <v>1.29</v>
      </c>
      <c r="F6164" s="414" t="n">
        <v>1.9</v>
      </c>
    </row>
    <row r="6165" customFormat="false" ht="15" hidden="false" customHeight="false" outlineLevel="0" collapsed="false">
      <c r="A6165" s="411" t="n">
        <v>102499</v>
      </c>
      <c r="B6165" s="412" t="s">
        <v>6857</v>
      </c>
      <c r="C6165" s="413" t="s">
        <v>1017</v>
      </c>
      <c r="D6165" s="414" t="n">
        <v>2.32</v>
      </c>
      <c r="E6165" s="414" t="n">
        <v>1.3</v>
      </c>
      <c r="F6165" s="414" t="n">
        <v>3.62</v>
      </c>
    </row>
    <row r="6166" customFormat="false" ht="30" hidden="false" customHeight="false" outlineLevel="0" collapsed="false">
      <c r="A6166" s="411" t="n">
        <v>102500</v>
      </c>
      <c r="B6166" s="412" t="s">
        <v>6858</v>
      </c>
      <c r="C6166" s="413" t="s">
        <v>687</v>
      </c>
      <c r="D6166" s="414" t="n">
        <v>2.21</v>
      </c>
      <c r="E6166" s="414" t="n">
        <v>2.84</v>
      </c>
      <c r="F6166" s="414" t="n">
        <v>5.05</v>
      </c>
    </row>
    <row r="6167" customFormat="false" ht="30" hidden="false" customHeight="false" outlineLevel="0" collapsed="false">
      <c r="A6167" s="411" t="n">
        <v>102501</v>
      </c>
      <c r="B6167" s="412" t="s">
        <v>6859</v>
      </c>
      <c r="C6167" s="413" t="s">
        <v>1017</v>
      </c>
      <c r="D6167" s="414" t="n">
        <v>13.74</v>
      </c>
      <c r="E6167" s="414" t="n">
        <v>14.64</v>
      </c>
      <c r="F6167" s="414" t="n">
        <v>28.38</v>
      </c>
    </row>
    <row r="6168" customFormat="false" ht="30" hidden="false" customHeight="false" outlineLevel="0" collapsed="false">
      <c r="A6168" s="411" t="n">
        <v>102504</v>
      </c>
      <c r="B6168" s="412" t="s">
        <v>6860</v>
      </c>
      <c r="C6168" s="413" t="s">
        <v>687</v>
      </c>
      <c r="D6168" s="414" t="n">
        <v>3.91</v>
      </c>
      <c r="E6168" s="414" t="n">
        <v>8.13</v>
      </c>
      <c r="F6168" s="414" t="n">
        <v>12.04</v>
      </c>
    </row>
    <row r="6169" customFormat="false" ht="30" hidden="false" customHeight="false" outlineLevel="0" collapsed="false">
      <c r="A6169" s="411" t="n">
        <v>102505</v>
      </c>
      <c r="B6169" s="412" t="s">
        <v>6861</v>
      </c>
      <c r="C6169" s="413" t="s">
        <v>687</v>
      </c>
      <c r="D6169" s="414" t="n">
        <v>4.28</v>
      </c>
      <c r="E6169" s="414" t="n">
        <v>8.12</v>
      </c>
      <c r="F6169" s="414" t="n">
        <v>12.4</v>
      </c>
    </row>
    <row r="6170" customFormat="false" ht="30" hidden="false" customHeight="false" outlineLevel="0" collapsed="false">
      <c r="A6170" s="411" t="n">
        <v>102506</v>
      </c>
      <c r="B6170" s="412" t="s">
        <v>6862</v>
      </c>
      <c r="C6170" s="413" t="s">
        <v>687</v>
      </c>
      <c r="D6170" s="414" t="n">
        <v>4.87</v>
      </c>
      <c r="E6170" s="414" t="n">
        <v>8.12</v>
      </c>
      <c r="F6170" s="414" t="n">
        <v>12.99</v>
      </c>
    </row>
    <row r="6171" customFormat="false" ht="30" hidden="false" customHeight="false" outlineLevel="0" collapsed="false">
      <c r="A6171" s="411" t="n">
        <v>102507</v>
      </c>
      <c r="B6171" s="412" t="s">
        <v>6863</v>
      </c>
      <c r="C6171" s="413" t="s">
        <v>687</v>
      </c>
      <c r="D6171" s="414" t="n">
        <v>4.12</v>
      </c>
      <c r="E6171" s="414" t="n">
        <v>2.82</v>
      </c>
      <c r="F6171" s="414" t="n">
        <v>6.94</v>
      </c>
    </row>
    <row r="6172" customFormat="false" ht="30" hidden="false" customHeight="false" outlineLevel="0" collapsed="false">
      <c r="A6172" s="411" t="n">
        <v>102508</v>
      </c>
      <c r="B6172" s="412" t="s">
        <v>6864</v>
      </c>
      <c r="C6172" s="413" t="s">
        <v>1017</v>
      </c>
      <c r="D6172" s="414" t="n">
        <v>33.13</v>
      </c>
      <c r="E6172" s="414" t="n">
        <v>14.61</v>
      </c>
      <c r="F6172" s="414" t="n">
        <v>47.74</v>
      </c>
    </row>
    <row r="6173" customFormat="false" ht="30" hidden="false" customHeight="false" outlineLevel="0" collapsed="false">
      <c r="A6173" s="411" t="n">
        <v>102509</v>
      </c>
      <c r="B6173" s="412" t="s">
        <v>6865</v>
      </c>
      <c r="C6173" s="413" t="s">
        <v>1017</v>
      </c>
      <c r="D6173" s="414" t="n">
        <v>15.19</v>
      </c>
      <c r="E6173" s="414" t="n">
        <v>12.31</v>
      </c>
      <c r="F6173" s="414" t="n">
        <v>27.5</v>
      </c>
    </row>
    <row r="6174" customFormat="false" ht="45" hidden="false" customHeight="false" outlineLevel="0" collapsed="false">
      <c r="A6174" s="411" t="n">
        <v>102512</v>
      </c>
      <c r="B6174" s="412" t="s">
        <v>6866</v>
      </c>
      <c r="C6174" s="413" t="s">
        <v>687</v>
      </c>
      <c r="D6174" s="414" t="n">
        <v>3.9</v>
      </c>
      <c r="E6174" s="414" t="n">
        <v>2.01</v>
      </c>
      <c r="F6174" s="414" t="n">
        <v>5.91</v>
      </c>
    </row>
    <row r="6175" customFormat="false" ht="30" hidden="false" customHeight="false" outlineLevel="0" collapsed="false">
      <c r="A6175" s="411" t="n">
        <v>102513</v>
      </c>
      <c r="B6175" s="412" t="s">
        <v>6867</v>
      </c>
      <c r="C6175" s="413" t="s">
        <v>1017</v>
      </c>
      <c r="D6175" s="414" t="n">
        <v>22.72</v>
      </c>
      <c r="E6175" s="414" t="n">
        <v>32.52</v>
      </c>
      <c r="F6175" s="414" t="n">
        <v>55.24</v>
      </c>
    </row>
    <row r="6176" customFormat="false" ht="30" hidden="false" customHeight="false" outlineLevel="0" collapsed="false">
      <c r="A6176" s="411" t="n">
        <v>102520</v>
      </c>
      <c r="B6176" s="412" t="s">
        <v>6868</v>
      </c>
      <c r="C6176" s="413" t="s">
        <v>1017</v>
      </c>
      <c r="D6176" s="414" t="n">
        <v>38</v>
      </c>
      <c r="E6176" s="414" t="n">
        <v>58.37</v>
      </c>
      <c r="F6176" s="414" t="n">
        <v>96.37</v>
      </c>
    </row>
    <row r="6177" customFormat="false" ht="30" hidden="false" customHeight="false" outlineLevel="0" collapsed="false">
      <c r="A6177" s="411" t="n">
        <v>101749</v>
      </c>
      <c r="B6177" s="412" t="s">
        <v>6869</v>
      </c>
      <c r="C6177" s="413" t="s">
        <v>1017</v>
      </c>
      <c r="D6177" s="414" t="n">
        <v>38</v>
      </c>
      <c r="E6177" s="414" t="n">
        <v>20.45</v>
      </c>
      <c r="F6177" s="414" t="n">
        <v>58.45</v>
      </c>
    </row>
    <row r="6178" customFormat="false" ht="30" hidden="false" customHeight="false" outlineLevel="0" collapsed="false">
      <c r="A6178" s="411" t="n">
        <v>101750</v>
      </c>
      <c r="B6178" s="412" t="s">
        <v>6870</v>
      </c>
      <c r="C6178" s="413" t="s">
        <v>1017</v>
      </c>
      <c r="D6178" s="414" t="n">
        <v>36.97</v>
      </c>
      <c r="E6178" s="414" t="n">
        <v>18.45</v>
      </c>
      <c r="F6178" s="414" t="n">
        <v>55.42</v>
      </c>
    </row>
    <row r="6179" customFormat="false" ht="15" hidden="false" customHeight="false" outlineLevel="0" collapsed="false">
      <c r="A6179" s="411" t="n">
        <v>101729</v>
      </c>
      <c r="B6179" s="412" t="s">
        <v>6871</v>
      </c>
      <c r="C6179" s="413" t="s">
        <v>1017</v>
      </c>
      <c r="D6179" s="414" t="n">
        <v>178.75</v>
      </c>
      <c r="E6179" s="414" t="n">
        <v>13.37</v>
      </c>
      <c r="F6179" s="414" t="n">
        <v>192.12</v>
      </c>
    </row>
    <row r="6180" customFormat="false" ht="15" hidden="false" customHeight="false" outlineLevel="0" collapsed="false">
      <c r="A6180" s="411" t="n">
        <v>101746</v>
      </c>
      <c r="B6180" s="412" t="s">
        <v>6872</v>
      </c>
      <c r="C6180" s="413" t="s">
        <v>1017</v>
      </c>
      <c r="D6180" s="414" t="n">
        <v>278.17</v>
      </c>
      <c r="E6180" s="414" t="n">
        <v>15.58</v>
      </c>
      <c r="F6180" s="414" t="n">
        <v>293.75</v>
      </c>
    </row>
    <row r="6181" customFormat="false" ht="15" hidden="false" customHeight="false" outlineLevel="0" collapsed="false">
      <c r="A6181" s="411" t="n">
        <v>101751</v>
      </c>
      <c r="B6181" s="412" t="s">
        <v>6873</v>
      </c>
      <c r="C6181" s="413" t="s">
        <v>1017</v>
      </c>
      <c r="D6181" s="414" t="n">
        <v>180.85</v>
      </c>
      <c r="E6181" s="414" t="n">
        <v>19.42</v>
      </c>
      <c r="F6181" s="414" t="n">
        <v>200.27</v>
      </c>
    </row>
    <row r="6182" customFormat="false" ht="30" hidden="false" customHeight="false" outlineLevel="0" collapsed="false">
      <c r="A6182" s="411" t="n">
        <v>87246</v>
      </c>
      <c r="B6182" s="412" t="s">
        <v>6874</v>
      </c>
      <c r="C6182" s="413" t="s">
        <v>1017</v>
      </c>
      <c r="D6182" s="414" t="n">
        <v>47.21</v>
      </c>
      <c r="E6182" s="414" t="n">
        <v>21.25</v>
      </c>
      <c r="F6182" s="414" t="n">
        <v>68.46</v>
      </c>
    </row>
    <row r="6183" customFormat="false" ht="30" hidden="false" customHeight="false" outlineLevel="0" collapsed="false">
      <c r="A6183" s="411" t="n">
        <v>87247</v>
      </c>
      <c r="B6183" s="412" t="s">
        <v>6875</v>
      </c>
      <c r="C6183" s="413" t="s">
        <v>1017</v>
      </c>
      <c r="D6183" s="414" t="n">
        <v>44.65</v>
      </c>
      <c r="E6183" s="414" t="n">
        <v>15.36</v>
      </c>
      <c r="F6183" s="414" t="n">
        <v>60.01</v>
      </c>
    </row>
    <row r="6184" customFormat="false" ht="30" hidden="false" customHeight="false" outlineLevel="0" collapsed="false">
      <c r="A6184" s="411" t="n">
        <v>87248</v>
      </c>
      <c r="B6184" s="412" t="s">
        <v>6876</v>
      </c>
      <c r="C6184" s="413" t="s">
        <v>1017</v>
      </c>
      <c r="D6184" s="414" t="n">
        <v>42.29</v>
      </c>
      <c r="E6184" s="414" t="n">
        <v>8.68</v>
      </c>
      <c r="F6184" s="414" t="n">
        <v>50.97</v>
      </c>
    </row>
    <row r="6185" customFormat="false" ht="30" hidden="false" customHeight="false" outlineLevel="0" collapsed="false">
      <c r="A6185" s="411" t="n">
        <v>87249</v>
      </c>
      <c r="B6185" s="412" t="s">
        <v>6877</v>
      </c>
      <c r="C6185" s="413" t="s">
        <v>1017</v>
      </c>
      <c r="D6185" s="414" t="n">
        <v>49.16</v>
      </c>
      <c r="E6185" s="414" t="n">
        <v>24.9</v>
      </c>
      <c r="F6185" s="414" t="n">
        <v>74.06</v>
      </c>
    </row>
    <row r="6186" customFormat="false" ht="30" hidden="false" customHeight="false" outlineLevel="0" collapsed="false">
      <c r="A6186" s="411" t="n">
        <v>87250</v>
      </c>
      <c r="B6186" s="412" t="s">
        <v>6878</v>
      </c>
      <c r="C6186" s="413" t="s">
        <v>1017</v>
      </c>
      <c r="D6186" s="414" t="n">
        <v>45.1</v>
      </c>
      <c r="E6186" s="414" t="n">
        <v>16.52</v>
      </c>
      <c r="F6186" s="414" t="n">
        <v>61.62</v>
      </c>
    </row>
    <row r="6187" customFormat="false" ht="30" hidden="false" customHeight="false" outlineLevel="0" collapsed="false">
      <c r="A6187" s="411" t="n">
        <v>87251</v>
      </c>
      <c r="B6187" s="412" t="s">
        <v>6879</v>
      </c>
      <c r="C6187" s="413" t="s">
        <v>1017</v>
      </c>
      <c r="D6187" s="414" t="n">
        <v>42.28</v>
      </c>
      <c r="E6187" s="414" t="n">
        <v>9.04</v>
      </c>
      <c r="F6187" s="414" t="n">
        <v>51.32</v>
      </c>
    </row>
    <row r="6188" customFormat="false" ht="30" hidden="false" customHeight="false" outlineLevel="0" collapsed="false">
      <c r="A6188" s="411" t="n">
        <v>87255</v>
      </c>
      <c r="B6188" s="412" t="s">
        <v>6880</v>
      </c>
      <c r="C6188" s="413" t="s">
        <v>1017</v>
      </c>
      <c r="D6188" s="414" t="n">
        <v>85.45</v>
      </c>
      <c r="E6188" s="414" t="n">
        <v>27.06</v>
      </c>
      <c r="F6188" s="414" t="n">
        <v>112.51</v>
      </c>
    </row>
    <row r="6189" customFormat="false" ht="30" hidden="false" customHeight="false" outlineLevel="0" collapsed="false">
      <c r="A6189" s="411" t="n">
        <v>87256</v>
      </c>
      <c r="B6189" s="412" t="s">
        <v>6881</v>
      </c>
      <c r="C6189" s="413" t="s">
        <v>1017</v>
      </c>
      <c r="D6189" s="414" t="n">
        <v>79.66</v>
      </c>
      <c r="E6189" s="414" t="n">
        <v>18.17</v>
      </c>
      <c r="F6189" s="414" t="n">
        <v>97.83</v>
      </c>
    </row>
    <row r="6190" customFormat="false" ht="30" hidden="false" customHeight="false" outlineLevel="0" collapsed="false">
      <c r="A6190" s="411" t="n">
        <v>87257</v>
      </c>
      <c r="B6190" s="412" t="s">
        <v>6882</v>
      </c>
      <c r="C6190" s="413" t="s">
        <v>1017</v>
      </c>
      <c r="D6190" s="414" t="n">
        <v>75.9</v>
      </c>
      <c r="E6190" s="414" t="n">
        <v>10.04</v>
      </c>
      <c r="F6190" s="414" t="n">
        <v>85.94</v>
      </c>
    </row>
    <row r="6191" customFormat="false" ht="30" hidden="false" customHeight="false" outlineLevel="0" collapsed="false">
      <c r="A6191" s="411" t="n">
        <v>87258</v>
      </c>
      <c r="B6191" s="412" t="s">
        <v>6883</v>
      </c>
      <c r="C6191" s="413" t="s">
        <v>1017</v>
      </c>
      <c r="D6191" s="414" t="n">
        <v>122.15</v>
      </c>
      <c r="E6191" s="414" t="n">
        <v>31.5</v>
      </c>
      <c r="F6191" s="414" t="n">
        <v>153.65</v>
      </c>
    </row>
    <row r="6192" customFormat="false" ht="30" hidden="false" customHeight="false" outlineLevel="0" collapsed="false">
      <c r="A6192" s="411" t="n">
        <v>87259</v>
      </c>
      <c r="B6192" s="412" t="s">
        <v>6884</v>
      </c>
      <c r="C6192" s="413" t="s">
        <v>1017</v>
      </c>
      <c r="D6192" s="414" t="n">
        <v>115.96</v>
      </c>
      <c r="E6192" s="414" t="n">
        <v>23.12</v>
      </c>
      <c r="F6192" s="414" t="n">
        <v>139.08</v>
      </c>
    </row>
    <row r="6193" customFormat="false" ht="30" hidden="false" customHeight="false" outlineLevel="0" collapsed="false">
      <c r="A6193" s="411" t="n">
        <v>87260</v>
      </c>
      <c r="B6193" s="412" t="s">
        <v>6885</v>
      </c>
      <c r="C6193" s="413" t="s">
        <v>1017</v>
      </c>
      <c r="D6193" s="414" t="n">
        <v>112.53</v>
      </c>
      <c r="E6193" s="414" t="n">
        <v>15.66</v>
      </c>
      <c r="F6193" s="414" t="n">
        <v>128.19</v>
      </c>
    </row>
    <row r="6194" customFormat="false" ht="30" hidden="false" customHeight="false" outlineLevel="0" collapsed="false">
      <c r="A6194" s="411" t="n">
        <v>87261</v>
      </c>
      <c r="B6194" s="412" t="s">
        <v>6886</v>
      </c>
      <c r="C6194" s="413" t="s">
        <v>1017</v>
      </c>
      <c r="D6194" s="414" t="n">
        <v>140.9</v>
      </c>
      <c r="E6194" s="414" t="n">
        <v>33.67</v>
      </c>
      <c r="F6194" s="414" t="n">
        <v>174.57</v>
      </c>
    </row>
    <row r="6195" customFormat="false" ht="30" hidden="false" customHeight="false" outlineLevel="0" collapsed="false">
      <c r="A6195" s="411" t="n">
        <v>87262</v>
      </c>
      <c r="B6195" s="412" t="s">
        <v>6887</v>
      </c>
      <c r="C6195" s="413" t="s">
        <v>1017</v>
      </c>
      <c r="D6195" s="414" t="n">
        <v>133.48</v>
      </c>
      <c r="E6195" s="414" t="n">
        <v>24.81</v>
      </c>
      <c r="F6195" s="414" t="n">
        <v>158.29</v>
      </c>
    </row>
    <row r="6196" customFormat="false" ht="30" hidden="false" customHeight="false" outlineLevel="0" collapsed="false">
      <c r="A6196" s="411" t="n">
        <v>87263</v>
      </c>
      <c r="B6196" s="412" t="s">
        <v>6888</v>
      </c>
      <c r="C6196" s="413" t="s">
        <v>1017</v>
      </c>
      <c r="D6196" s="414" t="n">
        <v>129.11</v>
      </c>
      <c r="E6196" s="414" t="n">
        <v>16.67</v>
      </c>
      <c r="F6196" s="414" t="n">
        <v>145.78</v>
      </c>
    </row>
    <row r="6197" customFormat="false" ht="45" hidden="false" customHeight="false" outlineLevel="0" collapsed="false">
      <c r="A6197" s="411" t="n">
        <v>89046</v>
      </c>
      <c r="B6197" s="412" t="s">
        <v>6889</v>
      </c>
      <c r="C6197" s="413" t="s">
        <v>1017</v>
      </c>
      <c r="D6197" s="414" t="n">
        <v>44.43</v>
      </c>
      <c r="E6197" s="414" t="n">
        <v>14.55</v>
      </c>
      <c r="F6197" s="414" t="n">
        <v>58.98</v>
      </c>
    </row>
    <row r="6198" customFormat="false" ht="45" hidden="false" customHeight="false" outlineLevel="0" collapsed="false">
      <c r="A6198" s="411" t="n">
        <v>89171</v>
      </c>
      <c r="B6198" s="412" t="s">
        <v>6890</v>
      </c>
      <c r="C6198" s="413" t="s">
        <v>1017</v>
      </c>
      <c r="D6198" s="414" t="n">
        <v>43.35</v>
      </c>
      <c r="E6198" s="414" t="n">
        <v>11.61</v>
      </c>
      <c r="F6198" s="414" t="n">
        <v>54.96</v>
      </c>
    </row>
    <row r="6199" customFormat="false" ht="30" hidden="false" customHeight="false" outlineLevel="0" collapsed="false">
      <c r="A6199" s="411" t="n">
        <v>93389</v>
      </c>
      <c r="B6199" s="412" t="s">
        <v>6891</v>
      </c>
      <c r="C6199" s="413" t="s">
        <v>1017</v>
      </c>
      <c r="D6199" s="414" t="n">
        <v>41.7</v>
      </c>
      <c r="E6199" s="414" t="n">
        <v>21.26</v>
      </c>
      <c r="F6199" s="414" t="n">
        <v>62.96</v>
      </c>
    </row>
    <row r="6200" customFormat="false" ht="30" hidden="false" customHeight="false" outlineLevel="0" collapsed="false">
      <c r="A6200" s="411" t="n">
        <v>93390</v>
      </c>
      <c r="B6200" s="412" t="s">
        <v>6892</v>
      </c>
      <c r="C6200" s="413" t="s">
        <v>1017</v>
      </c>
      <c r="D6200" s="414" t="n">
        <v>39.23</v>
      </c>
      <c r="E6200" s="414" t="n">
        <v>15.36</v>
      </c>
      <c r="F6200" s="414" t="n">
        <v>54.59</v>
      </c>
    </row>
    <row r="6201" customFormat="false" ht="30" hidden="false" customHeight="false" outlineLevel="0" collapsed="false">
      <c r="A6201" s="411" t="n">
        <v>93391</v>
      </c>
      <c r="B6201" s="412" t="s">
        <v>6893</v>
      </c>
      <c r="C6201" s="413" t="s">
        <v>1017</v>
      </c>
      <c r="D6201" s="414" t="n">
        <v>36.9</v>
      </c>
      <c r="E6201" s="414" t="n">
        <v>8.68</v>
      </c>
      <c r="F6201" s="414" t="n">
        <v>45.58</v>
      </c>
    </row>
    <row r="6202" customFormat="false" ht="30" hidden="false" customHeight="false" outlineLevel="0" collapsed="false">
      <c r="A6202" s="411" t="n">
        <v>104593</v>
      </c>
      <c r="B6202" s="412" t="s">
        <v>6894</v>
      </c>
      <c r="C6202" s="413" t="s">
        <v>1017</v>
      </c>
      <c r="D6202" s="414" t="n">
        <v>87.45</v>
      </c>
      <c r="E6202" s="414" t="n">
        <v>29.56</v>
      </c>
      <c r="F6202" s="414" t="n">
        <v>117.01</v>
      </c>
    </row>
    <row r="6203" customFormat="false" ht="30" hidden="false" customHeight="false" outlineLevel="0" collapsed="false">
      <c r="A6203" s="411" t="n">
        <v>104594</v>
      </c>
      <c r="B6203" s="412" t="s">
        <v>6895</v>
      </c>
      <c r="C6203" s="413" t="s">
        <v>1017</v>
      </c>
      <c r="D6203" s="414" t="n">
        <v>80.86</v>
      </c>
      <c r="E6203" s="414" t="n">
        <v>19.73</v>
      </c>
      <c r="F6203" s="414" t="n">
        <v>100.59</v>
      </c>
    </row>
    <row r="6204" customFormat="false" ht="30" hidden="false" customHeight="false" outlineLevel="0" collapsed="false">
      <c r="A6204" s="411" t="n">
        <v>104595</v>
      </c>
      <c r="B6204" s="412" t="s">
        <v>6896</v>
      </c>
      <c r="C6204" s="413" t="s">
        <v>1017</v>
      </c>
      <c r="D6204" s="414" t="n">
        <v>76.1</v>
      </c>
      <c r="E6204" s="414" t="n">
        <v>10.47</v>
      </c>
      <c r="F6204" s="414" t="n">
        <v>86.57</v>
      </c>
    </row>
    <row r="6205" customFormat="false" ht="30" hidden="false" customHeight="false" outlineLevel="0" collapsed="false">
      <c r="A6205" s="411" t="n">
        <v>104596</v>
      </c>
      <c r="B6205" s="412" t="s">
        <v>6897</v>
      </c>
      <c r="C6205" s="413" t="s">
        <v>1017</v>
      </c>
      <c r="D6205" s="414" t="n">
        <v>143.67</v>
      </c>
      <c r="E6205" s="414" t="n">
        <v>36.17</v>
      </c>
      <c r="F6205" s="414" t="n">
        <v>179.84</v>
      </c>
    </row>
    <row r="6206" customFormat="false" ht="30" hidden="false" customHeight="false" outlineLevel="0" collapsed="false">
      <c r="A6206" s="411" t="n">
        <v>104597</v>
      </c>
      <c r="B6206" s="412" t="s">
        <v>6898</v>
      </c>
      <c r="C6206" s="413" t="s">
        <v>1017</v>
      </c>
      <c r="D6206" s="414" t="n">
        <v>135.16</v>
      </c>
      <c r="E6206" s="414" t="n">
        <v>26.36</v>
      </c>
      <c r="F6206" s="414" t="n">
        <v>161.52</v>
      </c>
    </row>
    <row r="6207" customFormat="false" ht="30" hidden="false" customHeight="false" outlineLevel="0" collapsed="false">
      <c r="A6207" s="411" t="n">
        <v>104598</v>
      </c>
      <c r="B6207" s="412" t="s">
        <v>6899</v>
      </c>
      <c r="C6207" s="413" t="s">
        <v>1017</v>
      </c>
      <c r="D6207" s="414" t="n">
        <v>129.47</v>
      </c>
      <c r="E6207" s="414" t="n">
        <v>17.08</v>
      </c>
      <c r="F6207" s="414" t="n">
        <v>146.55</v>
      </c>
    </row>
    <row r="6208" customFormat="false" ht="30" hidden="false" customHeight="false" outlineLevel="0" collapsed="false">
      <c r="A6208" s="411" t="n">
        <v>104599</v>
      </c>
      <c r="B6208" s="412" t="s">
        <v>6900</v>
      </c>
      <c r="C6208" s="413" t="s">
        <v>1017</v>
      </c>
      <c r="D6208" s="414" t="n">
        <v>52.92</v>
      </c>
      <c r="E6208" s="414" t="n">
        <v>30.8</v>
      </c>
      <c r="F6208" s="414" t="n">
        <v>83.72</v>
      </c>
    </row>
    <row r="6209" customFormat="false" ht="45" hidden="false" customHeight="false" outlineLevel="0" collapsed="false">
      <c r="A6209" s="411" t="n">
        <v>104600</v>
      </c>
      <c r="B6209" s="412" t="s">
        <v>6901</v>
      </c>
      <c r="C6209" s="413" t="s">
        <v>1017</v>
      </c>
      <c r="D6209" s="414" t="n">
        <v>46.97</v>
      </c>
      <c r="E6209" s="414" t="n">
        <v>30.8</v>
      </c>
      <c r="F6209" s="414" t="n">
        <v>77.77</v>
      </c>
    </row>
    <row r="6210" customFormat="false" ht="30" hidden="false" customHeight="false" outlineLevel="0" collapsed="false">
      <c r="A6210" s="411" t="n">
        <v>104601</v>
      </c>
      <c r="B6210" s="412" t="s">
        <v>6902</v>
      </c>
      <c r="C6210" s="413" t="s">
        <v>1017</v>
      </c>
      <c r="D6210" s="414" t="n">
        <v>46.8</v>
      </c>
      <c r="E6210" s="414" t="n">
        <v>18.96</v>
      </c>
      <c r="F6210" s="414" t="n">
        <v>65.76</v>
      </c>
    </row>
    <row r="6211" customFormat="false" ht="45" hidden="false" customHeight="false" outlineLevel="0" collapsed="false">
      <c r="A6211" s="411" t="n">
        <v>104602</v>
      </c>
      <c r="B6211" s="412" t="s">
        <v>6903</v>
      </c>
      <c r="C6211" s="413" t="s">
        <v>1017</v>
      </c>
      <c r="D6211" s="414" t="n">
        <v>41.23</v>
      </c>
      <c r="E6211" s="414" t="n">
        <v>18.96</v>
      </c>
      <c r="F6211" s="414" t="n">
        <v>60.19</v>
      </c>
    </row>
    <row r="6212" customFormat="false" ht="30" hidden="false" customHeight="false" outlineLevel="0" collapsed="false">
      <c r="A6212" s="411" t="n">
        <v>104603</v>
      </c>
      <c r="B6212" s="412" t="s">
        <v>6904</v>
      </c>
      <c r="C6212" s="413" t="s">
        <v>1017</v>
      </c>
      <c r="D6212" s="414" t="n">
        <v>43.35</v>
      </c>
      <c r="E6212" s="414" t="n">
        <v>10.48</v>
      </c>
      <c r="F6212" s="414" t="n">
        <v>53.83</v>
      </c>
    </row>
    <row r="6213" customFormat="false" ht="45" hidden="false" customHeight="false" outlineLevel="0" collapsed="false">
      <c r="A6213" s="411" t="n">
        <v>104604</v>
      </c>
      <c r="B6213" s="412" t="s">
        <v>6905</v>
      </c>
      <c r="C6213" s="413" t="s">
        <v>1017</v>
      </c>
      <c r="D6213" s="414" t="n">
        <v>37.88</v>
      </c>
      <c r="E6213" s="414" t="n">
        <v>10.48</v>
      </c>
      <c r="F6213" s="414" t="n">
        <v>48.36</v>
      </c>
    </row>
    <row r="6214" customFormat="false" ht="30" hidden="false" customHeight="false" outlineLevel="0" collapsed="false">
      <c r="A6214" s="411" t="n">
        <v>104605</v>
      </c>
      <c r="B6214" s="412" t="s">
        <v>6906</v>
      </c>
      <c r="C6214" s="413" t="s">
        <v>1017</v>
      </c>
      <c r="D6214" s="414" t="n">
        <v>61.22</v>
      </c>
      <c r="E6214" s="414" t="n">
        <v>45.13</v>
      </c>
      <c r="F6214" s="414" t="n">
        <v>106.35</v>
      </c>
    </row>
    <row r="6215" customFormat="false" ht="30" hidden="false" customHeight="false" outlineLevel="0" collapsed="false">
      <c r="A6215" s="411" t="n">
        <v>104606</v>
      </c>
      <c r="B6215" s="412" t="s">
        <v>6907</v>
      </c>
      <c r="C6215" s="413" t="s">
        <v>1017</v>
      </c>
      <c r="D6215" s="414" t="n">
        <v>48.53</v>
      </c>
      <c r="E6215" s="414" t="n">
        <v>22.23</v>
      </c>
      <c r="F6215" s="414" t="n">
        <v>70.76</v>
      </c>
    </row>
    <row r="6216" customFormat="false" ht="30" hidden="false" customHeight="false" outlineLevel="0" collapsed="false">
      <c r="A6216" s="411" t="n">
        <v>104607</v>
      </c>
      <c r="B6216" s="412" t="s">
        <v>6908</v>
      </c>
      <c r="C6216" s="413" t="s">
        <v>1017</v>
      </c>
      <c r="D6216" s="414" t="n">
        <v>43.81</v>
      </c>
      <c r="E6216" s="414" t="n">
        <v>11.59</v>
      </c>
      <c r="F6216" s="414" t="n">
        <v>55.4</v>
      </c>
    </row>
    <row r="6217" customFormat="false" ht="30" hidden="false" customHeight="false" outlineLevel="0" collapsed="false">
      <c r="A6217" s="411" t="n">
        <v>104608</v>
      </c>
      <c r="B6217" s="412" t="s">
        <v>6909</v>
      </c>
      <c r="C6217" s="413" t="s">
        <v>1017</v>
      </c>
      <c r="D6217" s="414" t="n">
        <v>143.27</v>
      </c>
      <c r="E6217" s="414" t="n">
        <v>51.74</v>
      </c>
      <c r="F6217" s="414" t="n">
        <v>195.01</v>
      </c>
    </row>
    <row r="6218" customFormat="false" ht="30" hidden="false" customHeight="false" outlineLevel="0" collapsed="false">
      <c r="A6218" s="411" t="n">
        <v>104609</v>
      </c>
      <c r="B6218" s="412" t="s">
        <v>6910</v>
      </c>
      <c r="C6218" s="413" t="s">
        <v>1017</v>
      </c>
      <c r="D6218" s="414" t="n">
        <v>121.95</v>
      </c>
      <c r="E6218" s="414" t="n">
        <v>28.84</v>
      </c>
      <c r="F6218" s="414" t="n">
        <v>150.79</v>
      </c>
    </row>
    <row r="6219" customFormat="false" ht="30" hidden="false" customHeight="false" outlineLevel="0" collapsed="false">
      <c r="A6219" s="411" t="n">
        <v>104610</v>
      </c>
      <c r="B6219" s="412" t="s">
        <v>6911</v>
      </c>
      <c r="C6219" s="413" t="s">
        <v>1017</v>
      </c>
      <c r="D6219" s="414" t="n">
        <v>115.2</v>
      </c>
      <c r="E6219" s="414" t="n">
        <v>18.21</v>
      </c>
      <c r="F6219" s="414" t="n">
        <v>133.41</v>
      </c>
    </row>
    <row r="6220" customFormat="false" ht="15" hidden="false" customHeight="false" outlineLevel="0" collapsed="false">
      <c r="A6220" s="411" t="n">
        <v>98671</v>
      </c>
      <c r="B6220" s="412" t="s">
        <v>6912</v>
      </c>
      <c r="C6220" s="413" t="s">
        <v>1017</v>
      </c>
      <c r="D6220" s="414" t="n">
        <v>441.7</v>
      </c>
      <c r="E6220" s="414" t="n">
        <v>46.26</v>
      </c>
      <c r="F6220" s="414" t="n">
        <v>487.96</v>
      </c>
    </row>
    <row r="6221" customFormat="false" ht="15" hidden="false" customHeight="false" outlineLevel="0" collapsed="false">
      <c r="A6221" s="411" t="n">
        <v>98672</v>
      </c>
      <c r="B6221" s="412" t="s">
        <v>6913</v>
      </c>
      <c r="C6221" s="413" t="s">
        <v>1017</v>
      </c>
      <c r="D6221" s="414" t="n">
        <v>603.47</v>
      </c>
      <c r="E6221" s="414" t="n">
        <v>46.26</v>
      </c>
      <c r="F6221" s="414" t="n">
        <v>649.73</v>
      </c>
    </row>
    <row r="6222" customFormat="false" ht="30" hidden="false" customHeight="false" outlineLevel="0" collapsed="false">
      <c r="A6222" s="411" t="n">
        <v>98678</v>
      </c>
      <c r="B6222" s="412" t="s">
        <v>6914</v>
      </c>
      <c r="C6222" s="413" t="s">
        <v>1017</v>
      </c>
      <c r="D6222" s="414" t="n">
        <v>554.89</v>
      </c>
      <c r="E6222" s="414" t="n">
        <v>14.52</v>
      </c>
      <c r="F6222" s="414" t="n">
        <v>569.41</v>
      </c>
    </row>
    <row r="6223" customFormat="false" ht="30" hidden="false" customHeight="false" outlineLevel="0" collapsed="false">
      <c r="A6223" s="411" t="n">
        <v>98679</v>
      </c>
      <c r="B6223" s="412" t="s">
        <v>6915</v>
      </c>
      <c r="C6223" s="413" t="s">
        <v>1017</v>
      </c>
      <c r="D6223" s="414" t="n">
        <v>24.63</v>
      </c>
      <c r="E6223" s="414" t="n">
        <v>15.86</v>
      </c>
      <c r="F6223" s="414" t="n">
        <v>40.49</v>
      </c>
    </row>
    <row r="6224" customFormat="false" ht="30" hidden="false" customHeight="false" outlineLevel="0" collapsed="false">
      <c r="A6224" s="411" t="n">
        <v>98680</v>
      </c>
      <c r="B6224" s="412" t="s">
        <v>6916</v>
      </c>
      <c r="C6224" s="413" t="s">
        <v>1017</v>
      </c>
      <c r="D6224" s="414" t="n">
        <v>31.98</v>
      </c>
      <c r="E6224" s="414" t="n">
        <v>18.39</v>
      </c>
      <c r="F6224" s="414" t="n">
        <v>50.37</v>
      </c>
    </row>
    <row r="6225" customFormat="false" ht="30" hidden="false" customHeight="false" outlineLevel="0" collapsed="false">
      <c r="A6225" s="411" t="n">
        <v>98681</v>
      </c>
      <c r="B6225" s="412" t="s">
        <v>6917</v>
      </c>
      <c r="C6225" s="413" t="s">
        <v>1017</v>
      </c>
      <c r="D6225" s="414" t="n">
        <v>23.59</v>
      </c>
      <c r="E6225" s="414" t="n">
        <v>13.86</v>
      </c>
      <c r="F6225" s="414" t="n">
        <v>37.45</v>
      </c>
    </row>
    <row r="6226" customFormat="false" ht="30" hidden="false" customHeight="false" outlineLevel="0" collapsed="false">
      <c r="A6226" s="411" t="n">
        <v>98682</v>
      </c>
      <c r="B6226" s="412" t="s">
        <v>6918</v>
      </c>
      <c r="C6226" s="413" t="s">
        <v>1017</v>
      </c>
      <c r="D6226" s="414" t="n">
        <v>30.96</v>
      </c>
      <c r="E6226" s="414" t="n">
        <v>16.39</v>
      </c>
      <c r="F6226" s="414" t="n">
        <v>47.35</v>
      </c>
    </row>
    <row r="6227" customFormat="false" ht="15" hidden="false" customHeight="false" outlineLevel="0" collapsed="false">
      <c r="A6227" s="411" t="n">
        <v>98685</v>
      </c>
      <c r="B6227" s="412" t="s">
        <v>6919</v>
      </c>
      <c r="C6227" s="413" t="s">
        <v>687</v>
      </c>
      <c r="D6227" s="414" t="n">
        <v>78.15</v>
      </c>
      <c r="E6227" s="414" t="n">
        <v>11.64</v>
      </c>
      <c r="F6227" s="414" t="n">
        <v>89.79</v>
      </c>
    </row>
    <row r="6228" customFormat="false" ht="15" hidden="false" customHeight="false" outlineLevel="0" collapsed="false">
      <c r="A6228" s="411" t="n">
        <v>98686</v>
      </c>
      <c r="B6228" s="412" t="s">
        <v>6920</v>
      </c>
      <c r="C6228" s="413" t="s">
        <v>687</v>
      </c>
      <c r="D6228" s="414" t="n">
        <v>18.85</v>
      </c>
      <c r="E6228" s="414" t="n">
        <v>29.07</v>
      </c>
      <c r="F6228" s="414" t="n">
        <v>47.92</v>
      </c>
    </row>
    <row r="6229" customFormat="false" ht="15" hidden="false" customHeight="false" outlineLevel="0" collapsed="false">
      <c r="A6229" s="411" t="n">
        <v>98688</v>
      </c>
      <c r="B6229" s="412" t="s">
        <v>6921</v>
      </c>
      <c r="C6229" s="413" t="s">
        <v>687</v>
      </c>
      <c r="D6229" s="414" t="n">
        <v>57.95</v>
      </c>
      <c r="E6229" s="414" t="n">
        <v>3.66</v>
      </c>
      <c r="F6229" s="414" t="n">
        <v>61.61</v>
      </c>
    </row>
    <row r="6230" customFormat="false" ht="15" hidden="false" customHeight="false" outlineLevel="0" collapsed="false">
      <c r="A6230" s="411" t="n">
        <v>98689</v>
      </c>
      <c r="B6230" s="412" t="s">
        <v>6922</v>
      </c>
      <c r="C6230" s="413" t="s">
        <v>687</v>
      </c>
      <c r="D6230" s="414" t="n">
        <v>107.71</v>
      </c>
      <c r="E6230" s="414" t="n">
        <v>21.29</v>
      </c>
      <c r="F6230" s="414" t="n">
        <v>129</v>
      </c>
    </row>
    <row r="6231" customFormat="false" ht="30" hidden="false" customHeight="false" outlineLevel="0" collapsed="false">
      <c r="A6231" s="411" t="n">
        <v>101090</v>
      </c>
      <c r="B6231" s="412" t="s">
        <v>6923</v>
      </c>
      <c r="C6231" s="413" t="s">
        <v>1017</v>
      </c>
      <c r="D6231" s="414" t="n">
        <v>191.42</v>
      </c>
      <c r="E6231" s="414" t="n">
        <v>26.39</v>
      </c>
      <c r="F6231" s="414" t="n">
        <v>217.81</v>
      </c>
    </row>
    <row r="6232" customFormat="false" ht="15" hidden="false" customHeight="false" outlineLevel="0" collapsed="false">
      <c r="A6232" s="411" t="n">
        <v>101091</v>
      </c>
      <c r="B6232" s="412" t="s">
        <v>6924</v>
      </c>
      <c r="C6232" s="413" t="s">
        <v>1017</v>
      </c>
      <c r="D6232" s="414" t="n">
        <v>90.24</v>
      </c>
      <c r="E6232" s="414" t="n">
        <v>43.75</v>
      </c>
      <c r="F6232" s="414" t="n">
        <v>133.99</v>
      </c>
    </row>
    <row r="6233" customFormat="false" ht="30" hidden="false" customHeight="false" outlineLevel="0" collapsed="false">
      <c r="A6233" s="411" t="n">
        <v>101725</v>
      </c>
      <c r="B6233" s="412" t="s">
        <v>6925</v>
      </c>
      <c r="C6233" s="413" t="s">
        <v>1017</v>
      </c>
      <c r="D6233" s="414" t="n">
        <v>137.01</v>
      </c>
      <c r="E6233" s="414" t="n">
        <v>162.6</v>
      </c>
      <c r="F6233" s="414" t="n">
        <v>299.61</v>
      </c>
    </row>
    <row r="6234" customFormat="false" ht="30" hidden="false" customHeight="false" outlineLevel="0" collapsed="false">
      <c r="A6234" s="411" t="n">
        <v>101726</v>
      </c>
      <c r="B6234" s="412" t="s">
        <v>6926</v>
      </c>
      <c r="C6234" s="413" t="s">
        <v>1017</v>
      </c>
      <c r="D6234" s="414" t="n">
        <v>106.87</v>
      </c>
      <c r="E6234" s="414" t="n">
        <v>77.83</v>
      </c>
      <c r="F6234" s="414" t="n">
        <v>184.7</v>
      </c>
    </row>
    <row r="6235" customFormat="false" ht="15" hidden="false" customHeight="false" outlineLevel="0" collapsed="false">
      <c r="A6235" s="411" t="n">
        <v>101731</v>
      </c>
      <c r="B6235" s="412" t="s">
        <v>6927</v>
      </c>
      <c r="C6235" s="413" t="s">
        <v>1017</v>
      </c>
      <c r="D6235" s="414" t="n">
        <v>278.75</v>
      </c>
      <c r="E6235" s="414" t="n">
        <v>48.08</v>
      </c>
      <c r="F6235" s="414" t="n">
        <v>326.83</v>
      </c>
    </row>
    <row r="6236" customFormat="false" ht="15" hidden="false" customHeight="false" outlineLevel="0" collapsed="false">
      <c r="A6236" s="411" t="n">
        <v>101732</v>
      </c>
      <c r="B6236" s="412" t="s">
        <v>6928</v>
      </c>
      <c r="C6236" s="413" t="s">
        <v>1017</v>
      </c>
      <c r="D6236" s="414" t="n">
        <v>72.19</v>
      </c>
      <c r="E6236" s="414" t="n">
        <v>32.84</v>
      </c>
      <c r="F6236" s="414" t="n">
        <v>105.03</v>
      </c>
    </row>
    <row r="6237" customFormat="false" ht="30" hidden="false" customHeight="false" outlineLevel="0" collapsed="false">
      <c r="A6237" s="411" t="n">
        <v>101094</v>
      </c>
      <c r="B6237" s="412" t="s">
        <v>6929</v>
      </c>
      <c r="C6237" s="413" t="s">
        <v>687</v>
      </c>
      <c r="D6237" s="414" t="n">
        <v>155.94</v>
      </c>
      <c r="E6237" s="414" t="n">
        <v>15.52</v>
      </c>
      <c r="F6237" s="414" t="n">
        <v>171.46</v>
      </c>
    </row>
    <row r="6238" customFormat="false" ht="30" hidden="false" customHeight="false" outlineLevel="0" collapsed="false">
      <c r="A6238" s="411" t="n">
        <v>101727</v>
      </c>
      <c r="B6238" s="412" t="s">
        <v>6930</v>
      </c>
      <c r="C6238" s="413" t="s">
        <v>1017</v>
      </c>
      <c r="D6238" s="414" t="n">
        <v>191.74</v>
      </c>
      <c r="E6238" s="414" t="n">
        <v>6.05</v>
      </c>
      <c r="F6238" s="414" t="n">
        <v>197.79</v>
      </c>
    </row>
    <row r="6239" customFormat="false" ht="30" hidden="false" customHeight="false" outlineLevel="0" collapsed="false">
      <c r="A6239" s="411" t="n">
        <v>101733</v>
      </c>
      <c r="B6239" s="412" t="s">
        <v>6931</v>
      </c>
      <c r="C6239" s="413" t="s">
        <v>1017</v>
      </c>
      <c r="D6239" s="414" t="n">
        <v>248.86</v>
      </c>
      <c r="E6239" s="414" t="n">
        <v>25.62</v>
      </c>
      <c r="F6239" s="414" t="n">
        <v>274.48</v>
      </c>
    </row>
    <row r="6240" customFormat="false" ht="30" hidden="false" customHeight="false" outlineLevel="0" collapsed="false">
      <c r="A6240" s="411" t="n">
        <v>101734</v>
      </c>
      <c r="B6240" s="412" t="s">
        <v>6932</v>
      </c>
      <c r="C6240" s="413" t="s">
        <v>1017</v>
      </c>
      <c r="D6240" s="414" t="n">
        <v>387.46</v>
      </c>
      <c r="E6240" s="414" t="n">
        <v>25.62</v>
      </c>
      <c r="F6240" s="414" t="n">
        <v>413.08</v>
      </c>
    </row>
    <row r="6241" customFormat="false" ht="15" hidden="false" customHeight="false" outlineLevel="0" collapsed="false">
      <c r="A6241" s="411" t="n">
        <v>101735</v>
      </c>
      <c r="B6241" s="412" t="s">
        <v>6933</v>
      </c>
      <c r="C6241" s="413" t="s">
        <v>1017</v>
      </c>
      <c r="D6241" s="414" t="n">
        <v>397.51</v>
      </c>
      <c r="E6241" s="414" t="n">
        <v>25.62</v>
      </c>
      <c r="F6241" s="414" t="n">
        <v>423.13</v>
      </c>
    </row>
    <row r="6242" customFormat="false" ht="30" hidden="false" customHeight="false" outlineLevel="0" collapsed="false">
      <c r="A6242" s="411" t="n">
        <v>101736</v>
      </c>
      <c r="B6242" s="412" t="s">
        <v>6934</v>
      </c>
      <c r="C6242" s="413" t="s">
        <v>1017</v>
      </c>
      <c r="D6242" s="414" t="n">
        <v>89.59</v>
      </c>
      <c r="E6242" s="414" t="n">
        <v>16.44</v>
      </c>
      <c r="F6242" s="414" t="n">
        <v>106.03</v>
      </c>
    </row>
    <row r="6243" customFormat="false" ht="30" hidden="false" customHeight="false" outlineLevel="0" collapsed="false">
      <c r="A6243" s="411" t="n">
        <v>101737</v>
      </c>
      <c r="B6243" s="412" t="s">
        <v>6935</v>
      </c>
      <c r="C6243" s="413" t="s">
        <v>1017</v>
      </c>
      <c r="D6243" s="414" t="n">
        <v>109.48</v>
      </c>
      <c r="E6243" s="414" t="n">
        <v>16.44</v>
      </c>
      <c r="F6243" s="414" t="n">
        <v>125.92</v>
      </c>
    </row>
    <row r="6244" customFormat="false" ht="15" hidden="false" customHeight="false" outlineLevel="0" collapsed="false">
      <c r="A6244" s="411" t="n">
        <v>101748</v>
      </c>
      <c r="B6244" s="412" t="s">
        <v>6936</v>
      </c>
      <c r="C6244" s="413" t="s">
        <v>1017</v>
      </c>
      <c r="D6244" s="414" t="n">
        <v>1.2</v>
      </c>
      <c r="E6244" s="414" t="n">
        <v>3.25</v>
      </c>
      <c r="F6244" s="414" t="n">
        <v>4.45</v>
      </c>
    </row>
    <row r="6245" customFormat="false" ht="45" hidden="false" customHeight="false" outlineLevel="0" collapsed="false">
      <c r="A6245" s="411" t="n">
        <v>104162</v>
      </c>
      <c r="B6245" s="412" t="s">
        <v>6937</v>
      </c>
      <c r="C6245" s="413" t="s">
        <v>1017</v>
      </c>
      <c r="D6245" s="414" t="n">
        <v>66.15</v>
      </c>
      <c r="E6245" s="414" t="n">
        <v>41.76</v>
      </c>
      <c r="F6245" s="414" t="n">
        <v>107.91</v>
      </c>
    </row>
    <row r="6246" customFormat="false" ht="15" hidden="false" customHeight="false" outlineLevel="0" collapsed="false">
      <c r="A6246" s="411" t="n">
        <v>101092</v>
      </c>
      <c r="B6246" s="412" t="s">
        <v>6938</v>
      </c>
      <c r="C6246" s="413" t="s">
        <v>1017</v>
      </c>
      <c r="D6246" s="414" t="n">
        <v>445.32</v>
      </c>
      <c r="E6246" s="414" t="n">
        <v>57.45</v>
      </c>
      <c r="F6246" s="414" t="n">
        <v>502.77</v>
      </c>
    </row>
    <row r="6247" customFormat="false" ht="15" hidden="false" customHeight="false" outlineLevel="0" collapsed="false">
      <c r="A6247" s="411" t="n">
        <v>101093</v>
      </c>
      <c r="B6247" s="412" t="s">
        <v>6939</v>
      </c>
      <c r="C6247" s="413" t="s">
        <v>1017</v>
      </c>
      <c r="D6247" s="414" t="n">
        <v>607.1</v>
      </c>
      <c r="E6247" s="414" t="n">
        <v>57.44</v>
      </c>
      <c r="F6247" s="414" t="n">
        <v>664.54</v>
      </c>
    </row>
    <row r="6248" customFormat="false" ht="15" hidden="false" customHeight="false" outlineLevel="0" collapsed="false">
      <c r="A6248" s="411" t="n">
        <v>98695</v>
      </c>
      <c r="B6248" s="412" t="s">
        <v>6940</v>
      </c>
      <c r="C6248" s="413" t="s">
        <v>687</v>
      </c>
      <c r="D6248" s="414" t="n">
        <v>96.88</v>
      </c>
      <c r="E6248" s="414" t="n">
        <v>21.29</v>
      </c>
      <c r="F6248" s="414" t="n">
        <v>118.17</v>
      </c>
    </row>
    <row r="6249" customFormat="false" ht="15" hidden="false" customHeight="false" outlineLevel="0" collapsed="false">
      <c r="A6249" s="411" t="n">
        <v>98697</v>
      </c>
      <c r="B6249" s="412" t="s">
        <v>6941</v>
      </c>
      <c r="C6249" s="413" t="s">
        <v>687</v>
      </c>
      <c r="D6249" s="414" t="n">
        <v>66.17</v>
      </c>
      <c r="E6249" s="414" t="n">
        <v>11.64</v>
      </c>
      <c r="F6249" s="414" t="n">
        <v>77.81</v>
      </c>
    </row>
    <row r="6250" customFormat="false" ht="15" hidden="false" customHeight="false" outlineLevel="0" collapsed="false">
      <c r="A6250" s="411" t="n">
        <v>101738</v>
      </c>
      <c r="B6250" s="412" t="s">
        <v>6942</v>
      </c>
      <c r="C6250" s="413" t="s">
        <v>687</v>
      </c>
      <c r="D6250" s="414" t="n">
        <v>20.21</v>
      </c>
      <c r="E6250" s="414" t="n">
        <v>12.28</v>
      </c>
      <c r="F6250" s="414" t="n">
        <v>32.49</v>
      </c>
    </row>
    <row r="6251" customFormat="false" ht="15" hidden="false" customHeight="false" outlineLevel="0" collapsed="false">
      <c r="A6251" s="411" t="n">
        <v>101739</v>
      </c>
      <c r="B6251" s="412" t="s">
        <v>6943</v>
      </c>
      <c r="C6251" s="413" t="s">
        <v>687</v>
      </c>
      <c r="D6251" s="414" t="n">
        <v>21.47</v>
      </c>
      <c r="E6251" s="414" t="n">
        <v>14.31</v>
      </c>
      <c r="F6251" s="414" t="n">
        <v>35.78</v>
      </c>
    </row>
    <row r="6252" customFormat="false" ht="30" hidden="false" customHeight="false" outlineLevel="0" collapsed="false">
      <c r="A6252" s="411" t="n">
        <v>88648</v>
      </c>
      <c r="B6252" s="412" t="s">
        <v>6944</v>
      </c>
      <c r="C6252" s="413" t="s">
        <v>687</v>
      </c>
      <c r="D6252" s="414" t="n">
        <v>5.33</v>
      </c>
      <c r="E6252" s="414" t="n">
        <v>2.43</v>
      </c>
      <c r="F6252" s="414" t="n">
        <v>7.76</v>
      </c>
    </row>
    <row r="6253" customFormat="false" ht="30" hidden="false" customHeight="false" outlineLevel="0" collapsed="false">
      <c r="A6253" s="411" t="n">
        <v>88649</v>
      </c>
      <c r="B6253" s="412" t="s">
        <v>6945</v>
      </c>
      <c r="C6253" s="413" t="s">
        <v>687</v>
      </c>
      <c r="D6253" s="414" t="n">
        <v>6.18</v>
      </c>
      <c r="E6253" s="414" t="n">
        <v>2.55</v>
      </c>
      <c r="F6253" s="414" t="n">
        <v>8.73</v>
      </c>
    </row>
    <row r="6254" customFormat="false" ht="30" hidden="false" customHeight="false" outlineLevel="0" collapsed="false">
      <c r="A6254" s="411" t="n">
        <v>88650</v>
      </c>
      <c r="B6254" s="412" t="s">
        <v>6946</v>
      </c>
      <c r="C6254" s="413" t="s">
        <v>687</v>
      </c>
      <c r="D6254" s="414" t="n">
        <v>13.26</v>
      </c>
      <c r="E6254" s="414" t="n">
        <v>2.86</v>
      </c>
      <c r="F6254" s="414" t="n">
        <v>16.12</v>
      </c>
    </row>
    <row r="6255" customFormat="false" ht="30" hidden="false" customHeight="false" outlineLevel="0" collapsed="false">
      <c r="A6255" s="411" t="n">
        <v>96467</v>
      </c>
      <c r="B6255" s="412" t="s">
        <v>6947</v>
      </c>
      <c r="C6255" s="413" t="s">
        <v>687</v>
      </c>
      <c r="D6255" s="414" t="n">
        <v>4.7</v>
      </c>
      <c r="E6255" s="414" t="n">
        <v>2.43</v>
      </c>
      <c r="F6255" s="414" t="n">
        <v>7.13</v>
      </c>
    </row>
    <row r="6256" customFormat="false" ht="15" hidden="false" customHeight="false" outlineLevel="0" collapsed="false">
      <c r="A6256" s="411" t="n">
        <v>101740</v>
      </c>
      <c r="B6256" s="412" t="s">
        <v>6948</v>
      </c>
      <c r="C6256" s="413" t="s">
        <v>687</v>
      </c>
      <c r="D6256" s="414" t="n">
        <v>27.64</v>
      </c>
      <c r="E6256" s="414" t="n">
        <v>29.08</v>
      </c>
      <c r="F6256" s="414" t="n">
        <v>56.72</v>
      </c>
    </row>
    <row r="6257" customFormat="false" ht="15" hidden="false" customHeight="false" outlineLevel="0" collapsed="false">
      <c r="A6257" s="411" t="n">
        <v>101741</v>
      </c>
      <c r="B6257" s="412" t="s">
        <v>6949</v>
      </c>
      <c r="C6257" s="413" t="s">
        <v>687</v>
      </c>
      <c r="D6257" s="414" t="n">
        <v>9.45</v>
      </c>
      <c r="E6257" s="414" t="n">
        <v>20.07</v>
      </c>
      <c r="F6257" s="414" t="n">
        <v>29.52</v>
      </c>
    </row>
    <row r="6258" customFormat="false" ht="30" hidden="false" customHeight="false" outlineLevel="0" collapsed="false">
      <c r="A6258" s="411" t="n">
        <v>94990</v>
      </c>
      <c r="B6258" s="412" t="s">
        <v>6950</v>
      </c>
      <c r="C6258" s="413" t="s">
        <v>2156</v>
      </c>
      <c r="D6258" s="414" t="n">
        <v>539.98</v>
      </c>
      <c r="E6258" s="414" t="n">
        <v>240.86</v>
      </c>
      <c r="F6258" s="414" t="n">
        <v>780.84</v>
      </c>
    </row>
    <row r="6259" customFormat="false" ht="30" hidden="false" customHeight="false" outlineLevel="0" collapsed="false">
      <c r="A6259" s="411" t="n">
        <v>94991</v>
      </c>
      <c r="B6259" s="412" t="s">
        <v>6951</v>
      </c>
      <c r="C6259" s="413" t="s">
        <v>2156</v>
      </c>
      <c r="D6259" s="414" t="n">
        <v>578.8</v>
      </c>
      <c r="E6259" s="414" t="n">
        <v>79.51</v>
      </c>
      <c r="F6259" s="414" t="n">
        <v>658.31</v>
      </c>
    </row>
    <row r="6260" customFormat="false" ht="30" hidden="false" customHeight="false" outlineLevel="0" collapsed="false">
      <c r="A6260" s="411" t="n">
        <v>94992</v>
      </c>
      <c r="B6260" s="412" t="s">
        <v>6952</v>
      </c>
      <c r="C6260" s="413" t="s">
        <v>1017</v>
      </c>
      <c r="D6260" s="414" t="n">
        <v>62.28</v>
      </c>
      <c r="E6260" s="414" t="n">
        <v>17.3</v>
      </c>
      <c r="F6260" s="414" t="n">
        <v>79.58</v>
      </c>
    </row>
    <row r="6261" customFormat="false" ht="30" hidden="false" customHeight="false" outlineLevel="0" collapsed="false">
      <c r="A6261" s="411" t="n">
        <v>94993</v>
      </c>
      <c r="B6261" s="412" t="s">
        <v>6953</v>
      </c>
      <c r="C6261" s="413" t="s">
        <v>1017</v>
      </c>
      <c r="D6261" s="414" t="n">
        <v>64.62</v>
      </c>
      <c r="E6261" s="414" t="n">
        <v>7.6</v>
      </c>
      <c r="F6261" s="414" t="n">
        <v>72.22</v>
      </c>
    </row>
    <row r="6262" customFormat="false" ht="30" hidden="false" customHeight="false" outlineLevel="0" collapsed="false">
      <c r="A6262" s="411" t="n">
        <v>94994</v>
      </c>
      <c r="B6262" s="412" t="s">
        <v>6954</v>
      </c>
      <c r="C6262" s="413" t="s">
        <v>1017</v>
      </c>
      <c r="D6262" s="414" t="n">
        <v>73.11</v>
      </c>
      <c r="E6262" s="414" t="n">
        <v>22.63</v>
      </c>
      <c r="F6262" s="414" t="n">
        <v>95.74</v>
      </c>
    </row>
    <row r="6263" customFormat="false" ht="30" hidden="false" customHeight="false" outlineLevel="0" collapsed="false">
      <c r="A6263" s="411" t="n">
        <v>94995</v>
      </c>
      <c r="B6263" s="412" t="s">
        <v>6955</v>
      </c>
      <c r="C6263" s="413" t="s">
        <v>1017</v>
      </c>
      <c r="D6263" s="414" t="n">
        <v>76.23</v>
      </c>
      <c r="E6263" s="414" t="n">
        <v>9.7</v>
      </c>
      <c r="F6263" s="414" t="n">
        <v>85.93</v>
      </c>
    </row>
    <row r="6264" customFormat="false" ht="15" hidden="false" customHeight="false" outlineLevel="0" collapsed="false">
      <c r="A6264" s="411" t="n">
        <v>101747</v>
      </c>
      <c r="B6264" s="412" t="s">
        <v>6956</v>
      </c>
      <c r="C6264" s="413" t="s">
        <v>1017</v>
      </c>
      <c r="D6264" s="414" t="n">
        <v>74.83</v>
      </c>
      <c r="E6264" s="414" t="n">
        <v>3.79</v>
      </c>
      <c r="F6264" s="414" t="n">
        <v>78.62</v>
      </c>
    </row>
    <row r="6265" customFormat="false" ht="30" hidden="false" customHeight="false" outlineLevel="0" collapsed="false">
      <c r="A6265" s="411" t="n">
        <v>104626</v>
      </c>
      <c r="B6265" s="412" t="s">
        <v>6957</v>
      </c>
      <c r="C6265" s="413" t="s">
        <v>2156</v>
      </c>
      <c r="D6265" s="414" t="n">
        <v>593.67</v>
      </c>
      <c r="E6265" s="414" t="n">
        <v>79.51</v>
      </c>
      <c r="F6265" s="414" t="n">
        <v>673.18</v>
      </c>
    </row>
    <row r="6266" customFormat="false" ht="30" hidden="false" customHeight="false" outlineLevel="0" collapsed="false">
      <c r="A6266" s="411" t="n">
        <v>104658</v>
      </c>
      <c r="B6266" s="412" t="s">
        <v>6958</v>
      </c>
      <c r="C6266" s="413" t="s">
        <v>1017</v>
      </c>
      <c r="D6266" s="414" t="n">
        <v>92.3</v>
      </c>
      <c r="E6266" s="414" t="n">
        <v>40.56</v>
      </c>
      <c r="F6266" s="414" t="n">
        <v>132.86</v>
      </c>
    </row>
    <row r="6267" customFormat="false" ht="45" hidden="false" customHeight="false" outlineLevel="0" collapsed="false">
      <c r="A6267" s="411" t="n">
        <v>87620</v>
      </c>
      <c r="B6267" s="412" t="s">
        <v>6959</v>
      </c>
      <c r="C6267" s="413" t="s">
        <v>1017</v>
      </c>
      <c r="D6267" s="414" t="n">
        <v>21.75</v>
      </c>
      <c r="E6267" s="414" t="n">
        <v>11.2</v>
      </c>
      <c r="F6267" s="414" t="n">
        <v>32.95</v>
      </c>
    </row>
    <row r="6268" customFormat="false" ht="45" hidden="false" customHeight="false" outlineLevel="0" collapsed="false">
      <c r="A6268" s="411" t="n">
        <v>87622</v>
      </c>
      <c r="B6268" s="412" t="s">
        <v>6960</v>
      </c>
      <c r="C6268" s="413" t="s">
        <v>1017</v>
      </c>
      <c r="D6268" s="414" t="n">
        <v>23.27</v>
      </c>
      <c r="E6268" s="414" t="n">
        <v>13.97</v>
      </c>
      <c r="F6268" s="414" t="n">
        <v>37.24</v>
      </c>
    </row>
    <row r="6269" customFormat="false" ht="45" hidden="false" customHeight="false" outlineLevel="0" collapsed="false">
      <c r="A6269" s="411" t="n">
        <v>87623</v>
      </c>
      <c r="B6269" s="412" t="s">
        <v>6961</v>
      </c>
      <c r="C6269" s="413" t="s">
        <v>1017</v>
      </c>
      <c r="D6269" s="414" t="n">
        <v>59.31</v>
      </c>
      <c r="E6269" s="414" t="n">
        <v>10.55</v>
      </c>
      <c r="F6269" s="414" t="n">
        <v>69.86</v>
      </c>
    </row>
    <row r="6270" customFormat="false" ht="30" hidden="false" customHeight="false" outlineLevel="0" collapsed="false">
      <c r="A6270" s="411" t="n">
        <v>87624</v>
      </c>
      <c r="B6270" s="412" t="s">
        <v>6962</v>
      </c>
      <c r="C6270" s="413" t="s">
        <v>1017</v>
      </c>
      <c r="D6270" s="414" t="n">
        <v>62.47</v>
      </c>
      <c r="E6270" s="414" t="n">
        <v>15.39</v>
      </c>
      <c r="F6270" s="414" t="n">
        <v>77.86</v>
      </c>
    </row>
    <row r="6271" customFormat="false" ht="45" hidden="false" customHeight="false" outlineLevel="0" collapsed="false">
      <c r="A6271" s="411" t="n">
        <v>87630</v>
      </c>
      <c r="B6271" s="412" t="s">
        <v>6963</v>
      </c>
      <c r="C6271" s="413" t="s">
        <v>1017</v>
      </c>
      <c r="D6271" s="414" t="n">
        <v>28.31</v>
      </c>
      <c r="E6271" s="414" t="n">
        <v>13.69</v>
      </c>
      <c r="F6271" s="414" t="n">
        <v>42</v>
      </c>
    </row>
    <row r="6272" customFormat="false" ht="45" hidden="false" customHeight="false" outlineLevel="0" collapsed="false">
      <c r="A6272" s="411" t="n">
        <v>87632</v>
      </c>
      <c r="B6272" s="412" t="s">
        <v>6964</v>
      </c>
      <c r="C6272" s="413" t="s">
        <v>1017</v>
      </c>
      <c r="D6272" s="414" t="n">
        <v>30.41</v>
      </c>
      <c r="E6272" s="414" t="n">
        <v>17.56</v>
      </c>
      <c r="F6272" s="414" t="n">
        <v>47.97</v>
      </c>
    </row>
    <row r="6273" customFormat="false" ht="45" hidden="false" customHeight="false" outlineLevel="0" collapsed="false">
      <c r="A6273" s="411" t="n">
        <v>87633</v>
      </c>
      <c r="B6273" s="412" t="s">
        <v>6965</v>
      </c>
      <c r="C6273" s="413" t="s">
        <v>1017</v>
      </c>
      <c r="D6273" s="414" t="n">
        <v>80.51</v>
      </c>
      <c r="E6273" s="414" t="n">
        <v>12.82</v>
      </c>
      <c r="F6273" s="414" t="n">
        <v>93.33</v>
      </c>
    </row>
    <row r="6274" customFormat="false" ht="30" hidden="false" customHeight="false" outlineLevel="0" collapsed="false">
      <c r="A6274" s="411" t="n">
        <v>87634</v>
      </c>
      <c r="B6274" s="412" t="s">
        <v>6966</v>
      </c>
      <c r="C6274" s="413" t="s">
        <v>1017</v>
      </c>
      <c r="D6274" s="414" t="n">
        <v>84.9</v>
      </c>
      <c r="E6274" s="414" t="n">
        <v>19.55</v>
      </c>
      <c r="F6274" s="414" t="n">
        <v>104.45</v>
      </c>
    </row>
    <row r="6275" customFormat="false" ht="45" hidden="false" customHeight="false" outlineLevel="0" collapsed="false">
      <c r="A6275" s="411" t="n">
        <v>87640</v>
      </c>
      <c r="B6275" s="412" t="s">
        <v>6967</v>
      </c>
      <c r="C6275" s="413" t="s">
        <v>1017</v>
      </c>
      <c r="D6275" s="414" t="n">
        <v>33.71</v>
      </c>
      <c r="E6275" s="414" t="n">
        <v>15.74</v>
      </c>
      <c r="F6275" s="414" t="n">
        <v>49.45</v>
      </c>
    </row>
    <row r="6276" customFormat="false" ht="45" hidden="false" customHeight="false" outlineLevel="0" collapsed="false">
      <c r="A6276" s="411" t="n">
        <v>87642</v>
      </c>
      <c r="B6276" s="412" t="s">
        <v>6968</v>
      </c>
      <c r="C6276" s="413" t="s">
        <v>1017</v>
      </c>
      <c r="D6276" s="414" t="n">
        <v>36.29</v>
      </c>
      <c r="E6276" s="414" t="n">
        <v>20.49</v>
      </c>
      <c r="F6276" s="414" t="n">
        <v>56.78</v>
      </c>
    </row>
    <row r="6277" customFormat="false" ht="45" hidden="false" customHeight="false" outlineLevel="0" collapsed="false">
      <c r="A6277" s="411" t="n">
        <v>87643</v>
      </c>
      <c r="B6277" s="412" t="s">
        <v>6969</v>
      </c>
      <c r="C6277" s="413" t="s">
        <v>1017</v>
      </c>
      <c r="D6277" s="414" t="n">
        <v>97.89</v>
      </c>
      <c r="E6277" s="414" t="n">
        <v>14.67</v>
      </c>
      <c r="F6277" s="414" t="n">
        <v>112.56</v>
      </c>
    </row>
    <row r="6278" customFormat="false" ht="30" hidden="false" customHeight="false" outlineLevel="0" collapsed="false">
      <c r="A6278" s="411" t="n">
        <v>87644</v>
      </c>
      <c r="B6278" s="412" t="s">
        <v>6970</v>
      </c>
      <c r="C6278" s="413" t="s">
        <v>1017</v>
      </c>
      <c r="D6278" s="414" t="n">
        <v>103.29</v>
      </c>
      <c r="E6278" s="414" t="n">
        <v>22.94</v>
      </c>
      <c r="F6278" s="414" t="n">
        <v>126.23</v>
      </c>
    </row>
    <row r="6279" customFormat="false" ht="45" hidden="false" customHeight="false" outlineLevel="0" collapsed="false">
      <c r="A6279" s="411" t="n">
        <v>87680</v>
      </c>
      <c r="B6279" s="412" t="s">
        <v>6971</v>
      </c>
      <c r="C6279" s="413" t="s">
        <v>1017</v>
      </c>
      <c r="D6279" s="414" t="n">
        <v>30.11</v>
      </c>
      <c r="E6279" s="414" t="n">
        <v>14.93</v>
      </c>
      <c r="F6279" s="414" t="n">
        <v>45.04</v>
      </c>
    </row>
    <row r="6280" customFormat="false" ht="45" hidden="false" customHeight="false" outlineLevel="0" collapsed="false">
      <c r="A6280" s="411" t="n">
        <v>87682</v>
      </c>
      <c r="B6280" s="412" t="s">
        <v>6972</v>
      </c>
      <c r="C6280" s="413" t="s">
        <v>1017</v>
      </c>
      <c r="D6280" s="414" t="n">
        <v>32.69</v>
      </c>
      <c r="E6280" s="414" t="n">
        <v>19.68</v>
      </c>
      <c r="F6280" s="414" t="n">
        <v>52.37</v>
      </c>
    </row>
    <row r="6281" customFormat="false" ht="45" hidden="false" customHeight="false" outlineLevel="0" collapsed="false">
      <c r="A6281" s="411" t="n">
        <v>87683</v>
      </c>
      <c r="B6281" s="412" t="s">
        <v>6973</v>
      </c>
      <c r="C6281" s="413" t="s">
        <v>1017</v>
      </c>
      <c r="D6281" s="414" t="n">
        <v>94.3</v>
      </c>
      <c r="E6281" s="414" t="n">
        <v>13.85</v>
      </c>
      <c r="F6281" s="414" t="n">
        <v>108.15</v>
      </c>
    </row>
    <row r="6282" customFormat="false" ht="30" hidden="false" customHeight="false" outlineLevel="0" collapsed="false">
      <c r="A6282" s="411" t="n">
        <v>87684</v>
      </c>
      <c r="B6282" s="412" t="s">
        <v>6974</v>
      </c>
      <c r="C6282" s="413" t="s">
        <v>1017</v>
      </c>
      <c r="D6282" s="414" t="n">
        <v>99.69</v>
      </c>
      <c r="E6282" s="414" t="n">
        <v>22.13</v>
      </c>
      <c r="F6282" s="414" t="n">
        <v>121.82</v>
      </c>
    </row>
    <row r="6283" customFormat="false" ht="45" hidden="false" customHeight="false" outlineLevel="0" collapsed="false">
      <c r="A6283" s="411" t="n">
        <v>87690</v>
      </c>
      <c r="B6283" s="412" t="s">
        <v>6975</v>
      </c>
      <c r="C6283" s="413" t="s">
        <v>1017</v>
      </c>
      <c r="D6283" s="414" t="n">
        <v>34.49</v>
      </c>
      <c r="E6283" s="414" t="n">
        <v>17.11</v>
      </c>
      <c r="F6283" s="414" t="n">
        <v>51.6</v>
      </c>
    </row>
    <row r="6284" customFormat="false" ht="45" hidden="false" customHeight="false" outlineLevel="0" collapsed="false">
      <c r="A6284" s="411" t="n">
        <v>87692</v>
      </c>
      <c r="B6284" s="412" t="s">
        <v>6976</v>
      </c>
      <c r="C6284" s="413" t="s">
        <v>1017</v>
      </c>
      <c r="D6284" s="414" t="n">
        <v>37.45</v>
      </c>
      <c r="E6284" s="414" t="n">
        <v>22.56</v>
      </c>
      <c r="F6284" s="414" t="n">
        <v>60.01</v>
      </c>
    </row>
    <row r="6285" customFormat="false" ht="30" hidden="false" customHeight="false" outlineLevel="0" collapsed="false">
      <c r="A6285" s="411" t="n">
        <v>87693</v>
      </c>
      <c r="B6285" s="412" t="s">
        <v>6977</v>
      </c>
      <c r="C6285" s="413" t="s">
        <v>1017</v>
      </c>
      <c r="D6285" s="414" t="n">
        <v>107.99</v>
      </c>
      <c r="E6285" s="414" t="n">
        <v>15.9</v>
      </c>
      <c r="F6285" s="414" t="n">
        <v>123.89</v>
      </c>
    </row>
    <row r="6286" customFormat="false" ht="30" hidden="false" customHeight="false" outlineLevel="0" collapsed="false">
      <c r="A6286" s="411" t="n">
        <v>87694</v>
      </c>
      <c r="B6286" s="412" t="s">
        <v>6978</v>
      </c>
      <c r="C6286" s="413" t="s">
        <v>1017</v>
      </c>
      <c r="D6286" s="414" t="n">
        <v>114.18</v>
      </c>
      <c r="E6286" s="414" t="n">
        <v>25.37</v>
      </c>
      <c r="F6286" s="414" t="n">
        <v>139.55</v>
      </c>
    </row>
    <row r="6287" customFormat="false" ht="45" hidden="false" customHeight="false" outlineLevel="0" collapsed="false">
      <c r="A6287" s="411" t="n">
        <v>87700</v>
      </c>
      <c r="B6287" s="412" t="s">
        <v>6979</v>
      </c>
      <c r="C6287" s="413" t="s">
        <v>1017</v>
      </c>
      <c r="D6287" s="414" t="n">
        <v>37.41</v>
      </c>
      <c r="E6287" s="414" t="n">
        <v>18.25</v>
      </c>
      <c r="F6287" s="414" t="n">
        <v>55.66</v>
      </c>
    </row>
    <row r="6288" customFormat="false" ht="45" hidden="false" customHeight="false" outlineLevel="0" collapsed="false">
      <c r="A6288" s="411" t="n">
        <v>87702</v>
      </c>
      <c r="B6288" s="412" t="s">
        <v>6980</v>
      </c>
      <c r="C6288" s="413" t="s">
        <v>1017</v>
      </c>
      <c r="D6288" s="414" t="n">
        <v>40.64</v>
      </c>
      <c r="E6288" s="414" t="n">
        <v>24.17</v>
      </c>
      <c r="F6288" s="414" t="n">
        <v>64.81</v>
      </c>
    </row>
    <row r="6289" customFormat="false" ht="45" hidden="false" customHeight="false" outlineLevel="0" collapsed="false">
      <c r="A6289" s="411" t="n">
        <v>87703</v>
      </c>
      <c r="B6289" s="412" t="s">
        <v>6981</v>
      </c>
      <c r="C6289" s="413" t="s">
        <v>1017</v>
      </c>
      <c r="D6289" s="414" t="n">
        <v>117.46</v>
      </c>
      <c r="E6289" s="414" t="n">
        <v>16.91</v>
      </c>
      <c r="F6289" s="414" t="n">
        <v>134.37</v>
      </c>
    </row>
    <row r="6290" customFormat="false" ht="30" hidden="false" customHeight="false" outlineLevel="0" collapsed="false">
      <c r="A6290" s="411" t="n">
        <v>87704</v>
      </c>
      <c r="B6290" s="412" t="s">
        <v>6982</v>
      </c>
      <c r="C6290" s="413" t="s">
        <v>1017</v>
      </c>
      <c r="D6290" s="414" t="n">
        <v>124.19</v>
      </c>
      <c r="E6290" s="414" t="n">
        <v>27.23</v>
      </c>
      <c r="F6290" s="414" t="n">
        <v>151.42</v>
      </c>
    </row>
    <row r="6291" customFormat="false" ht="45" hidden="false" customHeight="false" outlineLevel="0" collapsed="false">
      <c r="A6291" s="411" t="n">
        <v>87735</v>
      </c>
      <c r="B6291" s="412" t="s">
        <v>6983</v>
      </c>
      <c r="C6291" s="413" t="s">
        <v>1017</v>
      </c>
      <c r="D6291" s="414" t="n">
        <v>25.72</v>
      </c>
      <c r="E6291" s="414" t="n">
        <v>22.42</v>
      </c>
      <c r="F6291" s="414" t="n">
        <v>48.14</v>
      </c>
    </row>
    <row r="6292" customFormat="false" ht="45" hidden="false" customHeight="false" outlineLevel="0" collapsed="false">
      <c r="A6292" s="411" t="n">
        <v>87737</v>
      </c>
      <c r="B6292" s="412" t="s">
        <v>6984</v>
      </c>
      <c r="C6292" s="413" t="s">
        <v>1017</v>
      </c>
      <c r="D6292" s="414" t="n">
        <v>27.24</v>
      </c>
      <c r="E6292" s="414" t="n">
        <v>25.19</v>
      </c>
      <c r="F6292" s="414" t="n">
        <v>52.43</v>
      </c>
    </row>
    <row r="6293" customFormat="false" ht="45" hidden="false" customHeight="false" outlineLevel="0" collapsed="false">
      <c r="A6293" s="411" t="n">
        <v>87738</v>
      </c>
      <c r="B6293" s="412" t="s">
        <v>6985</v>
      </c>
      <c r="C6293" s="413" t="s">
        <v>1017</v>
      </c>
      <c r="D6293" s="414" t="n">
        <v>63.28</v>
      </c>
      <c r="E6293" s="414" t="n">
        <v>21.77</v>
      </c>
      <c r="F6293" s="414" t="n">
        <v>85.05</v>
      </c>
    </row>
    <row r="6294" customFormat="false" ht="30" hidden="false" customHeight="false" outlineLevel="0" collapsed="false">
      <c r="A6294" s="411" t="n">
        <v>87739</v>
      </c>
      <c r="B6294" s="412" t="s">
        <v>6986</v>
      </c>
      <c r="C6294" s="413" t="s">
        <v>1017</v>
      </c>
      <c r="D6294" s="414" t="n">
        <v>66.44</v>
      </c>
      <c r="E6294" s="414" t="n">
        <v>26.61</v>
      </c>
      <c r="F6294" s="414" t="n">
        <v>93.05</v>
      </c>
    </row>
    <row r="6295" customFormat="false" ht="45" hidden="false" customHeight="false" outlineLevel="0" collapsed="false">
      <c r="A6295" s="411" t="n">
        <v>87745</v>
      </c>
      <c r="B6295" s="412" t="s">
        <v>6987</v>
      </c>
      <c r="C6295" s="413" t="s">
        <v>1017</v>
      </c>
      <c r="D6295" s="414" t="n">
        <v>32.28</v>
      </c>
      <c r="E6295" s="414" t="n">
        <v>24.93</v>
      </c>
      <c r="F6295" s="414" t="n">
        <v>57.21</v>
      </c>
    </row>
    <row r="6296" customFormat="false" ht="45" hidden="false" customHeight="false" outlineLevel="0" collapsed="false">
      <c r="A6296" s="411" t="n">
        <v>87747</v>
      </c>
      <c r="B6296" s="412" t="s">
        <v>6988</v>
      </c>
      <c r="C6296" s="413" t="s">
        <v>1017</v>
      </c>
      <c r="D6296" s="414" t="n">
        <v>34.39</v>
      </c>
      <c r="E6296" s="414" t="n">
        <v>28.79</v>
      </c>
      <c r="F6296" s="414" t="n">
        <v>63.18</v>
      </c>
    </row>
    <row r="6297" customFormat="false" ht="45" hidden="false" customHeight="false" outlineLevel="0" collapsed="false">
      <c r="A6297" s="411" t="n">
        <v>87748</v>
      </c>
      <c r="B6297" s="412" t="s">
        <v>6989</v>
      </c>
      <c r="C6297" s="413" t="s">
        <v>1017</v>
      </c>
      <c r="D6297" s="414" t="n">
        <v>84.49</v>
      </c>
      <c r="E6297" s="414" t="n">
        <v>24.05</v>
      </c>
      <c r="F6297" s="414" t="n">
        <v>108.54</v>
      </c>
    </row>
    <row r="6298" customFormat="false" ht="30" hidden="false" customHeight="false" outlineLevel="0" collapsed="false">
      <c r="A6298" s="411" t="n">
        <v>87749</v>
      </c>
      <c r="B6298" s="412" t="s">
        <v>6990</v>
      </c>
      <c r="C6298" s="413" t="s">
        <v>1017</v>
      </c>
      <c r="D6298" s="414" t="n">
        <v>88.89</v>
      </c>
      <c r="E6298" s="414" t="n">
        <v>30.77</v>
      </c>
      <c r="F6298" s="414" t="n">
        <v>119.66</v>
      </c>
    </row>
    <row r="6299" customFormat="false" ht="45" hidden="false" customHeight="false" outlineLevel="0" collapsed="false">
      <c r="A6299" s="411" t="n">
        <v>87755</v>
      </c>
      <c r="B6299" s="412" t="s">
        <v>6991</v>
      </c>
      <c r="C6299" s="413" t="s">
        <v>1017</v>
      </c>
      <c r="D6299" s="414" t="n">
        <v>29.67</v>
      </c>
      <c r="E6299" s="414" t="n">
        <v>25.92</v>
      </c>
      <c r="F6299" s="414" t="n">
        <v>55.59</v>
      </c>
    </row>
    <row r="6300" customFormat="false" ht="45" hidden="false" customHeight="false" outlineLevel="0" collapsed="false">
      <c r="A6300" s="411" t="n">
        <v>87757</v>
      </c>
      <c r="B6300" s="412" t="s">
        <v>6992</v>
      </c>
      <c r="C6300" s="413" t="s">
        <v>1017</v>
      </c>
      <c r="D6300" s="414" t="n">
        <v>31.77</v>
      </c>
      <c r="E6300" s="414" t="n">
        <v>29.79</v>
      </c>
      <c r="F6300" s="414" t="n">
        <v>61.56</v>
      </c>
    </row>
    <row r="6301" customFormat="false" ht="45" hidden="false" customHeight="false" outlineLevel="0" collapsed="false">
      <c r="A6301" s="411" t="n">
        <v>87758</v>
      </c>
      <c r="B6301" s="412" t="s">
        <v>6993</v>
      </c>
      <c r="C6301" s="413" t="s">
        <v>1017</v>
      </c>
      <c r="D6301" s="414" t="n">
        <v>81.88</v>
      </c>
      <c r="E6301" s="414" t="n">
        <v>25.04</v>
      </c>
      <c r="F6301" s="414" t="n">
        <v>106.92</v>
      </c>
    </row>
    <row r="6302" customFormat="false" ht="30" hidden="false" customHeight="false" outlineLevel="0" collapsed="false">
      <c r="A6302" s="411" t="n">
        <v>87759</v>
      </c>
      <c r="B6302" s="412" t="s">
        <v>6994</v>
      </c>
      <c r="C6302" s="413" t="s">
        <v>1017</v>
      </c>
      <c r="D6302" s="414" t="n">
        <v>86.27</v>
      </c>
      <c r="E6302" s="414" t="n">
        <v>31.77</v>
      </c>
      <c r="F6302" s="414" t="n">
        <v>118.04</v>
      </c>
    </row>
    <row r="6303" customFormat="false" ht="45" hidden="false" customHeight="false" outlineLevel="0" collapsed="false">
      <c r="A6303" s="411" t="n">
        <v>87765</v>
      </c>
      <c r="B6303" s="412" t="s">
        <v>6995</v>
      </c>
      <c r="C6303" s="413" t="s">
        <v>1017</v>
      </c>
      <c r="D6303" s="414" t="n">
        <v>35.05</v>
      </c>
      <c r="E6303" s="414" t="n">
        <v>28.05</v>
      </c>
      <c r="F6303" s="414" t="n">
        <v>63.1</v>
      </c>
    </row>
    <row r="6304" customFormat="false" ht="45" hidden="false" customHeight="false" outlineLevel="0" collapsed="false">
      <c r="A6304" s="411" t="n">
        <v>87767</v>
      </c>
      <c r="B6304" s="412" t="s">
        <v>6996</v>
      </c>
      <c r="C6304" s="413" t="s">
        <v>1017</v>
      </c>
      <c r="D6304" s="414" t="n">
        <v>37.64</v>
      </c>
      <c r="E6304" s="414" t="n">
        <v>32.79</v>
      </c>
      <c r="F6304" s="414" t="n">
        <v>70.43</v>
      </c>
    </row>
    <row r="6305" customFormat="false" ht="45" hidden="false" customHeight="false" outlineLevel="0" collapsed="false">
      <c r="A6305" s="411" t="n">
        <v>87768</v>
      </c>
      <c r="B6305" s="412" t="s">
        <v>6997</v>
      </c>
      <c r="C6305" s="413" t="s">
        <v>1017</v>
      </c>
      <c r="D6305" s="414" t="n">
        <v>99.25</v>
      </c>
      <c r="E6305" s="414" t="n">
        <v>26.96</v>
      </c>
      <c r="F6305" s="414" t="n">
        <v>126.21</v>
      </c>
    </row>
    <row r="6306" customFormat="false" ht="30" hidden="false" customHeight="false" outlineLevel="0" collapsed="false">
      <c r="A6306" s="411" t="n">
        <v>87769</v>
      </c>
      <c r="B6306" s="412" t="s">
        <v>6998</v>
      </c>
      <c r="C6306" s="413" t="s">
        <v>1017</v>
      </c>
      <c r="D6306" s="414" t="n">
        <v>104.64</v>
      </c>
      <c r="E6306" s="414" t="n">
        <v>35.24</v>
      </c>
      <c r="F6306" s="414" t="n">
        <v>139.88</v>
      </c>
    </row>
    <row r="6307" customFormat="false" ht="30" hidden="false" customHeight="false" outlineLevel="0" collapsed="false">
      <c r="A6307" s="411" t="n">
        <v>88470</v>
      </c>
      <c r="B6307" s="412" t="s">
        <v>6999</v>
      </c>
      <c r="C6307" s="413" t="s">
        <v>1017</v>
      </c>
      <c r="D6307" s="414" t="n">
        <v>21.15</v>
      </c>
      <c r="E6307" s="414" t="n">
        <v>2.95</v>
      </c>
      <c r="F6307" s="414" t="n">
        <v>24.1</v>
      </c>
    </row>
    <row r="6308" customFormat="false" ht="30" hidden="false" customHeight="false" outlineLevel="0" collapsed="false">
      <c r="A6308" s="411" t="n">
        <v>88471</v>
      </c>
      <c r="B6308" s="412" t="s">
        <v>7000</v>
      </c>
      <c r="C6308" s="413" t="s">
        <v>1017</v>
      </c>
      <c r="D6308" s="414" t="n">
        <v>26.24</v>
      </c>
      <c r="E6308" s="414" t="n">
        <v>4.09</v>
      </c>
      <c r="F6308" s="414" t="n">
        <v>30.33</v>
      </c>
    </row>
    <row r="6309" customFormat="false" ht="30" hidden="false" customHeight="false" outlineLevel="0" collapsed="false">
      <c r="A6309" s="411" t="n">
        <v>88472</v>
      </c>
      <c r="B6309" s="412" t="s">
        <v>7001</v>
      </c>
      <c r="C6309" s="413" t="s">
        <v>1017</v>
      </c>
      <c r="D6309" s="414" t="n">
        <v>30.3</v>
      </c>
      <c r="E6309" s="414" t="n">
        <v>4.96</v>
      </c>
      <c r="F6309" s="414" t="n">
        <v>35.26</v>
      </c>
    </row>
    <row r="6310" customFormat="false" ht="30" hidden="false" customHeight="false" outlineLevel="0" collapsed="false">
      <c r="A6310" s="411" t="n">
        <v>88476</v>
      </c>
      <c r="B6310" s="412" t="s">
        <v>7002</v>
      </c>
      <c r="C6310" s="413" t="s">
        <v>1017</v>
      </c>
      <c r="D6310" s="414" t="n">
        <v>18.11</v>
      </c>
      <c r="E6310" s="414" t="n">
        <v>1.87</v>
      </c>
      <c r="F6310" s="414" t="n">
        <v>19.98</v>
      </c>
    </row>
    <row r="6311" customFormat="false" ht="30" hidden="false" customHeight="false" outlineLevel="0" collapsed="false">
      <c r="A6311" s="411" t="n">
        <v>88477</v>
      </c>
      <c r="B6311" s="412" t="s">
        <v>7003</v>
      </c>
      <c r="C6311" s="413" t="s">
        <v>1017</v>
      </c>
      <c r="D6311" s="414" t="n">
        <v>24.33</v>
      </c>
      <c r="E6311" s="414" t="n">
        <v>3.54</v>
      </c>
      <c r="F6311" s="414" t="n">
        <v>27.87</v>
      </c>
    </row>
    <row r="6312" customFormat="false" ht="30" hidden="false" customHeight="false" outlineLevel="0" collapsed="false">
      <c r="A6312" s="411" t="n">
        <v>88478</v>
      </c>
      <c r="B6312" s="412" t="s">
        <v>7004</v>
      </c>
      <c r="C6312" s="413" t="s">
        <v>1017</v>
      </c>
      <c r="D6312" s="414" t="n">
        <v>29.48</v>
      </c>
      <c r="E6312" s="414" t="n">
        <v>4.9</v>
      </c>
      <c r="F6312" s="414" t="n">
        <v>34.38</v>
      </c>
    </row>
    <row r="6313" customFormat="false" ht="45" hidden="false" customHeight="false" outlineLevel="0" collapsed="false">
      <c r="A6313" s="411" t="n">
        <v>90930</v>
      </c>
      <c r="B6313" s="412" t="s">
        <v>7005</v>
      </c>
      <c r="C6313" s="413" t="s">
        <v>1017</v>
      </c>
      <c r="D6313" s="414" t="n">
        <v>63.37</v>
      </c>
      <c r="E6313" s="414" t="n">
        <v>23.14</v>
      </c>
      <c r="F6313" s="414" t="n">
        <v>86.51</v>
      </c>
    </row>
    <row r="6314" customFormat="false" ht="30" hidden="false" customHeight="false" outlineLevel="0" collapsed="false">
      <c r="A6314" s="411" t="n">
        <v>90932</v>
      </c>
      <c r="B6314" s="412" t="s">
        <v>7006</v>
      </c>
      <c r="C6314" s="413" t="s">
        <v>1017</v>
      </c>
      <c r="D6314" s="414" t="n">
        <v>66.34</v>
      </c>
      <c r="E6314" s="414" t="n">
        <v>28.58</v>
      </c>
      <c r="F6314" s="414" t="n">
        <v>94.92</v>
      </c>
    </row>
    <row r="6315" customFormat="false" ht="30" hidden="false" customHeight="false" outlineLevel="0" collapsed="false">
      <c r="A6315" s="411" t="n">
        <v>90933</v>
      </c>
      <c r="B6315" s="412" t="s">
        <v>7007</v>
      </c>
      <c r="C6315" s="413" t="s">
        <v>1017</v>
      </c>
      <c r="D6315" s="414" t="n">
        <v>136.88</v>
      </c>
      <c r="E6315" s="414" t="n">
        <v>21.92</v>
      </c>
      <c r="F6315" s="414" t="n">
        <v>158.8</v>
      </c>
    </row>
    <row r="6316" customFormat="false" ht="30" hidden="false" customHeight="false" outlineLevel="0" collapsed="false">
      <c r="A6316" s="411" t="n">
        <v>90934</v>
      </c>
      <c r="B6316" s="412" t="s">
        <v>7008</v>
      </c>
      <c r="C6316" s="413" t="s">
        <v>1017</v>
      </c>
      <c r="D6316" s="414" t="n">
        <v>143.07</v>
      </c>
      <c r="E6316" s="414" t="n">
        <v>31.39</v>
      </c>
      <c r="F6316" s="414" t="n">
        <v>174.46</v>
      </c>
    </row>
    <row r="6317" customFormat="false" ht="45" hidden="false" customHeight="false" outlineLevel="0" collapsed="false">
      <c r="A6317" s="411" t="n">
        <v>90940</v>
      </c>
      <c r="B6317" s="412" t="s">
        <v>7009</v>
      </c>
      <c r="C6317" s="413" t="s">
        <v>1017</v>
      </c>
      <c r="D6317" s="414" t="n">
        <v>66.73</v>
      </c>
      <c r="E6317" s="414" t="n">
        <v>25.48</v>
      </c>
      <c r="F6317" s="414" t="n">
        <v>92.21</v>
      </c>
    </row>
    <row r="6318" customFormat="false" ht="30" hidden="false" customHeight="false" outlineLevel="0" collapsed="false">
      <c r="A6318" s="411" t="n">
        <v>90942</v>
      </c>
      <c r="B6318" s="412" t="s">
        <v>7010</v>
      </c>
      <c r="C6318" s="413" t="s">
        <v>1017</v>
      </c>
      <c r="D6318" s="414" t="n">
        <v>69.96</v>
      </c>
      <c r="E6318" s="414" t="n">
        <v>31.4</v>
      </c>
      <c r="F6318" s="414" t="n">
        <v>101.36</v>
      </c>
    </row>
    <row r="6319" customFormat="false" ht="30" hidden="false" customHeight="false" outlineLevel="0" collapsed="false">
      <c r="A6319" s="411" t="n">
        <v>90943</v>
      </c>
      <c r="B6319" s="412" t="s">
        <v>7011</v>
      </c>
      <c r="C6319" s="413" t="s">
        <v>1017</v>
      </c>
      <c r="D6319" s="414" t="n">
        <v>146.77</v>
      </c>
      <c r="E6319" s="414" t="n">
        <v>24.15</v>
      </c>
      <c r="F6319" s="414" t="n">
        <v>170.92</v>
      </c>
    </row>
    <row r="6320" customFormat="false" ht="30" hidden="false" customHeight="false" outlineLevel="0" collapsed="false">
      <c r="A6320" s="411" t="n">
        <v>90944</v>
      </c>
      <c r="B6320" s="412" t="s">
        <v>7012</v>
      </c>
      <c r="C6320" s="413" t="s">
        <v>1017</v>
      </c>
      <c r="D6320" s="414" t="n">
        <v>153.5</v>
      </c>
      <c r="E6320" s="414" t="n">
        <v>34.47</v>
      </c>
      <c r="F6320" s="414" t="n">
        <v>187.97</v>
      </c>
    </row>
    <row r="6321" customFormat="false" ht="45" hidden="false" customHeight="false" outlineLevel="0" collapsed="false">
      <c r="A6321" s="411" t="n">
        <v>90950</v>
      </c>
      <c r="B6321" s="412" t="s">
        <v>7013</v>
      </c>
      <c r="C6321" s="413" t="s">
        <v>1017</v>
      </c>
      <c r="D6321" s="414" t="n">
        <v>72.88</v>
      </c>
      <c r="E6321" s="414" t="n">
        <v>29.71</v>
      </c>
      <c r="F6321" s="414" t="n">
        <v>102.59</v>
      </c>
    </row>
    <row r="6322" customFormat="false" ht="30" hidden="false" customHeight="false" outlineLevel="0" collapsed="false">
      <c r="A6322" s="411" t="n">
        <v>90952</v>
      </c>
      <c r="B6322" s="412" t="s">
        <v>7014</v>
      </c>
      <c r="C6322" s="413" t="s">
        <v>1017</v>
      </c>
      <c r="D6322" s="414" t="n">
        <v>76.59</v>
      </c>
      <c r="E6322" s="414" t="n">
        <v>36.52</v>
      </c>
      <c r="F6322" s="414" t="n">
        <v>113.11</v>
      </c>
    </row>
    <row r="6323" customFormat="false" ht="30" hidden="false" customHeight="false" outlineLevel="0" collapsed="false">
      <c r="A6323" s="411" t="n">
        <v>90953</v>
      </c>
      <c r="B6323" s="412" t="s">
        <v>7015</v>
      </c>
      <c r="C6323" s="413" t="s">
        <v>1017</v>
      </c>
      <c r="D6323" s="414" t="n">
        <v>164.92</v>
      </c>
      <c r="E6323" s="414" t="n">
        <v>28.18</v>
      </c>
      <c r="F6323" s="414" t="n">
        <v>193.1</v>
      </c>
    </row>
    <row r="6324" customFormat="false" ht="30" hidden="false" customHeight="false" outlineLevel="0" collapsed="false">
      <c r="A6324" s="411" t="n">
        <v>90954</v>
      </c>
      <c r="B6324" s="412" t="s">
        <v>7016</v>
      </c>
      <c r="C6324" s="413" t="s">
        <v>1017</v>
      </c>
      <c r="D6324" s="414" t="n">
        <v>172.64</v>
      </c>
      <c r="E6324" s="414" t="n">
        <v>40.06</v>
      </c>
      <c r="F6324" s="414" t="n">
        <v>212.7</v>
      </c>
    </row>
    <row r="6325" customFormat="false" ht="45" hidden="false" customHeight="false" outlineLevel="0" collapsed="false">
      <c r="A6325" s="411" t="n">
        <v>94438</v>
      </c>
      <c r="B6325" s="412" t="s">
        <v>7017</v>
      </c>
      <c r="C6325" s="413" t="s">
        <v>1017</v>
      </c>
      <c r="D6325" s="414" t="n">
        <v>29.25</v>
      </c>
      <c r="E6325" s="414" t="n">
        <v>17.98</v>
      </c>
      <c r="F6325" s="414" t="n">
        <v>47.23</v>
      </c>
    </row>
    <row r="6326" customFormat="false" ht="45" hidden="false" customHeight="false" outlineLevel="0" collapsed="false">
      <c r="A6326" s="411" t="n">
        <v>94439</v>
      </c>
      <c r="B6326" s="412" t="s">
        <v>7018</v>
      </c>
      <c r="C6326" s="413" t="s">
        <v>1017</v>
      </c>
      <c r="D6326" s="414" t="n">
        <v>33.56</v>
      </c>
      <c r="E6326" s="414" t="n">
        <v>19.64</v>
      </c>
      <c r="F6326" s="414" t="n">
        <v>53.2</v>
      </c>
    </row>
    <row r="6327" customFormat="false" ht="45" hidden="false" customHeight="false" outlineLevel="0" collapsed="false">
      <c r="A6327" s="411" t="n">
        <v>94779</v>
      </c>
      <c r="B6327" s="412" t="s">
        <v>7019</v>
      </c>
      <c r="C6327" s="413" t="s">
        <v>1017</v>
      </c>
      <c r="D6327" s="414" t="n">
        <v>28.84</v>
      </c>
      <c r="E6327" s="414" t="n">
        <v>16.4</v>
      </c>
      <c r="F6327" s="414" t="n">
        <v>45.24</v>
      </c>
    </row>
    <row r="6328" customFormat="false" ht="45" hidden="false" customHeight="false" outlineLevel="0" collapsed="false">
      <c r="A6328" s="411" t="n">
        <v>94782</v>
      </c>
      <c r="B6328" s="412" t="s">
        <v>7020</v>
      </c>
      <c r="C6328" s="413" t="s">
        <v>1017</v>
      </c>
      <c r="D6328" s="414" t="n">
        <v>33.64</v>
      </c>
      <c r="E6328" s="414" t="n">
        <v>18.22</v>
      </c>
      <c r="F6328" s="414" t="n">
        <v>51.86</v>
      </c>
    </row>
    <row r="6329" customFormat="false" ht="15" hidden="false" customHeight="false" outlineLevel="0" collapsed="false">
      <c r="A6329" s="411" t="n">
        <v>102803</v>
      </c>
      <c r="B6329" s="412" t="s">
        <v>7021</v>
      </c>
      <c r="C6329" s="413" t="s">
        <v>1017</v>
      </c>
      <c r="D6329" s="414" t="n">
        <v>0.94</v>
      </c>
      <c r="E6329" s="414" t="n">
        <v>1.88</v>
      </c>
      <c r="F6329" s="414" t="n">
        <v>2.82</v>
      </c>
    </row>
    <row r="6330" customFormat="false" ht="15" hidden="false" customHeight="false" outlineLevel="0" collapsed="false">
      <c r="A6330" s="411" t="n">
        <v>101742</v>
      </c>
      <c r="B6330" s="412" t="s">
        <v>7022</v>
      </c>
      <c r="C6330" s="413" t="s">
        <v>687</v>
      </c>
      <c r="D6330" s="414" t="n">
        <v>42.53</v>
      </c>
      <c r="E6330" s="414" t="n">
        <v>23.48</v>
      </c>
      <c r="F6330" s="414" t="n">
        <v>66.01</v>
      </c>
    </row>
    <row r="6331" customFormat="false" ht="30" hidden="false" customHeight="false" outlineLevel="0" collapsed="false">
      <c r="A6331" s="411" t="n">
        <v>87878</v>
      </c>
      <c r="B6331" s="412" t="s">
        <v>7023</v>
      </c>
      <c r="C6331" s="413" t="s">
        <v>1017</v>
      </c>
      <c r="D6331" s="414" t="n">
        <v>2.55</v>
      </c>
      <c r="E6331" s="414" t="n">
        <v>3.05</v>
      </c>
      <c r="F6331" s="414" t="n">
        <v>5.6</v>
      </c>
    </row>
    <row r="6332" customFormat="false" ht="30" hidden="false" customHeight="false" outlineLevel="0" collapsed="false">
      <c r="A6332" s="411" t="n">
        <v>87879</v>
      </c>
      <c r="B6332" s="412" t="s">
        <v>7024</v>
      </c>
      <c r="C6332" s="413" t="s">
        <v>1017</v>
      </c>
      <c r="D6332" s="414" t="n">
        <v>2.35</v>
      </c>
      <c r="E6332" s="414" t="n">
        <v>2.67</v>
      </c>
      <c r="F6332" s="414" t="n">
        <v>5.02</v>
      </c>
    </row>
    <row r="6333" customFormat="false" ht="45" hidden="false" customHeight="false" outlineLevel="0" collapsed="false">
      <c r="A6333" s="411" t="n">
        <v>87881</v>
      </c>
      <c r="B6333" s="412" t="s">
        <v>7025</v>
      </c>
      <c r="C6333" s="413" t="s">
        <v>1017</v>
      </c>
      <c r="D6333" s="414" t="n">
        <v>4.99</v>
      </c>
      <c r="E6333" s="414" t="n">
        <v>1.58</v>
      </c>
      <c r="F6333" s="414" t="n">
        <v>6.57</v>
      </c>
    </row>
    <row r="6334" customFormat="false" ht="45" hidden="false" customHeight="false" outlineLevel="0" collapsed="false">
      <c r="A6334" s="411" t="n">
        <v>87882</v>
      </c>
      <c r="B6334" s="412" t="s">
        <v>7026</v>
      </c>
      <c r="C6334" s="413" t="s">
        <v>1017</v>
      </c>
      <c r="D6334" s="414" t="n">
        <v>4.92</v>
      </c>
      <c r="E6334" s="414" t="n">
        <v>1.46</v>
      </c>
      <c r="F6334" s="414" t="n">
        <v>6.38</v>
      </c>
    </row>
    <row r="6335" customFormat="false" ht="30" hidden="false" customHeight="false" outlineLevel="0" collapsed="false">
      <c r="A6335" s="411" t="n">
        <v>87884</v>
      </c>
      <c r="B6335" s="412" t="s">
        <v>7027</v>
      </c>
      <c r="C6335" s="413" t="s">
        <v>1017</v>
      </c>
      <c r="D6335" s="414" t="n">
        <v>7.71</v>
      </c>
      <c r="E6335" s="414" t="n">
        <v>1.72</v>
      </c>
      <c r="F6335" s="414" t="n">
        <v>9.43</v>
      </c>
    </row>
    <row r="6336" customFormat="false" ht="30" hidden="false" customHeight="false" outlineLevel="0" collapsed="false">
      <c r="A6336" s="411" t="n">
        <v>87885</v>
      </c>
      <c r="B6336" s="412" t="s">
        <v>7028</v>
      </c>
      <c r="C6336" s="413" t="s">
        <v>1017</v>
      </c>
      <c r="D6336" s="414" t="n">
        <v>7.53</v>
      </c>
      <c r="E6336" s="414" t="n">
        <v>1.45</v>
      </c>
      <c r="F6336" s="414" t="n">
        <v>8.98</v>
      </c>
    </row>
    <row r="6337" customFormat="false" ht="30" hidden="false" customHeight="false" outlineLevel="0" collapsed="false">
      <c r="A6337" s="411" t="n">
        <v>87886</v>
      </c>
      <c r="B6337" s="412" t="s">
        <v>7029</v>
      </c>
      <c r="C6337" s="413" t="s">
        <v>1017</v>
      </c>
      <c r="D6337" s="414" t="n">
        <v>11.89</v>
      </c>
      <c r="E6337" s="414" t="n">
        <v>5.31</v>
      </c>
      <c r="F6337" s="414" t="n">
        <v>17.2</v>
      </c>
    </row>
    <row r="6338" customFormat="false" ht="30" hidden="false" customHeight="false" outlineLevel="0" collapsed="false">
      <c r="A6338" s="411" t="n">
        <v>87887</v>
      </c>
      <c r="B6338" s="412" t="s">
        <v>7030</v>
      </c>
      <c r="C6338" s="413" t="s">
        <v>1017</v>
      </c>
      <c r="D6338" s="414" t="n">
        <v>11.52</v>
      </c>
      <c r="E6338" s="414" t="n">
        <v>4.69</v>
      </c>
      <c r="F6338" s="414" t="n">
        <v>16.21</v>
      </c>
    </row>
    <row r="6339" customFormat="false" ht="45" hidden="false" customHeight="false" outlineLevel="0" collapsed="false">
      <c r="A6339" s="411" t="n">
        <v>87888</v>
      </c>
      <c r="B6339" s="412" t="s">
        <v>7031</v>
      </c>
      <c r="C6339" s="413" t="s">
        <v>1017</v>
      </c>
      <c r="D6339" s="414" t="n">
        <v>5.5</v>
      </c>
      <c r="E6339" s="414" t="n">
        <v>3.11</v>
      </c>
      <c r="F6339" s="414" t="n">
        <v>8.61</v>
      </c>
    </row>
    <row r="6340" customFormat="false" ht="45" hidden="false" customHeight="false" outlineLevel="0" collapsed="false">
      <c r="A6340" s="411" t="n">
        <v>87889</v>
      </c>
      <c r="B6340" s="412" t="s">
        <v>7032</v>
      </c>
      <c r="C6340" s="413" t="s">
        <v>1017</v>
      </c>
      <c r="D6340" s="414" t="n">
        <v>5.42</v>
      </c>
      <c r="E6340" s="414" t="n">
        <v>3</v>
      </c>
      <c r="F6340" s="414" t="n">
        <v>8.42</v>
      </c>
    </row>
    <row r="6341" customFormat="false" ht="45" hidden="false" customHeight="false" outlineLevel="0" collapsed="false">
      <c r="A6341" s="411" t="n">
        <v>87891</v>
      </c>
      <c r="B6341" s="412" t="s">
        <v>7033</v>
      </c>
      <c r="C6341" s="413" t="s">
        <v>1017</v>
      </c>
      <c r="D6341" s="414" t="n">
        <v>8.22</v>
      </c>
      <c r="E6341" s="414" t="n">
        <v>3.25</v>
      </c>
      <c r="F6341" s="414" t="n">
        <v>11.47</v>
      </c>
    </row>
    <row r="6342" customFormat="false" ht="45" hidden="false" customHeight="false" outlineLevel="0" collapsed="false">
      <c r="A6342" s="411" t="n">
        <v>87892</v>
      </c>
      <c r="B6342" s="412" t="s">
        <v>7034</v>
      </c>
      <c r="C6342" s="413" t="s">
        <v>1017</v>
      </c>
      <c r="D6342" s="414" t="n">
        <v>8.03</v>
      </c>
      <c r="E6342" s="414" t="n">
        <v>2.99</v>
      </c>
      <c r="F6342" s="414" t="n">
        <v>11.02</v>
      </c>
    </row>
    <row r="6343" customFormat="false" ht="45" hidden="false" customHeight="false" outlineLevel="0" collapsed="false">
      <c r="A6343" s="411" t="n">
        <v>87893</v>
      </c>
      <c r="B6343" s="412" t="s">
        <v>7035</v>
      </c>
      <c r="C6343" s="413" t="s">
        <v>1017</v>
      </c>
      <c r="D6343" s="414" t="n">
        <v>3.32</v>
      </c>
      <c r="E6343" s="414" t="n">
        <v>5.33</v>
      </c>
      <c r="F6343" s="414" t="n">
        <v>8.65</v>
      </c>
    </row>
    <row r="6344" customFormat="false" ht="45" hidden="false" customHeight="false" outlineLevel="0" collapsed="false">
      <c r="A6344" s="411" t="n">
        <v>87894</v>
      </c>
      <c r="B6344" s="412" t="s">
        <v>7036</v>
      </c>
      <c r="C6344" s="413" t="s">
        <v>1017</v>
      </c>
      <c r="D6344" s="414" t="n">
        <v>3.12</v>
      </c>
      <c r="E6344" s="414" t="n">
        <v>4.95</v>
      </c>
      <c r="F6344" s="414" t="n">
        <v>8.07</v>
      </c>
    </row>
    <row r="6345" customFormat="false" ht="45" hidden="false" customHeight="false" outlineLevel="0" collapsed="false">
      <c r="A6345" s="411" t="n">
        <v>87896</v>
      </c>
      <c r="B6345" s="412" t="s">
        <v>7037</v>
      </c>
      <c r="C6345" s="413" t="s">
        <v>1017</v>
      </c>
      <c r="D6345" s="414" t="n">
        <v>3.2</v>
      </c>
      <c r="E6345" s="414" t="n">
        <v>3.09</v>
      </c>
      <c r="F6345" s="414" t="n">
        <v>6.29</v>
      </c>
    </row>
    <row r="6346" customFormat="false" ht="45" hidden="false" customHeight="false" outlineLevel="0" collapsed="false">
      <c r="A6346" s="411" t="n">
        <v>87897</v>
      </c>
      <c r="B6346" s="412" t="s">
        <v>7038</v>
      </c>
      <c r="C6346" s="413" t="s">
        <v>1017</v>
      </c>
      <c r="D6346" s="414" t="n">
        <v>3</v>
      </c>
      <c r="E6346" s="414" t="n">
        <v>2.71</v>
      </c>
      <c r="F6346" s="414" t="n">
        <v>5.71</v>
      </c>
    </row>
    <row r="6347" customFormat="false" ht="45" hidden="false" customHeight="false" outlineLevel="0" collapsed="false">
      <c r="A6347" s="411" t="n">
        <v>87899</v>
      </c>
      <c r="B6347" s="412" t="s">
        <v>7039</v>
      </c>
      <c r="C6347" s="413" t="s">
        <v>1017</v>
      </c>
      <c r="D6347" s="414" t="n">
        <v>5.74</v>
      </c>
      <c r="E6347" s="414" t="n">
        <v>3.78</v>
      </c>
      <c r="F6347" s="414" t="n">
        <v>9.52</v>
      </c>
    </row>
    <row r="6348" customFormat="false" ht="45" hidden="false" customHeight="false" outlineLevel="0" collapsed="false">
      <c r="A6348" s="411" t="n">
        <v>87900</v>
      </c>
      <c r="B6348" s="412" t="s">
        <v>7040</v>
      </c>
      <c r="C6348" s="413" t="s">
        <v>1017</v>
      </c>
      <c r="D6348" s="414" t="n">
        <v>5.66</v>
      </c>
      <c r="E6348" s="414" t="n">
        <v>3.67</v>
      </c>
      <c r="F6348" s="414" t="n">
        <v>9.33</v>
      </c>
    </row>
    <row r="6349" customFormat="false" ht="45" hidden="false" customHeight="false" outlineLevel="0" collapsed="false">
      <c r="A6349" s="411" t="n">
        <v>87902</v>
      </c>
      <c r="B6349" s="412" t="s">
        <v>7041</v>
      </c>
      <c r="C6349" s="413" t="s">
        <v>1017</v>
      </c>
      <c r="D6349" s="414" t="n">
        <v>8.46</v>
      </c>
      <c r="E6349" s="414" t="n">
        <v>3.92</v>
      </c>
      <c r="F6349" s="414" t="n">
        <v>12.38</v>
      </c>
    </row>
    <row r="6350" customFormat="false" ht="45" hidden="false" customHeight="false" outlineLevel="0" collapsed="false">
      <c r="A6350" s="411" t="n">
        <v>87903</v>
      </c>
      <c r="B6350" s="412" t="s">
        <v>7042</v>
      </c>
      <c r="C6350" s="413" t="s">
        <v>1017</v>
      </c>
      <c r="D6350" s="414" t="n">
        <v>8.28</v>
      </c>
      <c r="E6350" s="414" t="n">
        <v>3.65</v>
      </c>
      <c r="F6350" s="414" t="n">
        <v>11.93</v>
      </c>
    </row>
    <row r="6351" customFormat="false" ht="45" hidden="false" customHeight="false" outlineLevel="0" collapsed="false">
      <c r="A6351" s="411" t="n">
        <v>87904</v>
      </c>
      <c r="B6351" s="412" t="s">
        <v>7043</v>
      </c>
      <c r="C6351" s="413" t="s">
        <v>1017</v>
      </c>
      <c r="D6351" s="414" t="n">
        <v>3.69</v>
      </c>
      <c r="E6351" s="414" t="n">
        <v>6.39</v>
      </c>
      <c r="F6351" s="414" t="n">
        <v>10.08</v>
      </c>
    </row>
    <row r="6352" customFormat="false" ht="45" hidden="false" customHeight="false" outlineLevel="0" collapsed="false">
      <c r="A6352" s="411" t="n">
        <v>87905</v>
      </c>
      <c r="B6352" s="412" t="s">
        <v>7044</v>
      </c>
      <c r="C6352" s="413" t="s">
        <v>1017</v>
      </c>
      <c r="D6352" s="414" t="n">
        <v>3.48</v>
      </c>
      <c r="E6352" s="414" t="n">
        <v>6.02</v>
      </c>
      <c r="F6352" s="414" t="n">
        <v>9.5</v>
      </c>
    </row>
    <row r="6353" customFormat="false" ht="45" hidden="false" customHeight="false" outlineLevel="0" collapsed="false">
      <c r="A6353" s="411" t="n">
        <v>87907</v>
      </c>
      <c r="B6353" s="412" t="s">
        <v>7045</v>
      </c>
      <c r="C6353" s="413" t="s">
        <v>1017</v>
      </c>
      <c r="D6353" s="414" t="n">
        <v>3.71</v>
      </c>
      <c r="E6353" s="414" t="n">
        <v>3.9</v>
      </c>
      <c r="F6353" s="414" t="n">
        <v>7.61</v>
      </c>
    </row>
    <row r="6354" customFormat="false" ht="45" hidden="false" customHeight="false" outlineLevel="0" collapsed="false">
      <c r="A6354" s="411" t="n">
        <v>87908</v>
      </c>
      <c r="B6354" s="412" t="s">
        <v>7046</v>
      </c>
      <c r="C6354" s="413" t="s">
        <v>1017</v>
      </c>
      <c r="D6354" s="414" t="n">
        <v>3.5</v>
      </c>
      <c r="E6354" s="414" t="n">
        <v>3.53</v>
      </c>
      <c r="F6354" s="414" t="n">
        <v>7.03</v>
      </c>
    </row>
    <row r="6355" customFormat="false" ht="45" hidden="false" customHeight="false" outlineLevel="0" collapsed="false">
      <c r="A6355" s="411" t="n">
        <v>87910</v>
      </c>
      <c r="B6355" s="412" t="s">
        <v>7047</v>
      </c>
      <c r="C6355" s="413" t="s">
        <v>1017</v>
      </c>
      <c r="D6355" s="414" t="n">
        <v>13.63</v>
      </c>
      <c r="E6355" s="414" t="n">
        <v>10.41</v>
      </c>
      <c r="F6355" s="414" t="n">
        <v>24.04</v>
      </c>
    </row>
    <row r="6356" customFormat="false" ht="45" hidden="false" customHeight="false" outlineLevel="0" collapsed="false">
      <c r="A6356" s="411" t="n">
        <v>87911</v>
      </c>
      <c r="B6356" s="412" t="s">
        <v>7048</v>
      </c>
      <c r="C6356" s="413" t="s">
        <v>1017</v>
      </c>
      <c r="D6356" s="414" t="n">
        <v>13.25</v>
      </c>
      <c r="E6356" s="414" t="n">
        <v>9.8</v>
      </c>
      <c r="F6356" s="414" t="n">
        <v>23.05</v>
      </c>
    </row>
    <row r="6357" customFormat="false" ht="30" hidden="false" customHeight="false" outlineLevel="0" collapsed="false">
      <c r="A6357" s="411" t="n">
        <v>104410</v>
      </c>
      <c r="B6357" s="412" t="s">
        <v>7049</v>
      </c>
      <c r="C6357" s="413" t="s">
        <v>1017</v>
      </c>
      <c r="D6357" s="414" t="n">
        <v>3.08</v>
      </c>
      <c r="E6357" s="414" t="n">
        <v>2.61</v>
      </c>
      <c r="F6357" s="414" t="n">
        <v>5.69</v>
      </c>
    </row>
    <row r="6358" customFormat="false" ht="45" hidden="false" customHeight="false" outlineLevel="0" collapsed="false">
      <c r="A6358" s="411" t="n">
        <v>104411</v>
      </c>
      <c r="B6358" s="412" t="s">
        <v>7050</v>
      </c>
      <c r="C6358" s="413" t="s">
        <v>1017</v>
      </c>
      <c r="D6358" s="414" t="n">
        <v>3.08</v>
      </c>
      <c r="E6358" s="414" t="n">
        <v>2.61</v>
      </c>
      <c r="F6358" s="414" t="n">
        <v>5.69</v>
      </c>
    </row>
    <row r="6359" customFormat="false" ht="30" hidden="false" customHeight="false" outlineLevel="0" collapsed="false">
      <c r="A6359" s="411" t="n">
        <v>87411</v>
      </c>
      <c r="B6359" s="412" t="s">
        <v>7051</v>
      </c>
      <c r="C6359" s="413" t="s">
        <v>1017</v>
      </c>
      <c r="D6359" s="414" t="n">
        <v>10.43</v>
      </c>
      <c r="E6359" s="414" t="n">
        <v>7.79</v>
      </c>
      <c r="F6359" s="414" t="n">
        <v>18.22</v>
      </c>
    </row>
    <row r="6360" customFormat="false" ht="30" hidden="false" customHeight="false" outlineLevel="0" collapsed="false">
      <c r="A6360" s="411" t="n">
        <v>87412</v>
      </c>
      <c r="B6360" s="412" t="s">
        <v>7052</v>
      </c>
      <c r="C6360" s="413" t="s">
        <v>1017</v>
      </c>
      <c r="D6360" s="414" t="n">
        <v>13.07</v>
      </c>
      <c r="E6360" s="414" t="n">
        <v>15.15</v>
      </c>
      <c r="F6360" s="414" t="n">
        <v>28.22</v>
      </c>
    </row>
    <row r="6361" customFormat="false" ht="30" hidden="false" customHeight="false" outlineLevel="0" collapsed="false">
      <c r="A6361" s="411" t="n">
        <v>87413</v>
      </c>
      <c r="B6361" s="412" t="s">
        <v>7053</v>
      </c>
      <c r="C6361" s="413" t="s">
        <v>1017</v>
      </c>
      <c r="D6361" s="414" t="n">
        <v>14.58</v>
      </c>
      <c r="E6361" s="414" t="n">
        <v>19.39</v>
      </c>
      <c r="F6361" s="414" t="n">
        <v>33.97</v>
      </c>
    </row>
    <row r="6362" customFormat="false" ht="30" hidden="false" customHeight="false" outlineLevel="0" collapsed="false">
      <c r="A6362" s="411" t="n">
        <v>87414</v>
      </c>
      <c r="B6362" s="412" t="s">
        <v>7054</v>
      </c>
      <c r="C6362" s="413" t="s">
        <v>1017</v>
      </c>
      <c r="D6362" s="414" t="n">
        <v>17.5</v>
      </c>
      <c r="E6362" s="414" t="n">
        <v>11.17</v>
      </c>
      <c r="F6362" s="414" t="n">
        <v>28.67</v>
      </c>
    </row>
    <row r="6363" customFormat="false" ht="30" hidden="false" customHeight="false" outlineLevel="0" collapsed="false">
      <c r="A6363" s="411" t="n">
        <v>87415</v>
      </c>
      <c r="B6363" s="412" t="s">
        <v>7055</v>
      </c>
      <c r="C6363" s="413" t="s">
        <v>1017</v>
      </c>
      <c r="D6363" s="414" t="n">
        <v>20.14</v>
      </c>
      <c r="E6363" s="414" t="n">
        <v>18.54</v>
      </c>
      <c r="F6363" s="414" t="n">
        <v>38.68</v>
      </c>
    </row>
    <row r="6364" customFormat="false" ht="30" hidden="false" customHeight="false" outlineLevel="0" collapsed="false">
      <c r="A6364" s="411" t="n">
        <v>87416</v>
      </c>
      <c r="B6364" s="412" t="s">
        <v>7056</v>
      </c>
      <c r="C6364" s="413" t="s">
        <v>1017</v>
      </c>
      <c r="D6364" s="414" t="n">
        <v>21.65</v>
      </c>
      <c r="E6364" s="414" t="n">
        <v>22.77</v>
      </c>
      <c r="F6364" s="414" t="n">
        <v>44.42</v>
      </c>
    </row>
    <row r="6365" customFormat="false" ht="30" hidden="false" customHeight="false" outlineLevel="0" collapsed="false">
      <c r="A6365" s="411" t="n">
        <v>87418</v>
      </c>
      <c r="B6365" s="412" t="s">
        <v>7057</v>
      </c>
      <c r="C6365" s="413" t="s">
        <v>1017</v>
      </c>
      <c r="D6365" s="414" t="n">
        <v>11.27</v>
      </c>
      <c r="E6365" s="414" t="n">
        <v>10.11</v>
      </c>
      <c r="F6365" s="414" t="n">
        <v>21.38</v>
      </c>
    </row>
    <row r="6366" customFormat="false" ht="30" hidden="false" customHeight="false" outlineLevel="0" collapsed="false">
      <c r="A6366" s="411" t="n">
        <v>87421</v>
      </c>
      <c r="B6366" s="412" t="s">
        <v>7058</v>
      </c>
      <c r="C6366" s="413" t="s">
        <v>1017</v>
      </c>
      <c r="D6366" s="414" t="n">
        <v>18.45</v>
      </c>
      <c r="E6366" s="414" t="n">
        <v>13.85</v>
      </c>
      <c r="F6366" s="414" t="n">
        <v>32.3</v>
      </c>
    </row>
    <row r="6367" customFormat="false" ht="30" hidden="false" customHeight="false" outlineLevel="0" collapsed="false">
      <c r="A6367" s="411" t="n">
        <v>87424</v>
      </c>
      <c r="B6367" s="412" t="s">
        <v>7059</v>
      </c>
      <c r="C6367" s="413" t="s">
        <v>1017</v>
      </c>
      <c r="D6367" s="414" t="n">
        <v>21.4</v>
      </c>
      <c r="E6367" s="414" t="n">
        <v>22.08</v>
      </c>
      <c r="F6367" s="414" t="n">
        <v>43.48</v>
      </c>
    </row>
    <row r="6368" customFormat="false" ht="30" hidden="false" customHeight="false" outlineLevel="0" collapsed="false">
      <c r="A6368" s="411" t="n">
        <v>87427</v>
      </c>
      <c r="B6368" s="412" t="s">
        <v>7060</v>
      </c>
      <c r="C6368" s="413" t="s">
        <v>1017</v>
      </c>
      <c r="D6368" s="414" t="n">
        <v>26.44</v>
      </c>
      <c r="E6368" s="414" t="n">
        <v>24.64</v>
      </c>
      <c r="F6368" s="414" t="n">
        <v>51.08</v>
      </c>
    </row>
    <row r="6369" customFormat="false" ht="30" hidden="false" customHeight="false" outlineLevel="0" collapsed="false">
      <c r="A6369" s="411" t="n">
        <v>87430</v>
      </c>
      <c r="B6369" s="412" t="s">
        <v>7061</v>
      </c>
      <c r="C6369" s="413" t="s">
        <v>1017</v>
      </c>
      <c r="D6369" s="414" t="n">
        <v>10.65</v>
      </c>
      <c r="E6369" s="414" t="n">
        <v>10.89</v>
      </c>
      <c r="F6369" s="414" t="n">
        <v>21.54</v>
      </c>
    </row>
    <row r="6370" customFormat="false" ht="30" hidden="false" customHeight="false" outlineLevel="0" collapsed="false">
      <c r="A6370" s="411" t="n">
        <v>87433</v>
      </c>
      <c r="B6370" s="412" t="s">
        <v>7062</v>
      </c>
      <c r="C6370" s="413" t="s">
        <v>1017</v>
      </c>
      <c r="D6370" s="414" t="n">
        <v>16.93</v>
      </c>
      <c r="E6370" s="414" t="n">
        <v>13.79</v>
      </c>
      <c r="F6370" s="414" t="n">
        <v>30.72</v>
      </c>
    </row>
    <row r="6371" customFormat="false" ht="30" hidden="false" customHeight="false" outlineLevel="0" collapsed="false">
      <c r="A6371" s="411" t="n">
        <v>87436</v>
      </c>
      <c r="B6371" s="412" t="s">
        <v>7063</v>
      </c>
      <c r="C6371" s="413" t="s">
        <v>1017</v>
      </c>
      <c r="D6371" s="414" t="n">
        <v>18.13</v>
      </c>
      <c r="E6371" s="414" t="n">
        <v>17.13</v>
      </c>
      <c r="F6371" s="414" t="n">
        <v>35.26</v>
      </c>
    </row>
    <row r="6372" customFormat="false" ht="30" hidden="false" customHeight="false" outlineLevel="0" collapsed="false">
      <c r="A6372" s="411" t="n">
        <v>87439</v>
      </c>
      <c r="B6372" s="412" t="s">
        <v>7064</v>
      </c>
      <c r="C6372" s="413" t="s">
        <v>1017</v>
      </c>
      <c r="D6372" s="414" t="n">
        <v>22.86</v>
      </c>
      <c r="E6372" s="414" t="n">
        <v>20.15</v>
      </c>
      <c r="F6372" s="414" t="n">
        <v>43.01</v>
      </c>
    </row>
    <row r="6373" customFormat="false" ht="60" hidden="false" customHeight="false" outlineLevel="0" collapsed="false">
      <c r="A6373" s="411" t="n">
        <v>87527</v>
      </c>
      <c r="B6373" s="412" t="s">
        <v>7065</v>
      </c>
      <c r="C6373" s="413" t="s">
        <v>1017</v>
      </c>
      <c r="D6373" s="414" t="n">
        <v>23.48</v>
      </c>
      <c r="E6373" s="414" t="n">
        <v>23.21</v>
      </c>
      <c r="F6373" s="414" t="n">
        <v>46.69</v>
      </c>
    </row>
    <row r="6374" customFormat="false" ht="45" hidden="false" customHeight="false" outlineLevel="0" collapsed="false">
      <c r="A6374" s="411" t="n">
        <v>87528</v>
      </c>
      <c r="B6374" s="412" t="s">
        <v>7066</v>
      </c>
      <c r="C6374" s="413" t="s">
        <v>1017</v>
      </c>
      <c r="D6374" s="414" t="n">
        <v>25.34</v>
      </c>
      <c r="E6374" s="414" t="n">
        <v>26.96</v>
      </c>
      <c r="F6374" s="414" t="n">
        <v>52.3</v>
      </c>
    </row>
    <row r="6375" customFormat="false" ht="45" hidden="false" customHeight="false" outlineLevel="0" collapsed="false">
      <c r="A6375" s="411" t="n">
        <v>87529</v>
      </c>
      <c r="B6375" s="412" t="s">
        <v>7067</v>
      </c>
      <c r="C6375" s="413" t="s">
        <v>1017</v>
      </c>
      <c r="D6375" s="414" t="n">
        <v>22.2</v>
      </c>
      <c r="E6375" s="414" t="n">
        <v>19.59</v>
      </c>
      <c r="F6375" s="414" t="n">
        <v>41.79</v>
      </c>
    </row>
    <row r="6376" customFormat="false" ht="45" hidden="false" customHeight="false" outlineLevel="0" collapsed="false">
      <c r="A6376" s="411" t="n">
        <v>87530</v>
      </c>
      <c r="B6376" s="412" t="s">
        <v>7068</v>
      </c>
      <c r="C6376" s="413" t="s">
        <v>1017</v>
      </c>
      <c r="D6376" s="414" t="n">
        <v>24.08</v>
      </c>
      <c r="E6376" s="414" t="n">
        <v>23.32</v>
      </c>
      <c r="F6376" s="414" t="n">
        <v>47.4</v>
      </c>
    </row>
    <row r="6377" customFormat="false" ht="60" hidden="false" customHeight="false" outlineLevel="0" collapsed="false">
      <c r="A6377" s="411" t="n">
        <v>87531</v>
      </c>
      <c r="B6377" s="412" t="s">
        <v>7069</v>
      </c>
      <c r="C6377" s="413" t="s">
        <v>1017</v>
      </c>
      <c r="D6377" s="414" t="n">
        <v>21.78</v>
      </c>
      <c r="E6377" s="414" t="n">
        <v>18.28</v>
      </c>
      <c r="F6377" s="414" t="n">
        <v>40.06</v>
      </c>
    </row>
    <row r="6378" customFormat="false" ht="45" hidden="false" customHeight="false" outlineLevel="0" collapsed="false">
      <c r="A6378" s="411" t="n">
        <v>87532</v>
      </c>
      <c r="B6378" s="412" t="s">
        <v>7070</v>
      </c>
      <c r="C6378" s="413" t="s">
        <v>1017</v>
      </c>
      <c r="D6378" s="414" t="n">
        <v>23.65</v>
      </c>
      <c r="E6378" s="414" t="n">
        <v>22.02</v>
      </c>
      <c r="F6378" s="414" t="n">
        <v>45.67</v>
      </c>
    </row>
    <row r="6379" customFormat="false" ht="60" hidden="false" customHeight="false" outlineLevel="0" collapsed="false">
      <c r="A6379" s="411" t="n">
        <v>87535</v>
      </c>
      <c r="B6379" s="412" t="s">
        <v>7071</v>
      </c>
      <c r="C6379" s="413" t="s">
        <v>1017</v>
      </c>
      <c r="D6379" s="414" t="n">
        <v>20.51</v>
      </c>
      <c r="E6379" s="414" t="n">
        <v>14.65</v>
      </c>
      <c r="F6379" s="414" t="n">
        <v>35.16</v>
      </c>
    </row>
    <row r="6380" customFormat="false" ht="45" hidden="false" customHeight="false" outlineLevel="0" collapsed="false">
      <c r="A6380" s="411" t="n">
        <v>87536</v>
      </c>
      <c r="B6380" s="412" t="s">
        <v>7072</v>
      </c>
      <c r="C6380" s="413" t="s">
        <v>1017</v>
      </c>
      <c r="D6380" s="414" t="n">
        <v>22.38</v>
      </c>
      <c r="E6380" s="414" t="n">
        <v>18.39</v>
      </c>
      <c r="F6380" s="414" t="n">
        <v>40.77</v>
      </c>
    </row>
    <row r="6381" customFormat="false" ht="60" hidden="false" customHeight="false" outlineLevel="0" collapsed="false">
      <c r="A6381" s="411" t="n">
        <v>87537</v>
      </c>
      <c r="B6381" s="412" t="s">
        <v>7073</v>
      </c>
      <c r="C6381" s="413" t="s">
        <v>1017</v>
      </c>
      <c r="D6381" s="414" t="n">
        <v>61.9</v>
      </c>
      <c r="E6381" s="414" t="n">
        <v>19.22</v>
      </c>
      <c r="F6381" s="414" t="n">
        <v>81.12</v>
      </c>
    </row>
    <row r="6382" customFormat="false" ht="60" hidden="false" customHeight="false" outlineLevel="0" collapsed="false">
      <c r="A6382" s="411" t="n">
        <v>87538</v>
      </c>
      <c r="B6382" s="412" t="s">
        <v>7074</v>
      </c>
      <c r="C6382" s="413" t="s">
        <v>1017</v>
      </c>
      <c r="D6382" s="414" t="n">
        <v>60.86</v>
      </c>
      <c r="E6382" s="414" t="n">
        <v>16.06</v>
      </c>
      <c r="F6382" s="414" t="n">
        <v>76.92</v>
      </c>
    </row>
    <row r="6383" customFormat="false" ht="60" hidden="false" customHeight="false" outlineLevel="0" collapsed="false">
      <c r="A6383" s="411" t="n">
        <v>87539</v>
      </c>
      <c r="B6383" s="412" t="s">
        <v>7075</v>
      </c>
      <c r="C6383" s="413" t="s">
        <v>1017</v>
      </c>
      <c r="D6383" s="414" t="n">
        <v>60.47</v>
      </c>
      <c r="E6383" s="414" t="n">
        <v>14.95</v>
      </c>
      <c r="F6383" s="414" t="n">
        <v>75.42</v>
      </c>
    </row>
    <row r="6384" customFormat="false" ht="60" hidden="false" customHeight="false" outlineLevel="0" collapsed="false">
      <c r="A6384" s="411" t="n">
        <v>87541</v>
      </c>
      <c r="B6384" s="412" t="s">
        <v>7076</v>
      </c>
      <c r="C6384" s="413" t="s">
        <v>1017</v>
      </c>
      <c r="D6384" s="414" t="n">
        <v>59.45</v>
      </c>
      <c r="E6384" s="414" t="n">
        <v>11.78</v>
      </c>
      <c r="F6384" s="414" t="n">
        <v>71.23</v>
      </c>
    </row>
    <row r="6385" customFormat="false" ht="60" hidden="false" customHeight="false" outlineLevel="0" collapsed="false">
      <c r="A6385" s="411" t="n">
        <v>87543</v>
      </c>
      <c r="B6385" s="412" t="s">
        <v>7077</v>
      </c>
      <c r="C6385" s="413" t="s">
        <v>1017</v>
      </c>
      <c r="D6385" s="414" t="n">
        <v>18.94</v>
      </c>
      <c r="E6385" s="414" t="n">
        <v>6.87</v>
      </c>
      <c r="F6385" s="414" t="n">
        <v>25.81</v>
      </c>
    </row>
    <row r="6386" customFormat="false" ht="60" hidden="false" customHeight="false" outlineLevel="0" collapsed="false">
      <c r="A6386" s="411" t="n">
        <v>87545</v>
      </c>
      <c r="B6386" s="412" t="s">
        <v>7078</v>
      </c>
      <c r="C6386" s="413" t="s">
        <v>1017</v>
      </c>
      <c r="D6386" s="414" t="n">
        <v>14.76</v>
      </c>
      <c r="E6386" s="414" t="n">
        <v>17.52</v>
      </c>
      <c r="F6386" s="414" t="n">
        <v>32.28</v>
      </c>
    </row>
    <row r="6387" customFormat="false" ht="45" hidden="false" customHeight="false" outlineLevel="0" collapsed="false">
      <c r="A6387" s="411" t="n">
        <v>87546</v>
      </c>
      <c r="B6387" s="412" t="s">
        <v>7079</v>
      </c>
      <c r="C6387" s="413" t="s">
        <v>1017</v>
      </c>
      <c r="D6387" s="414" t="n">
        <v>15.83</v>
      </c>
      <c r="E6387" s="414" t="n">
        <v>19.63</v>
      </c>
      <c r="F6387" s="414" t="n">
        <v>35.46</v>
      </c>
    </row>
    <row r="6388" customFormat="false" ht="45" hidden="false" customHeight="false" outlineLevel="0" collapsed="false">
      <c r="A6388" s="411" t="n">
        <v>87547</v>
      </c>
      <c r="B6388" s="412" t="s">
        <v>7080</v>
      </c>
      <c r="C6388" s="413" t="s">
        <v>1017</v>
      </c>
      <c r="D6388" s="414" t="n">
        <v>13.51</v>
      </c>
      <c r="E6388" s="414" t="n">
        <v>13.9</v>
      </c>
      <c r="F6388" s="414" t="n">
        <v>27.41</v>
      </c>
    </row>
    <row r="6389" customFormat="false" ht="45" hidden="false" customHeight="false" outlineLevel="0" collapsed="false">
      <c r="A6389" s="411" t="n">
        <v>87548</v>
      </c>
      <c r="B6389" s="412" t="s">
        <v>7081</v>
      </c>
      <c r="C6389" s="413" t="s">
        <v>1017</v>
      </c>
      <c r="D6389" s="414" t="n">
        <v>14.58</v>
      </c>
      <c r="E6389" s="414" t="n">
        <v>16.01</v>
      </c>
      <c r="F6389" s="414" t="n">
        <v>30.59</v>
      </c>
    </row>
    <row r="6390" customFormat="false" ht="60" hidden="false" customHeight="false" outlineLevel="0" collapsed="false">
      <c r="A6390" s="411" t="n">
        <v>87549</v>
      </c>
      <c r="B6390" s="412" t="s">
        <v>7082</v>
      </c>
      <c r="C6390" s="413" t="s">
        <v>1017</v>
      </c>
      <c r="D6390" s="414" t="n">
        <v>13.07</v>
      </c>
      <c r="E6390" s="414" t="n">
        <v>12.57</v>
      </c>
      <c r="F6390" s="414" t="n">
        <v>25.64</v>
      </c>
    </row>
    <row r="6391" customFormat="false" ht="45" hidden="false" customHeight="false" outlineLevel="0" collapsed="false">
      <c r="A6391" s="411" t="n">
        <v>87550</v>
      </c>
      <c r="B6391" s="412" t="s">
        <v>7083</v>
      </c>
      <c r="C6391" s="413" t="s">
        <v>1017</v>
      </c>
      <c r="D6391" s="414" t="n">
        <v>14.12</v>
      </c>
      <c r="E6391" s="414" t="n">
        <v>14.7</v>
      </c>
      <c r="F6391" s="414" t="n">
        <v>28.82</v>
      </c>
    </row>
    <row r="6392" customFormat="false" ht="60" hidden="false" customHeight="false" outlineLevel="0" collapsed="false">
      <c r="A6392" s="411" t="n">
        <v>87553</v>
      </c>
      <c r="B6392" s="412" t="s">
        <v>7084</v>
      </c>
      <c r="C6392" s="413" t="s">
        <v>1017</v>
      </c>
      <c r="D6392" s="414" t="n">
        <v>11.8</v>
      </c>
      <c r="E6392" s="414" t="n">
        <v>8.95</v>
      </c>
      <c r="F6392" s="414" t="n">
        <v>20.75</v>
      </c>
    </row>
    <row r="6393" customFormat="false" ht="45" hidden="false" customHeight="false" outlineLevel="0" collapsed="false">
      <c r="A6393" s="411" t="n">
        <v>87554</v>
      </c>
      <c r="B6393" s="412" t="s">
        <v>7085</v>
      </c>
      <c r="C6393" s="413" t="s">
        <v>1017</v>
      </c>
      <c r="D6393" s="414" t="n">
        <v>12.87</v>
      </c>
      <c r="E6393" s="414" t="n">
        <v>11.06</v>
      </c>
      <c r="F6393" s="414" t="n">
        <v>23.93</v>
      </c>
    </row>
    <row r="6394" customFormat="false" ht="60" hidden="false" customHeight="false" outlineLevel="0" collapsed="false">
      <c r="A6394" s="411" t="n">
        <v>87555</v>
      </c>
      <c r="B6394" s="412" t="s">
        <v>7086</v>
      </c>
      <c r="C6394" s="413" t="s">
        <v>1017</v>
      </c>
      <c r="D6394" s="414" t="n">
        <v>36.12</v>
      </c>
      <c r="E6394" s="414" t="n">
        <v>14.16</v>
      </c>
      <c r="F6394" s="414" t="n">
        <v>50.28</v>
      </c>
    </row>
    <row r="6395" customFormat="false" ht="60" hidden="false" customHeight="false" outlineLevel="0" collapsed="false">
      <c r="A6395" s="411" t="n">
        <v>87556</v>
      </c>
      <c r="B6395" s="412" t="s">
        <v>7087</v>
      </c>
      <c r="C6395" s="413" t="s">
        <v>1017</v>
      </c>
      <c r="D6395" s="414" t="n">
        <v>35.11</v>
      </c>
      <c r="E6395" s="414" t="n">
        <v>11</v>
      </c>
      <c r="F6395" s="414" t="n">
        <v>46.11</v>
      </c>
    </row>
    <row r="6396" customFormat="false" ht="60" hidden="false" customHeight="false" outlineLevel="0" collapsed="false">
      <c r="A6396" s="411" t="n">
        <v>87557</v>
      </c>
      <c r="B6396" s="412" t="s">
        <v>7088</v>
      </c>
      <c r="C6396" s="413" t="s">
        <v>1017</v>
      </c>
      <c r="D6396" s="414" t="n">
        <v>34.73</v>
      </c>
      <c r="E6396" s="414" t="n">
        <v>9.86</v>
      </c>
      <c r="F6396" s="414" t="n">
        <v>44.59</v>
      </c>
    </row>
    <row r="6397" customFormat="false" ht="60" hidden="false" customHeight="false" outlineLevel="0" collapsed="false">
      <c r="A6397" s="411" t="n">
        <v>87559</v>
      </c>
      <c r="B6397" s="412" t="s">
        <v>7089</v>
      </c>
      <c r="C6397" s="413" t="s">
        <v>1017</v>
      </c>
      <c r="D6397" s="414" t="n">
        <v>33.69</v>
      </c>
      <c r="E6397" s="414" t="n">
        <v>6.7</v>
      </c>
      <c r="F6397" s="414" t="n">
        <v>40.39</v>
      </c>
    </row>
    <row r="6398" customFormat="false" ht="60" hidden="false" customHeight="false" outlineLevel="0" collapsed="false">
      <c r="A6398" s="411" t="n">
        <v>87561</v>
      </c>
      <c r="B6398" s="412" t="s">
        <v>7090</v>
      </c>
      <c r="C6398" s="413" t="s">
        <v>1017</v>
      </c>
      <c r="D6398" s="414" t="n">
        <v>34.83</v>
      </c>
      <c r="E6398" s="414" t="n">
        <v>10.14</v>
      </c>
      <c r="F6398" s="414" t="n">
        <v>44.97</v>
      </c>
    </row>
    <row r="6399" customFormat="false" ht="45" hidden="false" customHeight="false" outlineLevel="0" collapsed="false">
      <c r="A6399" s="411" t="n">
        <v>87775</v>
      </c>
      <c r="B6399" s="412" t="s">
        <v>7091</v>
      </c>
      <c r="C6399" s="413" t="s">
        <v>1017</v>
      </c>
      <c r="D6399" s="414" t="n">
        <v>27.79</v>
      </c>
      <c r="E6399" s="414" t="n">
        <v>33.86</v>
      </c>
      <c r="F6399" s="414" t="n">
        <v>61.65</v>
      </c>
    </row>
    <row r="6400" customFormat="false" ht="45" hidden="false" customHeight="false" outlineLevel="0" collapsed="false">
      <c r="A6400" s="411" t="n">
        <v>87777</v>
      </c>
      <c r="B6400" s="412" t="s">
        <v>7092</v>
      </c>
      <c r="C6400" s="413" t="s">
        <v>1017</v>
      </c>
      <c r="D6400" s="414" t="n">
        <v>29.35</v>
      </c>
      <c r="E6400" s="414" t="n">
        <v>36.99</v>
      </c>
      <c r="F6400" s="414" t="n">
        <v>66.34</v>
      </c>
    </row>
    <row r="6401" customFormat="false" ht="45" hidden="false" customHeight="false" outlineLevel="0" collapsed="false">
      <c r="A6401" s="411" t="n">
        <v>87778</v>
      </c>
      <c r="B6401" s="412" t="s">
        <v>7093</v>
      </c>
      <c r="C6401" s="413" t="s">
        <v>1017</v>
      </c>
      <c r="D6401" s="414" t="n">
        <v>60.12</v>
      </c>
      <c r="E6401" s="414" t="n">
        <v>30.85</v>
      </c>
      <c r="F6401" s="414" t="n">
        <v>90.97</v>
      </c>
    </row>
    <row r="6402" customFormat="false" ht="45" hidden="false" customHeight="false" outlineLevel="0" collapsed="false">
      <c r="A6402" s="411" t="n">
        <v>87779</v>
      </c>
      <c r="B6402" s="412" t="s">
        <v>7094</v>
      </c>
      <c r="C6402" s="413" t="s">
        <v>1017</v>
      </c>
      <c r="D6402" s="414" t="n">
        <v>35.79</v>
      </c>
      <c r="E6402" s="414" t="n">
        <v>43.52</v>
      </c>
      <c r="F6402" s="414" t="n">
        <v>79.31</v>
      </c>
    </row>
    <row r="6403" customFormat="false" ht="45" hidden="false" customHeight="false" outlineLevel="0" collapsed="false">
      <c r="A6403" s="411" t="n">
        <v>87781</v>
      </c>
      <c r="B6403" s="412" t="s">
        <v>7095</v>
      </c>
      <c r="C6403" s="413" t="s">
        <v>1017</v>
      </c>
      <c r="D6403" s="414" t="n">
        <v>37.88</v>
      </c>
      <c r="E6403" s="414" t="n">
        <v>47.71</v>
      </c>
      <c r="F6403" s="414" t="n">
        <v>85.59</v>
      </c>
    </row>
    <row r="6404" customFormat="false" ht="45" hidden="false" customHeight="false" outlineLevel="0" collapsed="false">
      <c r="A6404" s="411" t="n">
        <v>87783</v>
      </c>
      <c r="B6404" s="412" t="s">
        <v>7096</v>
      </c>
      <c r="C6404" s="413" t="s">
        <v>1017</v>
      </c>
      <c r="D6404" s="414" t="n">
        <v>79.2</v>
      </c>
      <c r="E6404" s="414" t="n">
        <v>39.73</v>
      </c>
      <c r="F6404" s="414" t="n">
        <v>118.93</v>
      </c>
    </row>
    <row r="6405" customFormat="false" ht="45" hidden="false" customHeight="false" outlineLevel="0" collapsed="false">
      <c r="A6405" s="411" t="n">
        <v>87784</v>
      </c>
      <c r="B6405" s="412" t="s">
        <v>7097</v>
      </c>
      <c r="C6405" s="413" t="s">
        <v>1017</v>
      </c>
      <c r="D6405" s="414" t="n">
        <v>40.56</v>
      </c>
      <c r="E6405" s="414" t="n">
        <v>44.69</v>
      </c>
      <c r="F6405" s="414" t="n">
        <v>85.25</v>
      </c>
    </row>
    <row r="6406" customFormat="false" ht="45" hidden="false" customHeight="false" outlineLevel="0" collapsed="false">
      <c r="A6406" s="411" t="n">
        <v>87786</v>
      </c>
      <c r="B6406" s="412" t="s">
        <v>7098</v>
      </c>
      <c r="C6406" s="413" t="s">
        <v>1017</v>
      </c>
      <c r="D6406" s="414" t="n">
        <v>43.22</v>
      </c>
      <c r="E6406" s="414" t="n">
        <v>49.91</v>
      </c>
      <c r="F6406" s="414" t="n">
        <v>93.13</v>
      </c>
    </row>
    <row r="6407" customFormat="false" ht="45" hidden="false" customHeight="false" outlineLevel="0" collapsed="false">
      <c r="A6407" s="411" t="n">
        <v>87787</v>
      </c>
      <c r="B6407" s="412" t="s">
        <v>7099</v>
      </c>
      <c r="C6407" s="413" t="s">
        <v>1017</v>
      </c>
      <c r="D6407" s="414" t="n">
        <v>95.37</v>
      </c>
      <c r="E6407" s="414" t="n">
        <v>40.8</v>
      </c>
      <c r="F6407" s="414" t="n">
        <v>136.17</v>
      </c>
    </row>
    <row r="6408" customFormat="false" ht="45" hidden="false" customHeight="false" outlineLevel="0" collapsed="false">
      <c r="A6408" s="411" t="n">
        <v>87788</v>
      </c>
      <c r="B6408" s="412" t="s">
        <v>7100</v>
      </c>
      <c r="C6408" s="413" t="s">
        <v>1017</v>
      </c>
      <c r="D6408" s="414" t="n">
        <v>46.57</v>
      </c>
      <c r="E6408" s="414" t="n">
        <v>54.93</v>
      </c>
      <c r="F6408" s="414" t="n">
        <v>101.5</v>
      </c>
    </row>
    <row r="6409" customFormat="false" ht="45" hidden="false" customHeight="false" outlineLevel="0" collapsed="false">
      <c r="A6409" s="411" t="n">
        <v>87790</v>
      </c>
      <c r="B6409" s="412" t="s">
        <v>7101</v>
      </c>
      <c r="C6409" s="413" t="s">
        <v>1017</v>
      </c>
      <c r="D6409" s="414" t="n">
        <v>49.47</v>
      </c>
      <c r="E6409" s="414" t="n">
        <v>60.71</v>
      </c>
      <c r="F6409" s="414" t="n">
        <v>110.18</v>
      </c>
    </row>
    <row r="6410" customFormat="false" ht="60" hidden="false" customHeight="false" outlineLevel="0" collapsed="false">
      <c r="A6410" s="411" t="n">
        <v>87791</v>
      </c>
      <c r="B6410" s="412" t="s">
        <v>7102</v>
      </c>
      <c r="C6410" s="413" t="s">
        <v>1017</v>
      </c>
      <c r="D6410" s="414" t="n">
        <v>104.87</v>
      </c>
      <c r="E6410" s="414" t="n">
        <v>45.33</v>
      </c>
      <c r="F6410" s="414" t="n">
        <v>150.2</v>
      </c>
    </row>
    <row r="6411" customFormat="false" ht="45" hidden="false" customHeight="false" outlineLevel="0" collapsed="false">
      <c r="A6411" s="411" t="n">
        <v>87792</v>
      </c>
      <c r="B6411" s="412" t="s">
        <v>7103</v>
      </c>
      <c r="C6411" s="413" t="s">
        <v>1017</v>
      </c>
      <c r="D6411" s="414" t="n">
        <v>22.66</v>
      </c>
      <c r="E6411" s="414" t="n">
        <v>21.52</v>
      </c>
      <c r="F6411" s="414" t="n">
        <v>44.18</v>
      </c>
    </row>
    <row r="6412" customFormat="false" ht="45" hidden="false" customHeight="false" outlineLevel="0" collapsed="false">
      <c r="A6412" s="411" t="n">
        <v>87794</v>
      </c>
      <c r="B6412" s="412" t="s">
        <v>7104</v>
      </c>
      <c r="C6412" s="413" t="s">
        <v>1017</v>
      </c>
      <c r="D6412" s="414" t="n">
        <v>24.12</v>
      </c>
      <c r="E6412" s="414" t="n">
        <v>24.43</v>
      </c>
      <c r="F6412" s="414" t="n">
        <v>48.55</v>
      </c>
    </row>
    <row r="6413" customFormat="false" ht="45" hidden="false" customHeight="false" outlineLevel="0" collapsed="false">
      <c r="A6413" s="411" t="n">
        <v>87795</v>
      </c>
      <c r="B6413" s="412" t="s">
        <v>7105</v>
      </c>
      <c r="C6413" s="413" t="s">
        <v>1017</v>
      </c>
      <c r="D6413" s="414" t="n">
        <v>53.18</v>
      </c>
      <c r="E6413" s="414" t="n">
        <v>19.63</v>
      </c>
      <c r="F6413" s="414" t="n">
        <v>72.81</v>
      </c>
    </row>
    <row r="6414" customFormat="false" ht="45" hidden="false" customHeight="false" outlineLevel="0" collapsed="false">
      <c r="A6414" s="411" t="n">
        <v>87797</v>
      </c>
      <c r="B6414" s="412" t="s">
        <v>7106</v>
      </c>
      <c r="C6414" s="413" t="s">
        <v>1017</v>
      </c>
      <c r="D6414" s="414" t="n">
        <v>30.33</v>
      </c>
      <c r="E6414" s="414" t="n">
        <v>31.17</v>
      </c>
      <c r="F6414" s="414" t="n">
        <v>61.5</v>
      </c>
    </row>
    <row r="6415" customFormat="false" ht="45" hidden="false" customHeight="false" outlineLevel="0" collapsed="false">
      <c r="A6415" s="411" t="n">
        <v>87799</v>
      </c>
      <c r="B6415" s="412" t="s">
        <v>7107</v>
      </c>
      <c r="C6415" s="413" t="s">
        <v>1017</v>
      </c>
      <c r="D6415" s="414" t="n">
        <v>32.3</v>
      </c>
      <c r="E6415" s="414" t="n">
        <v>35.07</v>
      </c>
      <c r="F6415" s="414" t="n">
        <v>67.37</v>
      </c>
    </row>
    <row r="6416" customFormat="false" ht="45" hidden="false" customHeight="false" outlineLevel="0" collapsed="false">
      <c r="A6416" s="411" t="n">
        <v>87800</v>
      </c>
      <c r="B6416" s="412" t="s">
        <v>7108</v>
      </c>
      <c r="C6416" s="413" t="s">
        <v>1017</v>
      </c>
      <c r="D6416" s="414" t="n">
        <v>71.19</v>
      </c>
      <c r="E6416" s="414" t="n">
        <v>28.4</v>
      </c>
      <c r="F6416" s="414" t="n">
        <v>99.59</v>
      </c>
    </row>
    <row r="6417" customFormat="false" ht="45" hidden="false" customHeight="false" outlineLevel="0" collapsed="false">
      <c r="A6417" s="411" t="n">
        <v>87801</v>
      </c>
      <c r="B6417" s="412" t="s">
        <v>7109</v>
      </c>
      <c r="C6417" s="413" t="s">
        <v>1017</v>
      </c>
      <c r="D6417" s="414" t="n">
        <v>34.83</v>
      </c>
      <c r="E6417" s="414" t="n">
        <v>32.22</v>
      </c>
      <c r="F6417" s="414" t="n">
        <v>67.05</v>
      </c>
    </row>
    <row r="6418" customFormat="false" ht="45" hidden="false" customHeight="false" outlineLevel="0" collapsed="false">
      <c r="A6418" s="411" t="n">
        <v>87803</v>
      </c>
      <c r="B6418" s="412" t="s">
        <v>7110</v>
      </c>
      <c r="C6418" s="413" t="s">
        <v>1017</v>
      </c>
      <c r="D6418" s="414" t="n">
        <v>37.3</v>
      </c>
      <c r="E6418" s="414" t="n">
        <v>37.12</v>
      </c>
      <c r="F6418" s="414" t="n">
        <v>74.42</v>
      </c>
    </row>
    <row r="6419" customFormat="false" ht="45" hidden="false" customHeight="false" outlineLevel="0" collapsed="false">
      <c r="A6419" s="411" t="n">
        <v>87804</v>
      </c>
      <c r="B6419" s="412" t="s">
        <v>7111</v>
      </c>
      <c r="C6419" s="413" t="s">
        <v>1017</v>
      </c>
      <c r="D6419" s="414" t="n">
        <v>86.3</v>
      </c>
      <c r="E6419" s="414" t="n">
        <v>29.4</v>
      </c>
      <c r="F6419" s="414" t="n">
        <v>115.7</v>
      </c>
    </row>
    <row r="6420" customFormat="false" ht="45" hidden="false" customHeight="false" outlineLevel="0" collapsed="false">
      <c r="A6420" s="411" t="n">
        <v>87805</v>
      </c>
      <c r="B6420" s="412" t="s">
        <v>7112</v>
      </c>
      <c r="C6420" s="413" t="s">
        <v>1017</v>
      </c>
      <c r="D6420" s="414" t="n">
        <v>37.98</v>
      </c>
      <c r="E6420" s="414" t="n">
        <v>35.23</v>
      </c>
      <c r="F6420" s="414" t="n">
        <v>73.21</v>
      </c>
    </row>
    <row r="6421" customFormat="false" ht="45" hidden="false" customHeight="false" outlineLevel="0" collapsed="false">
      <c r="A6421" s="411" t="n">
        <v>87807</v>
      </c>
      <c r="B6421" s="412" t="s">
        <v>7113</v>
      </c>
      <c r="C6421" s="413" t="s">
        <v>1017</v>
      </c>
      <c r="D6421" s="414" t="n">
        <v>40.7</v>
      </c>
      <c r="E6421" s="414" t="n">
        <v>40.62</v>
      </c>
      <c r="F6421" s="414" t="n">
        <v>81.32</v>
      </c>
    </row>
    <row r="6422" customFormat="false" ht="60" hidden="false" customHeight="false" outlineLevel="0" collapsed="false">
      <c r="A6422" s="411" t="n">
        <v>87808</v>
      </c>
      <c r="B6422" s="412" t="s">
        <v>7114</v>
      </c>
      <c r="C6422" s="413" t="s">
        <v>1017</v>
      </c>
      <c r="D6422" s="414" t="n">
        <v>93.61</v>
      </c>
      <c r="E6422" s="414" t="n">
        <v>29.29</v>
      </c>
      <c r="F6422" s="414" t="n">
        <v>122.9</v>
      </c>
    </row>
    <row r="6423" customFormat="false" ht="60" hidden="false" customHeight="false" outlineLevel="0" collapsed="false">
      <c r="A6423" s="411" t="n">
        <v>87809</v>
      </c>
      <c r="B6423" s="412" t="s">
        <v>7115</v>
      </c>
      <c r="C6423" s="413" t="s">
        <v>1017</v>
      </c>
      <c r="D6423" s="414" t="n">
        <v>33.43</v>
      </c>
      <c r="E6423" s="414" t="n">
        <v>57.78</v>
      </c>
      <c r="F6423" s="414" t="n">
        <v>91.21</v>
      </c>
    </row>
    <row r="6424" customFormat="false" ht="45" hidden="false" customHeight="false" outlineLevel="0" collapsed="false">
      <c r="A6424" s="411" t="n">
        <v>87811</v>
      </c>
      <c r="B6424" s="412" t="s">
        <v>7116</v>
      </c>
      <c r="C6424" s="413" t="s">
        <v>1017</v>
      </c>
      <c r="D6424" s="414" t="n">
        <v>34.91</v>
      </c>
      <c r="E6424" s="414" t="n">
        <v>60.67</v>
      </c>
      <c r="F6424" s="414" t="n">
        <v>95.58</v>
      </c>
    </row>
    <row r="6425" customFormat="false" ht="45" hidden="false" customHeight="false" outlineLevel="0" collapsed="false">
      <c r="A6425" s="411" t="n">
        <v>87812</v>
      </c>
      <c r="B6425" s="412" t="s">
        <v>7117</v>
      </c>
      <c r="C6425" s="413" t="s">
        <v>1017</v>
      </c>
      <c r="D6425" s="414" t="n">
        <v>62.74</v>
      </c>
      <c r="E6425" s="414" t="n">
        <v>52.54</v>
      </c>
      <c r="F6425" s="414" t="n">
        <v>115.28</v>
      </c>
    </row>
    <row r="6426" customFormat="false" ht="60" hidden="false" customHeight="false" outlineLevel="0" collapsed="false">
      <c r="A6426" s="411" t="n">
        <v>87813</v>
      </c>
      <c r="B6426" s="412" t="s">
        <v>7118</v>
      </c>
      <c r="C6426" s="413" t="s">
        <v>1017</v>
      </c>
      <c r="D6426" s="414" t="n">
        <v>41.14</v>
      </c>
      <c r="E6426" s="414" t="n">
        <v>67.38</v>
      </c>
      <c r="F6426" s="414" t="n">
        <v>108.52</v>
      </c>
    </row>
    <row r="6427" customFormat="false" ht="45" hidden="false" customHeight="false" outlineLevel="0" collapsed="false">
      <c r="A6427" s="411" t="n">
        <v>87815</v>
      </c>
      <c r="B6427" s="412" t="s">
        <v>7119</v>
      </c>
      <c r="C6427" s="413" t="s">
        <v>1017</v>
      </c>
      <c r="D6427" s="414" t="n">
        <v>43.11</v>
      </c>
      <c r="E6427" s="414" t="n">
        <v>71.28</v>
      </c>
      <c r="F6427" s="414" t="n">
        <v>114.39</v>
      </c>
    </row>
    <row r="6428" customFormat="false" ht="45" hidden="false" customHeight="false" outlineLevel="0" collapsed="false">
      <c r="A6428" s="411" t="n">
        <v>87816</v>
      </c>
      <c r="B6428" s="412" t="s">
        <v>7120</v>
      </c>
      <c r="C6428" s="413" t="s">
        <v>1017</v>
      </c>
      <c r="D6428" s="414" t="n">
        <v>80.74</v>
      </c>
      <c r="E6428" s="414" t="n">
        <v>61.37</v>
      </c>
      <c r="F6428" s="414" t="n">
        <v>142.11</v>
      </c>
    </row>
    <row r="6429" customFormat="false" ht="60" hidden="false" customHeight="false" outlineLevel="0" collapsed="false">
      <c r="A6429" s="411" t="n">
        <v>87817</v>
      </c>
      <c r="B6429" s="412" t="s">
        <v>7121</v>
      </c>
      <c r="C6429" s="413" t="s">
        <v>1017</v>
      </c>
      <c r="D6429" s="414" t="n">
        <v>45.62</v>
      </c>
      <c r="E6429" s="414" t="n">
        <v>68.45</v>
      </c>
      <c r="F6429" s="414" t="n">
        <v>114.07</v>
      </c>
    </row>
    <row r="6430" customFormat="false" ht="45" hidden="false" customHeight="false" outlineLevel="0" collapsed="false">
      <c r="A6430" s="411" t="n">
        <v>87819</v>
      </c>
      <c r="B6430" s="412" t="s">
        <v>7122</v>
      </c>
      <c r="C6430" s="413" t="s">
        <v>1017</v>
      </c>
      <c r="D6430" s="414" t="n">
        <v>48.1</v>
      </c>
      <c r="E6430" s="414" t="n">
        <v>73.34</v>
      </c>
      <c r="F6430" s="414" t="n">
        <v>121.44</v>
      </c>
    </row>
    <row r="6431" customFormat="false" ht="45" hidden="false" customHeight="false" outlineLevel="0" collapsed="false">
      <c r="A6431" s="411" t="n">
        <v>87820</v>
      </c>
      <c r="B6431" s="412" t="s">
        <v>7123</v>
      </c>
      <c r="C6431" s="413" t="s">
        <v>1017</v>
      </c>
      <c r="D6431" s="414" t="n">
        <v>95.86</v>
      </c>
      <c r="E6431" s="414" t="n">
        <v>62.36</v>
      </c>
      <c r="F6431" s="414" t="n">
        <v>158.22</v>
      </c>
    </row>
    <row r="6432" customFormat="false" ht="60" hidden="false" customHeight="false" outlineLevel="0" collapsed="false">
      <c r="A6432" s="411" t="n">
        <v>87821</v>
      </c>
      <c r="B6432" s="412" t="s">
        <v>7124</v>
      </c>
      <c r="C6432" s="413" t="s">
        <v>1017</v>
      </c>
      <c r="D6432" s="414" t="n">
        <v>56.86</v>
      </c>
      <c r="E6432" s="414" t="n">
        <v>93.09</v>
      </c>
      <c r="F6432" s="414" t="n">
        <v>149.95</v>
      </c>
    </row>
    <row r="6433" customFormat="false" ht="45" hidden="false" customHeight="false" outlineLevel="0" collapsed="false">
      <c r="A6433" s="411" t="n">
        <v>87823</v>
      </c>
      <c r="B6433" s="412" t="s">
        <v>7125</v>
      </c>
      <c r="C6433" s="413" t="s">
        <v>1017</v>
      </c>
      <c r="D6433" s="414" t="n">
        <v>59.57</v>
      </c>
      <c r="E6433" s="414" t="n">
        <v>98.49</v>
      </c>
      <c r="F6433" s="414" t="n">
        <v>158.06</v>
      </c>
    </row>
    <row r="6434" customFormat="false" ht="60" hidden="false" customHeight="false" outlineLevel="0" collapsed="false">
      <c r="A6434" s="411" t="n">
        <v>87824</v>
      </c>
      <c r="B6434" s="412" t="s">
        <v>7126</v>
      </c>
      <c r="C6434" s="413" t="s">
        <v>1017</v>
      </c>
      <c r="D6434" s="414" t="n">
        <v>108.41</v>
      </c>
      <c r="E6434" s="414" t="n">
        <v>76.24</v>
      </c>
      <c r="F6434" s="414" t="n">
        <v>184.65</v>
      </c>
    </row>
    <row r="6435" customFormat="false" ht="45" hidden="false" customHeight="false" outlineLevel="0" collapsed="false">
      <c r="A6435" s="411" t="n">
        <v>87825</v>
      </c>
      <c r="B6435" s="412" t="s">
        <v>7127</v>
      </c>
      <c r="C6435" s="413" t="s">
        <v>1017</v>
      </c>
      <c r="D6435" s="414" t="n">
        <v>33.4</v>
      </c>
      <c r="E6435" s="414" t="n">
        <v>50.43</v>
      </c>
      <c r="F6435" s="414" t="n">
        <v>83.83</v>
      </c>
    </row>
    <row r="6436" customFormat="false" ht="45" hidden="false" customHeight="false" outlineLevel="0" collapsed="false">
      <c r="A6436" s="411" t="n">
        <v>87827</v>
      </c>
      <c r="B6436" s="412" t="s">
        <v>7128</v>
      </c>
      <c r="C6436" s="413" t="s">
        <v>1017</v>
      </c>
      <c r="D6436" s="414" t="n">
        <v>35.21</v>
      </c>
      <c r="E6436" s="414" t="n">
        <v>53.98</v>
      </c>
      <c r="F6436" s="414" t="n">
        <v>89.19</v>
      </c>
    </row>
    <row r="6437" customFormat="false" ht="45" hidden="false" customHeight="false" outlineLevel="0" collapsed="false">
      <c r="A6437" s="411" t="n">
        <v>87828</v>
      </c>
      <c r="B6437" s="412" t="s">
        <v>7129</v>
      </c>
      <c r="C6437" s="413" t="s">
        <v>1017</v>
      </c>
      <c r="D6437" s="414" t="n">
        <v>70.01</v>
      </c>
      <c r="E6437" s="414" t="n">
        <v>45.99</v>
      </c>
      <c r="F6437" s="414" t="n">
        <v>116</v>
      </c>
    </row>
    <row r="6438" customFormat="false" ht="45" hidden="false" customHeight="false" outlineLevel="0" collapsed="false">
      <c r="A6438" s="411" t="n">
        <v>87829</v>
      </c>
      <c r="B6438" s="412" t="s">
        <v>7130</v>
      </c>
      <c r="C6438" s="413" t="s">
        <v>1017</v>
      </c>
      <c r="D6438" s="414" t="n">
        <v>41.62</v>
      </c>
      <c r="E6438" s="414" t="n">
        <v>59.04</v>
      </c>
      <c r="F6438" s="414" t="n">
        <v>100.66</v>
      </c>
    </row>
    <row r="6439" customFormat="false" ht="45" hidden="false" customHeight="false" outlineLevel="0" collapsed="false">
      <c r="A6439" s="411" t="n">
        <v>87831</v>
      </c>
      <c r="B6439" s="412" t="s">
        <v>7131</v>
      </c>
      <c r="C6439" s="413" t="s">
        <v>1017</v>
      </c>
      <c r="D6439" s="414" t="n">
        <v>44.02</v>
      </c>
      <c r="E6439" s="414" t="n">
        <v>63.82</v>
      </c>
      <c r="F6439" s="414" t="n">
        <v>107.84</v>
      </c>
    </row>
    <row r="6440" customFormat="false" ht="45" hidden="false" customHeight="false" outlineLevel="0" collapsed="false">
      <c r="A6440" s="411" t="n">
        <v>87832</v>
      </c>
      <c r="B6440" s="412" t="s">
        <v>7132</v>
      </c>
      <c r="C6440" s="413" t="s">
        <v>1017</v>
      </c>
      <c r="D6440" s="414" t="n">
        <v>90.92</v>
      </c>
      <c r="E6440" s="414" t="n">
        <v>53.85</v>
      </c>
      <c r="F6440" s="414" t="n">
        <v>144.77</v>
      </c>
    </row>
    <row r="6441" customFormat="false" ht="45" hidden="false" customHeight="false" outlineLevel="0" collapsed="false">
      <c r="A6441" s="411" t="n">
        <v>87834</v>
      </c>
      <c r="B6441" s="412" t="s">
        <v>7133</v>
      </c>
      <c r="C6441" s="413" t="s">
        <v>1017</v>
      </c>
      <c r="D6441" s="414" t="n">
        <v>160.04</v>
      </c>
      <c r="E6441" s="414" t="n">
        <v>21.93</v>
      </c>
      <c r="F6441" s="414" t="n">
        <v>181.97</v>
      </c>
    </row>
    <row r="6442" customFormat="false" ht="45" hidden="false" customHeight="false" outlineLevel="0" collapsed="false">
      <c r="A6442" s="411" t="n">
        <v>87835</v>
      </c>
      <c r="B6442" s="412" t="s">
        <v>7134</v>
      </c>
      <c r="C6442" s="413" t="s">
        <v>1017</v>
      </c>
      <c r="D6442" s="414" t="n">
        <v>110.04</v>
      </c>
      <c r="E6442" s="414" t="n">
        <v>17.85</v>
      </c>
      <c r="F6442" s="414" t="n">
        <v>127.89</v>
      </c>
    </row>
    <row r="6443" customFormat="false" ht="45" hidden="false" customHeight="false" outlineLevel="0" collapsed="false">
      <c r="A6443" s="411" t="n">
        <v>87836</v>
      </c>
      <c r="B6443" s="412" t="s">
        <v>7135</v>
      </c>
      <c r="C6443" s="413" t="s">
        <v>1017</v>
      </c>
      <c r="D6443" s="414" t="n">
        <v>156.8</v>
      </c>
      <c r="E6443" s="414" t="n">
        <v>15.32</v>
      </c>
      <c r="F6443" s="414" t="n">
        <v>172.12</v>
      </c>
    </row>
    <row r="6444" customFormat="false" ht="45" hidden="false" customHeight="false" outlineLevel="0" collapsed="false">
      <c r="A6444" s="411" t="n">
        <v>87837</v>
      </c>
      <c r="B6444" s="412" t="s">
        <v>7136</v>
      </c>
      <c r="C6444" s="413" t="s">
        <v>1017</v>
      </c>
      <c r="D6444" s="414" t="n">
        <v>107.28</v>
      </c>
      <c r="E6444" s="414" t="n">
        <v>11.71</v>
      </c>
      <c r="F6444" s="414" t="n">
        <v>118.99</v>
      </c>
    </row>
    <row r="6445" customFormat="false" ht="45" hidden="false" customHeight="false" outlineLevel="0" collapsed="false">
      <c r="A6445" s="411" t="n">
        <v>87838</v>
      </c>
      <c r="B6445" s="412" t="s">
        <v>7137</v>
      </c>
      <c r="C6445" s="413" t="s">
        <v>1017</v>
      </c>
      <c r="D6445" s="414" t="n">
        <v>163.58</v>
      </c>
      <c r="E6445" s="414" t="n">
        <v>26.92</v>
      </c>
      <c r="F6445" s="414" t="n">
        <v>190.5</v>
      </c>
    </row>
    <row r="6446" customFormat="false" ht="45" hidden="false" customHeight="false" outlineLevel="0" collapsed="false">
      <c r="A6446" s="411" t="n">
        <v>87839</v>
      </c>
      <c r="B6446" s="412" t="s">
        <v>7138</v>
      </c>
      <c r="C6446" s="413" t="s">
        <v>1017</v>
      </c>
      <c r="D6446" s="414" t="n">
        <v>112.21</v>
      </c>
      <c r="E6446" s="414" t="n">
        <v>22.88</v>
      </c>
      <c r="F6446" s="414" t="n">
        <v>135.09</v>
      </c>
    </row>
    <row r="6447" customFormat="false" ht="45" hidden="false" customHeight="false" outlineLevel="0" collapsed="false">
      <c r="A6447" s="411" t="n">
        <v>87840</v>
      </c>
      <c r="B6447" s="412" t="s">
        <v>7139</v>
      </c>
      <c r="C6447" s="413" t="s">
        <v>1017</v>
      </c>
      <c r="D6447" s="414" t="n">
        <v>159.57</v>
      </c>
      <c r="E6447" s="414" t="n">
        <v>18.61</v>
      </c>
      <c r="F6447" s="414" t="n">
        <v>178.18</v>
      </c>
    </row>
    <row r="6448" customFormat="false" ht="45" hidden="false" customHeight="false" outlineLevel="0" collapsed="false">
      <c r="A6448" s="411" t="n">
        <v>87841</v>
      </c>
      <c r="B6448" s="412" t="s">
        <v>7140</v>
      </c>
      <c r="C6448" s="413" t="s">
        <v>1017</v>
      </c>
      <c r="D6448" s="414" t="n">
        <v>108.69</v>
      </c>
      <c r="E6448" s="414" t="n">
        <v>15</v>
      </c>
      <c r="F6448" s="414" t="n">
        <v>123.69</v>
      </c>
    </row>
    <row r="6449" customFormat="false" ht="45" hidden="false" customHeight="false" outlineLevel="0" collapsed="false">
      <c r="A6449" s="411" t="n">
        <v>87842</v>
      </c>
      <c r="B6449" s="412" t="s">
        <v>7141</v>
      </c>
      <c r="C6449" s="413" t="s">
        <v>1017</v>
      </c>
      <c r="D6449" s="414" t="n">
        <v>160.5</v>
      </c>
      <c r="E6449" s="414" t="n">
        <v>39.9</v>
      </c>
      <c r="F6449" s="414" t="n">
        <v>200.4</v>
      </c>
    </row>
    <row r="6450" customFormat="false" ht="45" hidden="false" customHeight="false" outlineLevel="0" collapsed="false">
      <c r="A6450" s="411" t="n">
        <v>87843</v>
      </c>
      <c r="B6450" s="412" t="s">
        <v>7142</v>
      </c>
      <c r="C6450" s="413" t="s">
        <v>1017</v>
      </c>
      <c r="D6450" s="414" t="n">
        <v>114.85</v>
      </c>
      <c r="E6450" s="414" t="n">
        <v>35.82</v>
      </c>
      <c r="F6450" s="414" t="n">
        <v>150.67</v>
      </c>
    </row>
    <row r="6451" customFormat="false" ht="45" hidden="false" customHeight="false" outlineLevel="0" collapsed="false">
      <c r="A6451" s="411" t="n">
        <v>87844</v>
      </c>
      <c r="B6451" s="412" t="s">
        <v>7143</v>
      </c>
      <c r="C6451" s="413" t="s">
        <v>1017</v>
      </c>
      <c r="D6451" s="414" t="n">
        <v>154.49</v>
      </c>
      <c r="E6451" s="414" t="n">
        <v>27.05</v>
      </c>
      <c r="F6451" s="414" t="n">
        <v>181.54</v>
      </c>
    </row>
    <row r="6452" customFormat="false" ht="45" hidden="false" customHeight="false" outlineLevel="0" collapsed="false">
      <c r="A6452" s="411" t="n">
        <v>87845</v>
      </c>
      <c r="B6452" s="412" t="s">
        <v>7144</v>
      </c>
      <c r="C6452" s="413" t="s">
        <v>1017</v>
      </c>
      <c r="D6452" s="414" t="n">
        <v>109.33</v>
      </c>
      <c r="E6452" s="414" t="n">
        <v>23.47</v>
      </c>
      <c r="F6452" s="414" t="n">
        <v>132.8</v>
      </c>
    </row>
    <row r="6453" customFormat="false" ht="45" hidden="false" customHeight="false" outlineLevel="0" collapsed="false">
      <c r="A6453" s="411" t="n">
        <v>87846</v>
      </c>
      <c r="B6453" s="412" t="s">
        <v>7145</v>
      </c>
      <c r="C6453" s="413" t="s">
        <v>1017</v>
      </c>
      <c r="D6453" s="414" t="n">
        <v>171.93</v>
      </c>
      <c r="E6453" s="414" t="n">
        <v>26.84</v>
      </c>
      <c r="F6453" s="414" t="n">
        <v>198.77</v>
      </c>
    </row>
    <row r="6454" customFormat="false" ht="45" hidden="false" customHeight="false" outlineLevel="0" collapsed="false">
      <c r="A6454" s="411" t="n">
        <v>87847</v>
      </c>
      <c r="B6454" s="412" t="s">
        <v>7146</v>
      </c>
      <c r="C6454" s="413" t="s">
        <v>1017</v>
      </c>
      <c r="D6454" s="414" t="n">
        <v>121.91</v>
      </c>
      <c r="E6454" s="414" t="n">
        <v>22.77</v>
      </c>
      <c r="F6454" s="414" t="n">
        <v>144.68</v>
      </c>
    </row>
    <row r="6455" customFormat="false" ht="45" hidden="false" customHeight="false" outlineLevel="0" collapsed="false">
      <c r="A6455" s="411" t="n">
        <v>87848</v>
      </c>
      <c r="B6455" s="412" t="s">
        <v>7147</v>
      </c>
      <c r="C6455" s="413" t="s">
        <v>1017</v>
      </c>
      <c r="D6455" s="414" t="n">
        <v>168.26</v>
      </c>
      <c r="E6455" s="414" t="n">
        <v>18.78</v>
      </c>
      <c r="F6455" s="414" t="n">
        <v>187.04</v>
      </c>
    </row>
    <row r="6456" customFormat="false" ht="45" hidden="false" customHeight="false" outlineLevel="0" collapsed="false">
      <c r="A6456" s="411" t="n">
        <v>87849</v>
      </c>
      <c r="B6456" s="412" t="s">
        <v>7148</v>
      </c>
      <c r="C6456" s="413" t="s">
        <v>1017</v>
      </c>
      <c r="D6456" s="414" t="n">
        <v>118.75</v>
      </c>
      <c r="E6456" s="414" t="n">
        <v>15.16</v>
      </c>
      <c r="F6456" s="414" t="n">
        <v>133.91</v>
      </c>
    </row>
    <row r="6457" customFormat="false" ht="45" hidden="false" customHeight="false" outlineLevel="0" collapsed="false">
      <c r="A6457" s="411" t="n">
        <v>87850</v>
      </c>
      <c r="B6457" s="412" t="s">
        <v>7149</v>
      </c>
      <c r="C6457" s="413" t="s">
        <v>1017</v>
      </c>
      <c r="D6457" s="414" t="n">
        <v>175.46</v>
      </c>
      <c r="E6457" s="414" t="n">
        <v>31.87</v>
      </c>
      <c r="F6457" s="414" t="n">
        <v>207.33</v>
      </c>
    </row>
    <row r="6458" customFormat="false" ht="45" hidden="false" customHeight="false" outlineLevel="0" collapsed="false">
      <c r="A6458" s="411" t="n">
        <v>87851</v>
      </c>
      <c r="B6458" s="412" t="s">
        <v>7150</v>
      </c>
      <c r="C6458" s="413" t="s">
        <v>1017</v>
      </c>
      <c r="D6458" s="414" t="n">
        <v>124.09</v>
      </c>
      <c r="E6458" s="414" t="n">
        <v>27.82</v>
      </c>
      <c r="F6458" s="414" t="n">
        <v>151.91</v>
      </c>
    </row>
    <row r="6459" customFormat="false" ht="45" hidden="false" customHeight="false" outlineLevel="0" collapsed="false">
      <c r="A6459" s="411" t="n">
        <v>87852</v>
      </c>
      <c r="B6459" s="412" t="s">
        <v>7151</v>
      </c>
      <c r="C6459" s="413" t="s">
        <v>1017</v>
      </c>
      <c r="D6459" s="414" t="n">
        <v>171.02</v>
      </c>
      <c r="E6459" s="414" t="n">
        <v>22.04</v>
      </c>
      <c r="F6459" s="414" t="n">
        <v>193.06</v>
      </c>
    </row>
    <row r="6460" customFormat="false" ht="45" hidden="false" customHeight="false" outlineLevel="0" collapsed="false">
      <c r="A6460" s="411" t="n">
        <v>87853</v>
      </c>
      <c r="B6460" s="412" t="s">
        <v>7152</v>
      </c>
      <c r="C6460" s="413" t="s">
        <v>1017</v>
      </c>
      <c r="D6460" s="414" t="n">
        <v>120.15</v>
      </c>
      <c r="E6460" s="414" t="n">
        <v>18.43</v>
      </c>
      <c r="F6460" s="414" t="n">
        <v>138.58</v>
      </c>
    </row>
    <row r="6461" customFormat="false" ht="45" hidden="false" customHeight="false" outlineLevel="0" collapsed="false">
      <c r="A6461" s="411" t="n">
        <v>87854</v>
      </c>
      <c r="B6461" s="412" t="s">
        <v>7153</v>
      </c>
      <c r="C6461" s="413" t="s">
        <v>1017</v>
      </c>
      <c r="D6461" s="414" t="n">
        <v>172.38</v>
      </c>
      <c r="E6461" s="414" t="n">
        <v>44.81</v>
      </c>
      <c r="F6461" s="414" t="n">
        <v>217.19</v>
      </c>
    </row>
    <row r="6462" customFormat="false" ht="45" hidden="false" customHeight="false" outlineLevel="0" collapsed="false">
      <c r="A6462" s="411" t="n">
        <v>87855</v>
      </c>
      <c r="B6462" s="412" t="s">
        <v>7154</v>
      </c>
      <c r="C6462" s="413" t="s">
        <v>1017</v>
      </c>
      <c r="D6462" s="414" t="n">
        <v>126.74</v>
      </c>
      <c r="E6462" s="414" t="n">
        <v>40.76</v>
      </c>
      <c r="F6462" s="414" t="n">
        <v>167.5</v>
      </c>
    </row>
    <row r="6463" customFormat="false" ht="45" hidden="false" customHeight="false" outlineLevel="0" collapsed="false">
      <c r="A6463" s="411" t="n">
        <v>87856</v>
      </c>
      <c r="B6463" s="412" t="s">
        <v>7155</v>
      </c>
      <c r="C6463" s="413" t="s">
        <v>1017</v>
      </c>
      <c r="D6463" s="414" t="n">
        <v>165.95</v>
      </c>
      <c r="E6463" s="414" t="n">
        <v>30.51</v>
      </c>
      <c r="F6463" s="414" t="n">
        <v>196.46</v>
      </c>
    </row>
    <row r="6464" customFormat="false" ht="45" hidden="false" customHeight="false" outlineLevel="0" collapsed="false">
      <c r="A6464" s="411" t="n">
        <v>87857</v>
      </c>
      <c r="B6464" s="412" t="s">
        <v>7156</v>
      </c>
      <c r="C6464" s="413" t="s">
        <v>1017</v>
      </c>
      <c r="D6464" s="414" t="n">
        <v>120.78</v>
      </c>
      <c r="E6464" s="414" t="n">
        <v>26.9</v>
      </c>
      <c r="F6464" s="414" t="n">
        <v>147.68</v>
      </c>
    </row>
    <row r="6465" customFormat="false" ht="30" hidden="false" customHeight="false" outlineLevel="0" collapsed="false">
      <c r="A6465" s="411" t="n">
        <v>87858</v>
      </c>
      <c r="B6465" s="412" t="s">
        <v>7157</v>
      </c>
      <c r="C6465" s="413" t="s">
        <v>1017</v>
      </c>
      <c r="D6465" s="414" t="n">
        <v>113.27</v>
      </c>
      <c r="E6465" s="414" t="n">
        <v>29.27</v>
      </c>
      <c r="F6465" s="414" t="n">
        <v>142.54</v>
      </c>
    </row>
    <row r="6466" customFormat="false" ht="30" hidden="false" customHeight="false" outlineLevel="0" collapsed="false">
      <c r="A6466" s="411" t="n">
        <v>87859</v>
      </c>
      <c r="B6466" s="412" t="s">
        <v>7158</v>
      </c>
      <c r="C6466" s="413" t="s">
        <v>1017</v>
      </c>
      <c r="D6466" s="414" t="n">
        <v>127.29</v>
      </c>
      <c r="E6466" s="414" t="n">
        <v>40.1</v>
      </c>
      <c r="F6466" s="414" t="n">
        <v>167.39</v>
      </c>
    </row>
    <row r="6467" customFormat="false" ht="60" hidden="false" customHeight="false" outlineLevel="0" collapsed="false">
      <c r="A6467" s="411" t="n">
        <v>89048</v>
      </c>
      <c r="B6467" s="412" t="s">
        <v>7159</v>
      </c>
      <c r="C6467" s="413" t="s">
        <v>1017</v>
      </c>
      <c r="D6467" s="414" t="n">
        <v>22.37</v>
      </c>
      <c r="E6467" s="414" t="n">
        <v>20.47</v>
      </c>
      <c r="F6467" s="414" t="n">
        <v>42.84</v>
      </c>
    </row>
    <row r="6468" customFormat="false" ht="45" hidden="false" customHeight="false" outlineLevel="0" collapsed="false">
      <c r="A6468" s="411" t="n">
        <v>89049</v>
      </c>
      <c r="B6468" s="412" t="s">
        <v>7160</v>
      </c>
      <c r="C6468" s="413" t="s">
        <v>1017</v>
      </c>
      <c r="D6468" s="414" t="n">
        <v>12.77</v>
      </c>
      <c r="E6468" s="414" t="n">
        <v>14.62</v>
      </c>
      <c r="F6468" s="414" t="n">
        <v>27.39</v>
      </c>
    </row>
    <row r="6469" customFormat="false" ht="60" hidden="false" customHeight="false" outlineLevel="0" collapsed="false">
      <c r="A6469" s="411" t="n">
        <v>89173</v>
      </c>
      <c r="B6469" s="412" t="s">
        <v>7161</v>
      </c>
      <c r="C6469" s="413" t="s">
        <v>1017</v>
      </c>
      <c r="D6469" s="414" t="n">
        <v>22.17</v>
      </c>
      <c r="E6469" s="414" t="n">
        <v>19.88</v>
      </c>
      <c r="F6469" s="414" t="n">
        <v>42.05</v>
      </c>
    </row>
    <row r="6470" customFormat="false" ht="45" hidden="false" customHeight="false" outlineLevel="0" collapsed="false">
      <c r="A6470" s="411" t="n">
        <v>90406</v>
      </c>
      <c r="B6470" s="412" t="s">
        <v>7162</v>
      </c>
      <c r="C6470" s="413" t="s">
        <v>1017</v>
      </c>
      <c r="D6470" s="414" t="n">
        <v>25.87</v>
      </c>
      <c r="E6470" s="414" t="n">
        <v>30.21</v>
      </c>
      <c r="F6470" s="414" t="n">
        <v>56.08</v>
      </c>
    </row>
    <row r="6471" customFormat="false" ht="45" hidden="false" customHeight="false" outlineLevel="0" collapsed="false">
      <c r="A6471" s="411" t="n">
        <v>90407</v>
      </c>
      <c r="B6471" s="412" t="s">
        <v>7163</v>
      </c>
      <c r="C6471" s="413" t="s">
        <v>1017</v>
      </c>
      <c r="D6471" s="414" t="n">
        <v>27.75</v>
      </c>
      <c r="E6471" s="414" t="n">
        <v>33.94</v>
      </c>
      <c r="F6471" s="414" t="n">
        <v>61.69</v>
      </c>
    </row>
    <row r="6472" customFormat="false" ht="45" hidden="false" customHeight="false" outlineLevel="0" collapsed="false">
      <c r="A6472" s="411" t="n">
        <v>90408</v>
      </c>
      <c r="B6472" s="412" t="s">
        <v>7164</v>
      </c>
      <c r="C6472" s="413" t="s">
        <v>1017</v>
      </c>
      <c r="D6472" s="414" t="n">
        <v>17.07</v>
      </c>
      <c r="E6472" s="414" t="n">
        <v>24.2</v>
      </c>
      <c r="F6472" s="414" t="n">
        <v>41.27</v>
      </c>
    </row>
    <row r="6473" customFormat="false" ht="45" hidden="false" customHeight="false" outlineLevel="0" collapsed="false">
      <c r="A6473" s="411" t="n">
        <v>90409</v>
      </c>
      <c r="B6473" s="412" t="s">
        <v>7165</v>
      </c>
      <c r="C6473" s="413" t="s">
        <v>1017</v>
      </c>
      <c r="D6473" s="414" t="n">
        <v>18.14</v>
      </c>
      <c r="E6473" s="414" t="n">
        <v>26.31</v>
      </c>
      <c r="F6473" s="414" t="n">
        <v>44.45</v>
      </c>
    </row>
    <row r="6474" customFormat="false" ht="45" hidden="false" customHeight="false" outlineLevel="0" collapsed="false">
      <c r="A6474" s="411" t="n">
        <v>104203</v>
      </c>
      <c r="B6474" s="412" t="s">
        <v>7166</v>
      </c>
      <c r="C6474" s="413" t="s">
        <v>1017</v>
      </c>
      <c r="D6474" s="414" t="n">
        <v>33.84</v>
      </c>
      <c r="E6474" s="414" t="n">
        <v>31.09</v>
      </c>
      <c r="F6474" s="414" t="n">
        <v>64.93</v>
      </c>
    </row>
    <row r="6475" customFormat="false" ht="45" hidden="false" customHeight="false" outlineLevel="0" collapsed="false">
      <c r="A6475" s="411" t="n">
        <v>104204</v>
      </c>
      <c r="B6475" s="412" t="s">
        <v>7167</v>
      </c>
      <c r="C6475" s="413" t="s">
        <v>1017</v>
      </c>
      <c r="D6475" s="414" t="n">
        <v>43.77</v>
      </c>
      <c r="E6475" s="414" t="n">
        <v>40.05</v>
      </c>
      <c r="F6475" s="414" t="n">
        <v>83.82</v>
      </c>
    </row>
    <row r="6476" customFormat="false" ht="45" hidden="false" customHeight="false" outlineLevel="0" collapsed="false">
      <c r="A6476" s="411" t="n">
        <v>104205</v>
      </c>
      <c r="B6476" s="412" t="s">
        <v>7168</v>
      </c>
      <c r="C6476" s="413" t="s">
        <v>1017</v>
      </c>
      <c r="D6476" s="414" t="n">
        <v>49.21</v>
      </c>
      <c r="E6476" s="414" t="n">
        <v>41.22</v>
      </c>
      <c r="F6476" s="414" t="n">
        <v>90.43</v>
      </c>
    </row>
    <row r="6477" customFormat="false" ht="45" hidden="false" customHeight="false" outlineLevel="0" collapsed="false">
      <c r="A6477" s="411" t="n">
        <v>104206</v>
      </c>
      <c r="B6477" s="412" t="s">
        <v>7169</v>
      </c>
      <c r="C6477" s="413" t="s">
        <v>1017</v>
      </c>
      <c r="D6477" s="414" t="n">
        <v>54.24</v>
      </c>
      <c r="E6477" s="414" t="n">
        <v>45.75</v>
      </c>
      <c r="F6477" s="414" t="n">
        <v>99.99</v>
      </c>
    </row>
    <row r="6478" customFormat="false" ht="45" hidden="false" customHeight="false" outlineLevel="0" collapsed="false">
      <c r="A6478" s="411" t="n">
        <v>104207</v>
      </c>
      <c r="B6478" s="412" t="s">
        <v>7170</v>
      </c>
      <c r="C6478" s="413" t="s">
        <v>1017</v>
      </c>
      <c r="D6478" s="414" t="n">
        <v>26.98</v>
      </c>
      <c r="E6478" s="414" t="n">
        <v>19.86</v>
      </c>
      <c r="F6478" s="414" t="n">
        <v>46.84</v>
      </c>
    </row>
    <row r="6479" customFormat="false" ht="45" hidden="false" customHeight="false" outlineLevel="0" collapsed="false">
      <c r="A6479" s="411" t="n">
        <v>104208</v>
      </c>
      <c r="B6479" s="412" t="s">
        <v>7171</v>
      </c>
      <c r="C6479" s="413" t="s">
        <v>1017</v>
      </c>
      <c r="D6479" s="414" t="n">
        <v>36.58</v>
      </c>
      <c r="E6479" s="414" t="n">
        <v>28.68</v>
      </c>
      <c r="F6479" s="414" t="n">
        <v>65.26</v>
      </c>
    </row>
    <row r="6480" customFormat="false" ht="45" hidden="false" customHeight="false" outlineLevel="0" collapsed="false">
      <c r="A6480" s="411" t="n">
        <v>104209</v>
      </c>
      <c r="B6480" s="412" t="s">
        <v>7172</v>
      </c>
      <c r="C6480" s="413" t="s">
        <v>1017</v>
      </c>
      <c r="D6480" s="414" t="n">
        <v>41.74</v>
      </c>
      <c r="E6480" s="414" t="n">
        <v>29.75</v>
      </c>
      <c r="F6480" s="414" t="n">
        <v>71.49</v>
      </c>
    </row>
    <row r="6481" customFormat="false" ht="45" hidden="false" customHeight="false" outlineLevel="0" collapsed="false">
      <c r="A6481" s="411" t="n">
        <v>104210</v>
      </c>
      <c r="B6481" s="412" t="s">
        <v>7173</v>
      </c>
      <c r="C6481" s="413" t="s">
        <v>1017</v>
      </c>
      <c r="D6481" s="414" t="n">
        <v>43.96</v>
      </c>
      <c r="E6481" s="414" t="n">
        <v>29.67</v>
      </c>
      <c r="F6481" s="414" t="n">
        <v>73.63</v>
      </c>
    </row>
    <row r="6482" customFormat="false" ht="60" hidden="false" customHeight="false" outlineLevel="0" collapsed="false">
      <c r="A6482" s="411" t="n">
        <v>104211</v>
      </c>
      <c r="B6482" s="412" t="s">
        <v>7174</v>
      </c>
      <c r="C6482" s="413" t="s">
        <v>1017</v>
      </c>
      <c r="D6482" s="414" t="n">
        <v>42.98</v>
      </c>
      <c r="E6482" s="414" t="n">
        <v>52.78</v>
      </c>
      <c r="F6482" s="414" t="n">
        <v>95.76</v>
      </c>
    </row>
    <row r="6483" customFormat="false" ht="60" hidden="false" customHeight="false" outlineLevel="0" collapsed="false">
      <c r="A6483" s="411" t="n">
        <v>104212</v>
      </c>
      <c r="B6483" s="412" t="s">
        <v>7175</v>
      </c>
      <c r="C6483" s="413" t="s">
        <v>1017</v>
      </c>
      <c r="D6483" s="414" t="n">
        <v>52.58</v>
      </c>
      <c r="E6483" s="414" t="n">
        <v>61.66</v>
      </c>
      <c r="F6483" s="414" t="n">
        <v>114.24</v>
      </c>
    </row>
    <row r="6484" customFormat="false" ht="60" hidden="false" customHeight="false" outlineLevel="0" collapsed="false">
      <c r="A6484" s="411" t="n">
        <v>104213</v>
      </c>
      <c r="B6484" s="412" t="s">
        <v>7176</v>
      </c>
      <c r="C6484" s="413" t="s">
        <v>1017</v>
      </c>
      <c r="D6484" s="414" t="n">
        <v>57.74</v>
      </c>
      <c r="E6484" s="414" t="n">
        <v>62.73</v>
      </c>
      <c r="F6484" s="414" t="n">
        <v>120.47</v>
      </c>
    </row>
    <row r="6485" customFormat="false" ht="60" hidden="false" customHeight="false" outlineLevel="0" collapsed="false">
      <c r="A6485" s="411" t="n">
        <v>104214</v>
      </c>
      <c r="B6485" s="412" t="s">
        <v>7177</v>
      </c>
      <c r="C6485" s="413" t="s">
        <v>1017</v>
      </c>
      <c r="D6485" s="414" t="n">
        <v>67.95</v>
      </c>
      <c r="E6485" s="414" t="n">
        <v>76.63</v>
      </c>
      <c r="F6485" s="414" t="n">
        <v>144.58</v>
      </c>
    </row>
    <row r="6486" customFormat="false" ht="45" hidden="false" customHeight="false" outlineLevel="0" collapsed="false">
      <c r="A6486" s="411" t="n">
        <v>104215</v>
      </c>
      <c r="B6486" s="412" t="s">
        <v>7178</v>
      </c>
      <c r="C6486" s="413" t="s">
        <v>1017</v>
      </c>
      <c r="D6486" s="414" t="n">
        <v>41.83</v>
      </c>
      <c r="E6486" s="414" t="n">
        <v>46.26</v>
      </c>
      <c r="F6486" s="414" t="n">
        <v>88.09</v>
      </c>
    </row>
    <row r="6487" customFormat="false" ht="45" hidden="false" customHeight="false" outlineLevel="0" collapsed="false">
      <c r="A6487" s="411" t="n">
        <v>104216</v>
      </c>
      <c r="B6487" s="412" t="s">
        <v>7179</v>
      </c>
      <c r="C6487" s="413" t="s">
        <v>1017</v>
      </c>
      <c r="D6487" s="414" t="n">
        <v>51.76</v>
      </c>
      <c r="E6487" s="414" t="n">
        <v>54.21</v>
      </c>
      <c r="F6487" s="414" t="n">
        <v>105.97</v>
      </c>
    </row>
    <row r="6488" customFormat="false" ht="45" hidden="false" customHeight="false" outlineLevel="0" collapsed="false">
      <c r="A6488" s="411" t="n">
        <v>104217</v>
      </c>
      <c r="B6488" s="412" t="s">
        <v>7180</v>
      </c>
      <c r="C6488" s="413" t="s">
        <v>1017</v>
      </c>
      <c r="D6488" s="414" t="n">
        <v>26.47</v>
      </c>
      <c r="E6488" s="414" t="n">
        <v>30.37</v>
      </c>
      <c r="F6488" s="414" t="n">
        <v>56.84</v>
      </c>
    </row>
    <row r="6489" customFormat="false" ht="45" hidden="false" customHeight="false" outlineLevel="0" collapsed="false">
      <c r="A6489" s="411" t="n">
        <v>104218</v>
      </c>
      <c r="B6489" s="412" t="s">
        <v>7181</v>
      </c>
      <c r="C6489" s="413" t="s">
        <v>1017</v>
      </c>
      <c r="D6489" s="414" t="n">
        <v>28.03</v>
      </c>
      <c r="E6489" s="414" t="n">
        <v>33.5</v>
      </c>
      <c r="F6489" s="414" t="n">
        <v>61.53</v>
      </c>
    </row>
    <row r="6490" customFormat="false" ht="60" hidden="false" customHeight="false" outlineLevel="0" collapsed="false">
      <c r="A6490" s="411" t="n">
        <v>104219</v>
      </c>
      <c r="B6490" s="412" t="s">
        <v>7182</v>
      </c>
      <c r="C6490" s="413" t="s">
        <v>1017</v>
      </c>
      <c r="D6490" s="414" t="n">
        <v>58.95</v>
      </c>
      <c r="E6490" s="414" t="n">
        <v>27.71</v>
      </c>
      <c r="F6490" s="414" t="n">
        <v>86.66</v>
      </c>
    </row>
    <row r="6491" customFormat="false" ht="45" hidden="false" customHeight="false" outlineLevel="0" collapsed="false">
      <c r="A6491" s="411" t="n">
        <v>104220</v>
      </c>
      <c r="B6491" s="412" t="s">
        <v>7183</v>
      </c>
      <c r="C6491" s="413" t="s">
        <v>1017</v>
      </c>
      <c r="D6491" s="414" t="n">
        <v>32.05</v>
      </c>
      <c r="E6491" s="414" t="n">
        <v>27.95</v>
      </c>
      <c r="F6491" s="414" t="n">
        <v>60</v>
      </c>
    </row>
    <row r="6492" customFormat="false" ht="45" hidden="false" customHeight="false" outlineLevel="0" collapsed="false">
      <c r="A6492" s="411" t="n">
        <v>104221</v>
      </c>
      <c r="B6492" s="412" t="s">
        <v>7184</v>
      </c>
      <c r="C6492" s="413" t="s">
        <v>1017</v>
      </c>
      <c r="D6492" s="414" t="n">
        <v>34.11</v>
      </c>
      <c r="E6492" s="414" t="n">
        <v>39.03</v>
      </c>
      <c r="F6492" s="414" t="n">
        <v>73.14</v>
      </c>
    </row>
    <row r="6493" customFormat="false" ht="45" hidden="false" customHeight="false" outlineLevel="0" collapsed="false">
      <c r="A6493" s="411" t="n">
        <v>104222</v>
      </c>
      <c r="B6493" s="412" t="s">
        <v>7185</v>
      </c>
      <c r="C6493" s="413" t="s">
        <v>1017</v>
      </c>
      <c r="D6493" s="414" t="n">
        <v>36.2</v>
      </c>
      <c r="E6493" s="414" t="n">
        <v>43.22</v>
      </c>
      <c r="F6493" s="414" t="n">
        <v>79.42</v>
      </c>
    </row>
    <row r="6494" customFormat="false" ht="60" hidden="false" customHeight="false" outlineLevel="0" collapsed="false">
      <c r="A6494" s="411" t="n">
        <v>104223</v>
      </c>
      <c r="B6494" s="412" t="s">
        <v>7186</v>
      </c>
      <c r="C6494" s="413" t="s">
        <v>1017</v>
      </c>
      <c r="D6494" s="414" t="n">
        <v>77.69</v>
      </c>
      <c r="E6494" s="414" t="n">
        <v>35.64</v>
      </c>
      <c r="F6494" s="414" t="n">
        <v>113.33</v>
      </c>
    </row>
    <row r="6495" customFormat="false" ht="45" hidden="false" customHeight="false" outlineLevel="0" collapsed="false">
      <c r="A6495" s="411" t="n">
        <v>104224</v>
      </c>
      <c r="B6495" s="412" t="s">
        <v>7187</v>
      </c>
      <c r="C6495" s="413" t="s">
        <v>1017</v>
      </c>
      <c r="D6495" s="414" t="n">
        <v>41.45</v>
      </c>
      <c r="E6495" s="414" t="n">
        <v>35.97</v>
      </c>
      <c r="F6495" s="414" t="n">
        <v>77.42</v>
      </c>
    </row>
    <row r="6496" customFormat="false" ht="45" hidden="false" customHeight="false" outlineLevel="0" collapsed="false">
      <c r="A6496" s="411" t="n">
        <v>104225</v>
      </c>
      <c r="B6496" s="412" t="s">
        <v>7188</v>
      </c>
      <c r="C6496" s="413" t="s">
        <v>1017</v>
      </c>
      <c r="D6496" s="414" t="n">
        <v>38.88</v>
      </c>
      <c r="E6496" s="414" t="n">
        <v>40.2</v>
      </c>
      <c r="F6496" s="414" t="n">
        <v>79.08</v>
      </c>
    </row>
    <row r="6497" customFormat="false" ht="45" hidden="false" customHeight="false" outlineLevel="0" collapsed="false">
      <c r="A6497" s="411" t="n">
        <v>104226</v>
      </c>
      <c r="B6497" s="412" t="s">
        <v>7189</v>
      </c>
      <c r="C6497" s="413" t="s">
        <v>1017</v>
      </c>
      <c r="D6497" s="414" t="n">
        <v>41.54</v>
      </c>
      <c r="E6497" s="414" t="n">
        <v>45.42</v>
      </c>
      <c r="F6497" s="414" t="n">
        <v>86.96</v>
      </c>
    </row>
    <row r="6498" customFormat="false" ht="60" hidden="false" customHeight="false" outlineLevel="0" collapsed="false">
      <c r="A6498" s="411" t="n">
        <v>104227</v>
      </c>
      <c r="B6498" s="412" t="s">
        <v>7190</v>
      </c>
      <c r="C6498" s="413" t="s">
        <v>1017</v>
      </c>
      <c r="D6498" s="414" t="n">
        <v>93.86</v>
      </c>
      <c r="E6498" s="414" t="n">
        <v>36.71</v>
      </c>
      <c r="F6498" s="414" t="n">
        <v>130.57</v>
      </c>
    </row>
    <row r="6499" customFormat="false" ht="45" hidden="false" customHeight="false" outlineLevel="0" collapsed="false">
      <c r="A6499" s="411" t="n">
        <v>104228</v>
      </c>
      <c r="B6499" s="412" t="s">
        <v>7191</v>
      </c>
      <c r="C6499" s="413" t="s">
        <v>1017</v>
      </c>
      <c r="D6499" s="414" t="n">
        <v>46.92</v>
      </c>
      <c r="E6499" s="414" t="n">
        <v>37.11</v>
      </c>
      <c r="F6499" s="414" t="n">
        <v>84.03</v>
      </c>
    </row>
    <row r="6500" customFormat="false" ht="45" hidden="false" customHeight="false" outlineLevel="0" collapsed="false">
      <c r="A6500" s="411" t="n">
        <v>104229</v>
      </c>
      <c r="B6500" s="412" t="s">
        <v>7192</v>
      </c>
      <c r="C6500" s="413" t="s">
        <v>1017</v>
      </c>
      <c r="D6500" s="414" t="n">
        <v>44.49</v>
      </c>
      <c r="E6500" s="414" t="n">
        <v>49.37</v>
      </c>
      <c r="F6500" s="414" t="n">
        <v>93.86</v>
      </c>
    </row>
    <row r="6501" customFormat="false" ht="45" hidden="false" customHeight="false" outlineLevel="0" collapsed="false">
      <c r="A6501" s="411" t="n">
        <v>104230</v>
      </c>
      <c r="B6501" s="412" t="s">
        <v>7193</v>
      </c>
      <c r="C6501" s="413" t="s">
        <v>1017</v>
      </c>
      <c r="D6501" s="414" t="n">
        <v>47.39</v>
      </c>
      <c r="E6501" s="414" t="n">
        <v>55.15</v>
      </c>
      <c r="F6501" s="414" t="n">
        <v>102.54</v>
      </c>
    </row>
    <row r="6502" customFormat="false" ht="60" hidden="false" customHeight="false" outlineLevel="0" collapsed="false">
      <c r="A6502" s="411" t="n">
        <v>104231</v>
      </c>
      <c r="B6502" s="412" t="s">
        <v>7194</v>
      </c>
      <c r="C6502" s="413" t="s">
        <v>1017</v>
      </c>
      <c r="D6502" s="414" t="n">
        <v>103.18</v>
      </c>
      <c r="E6502" s="414" t="n">
        <v>40.85</v>
      </c>
      <c r="F6502" s="414" t="n">
        <v>144.03</v>
      </c>
    </row>
    <row r="6503" customFormat="false" ht="45" hidden="false" customHeight="false" outlineLevel="0" collapsed="false">
      <c r="A6503" s="411" t="n">
        <v>104232</v>
      </c>
      <c r="B6503" s="412" t="s">
        <v>7195</v>
      </c>
      <c r="C6503" s="413" t="s">
        <v>1017</v>
      </c>
      <c r="D6503" s="414" t="n">
        <v>51.69</v>
      </c>
      <c r="E6503" s="414" t="n">
        <v>41.25</v>
      </c>
      <c r="F6503" s="414" t="n">
        <v>92.94</v>
      </c>
    </row>
    <row r="6504" customFormat="false" ht="45" hidden="false" customHeight="false" outlineLevel="0" collapsed="false">
      <c r="A6504" s="411" t="n">
        <v>104233</v>
      </c>
      <c r="B6504" s="412" t="s">
        <v>7196</v>
      </c>
      <c r="C6504" s="413" t="s">
        <v>1017</v>
      </c>
      <c r="D6504" s="414" t="n">
        <v>21.89</v>
      </c>
      <c r="E6504" s="414" t="n">
        <v>19.45</v>
      </c>
      <c r="F6504" s="414" t="n">
        <v>41.34</v>
      </c>
    </row>
    <row r="6505" customFormat="false" ht="45" hidden="false" customHeight="false" outlineLevel="0" collapsed="false">
      <c r="A6505" s="411" t="n">
        <v>104234</v>
      </c>
      <c r="B6505" s="412" t="s">
        <v>7197</v>
      </c>
      <c r="C6505" s="413" t="s">
        <v>1017</v>
      </c>
      <c r="D6505" s="414" t="n">
        <v>23.36</v>
      </c>
      <c r="E6505" s="414" t="n">
        <v>22.35</v>
      </c>
      <c r="F6505" s="414" t="n">
        <v>45.71</v>
      </c>
    </row>
    <row r="6506" customFormat="false" ht="60" hidden="false" customHeight="false" outlineLevel="0" collapsed="false">
      <c r="A6506" s="411" t="n">
        <v>104235</v>
      </c>
      <c r="B6506" s="412" t="s">
        <v>7198</v>
      </c>
      <c r="C6506" s="413" t="s">
        <v>1017</v>
      </c>
      <c r="D6506" s="414" t="n">
        <v>52.47</v>
      </c>
      <c r="E6506" s="414" t="n">
        <v>17.7</v>
      </c>
      <c r="F6506" s="414" t="n">
        <v>70.17</v>
      </c>
    </row>
    <row r="6507" customFormat="false" ht="45" hidden="false" customHeight="false" outlineLevel="0" collapsed="false">
      <c r="A6507" s="411" t="n">
        <v>104236</v>
      </c>
      <c r="B6507" s="412" t="s">
        <v>7199</v>
      </c>
      <c r="C6507" s="413" t="s">
        <v>1017</v>
      </c>
      <c r="D6507" s="414" t="n">
        <v>25.9</v>
      </c>
      <c r="E6507" s="414" t="n">
        <v>17.93</v>
      </c>
      <c r="F6507" s="414" t="n">
        <v>43.83</v>
      </c>
    </row>
    <row r="6508" customFormat="false" ht="45" hidden="false" customHeight="false" outlineLevel="0" collapsed="false">
      <c r="A6508" s="411" t="n">
        <v>104237</v>
      </c>
      <c r="B6508" s="412" t="s">
        <v>7200</v>
      </c>
      <c r="C6508" s="413" t="s">
        <v>1017</v>
      </c>
      <c r="D6508" s="414" t="n">
        <v>29.21</v>
      </c>
      <c r="E6508" s="414" t="n">
        <v>28.1</v>
      </c>
      <c r="F6508" s="414" t="n">
        <v>57.31</v>
      </c>
    </row>
    <row r="6509" customFormat="false" ht="45" hidden="false" customHeight="false" outlineLevel="0" collapsed="false">
      <c r="A6509" s="411" t="n">
        <v>104238</v>
      </c>
      <c r="B6509" s="412" t="s">
        <v>7201</v>
      </c>
      <c r="C6509" s="413" t="s">
        <v>1017</v>
      </c>
      <c r="D6509" s="414" t="n">
        <v>31.16</v>
      </c>
      <c r="E6509" s="414" t="n">
        <v>32.02</v>
      </c>
      <c r="F6509" s="414" t="n">
        <v>63.18</v>
      </c>
    </row>
    <row r="6510" customFormat="false" ht="60" hidden="false" customHeight="false" outlineLevel="0" collapsed="false">
      <c r="A6510" s="411" t="n">
        <v>104239</v>
      </c>
      <c r="B6510" s="412" t="s">
        <v>7202</v>
      </c>
      <c r="C6510" s="413" t="s">
        <v>1017</v>
      </c>
      <c r="D6510" s="414" t="n">
        <v>70.14</v>
      </c>
      <c r="E6510" s="414" t="n">
        <v>25.63</v>
      </c>
      <c r="F6510" s="414" t="n">
        <v>95.77</v>
      </c>
    </row>
    <row r="6511" customFormat="false" ht="45" hidden="false" customHeight="false" outlineLevel="0" collapsed="false">
      <c r="A6511" s="411" t="n">
        <v>104240</v>
      </c>
      <c r="B6511" s="412" t="s">
        <v>7203</v>
      </c>
      <c r="C6511" s="413" t="s">
        <v>1017</v>
      </c>
      <c r="D6511" s="414" t="n">
        <v>34.99</v>
      </c>
      <c r="E6511" s="414" t="n">
        <v>25.91</v>
      </c>
      <c r="F6511" s="414" t="n">
        <v>60.9</v>
      </c>
    </row>
    <row r="6512" customFormat="false" ht="45" hidden="false" customHeight="false" outlineLevel="0" collapsed="false">
      <c r="A6512" s="411" t="n">
        <v>104241</v>
      </c>
      <c r="B6512" s="412" t="s">
        <v>7204</v>
      </c>
      <c r="C6512" s="413" t="s">
        <v>1017</v>
      </c>
      <c r="D6512" s="414" t="n">
        <v>33.7</v>
      </c>
      <c r="E6512" s="414" t="n">
        <v>29.16</v>
      </c>
      <c r="F6512" s="414" t="n">
        <v>62.86</v>
      </c>
    </row>
    <row r="6513" customFormat="false" ht="45" hidden="false" customHeight="false" outlineLevel="0" collapsed="false">
      <c r="A6513" s="411" t="n">
        <v>104242</v>
      </c>
      <c r="B6513" s="412" t="s">
        <v>7205</v>
      </c>
      <c r="C6513" s="413" t="s">
        <v>1017</v>
      </c>
      <c r="D6513" s="414" t="n">
        <v>36.17</v>
      </c>
      <c r="E6513" s="414" t="n">
        <v>34.06</v>
      </c>
      <c r="F6513" s="414" t="n">
        <v>70.23</v>
      </c>
    </row>
    <row r="6514" customFormat="false" ht="60" hidden="false" customHeight="false" outlineLevel="0" collapsed="false">
      <c r="A6514" s="411" t="n">
        <v>104243</v>
      </c>
      <c r="B6514" s="412" t="s">
        <v>7206</v>
      </c>
      <c r="C6514" s="413" t="s">
        <v>1017</v>
      </c>
      <c r="D6514" s="414" t="n">
        <v>85.26</v>
      </c>
      <c r="E6514" s="414" t="n">
        <v>26.62</v>
      </c>
      <c r="F6514" s="414" t="n">
        <v>111.88</v>
      </c>
    </row>
    <row r="6515" customFormat="false" ht="45" hidden="false" customHeight="false" outlineLevel="0" collapsed="false">
      <c r="A6515" s="411" t="n">
        <v>104244</v>
      </c>
      <c r="B6515" s="412" t="s">
        <v>7207</v>
      </c>
      <c r="C6515" s="413" t="s">
        <v>1017</v>
      </c>
      <c r="D6515" s="414" t="n">
        <v>40.15</v>
      </c>
      <c r="E6515" s="414" t="n">
        <v>26.97</v>
      </c>
      <c r="F6515" s="414" t="n">
        <v>67.12</v>
      </c>
    </row>
    <row r="6516" customFormat="false" ht="45" hidden="false" customHeight="false" outlineLevel="0" collapsed="false">
      <c r="A6516" s="411" t="n">
        <v>104245</v>
      </c>
      <c r="B6516" s="412" t="s">
        <v>7208</v>
      </c>
      <c r="C6516" s="413" t="s">
        <v>1017</v>
      </c>
      <c r="D6516" s="414" t="n">
        <v>36.75</v>
      </c>
      <c r="E6516" s="414" t="n">
        <v>31.85</v>
      </c>
      <c r="F6516" s="414" t="n">
        <v>68.6</v>
      </c>
    </row>
    <row r="6517" customFormat="false" ht="45" hidden="false" customHeight="false" outlineLevel="0" collapsed="false">
      <c r="A6517" s="411" t="n">
        <v>104246</v>
      </c>
      <c r="B6517" s="412" t="s">
        <v>7209</v>
      </c>
      <c r="C6517" s="413" t="s">
        <v>1017</v>
      </c>
      <c r="D6517" s="414" t="n">
        <v>39.46</v>
      </c>
      <c r="E6517" s="414" t="n">
        <v>37.25</v>
      </c>
      <c r="F6517" s="414" t="n">
        <v>76.71</v>
      </c>
    </row>
    <row r="6518" customFormat="false" ht="60" hidden="false" customHeight="false" outlineLevel="0" collapsed="false">
      <c r="A6518" s="411" t="n">
        <v>104247</v>
      </c>
      <c r="B6518" s="412" t="s">
        <v>7210</v>
      </c>
      <c r="C6518" s="413" t="s">
        <v>1017</v>
      </c>
      <c r="D6518" s="414" t="n">
        <v>92.6</v>
      </c>
      <c r="E6518" s="414" t="n">
        <v>26.59</v>
      </c>
      <c r="F6518" s="414" t="n">
        <v>119.19</v>
      </c>
    </row>
    <row r="6519" customFormat="false" ht="45" hidden="false" customHeight="false" outlineLevel="0" collapsed="false">
      <c r="A6519" s="411" t="n">
        <v>104248</v>
      </c>
      <c r="B6519" s="412" t="s">
        <v>7211</v>
      </c>
      <c r="C6519" s="413" t="s">
        <v>1017</v>
      </c>
      <c r="D6519" s="414" t="n">
        <v>42.42</v>
      </c>
      <c r="E6519" s="414" t="n">
        <v>26.97</v>
      </c>
      <c r="F6519" s="414" t="n">
        <v>69.39</v>
      </c>
    </row>
    <row r="6520" customFormat="false" ht="45" hidden="false" customHeight="false" outlineLevel="0" collapsed="false">
      <c r="A6520" s="411" t="n">
        <v>104249</v>
      </c>
      <c r="B6520" s="412" t="s">
        <v>7212</v>
      </c>
      <c r="C6520" s="413" t="s">
        <v>1017</v>
      </c>
      <c r="D6520" s="414" t="n">
        <v>31.1</v>
      </c>
      <c r="E6520" s="414" t="n">
        <v>51.47</v>
      </c>
      <c r="F6520" s="414" t="n">
        <v>82.57</v>
      </c>
    </row>
    <row r="6521" customFormat="false" ht="45" hidden="false" customHeight="false" outlineLevel="0" collapsed="false">
      <c r="A6521" s="411" t="n">
        <v>104250</v>
      </c>
      <c r="B6521" s="412" t="s">
        <v>7213</v>
      </c>
      <c r="C6521" s="413" t="s">
        <v>1017</v>
      </c>
      <c r="D6521" s="414" t="n">
        <v>32.58</v>
      </c>
      <c r="E6521" s="414" t="n">
        <v>54.36</v>
      </c>
      <c r="F6521" s="414" t="n">
        <v>86.94</v>
      </c>
    </row>
    <row r="6522" customFormat="false" ht="60" hidden="false" customHeight="false" outlineLevel="0" collapsed="false">
      <c r="A6522" s="411" t="n">
        <v>104251</v>
      </c>
      <c r="B6522" s="412" t="s">
        <v>7214</v>
      </c>
      <c r="C6522" s="413" t="s">
        <v>1017</v>
      </c>
      <c r="D6522" s="414" t="n">
        <v>60.62</v>
      </c>
      <c r="E6522" s="414" t="n">
        <v>46.9</v>
      </c>
      <c r="F6522" s="414" t="n">
        <v>107.52</v>
      </c>
    </row>
    <row r="6523" customFormat="false" ht="45" hidden="false" customHeight="false" outlineLevel="0" collapsed="false">
      <c r="A6523" s="411" t="n">
        <v>104252</v>
      </c>
      <c r="B6523" s="412" t="s">
        <v>7215</v>
      </c>
      <c r="C6523" s="413" t="s">
        <v>1017</v>
      </c>
      <c r="D6523" s="414" t="n">
        <v>39.75</v>
      </c>
      <c r="E6523" s="414" t="n">
        <v>47.15</v>
      </c>
      <c r="F6523" s="414" t="n">
        <v>86.9</v>
      </c>
    </row>
    <row r="6524" customFormat="false" ht="45" hidden="false" customHeight="false" outlineLevel="0" collapsed="false">
      <c r="A6524" s="411" t="n">
        <v>104253</v>
      </c>
      <c r="B6524" s="412" t="s">
        <v>7216</v>
      </c>
      <c r="C6524" s="413" t="s">
        <v>1017</v>
      </c>
      <c r="D6524" s="414" t="n">
        <v>38.41</v>
      </c>
      <c r="E6524" s="414" t="n">
        <v>60.13</v>
      </c>
      <c r="F6524" s="414" t="n">
        <v>98.54</v>
      </c>
    </row>
    <row r="6525" customFormat="false" ht="45" hidden="false" customHeight="false" outlineLevel="0" collapsed="false">
      <c r="A6525" s="411" t="n">
        <v>104254</v>
      </c>
      <c r="B6525" s="412" t="s">
        <v>7217</v>
      </c>
      <c r="C6525" s="413" t="s">
        <v>1017</v>
      </c>
      <c r="D6525" s="414" t="n">
        <v>40.37</v>
      </c>
      <c r="E6525" s="414" t="n">
        <v>64.04</v>
      </c>
      <c r="F6525" s="414" t="n">
        <v>104.41</v>
      </c>
    </row>
    <row r="6526" customFormat="false" ht="60" hidden="false" customHeight="false" outlineLevel="0" collapsed="false">
      <c r="A6526" s="411" t="n">
        <v>104255</v>
      </c>
      <c r="B6526" s="412" t="s">
        <v>7218</v>
      </c>
      <c r="C6526" s="413" t="s">
        <v>1017</v>
      </c>
      <c r="D6526" s="414" t="n">
        <v>78.29</v>
      </c>
      <c r="E6526" s="414" t="n">
        <v>54.82</v>
      </c>
      <c r="F6526" s="414" t="n">
        <v>133.11</v>
      </c>
    </row>
    <row r="6527" customFormat="false" ht="60" hidden="false" customHeight="false" outlineLevel="0" collapsed="false">
      <c r="A6527" s="411" t="n">
        <v>104256</v>
      </c>
      <c r="B6527" s="412" t="s">
        <v>7219</v>
      </c>
      <c r="C6527" s="413" t="s">
        <v>1017</v>
      </c>
      <c r="D6527" s="414" t="n">
        <v>48.85</v>
      </c>
      <c r="E6527" s="414" t="n">
        <v>55.11</v>
      </c>
      <c r="F6527" s="414" t="n">
        <v>103.96</v>
      </c>
    </row>
    <row r="6528" customFormat="false" ht="45" hidden="false" customHeight="false" outlineLevel="0" collapsed="false">
      <c r="A6528" s="411" t="n">
        <v>104257</v>
      </c>
      <c r="B6528" s="412" t="s">
        <v>7220</v>
      </c>
      <c r="C6528" s="413" t="s">
        <v>1017</v>
      </c>
      <c r="D6528" s="414" t="n">
        <v>42.89</v>
      </c>
      <c r="E6528" s="414" t="n">
        <v>61.2</v>
      </c>
      <c r="F6528" s="414" t="n">
        <v>104.09</v>
      </c>
    </row>
    <row r="6529" customFormat="false" ht="45" hidden="false" customHeight="false" outlineLevel="0" collapsed="false">
      <c r="A6529" s="411" t="n">
        <v>104258</v>
      </c>
      <c r="B6529" s="412" t="s">
        <v>7221</v>
      </c>
      <c r="C6529" s="413" t="s">
        <v>1017</v>
      </c>
      <c r="D6529" s="414" t="n">
        <v>45.37</v>
      </c>
      <c r="E6529" s="414" t="n">
        <v>66.09</v>
      </c>
      <c r="F6529" s="414" t="n">
        <v>111.46</v>
      </c>
    </row>
    <row r="6530" customFormat="false" ht="60" hidden="false" customHeight="false" outlineLevel="0" collapsed="false">
      <c r="A6530" s="411" t="n">
        <v>104259</v>
      </c>
      <c r="B6530" s="412" t="s">
        <v>7222</v>
      </c>
      <c r="C6530" s="413" t="s">
        <v>1017</v>
      </c>
      <c r="D6530" s="414" t="n">
        <v>93.41</v>
      </c>
      <c r="E6530" s="414" t="n">
        <v>55.81</v>
      </c>
      <c r="F6530" s="414" t="n">
        <v>149.22</v>
      </c>
    </row>
    <row r="6531" customFormat="false" ht="60" hidden="false" customHeight="false" outlineLevel="0" collapsed="false">
      <c r="A6531" s="411" t="n">
        <v>104260</v>
      </c>
      <c r="B6531" s="412" t="s">
        <v>7223</v>
      </c>
      <c r="C6531" s="413" t="s">
        <v>1017</v>
      </c>
      <c r="D6531" s="414" t="n">
        <v>54</v>
      </c>
      <c r="E6531" s="414" t="n">
        <v>56.18</v>
      </c>
      <c r="F6531" s="414" t="n">
        <v>110.18</v>
      </c>
    </row>
    <row r="6532" customFormat="false" ht="45" hidden="false" customHeight="false" outlineLevel="0" collapsed="false">
      <c r="A6532" s="411" t="n">
        <v>104261</v>
      </c>
      <c r="B6532" s="412" t="s">
        <v>7224</v>
      </c>
      <c r="C6532" s="413" t="s">
        <v>1017</v>
      </c>
      <c r="D6532" s="414" t="n">
        <v>53.16</v>
      </c>
      <c r="E6532" s="414" t="n">
        <v>83.16</v>
      </c>
      <c r="F6532" s="414" t="n">
        <v>136.32</v>
      </c>
    </row>
    <row r="6533" customFormat="false" ht="45" hidden="false" customHeight="false" outlineLevel="0" collapsed="false">
      <c r="A6533" s="411" t="n">
        <v>104262</v>
      </c>
      <c r="B6533" s="412" t="s">
        <v>7225</v>
      </c>
      <c r="C6533" s="413" t="s">
        <v>1017</v>
      </c>
      <c r="D6533" s="414" t="n">
        <v>55.88</v>
      </c>
      <c r="E6533" s="414" t="n">
        <v>88.55</v>
      </c>
      <c r="F6533" s="414" t="n">
        <v>144.43</v>
      </c>
    </row>
    <row r="6534" customFormat="false" ht="60" hidden="false" customHeight="false" outlineLevel="0" collapsed="false">
      <c r="A6534" s="411" t="n">
        <v>104263</v>
      </c>
      <c r="B6534" s="412" t="s">
        <v>7226</v>
      </c>
      <c r="C6534" s="413" t="s">
        <v>1017</v>
      </c>
      <c r="D6534" s="414" t="n">
        <v>105.39</v>
      </c>
      <c r="E6534" s="414" t="n">
        <v>68.16</v>
      </c>
      <c r="F6534" s="414" t="n">
        <v>173.55</v>
      </c>
    </row>
    <row r="6535" customFormat="false" ht="60" hidden="false" customHeight="false" outlineLevel="0" collapsed="false">
      <c r="A6535" s="411" t="n">
        <v>104264</v>
      </c>
      <c r="B6535" s="412" t="s">
        <v>7227</v>
      </c>
      <c r="C6535" s="413" t="s">
        <v>1017</v>
      </c>
      <c r="D6535" s="414" t="n">
        <v>63.34</v>
      </c>
      <c r="E6535" s="414" t="n">
        <v>68.56</v>
      </c>
      <c r="F6535" s="414" t="n">
        <v>131.9</v>
      </c>
    </row>
    <row r="6536" customFormat="false" ht="30" hidden="false" customHeight="false" outlineLevel="0" collapsed="false">
      <c r="A6536" s="411" t="n">
        <v>104627</v>
      </c>
      <c r="B6536" s="412" t="s">
        <v>7228</v>
      </c>
      <c r="C6536" s="413" t="s">
        <v>1017</v>
      </c>
      <c r="D6536" s="414" t="n">
        <v>11.26</v>
      </c>
      <c r="E6536" s="414" t="n">
        <v>10.11</v>
      </c>
      <c r="F6536" s="414" t="n">
        <v>21.37</v>
      </c>
    </row>
    <row r="6537" customFormat="false" ht="30" hidden="false" customHeight="false" outlineLevel="0" collapsed="false">
      <c r="A6537" s="411" t="n">
        <v>104628</v>
      </c>
      <c r="B6537" s="412" t="s">
        <v>7229</v>
      </c>
      <c r="C6537" s="413" t="s">
        <v>1017</v>
      </c>
      <c r="D6537" s="414" t="n">
        <v>14.68</v>
      </c>
      <c r="E6537" s="414" t="n">
        <v>19.67</v>
      </c>
      <c r="F6537" s="414" t="n">
        <v>34.35</v>
      </c>
    </row>
    <row r="6538" customFormat="false" ht="30" hidden="false" customHeight="false" outlineLevel="0" collapsed="false">
      <c r="A6538" s="411" t="n">
        <v>104629</v>
      </c>
      <c r="B6538" s="412" t="s">
        <v>7230</v>
      </c>
      <c r="C6538" s="413" t="s">
        <v>1017</v>
      </c>
      <c r="D6538" s="414" t="n">
        <v>16.65</v>
      </c>
      <c r="E6538" s="414" t="n">
        <v>25.16</v>
      </c>
      <c r="F6538" s="414" t="n">
        <v>41.81</v>
      </c>
    </row>
    <row r="6539" customFormat="false" ht="30" hidden="false" customHeight="false" outlineLevel="0" collapsed="false">
      <c r="A6539" s="411" t="n">
        <v>104630</v>
      </c>
      <c r="B6539" s="412" t="s">
        <v>7231</v>
      </c>
      <c r="C6539" s="413" t="s">
        <v>1017</v>
      </c>
      <c r="D6539" s="414" t="n">
        <v>18.69</v>
      </c>
      <c r="E6539" s="414" t="n">
        <v>14.5</v>
      </c>
      <c r="F6539" s="414" t="n">
        <v>33.19</v>
      </c>
    </row>
    <row r="6540" customFormat="false" ht="30" hidden="false" customHeight="false" outlineLevel="0" collapsed="false">
      <c r="A6540" s="411" t="n">
        <v>104631</v>
      </c>
      <c r="B6540" s="412" t="s">
        <v>7232</v>
      </c>
      <c r="C6540" s="413" t="s">
        <v>1017</v>
      </c>
      <c r="D6540" s="414" t="n">
        <v>22.13</v>
      </c>
      <c r="E6540" s="414" t="n">
        <v>24.05</v>
      </c>
      <c r="F6540" s="414" t="n">
        <v>46.18</v>
      </c>
    </row>
    <row r="6541" customFormat="false" ht="30" hidden="false" customHeight="false" outlineLevel="0" collapsed="false">
      <c r="A6541" s="411" t="n">
        <v>104632</v>
      </c>
      <c r="B6541" s="412" t="s">
        <v>7233</v>
      </c>
      <c r="C6541" s="413" t="s">
        <v>1017</v>
      </c>
      <c r="D6541" s="414" t="n">
        <v>24.1</v>
      </c>
      <c r="E6541" s="414" t="n">
        <v>29.53</v>
      </c>
      <c r="F6541" s="414" t="n">
        <v>53.63</v>
      </c>
    </row>
    <row r="6542" customFormat="false" ht="30" hidden="false" customHeight="false" outlineLevel="0" collapsed="false">
      <c r="A6542" s="411" t="n">
        <v>104633</v>
      </c>
      <c r="B6542" s="412" t="s">
        <v>7234</v>
      </c>
      <c r="C6542" s="413" t="s">
        <v>1017</v>
      </c>
      <c r="D6542" s="414" t="n">
        <v>13.55</v>
      </c>
      <c r="E6542" s="414" t="n">
        <v>16.54</v>
      </c>
      <c r="F6542" s="414" t="n">
        <v>30.09</v>
      </c>
    </row>
    <row r="6543" customFormat="false" ht="30" hidden="false" customHeight="false" outlineLevel="0" collapsed="false">
      <c r="A6543" s="411" t="n">
        <v>104634</v>
      </c>
      <c r="B6543" s="412" t="s">
        <v>7235</v>
      </c>
      <c r="C6543" s="413" t="s">
        <v>1017</v>
      </c>
      <c r="D6543" s="414" t="n">
        <v>21.51</v>
      </c>
      <c r="E6543" s="414" t="n">
        <v>22.37</v>
      </c>
      <c r="F6543" s="414" t="n">
        <v>43.88</v>
      </c>
    </row>
    <row r="6544" customFormat="false" ht="30" hidden="false" customHeight="false" outlineLevel="0" collapsed="false">
      <c r="A6544" s="411" t="n">
        <v>104635</v>
      </c>
      <c r="B6544" s="412" t="s">
        <v>7236</v>
      </c>
      <c r="C6544" s="413" t="s">
        <v>1017</v>
      </c>
      <c r="D6544" s="414" t="n">
        <v>26.31</v>
      </c>
      <c r="E6544" s="414" t="n">
        <v>35.65</v>
      </c>
      <c r="F6544" s="414" t="n">
        <v>61.96</v>
      </c>
    </row>
    <row r="6545" customFormat="false" ht="30" hidden="false" customHeight="false" outlineLevel="0" collapsed="false">
      <c r="A6545" s="411" t="n">
        <v>104636</v>
      </c>
      <c r="B6545" s="412" t="s">
        <v>7237</v>
      </c>
      <c r="C6545" s="413" t="s">
        <v>1017</v>
      </c>
      <c r="D6545" s="414" t="n">
        <v>31.85</v>
      </c>
      <c r="E6545" s="414" t="n">
        <v>39.72</v>
      </c>
      <c r="F6545" s="414" t="n">
        <v>71.57</v>
      </c>
    </row>
    <row r="6546" customFormat="false" ht="30" hidden="false" customHeight="false" outlineLevel="0" collapsed="false">
      <c r="A6546" s="411" t="n">
        <v>87244</v>
      </c>
      <c r="B6546" s="412" t="s">
        <v>7238</v>
      </c>
      <c r="C6546" s="413" t="s">
        <v>1017</v>
      </c>
      <c r="D6546" s="414" t="n">
        <v>218.5</v>
      </c>
      <c r="E6546" s="414" t="n">
        <v>40.9</v>
      </c>
      <c r="F6546" s="414" t="n">
        <v>259.4</v>
      </c>
    </row>
    <row r="6547" customFormat="false" ht="45" hidden="false" customHeight="false" outlineLevel="0" collapsed="false">
      <c r="A6547" s="411" t="n">
        <v>87245</v>
      </c>
      <c r="B6547" s="412" t="s">
        <v>7239</v>
      </c>
      <c r="C6547" s="413" t="s">
        <v>1017</v>
      </c>
      <c r="D6547" s="414" t="n">
        <v>262.99</v>
      </c>
      <c r="E6547" s="414" t="n">
        <v>47.53</v>
      </c>
      <c r="F6547" s="414" t="n">
        <v>310.52</v>
      </c>
    </row>
    <row r="6548" customFormat="false" ht="30" hidden="false" customHeight="false" outlineLevel="0" collapsed="false">
      <c r="A6548" s="411" t="n">
        <v>87265</v>
      </c>
      <c r="B6548" s="412" t="s">
        <v>7240</v>
      </c>
      <c r="C6548" s="413" t="s">
        <v>1017</v>
      </c>
      <c r="D6548" s="414" t="n">
        <v>58.86</v>
      </c>
      <c r="E6548" s="414" t="n">
        <v>18.92</v>
      </c>
      <c r="F6548" s="414" t="n">
        <v>77.78</v>
      </c>
    </row>
    <row r="6549" customFormat="false" ht="30" hidden="false" customHeight="false" outlineLevel="0" collapsed="false">
      <c r="A6549" s="411" t="n">
        <v>87267</v>
      </c>
      <c r="B6549" s="412" t="s">
        <v>7241</v>
      </c>
      <c r="C6549" s="413" t="s">
        <v>1017</v>
      </c>
      <c r="D6549" s="414" t="n">
        <v>60.7</v>
      </c>
      <c r="E6549" s="414" t="n">
        <v>23.47</v>
      </c>
      <c r="F6549" s="414" t="n">
        <v>84.17</v>
      </c>
    </row>
    <row r="6550" customFormat="false" ht="30" hidden="false" customHeight="false" outlineLevel="0" collapsed="false">
      <c r="A6550" s="411" t="n">
        <v>87269</v>
      </c>
      <c r="B6550" s="412" t="s">
        <v>7242</v>
      </c>
      <c r="C6550" s="413" t="s">
        <v>1017</v>
      </c>
      <c r="D6550" s="414" t="n">
        <v>60.3</v>
      </c>
      <c r="E6550" s="414" t="n">
        <v>22.5</v>
      </c>
      <c r="F6550" s="414" t="n">
        <v>82.8</v>
      </c>
    </row>
    <row r="6551" customFormat="false" ht="30" hidden="false" customHeight="false" outlineLevel="0" collapsed="false">
      <c r="A6551" s="411" t="n">
        <v>87271</v>
      </c>
      <c r="B6551" s="412" t="s">
        <v>7243</v>
      </c>
      <c r="C6551" s="413" t="s">
        <v>1017</v>
      </c>
      <c r="D6551" s="414" t="n">
        <v>62.15</v>
      </c>
      <c r="E6551" s="414" t="n">
        <v>27.13</v>
      </c>
      <c r="F6551" s="414" t="n">
        <v>89.28</v>
      </c>
    </row>
    <row r="6552" customFormat="false" ht="30" hidden="false" customHeight="false" outlineLevel="0" collapsed="false">
      <c r="A6552" s="411" t="n">
        <v>87273</v>
      </c>
      <c r="B6552" s="412" t="s">
        <v>7244</v>
      </c>
      <c r="C6552" s="413" t="s">
        <v>1017</v>
      </c>
      <c r="D6552" s="414" t="n">
        <v>62.25</v>
      </c>
      <c r="E6552" s="414" t="n">
        <v>24.01</v>
      </c>
      <c r="F6552" s="414" t="n">
        <v>86.26</v>
      </c>
    </row>
    <row r="6553" customFormat="false" ht="30" hidden="false" customHeight="false" outlineLevel="0" collapsed="false">
      <c r="A6553" s="411" t="n">
        <v>87275</v>
      </c>
      <c r="B6553" s="412" t="s">
        <v>7245</v>
      </c>
      <c r="C6553" s="413" t="s">
        <v>1017</v>
      </c>
      <c r="D6553" s="414" t="n">
        <v>64.88</v>
      </c>
      <c r="E6553" s="414" t="n">
        <v>30</v>
      </c>
      <c r="F6553" s="414" t="n">
        <v>94.88</v>
      </c>
    </row>
    <row r="6554" customFormat="false" ht="30" hidden="false" customHeight="false" outlineLevel="0" collapsed="false">
      <c r="A6554" s="411" t="n">
        <v>88788</v>
      </c>
      <c r="B6554" s="412" t="s">
        <v>7246</v>
      </c>
      <c r="C6554" s="413" t="s">
        <v>1017</v>
      </c>
      <c r="D6554" s="414" t="n">
        <v>326.14</v>
      </c>
      <c r="E6554" s="414" t="n">
        <v>42.31</v>
      </c>
      <c r="F6554" s="414" t="n">
        <v>368.45</v>
      </c>
    </row>
    <row r="6555" customFormat="false" ht="45" hidden="false" customHeight="false" outlineLevel="0" collapsed="false">
      <c r="A6555" s="411" t="n">
        <v>88789</v>
      </c>
      <c r="B6555" s="412" t="s">
        <v>7247</v>
      </c>
      <c r="C6555" s="413" t="s">
        <v>1017</v>
      </c>
      <c r="D6555" s="414" t="n">
        <v>393.91</v>
      </c>
      <c r="E6555" s="414" t="n">
        <v>48.89</v>
      </c>
      <c r="F6555" s="414" t="n">
        <v>442.8</v>
      </c>
    </row>
    <row r="6556" customFormat="false" ht="60" hidden="false" customHeight="false" outlineLevel="0" collapsed="false">
      <c r="A6556" s="411" t="n">
        <v>89045</v>
      </c>
      <c r="B6556" s="412" t="s">
        <v>7248</v>
      </c>
      <c r="C6556" s="413" t="s">
        <v>1017</v>
      </c>
      <c r="D6556" s="414" t="n">
        <v>59.3</v>
      </c>
      <c r="E6556" s="414" t="n">
        <v>20.07</v>
      </c>
      <c r="F6556" s="414" t="n">
        <v>79.37</v>
      </c>
    </row>
    <row r="6557" customFormat="false" ht="60" hidden="false" customHeight="false" outlineLevel="0" collapsed="false">
      <c r="A6557" s="411" t="n">
        <v>89170</v>
      </c>
      <c r="B6557" s="412" t="s">
        <v>7249</v>
      </c>
      <c r="C6557" s="413" t="s">
        <v>1017</v>
      </c>
      <c r="D6557" s="414" t="n">
        <v>59.3</v>
      </c>
      <c r="E6557" s="414" t="n">
        <v>20.07</v>
      </c>
      <c r="F6557" s="414" t="n">
        <v>79.37</v>
      </c>
    </row>
    <row r="6558" customFormat="false" ht="45" hidden="false" customHeight="false" outlineLevel="0" collapsed="false">
      <c r="A6558" s="411" t="n">
        <v>93393</v>
      </c>
      <c r="B6558" s="412" t="s">
        <v>7250</v>
      </c>
      <c r="C6558" s="413" t="s">
        <v>1017</v>
      </c>
      <c r="D6558" s="414" t="n">
        <v>46.33</v>
      </c>
      <c r="E6558" s="414" t="n">
        <v>18.93</v>
      </c>
      <c r="F6558" s="414" t="n">
        <v>65.26</v>
      </c>
    </row>
    <row r="6559" customFormat="false" ht="45" hidden="false" customHeight="false" outlineLevel="0" collapsed="false">
      <c r="A6559" s="411" t="n">
        <v>93395</v>
      </c>
      <c r="B6559" s="412" t="s">
        <v>7251</v>
      </c>
      <c r="C6559" s="413" t="s">
        <v>1017</v>
      </c>
      <c r="D6559" s="414" t="n">
        <v>48.1</v>
      </c>
      <c r="E6559" s="414" t="n">
        <v>23.47</v>
      </c>
      <c r="F6559" s="414" t="n">
        <v>71.57</v>
      </c>
    </row>
    <row r="6560" customFormat="false" ht="45" hidden="false" customHeight="false" outlineLevel="0" collapsed="false">
      <c r="A6560" s="411" t="n">
        <v>99195</v>
      </c>
      <c r="B6560" s="412" t="s">
        <v>7252</v>
      </c>
      <c r="C6560" s="413" t="s">
        <v>1017</v>
      </c>
      <c r="D6560" s="414" t="n">
        <v>53.66</v>
      </c>
      <c r="E6560" s="414" t="n">
        <v>18.92</v>
      </c>
      <c r="F6560" s="414" t="n">
        <v>72.58</v>
      </c>
    </row>
    <row r="6561" customFormat="false" ht="45" hidden="false" customHeight="false" outlineLevel="0" collapsed="false">
      <c r="A6561" s="411" t="n">
        <v>99198</v>
      </c>
      <c r="B6561" s="412" t="s">
        <v>7253</v>
      </c>
      <c r="C6561" s="413" t="s">
        <v>1017</v>
      </c>
      <c r="D6561" s="414" t="n">
        <v>55.42</v>
      </c>
      <c r="E6561" s="414" t="n">
        <v>23.47</v>
      </c>
      <c r="F6561" s="414" t="n">
        <v>78.89</v>
      </c>
    </row>
    <row r="6562" customFormat="false" ht="30" hidden="false" customHeight="false" outlineLevel="0" collapsed="false">
      <c r="A6562" s="411" t="n">
        <v>104611</v>
      </c>
      <c r="B6562" s="412" t="s">
        <v>7254</v>
      </c>
      <c r="C6562" s="413" t="s">
        <v>1017</v>
      </c>
      <c r="D6562" s="414" t="n">
        <v>81.09</v>
      </c>
      <c r="E6562" s="414" t="n">
        <v>25.38</v>
      </c>
      <c r="F6562" s="414" t="n">
        <v>106.47</v>
      </c>
    </row>
    <row r="6563" customFormat="false" ht="30" hidden="false" customHeight="false" outlineLevel="0" collapsed="false">
      <c r="A6563" s="411" t="n">
        <v>104612</v>
      </c>
      <c r="B6563" s="412" t="s">
        <v>7255</v>
      </c>
      <c r="C6563" s="413" t="s">
        <v>1017</v>
      </c>
      <c r="D6563" s="414" t="n">
        <v>80.86</v>
      </c>
      <c r="E6563" s="414" t="n">
        <v>26.49</v>
      </c>
      <c r="F6563" s="414" t="n">
        <v>107.35</v>
      </c>
    </row>
    <row r="6564" customFormat="false" ht="45" hidden="false" customHeight="false" outlineLevel="0" collapsed="false">
      <c r="A6564" s="411" t="n">
        <v>104613</v>
      </c>
      <c r="B6564" s="412" t="s">
        <v>7256</v>
      </c>
      <c r="C6564" s="413" t="s">
        <v>1017</v>
      </c>
      <c r="D6564" s="414" t="n">
        <v>60.41</v>
      </c>
      <c r="E6564" s="414" t="n">
        <v>21.7</v>
      </c>
      <c r="F6564" s="414" t="n">
        <v>82.11</v>
      </c>
    </row>
    <row r="6565" customFormat="false" ht="30" hidden="false" customHeight="false" outlineLevel="0" collapsed="false">
      <c r="A6565" s="411" t="n">
        <v>104614</v>
      </c>
      <c r="B6565" s="412" t="s">
        <v>7257</v>
      </c>
      <c r="C6565" s="413" t="s">
        <v>1017</v>
      </c>
      <c r="D6565" s="414" t="n">
        <v>62.97</v>
      </c>
      <c r="E6565" s="414" t="n">
        <v>27.51</v>
      </c>
      <c r="F6565" s="414" t="n">
        <v>90.48</v>
      </c>
    </row>
    <row r="6566" customFormat="false" ht="45" hidden="false" customHeight="false" outlineLevel="0" collapsed="false">
      <c r="A6566" s="411" t="n">
        <v>104615</v>
      </c>
      <c r="B6566" s="412" t="s">
        <v>7258</v>
      </c>
      <c r="C6566" s="413" t="s">
        <v>1017</v>
      </c>
      <c r="D6566" s="414" t="n">
        <v>221.35</v>
      </c>
      <c r="E6566" s="414" t="n">
        <v>35</v>
      </c>
      <c r="F6566" s="414" t="n">
        <v>256.35</v>
      </c>
    </row>
    <row r="6567" customFormat="false" ht="45" hidden="false" customHeight="false" outlineLevel="0" collapsed="false">
      <c r="A6567" s="411" t="n">
        <v>104616</v>
      </c>
      <c r="B6567" s="412" t="s">
        <v>7259</v>
      </c>
      <c r="C6567" s="413" t="s">
        <v>1017</v>
      </c>
      <c r="D6567" s="414" t="n">
        <v>334.24</v>
      </c>
      <c r="E6567" s="414" t="n">
        <v>35</v>
      </c>
      <c r="F6567" s="414" t="n">
        <v>369.24</v>
      </c>
    </row>
    <row r="6568" customFormat="false" ht="45" hidden="false" customHeight="false" outlineLevel="0" collapsed="false">
      <c r="A6568" s="411" t="n">
        <v>104617</v>
      </c>
      <c r="B6568" s="412" t="s">
        <v>7260</v>
      </c>
      <c r="C6568" s="413" t="s">
        <v>1017</v>
      </c>
      <c r="D6568" s="414" t="n">
        <v>224.63</v>
      </c>
      <c r="E6568" s="414" t="n">
        <v>44.52</v>
      </c>
      <c r="F6568" s="414" t="n">
        <v>269.15</v>
      </c>
    </row>
    <row r="6569" customFormat="false" ht="45" hidden="false" customHeight="false" outlineLevel="0" collapsed="false">
      <c r="A6569" s="411" t="n">
        <v>104618</v>
      </c>
      <c r="B6569" s="412" t="s">
        <v>7261</v>
      </c>
      <c r="C6569" s="413" t="s">
        <v>1017</v>
      </c>
      <c r="D6569" s="414" t="n">
        <v>337.52</v>
      </c>
      <c r="E6569" s="414" t="n">
        <v>44.52</v>
      </c>
      <c r="F6569" s="414" t="n">
        <v>382.04</v>
      </c>
    </row>
    <row r="6570" customFormat="false" ht="30" hidden="false" customHeight="false" outlineLevel="0" collapsed="false">
      <c r="A6570" s="411" t="n">
        <v>104619</v>
      </c>
      <c r="B6570" s="412" t="s">
        <v>7262</v>
      </c>
      <c r="C6570" s="413" t="s">
        <v>687</v>
      </c>
      <c r="D6570" s="414" t="n">
        <v>16.3</v>
      </c>
      <c r="E6570" s="414" t="n">
        <v>3.07</v>
      </c>
      <c r="F6570" s="414" t="n">
        <v>19.37</v>
      </c>
    </row>
    <row r="6571" customFormat="false" ht="30" hidden="false" customHeight="false" outlineLevel="0" collapsed="false">
      <c r="A6571" s="411" t="n">
        <v>101965</v>
      </c>
      <c r="B6571" s="412" t="s">
        <v>7263</v>
      </c>
      <c r="C6571" s="413" t="s">
        <v>687</v>
      </c>
      <c r="D6571" s="414" t="n">
        <v>131.07</v>
      </c>
      <c r="E6571" s="414" t="n">
        <v>27.63</v>
      </c>
      <c r="F6571" s="414" t="n">
        <v>158.7</v>
      </c>
    </row>
    <row r="6572" customFormat="false" ht="30" hidden="false" customHeight="false" outlineLevel="0" collapsed="false">
      <c r="A6572" s="411" t="n">
        <v>101966</v>
      </c>
      <c r="B6572" s="412" t="s">
        <v>7264</v>
      </c>
      <c r="C6572" s="413" t="s">
        <v>687</v>
      </c>
      <c r="D6572" s="414" t="n">
        <v>185.3</v>
      </c>
      <c r="E6572" s="414" t="n">
        <v>12.74</v>
      </c>
      <c r="F6572" s="414" t="n">
        <v>198.04</v>
      </c>
    </row>
    <row r="6573" customFormat="false" ht="15" hidden="false" customHeight="false" outlineLevel="0" collapsed="false">
      <c r="A6573" s="411" t="n">
        <v>101979</v>
      </c>
      <c r="B6573" s="412" t="s">
        <v>7265</v>
      </c>
      <c r="C6573" s="413" t="s">
        <v>687</v>
      </c>
      <c r="D6573" s="414" t="n">
        <v>37.43</v>
      </c>
      <c r="E6573" s="414" t="n">
        <v>6.37</v>
      </c>
      <c r="F6573" s="414" t="n">
        <v>43.8</v>
      </c>
    </row>
    <row r="6574" customFormat="false" ht="30" hidden="false" customHeight="false" outlineLevel="0" collapsed="false">
      <c r="A6574" s="411" t="n">
        <v>96112</v>
      </c>
      <c r="B6574" s="412" t="s">
        <v>7266</v>
      </c>
      <c r="C6574" s="413" t="s">
        <v>1017</v>
      </c>
      <c r="D6574" s="414" t="n">
        <v>102.24</v>
      </c>
      <c r="E6574" s="414" t="n">
        <v>54.19</v>
      </c>
      <c r="F6574" s="414" t="n">
        <v>156.43</v>
      </c>
    </row>
    <row r="6575" customFormat="false" ht="15" hidden="false" customHeight="false" outlineLevel="0" collapsed="false">
      <c r="A6575" s="411" t="n">
        <v>96122</v>
      </c>
      <c r="B6575" s="412" t="s">
        <v>7267</v>
      </c>
      <c r="C6575" s="413" t="s">
        <v>687</v>
      </c>
      <c r="D6575" s="414" t="n">
        <v>37.88</v>
      </c>
      <c r="E6575" s="414" t="n">
        <v>11.93</v>
      </c>
      <c r="F6575" s="414" t="n">
        <v>49.81</v>
      </c>
    </row>
    <row r="6576" customFormat="false" ht="30" hidden="false" customHeight="false" outlineLevel="0" collapsed="false">
      <c r="A6576" s="411" t="n">
        <v>104756</v>
      </c>
      <c r="B6576" s="412" t="s">
        <v>7268</v>
      </c>
      <c r="C6576" s="413" t="s">
        <v>1017</v>
      </c>
      <c r="D6576" s="414" t="n">
        <v>157.63</v>
      </c>
      <c r="E6576" s="414" t="n">
        <v>50.13</v>
      </c>
      <c r="F6576" s="414" t="n">
        <v>207.76</v>
      </c>
    </row>
    <row r="6577" customFormat="false" ht="15" hidden="false" customHeight="false" outlineLevel="0" collapsed="false">
      <c r="A6577" s="411" t="n">
        <v>96109</v>
      </c>
      <c r="B6577" s="412" t="s">
        <v>7269</v>
      </c>
      <c r="C6577" s="413" t="s">
        <v>1017</v>
      </c>
      <c r="D6577" s="414" t="n">
        <v>26.57</v>
      </c>
      <c r="E6577" s="414" t="n">
        <v>32.39</v>
      </c>
      <c r="F6577" s="414" t="n">
        <v>58.96</v>
      </c>
    </row>
    <row r="6578" customFormat="false" ht="30" hidden="false" customHeight="false" outlineLevel="0" collapsed="false">
      <c r="A6578" s="411" t="n">
        <v>96110</v>
      </c>
      <c r="B6578" s="412" t="s">
        <v>7270</v>
      </c>
      <c r="C6578" s="413" t="s">
        <v>1017</v>
      </c>
      <c r="D6578" s="414" t="n">
        <v>56.77</v>
      </c>
      <c r="E6578" s="414" t="n">
        <v>22.65</v>
      </c>
      <c r="F6578" s="414" t="n">
        <v>79.42</v>
      </c>
    </row>
    <row r="6579" customFormat="false" ht="15" hidden="false" customHeight="false" outlineLevel="0" collapsed="false">
      <c r="A6579" s="411" t="n">
        <v>96113</v>
      </c>
      <c r="B6579" s="412" t="s">
        <v>7271</v>
      </c>
      <c r="C6579" s="413" t="s">
        <v>1017</v>
      </c>
      <c r="D6579" s="414" t="n">
        <v>24.92</v>
      </c>
      <c r="E6579" s="414" t="n">
        <v>27.93</v>
      </c>
      <c r="F6579" s="414" t="n">
        <v>52.85</v>
      </c>
    </row>
    <row r="6580" customFormat="false" ht="30" hidden="false" customHeight="false" outlineLevel="0" collapsed="false">
      <c r="A6580" s="411" t="n">
        <v>96114</v>
      </c>
      <c r="B6580" s="412" t="s">
        <v>7272</v>
      </c>
      <c r="C6580" s="413" t="s">
        <v>1017</v>
      </c>
      <c r="D6580" s="414" t="n">
        <v>60.34</v>
      </c>
      <c r="E6580" s="414" t="n">
        <v>19.87</v>
      </c>
      <c r="F6580" s="414" t="n">
        <v>80.21</v>
      </c>
    </row>
    <row r="6581" customFormat="false" ht="15" hidden="false" customHeight="false" outlineLevel="0" collapsed="false">
      <c r="A6581" s="411" t="n">
        <v>96120</v>
      </c>
      <c r="B6581" s="412" t="s">
        <v>7273</v>
      </c>
      <c r="C6581" s="413" t="s">
        <v>687</v>
      </c>
      <c r="D6581" s="414" t="n">
        <v>1.74</v>
      </c>
      <c r="E6581" s="414" t="n">
        <v>1.62</v>
      </c>
      <c r="F6581" s="414" t="n">
        <v>3.36</v>
      </c>
    </row>
    <row r="6582" customFormat="false" ht="30" hidden="false" customHeight="false" outlineLevel="0" collapsed="false">
      <c r="A6582" s="411" t="n">
        <v>96123</v>
      </c>
      <c r="B6582" s="412" t="s">
        <v>7274</v>
      </c>
      <c r="C6582" s="413" t="s">
        <v>687</v>
      </c>
      <c r="D6582" s="414" t="n">
        <v>22.3</v>
      </c>
      <c r="E6582" s="414" t="n">
        <v>9.01</v>
      </c>
      <c r="F6582" s="414" t="n">
        <v>31.31</v>
      </c>
    </row>
    <row r="6583" customFormat="false" ht="15" hidden="false" customHeight="false" outlineLevel="0" collapsed="false">
      <c r="A6583" s="411" t="n">
        <v>99054</v>
      </c>
      <c r="B6583" s="412" t="s">
        <v>7275</v>
      </c>
      <c r="C6583" s="413" t="s">
        <v>1017</v>
      </c>
      <c r="D6583" s="414" t="n">
        <v>29.06</v>
      </c>
      <c r="E6583" s="414" t="n">
        <v>38.89</v>
      </c>
      <c r="F6583" s="414" t="n">
        <v>67.95</v>
      </c>
    </row>
    <row r="6584" customFormat="false" ht="30" hidden="false" customHeight="false" outlineLevel="0" collapsed="false">
      <c r="A6584" s="411" t="n">
        <v>96111</v>
      </c>
      <c r="B6584" s="412" t="s">
        <v>7276</v>
      </c>
      <c r="C6584" s="413" t="s">
        <v>1017</v>
      </c>
      <c r="D6584" s="414" t="n">
        <v>60.85</v>
      </c>
      <c r="E6584" s="414" t="n">
        <v>15.98</v>
      </c>
      <c r="F6584" s="414" t="n">
        <v>76.83</v>
      </c>
    </row>
    <row r="6585" customFormat="false" ht="30" hidden="false" customHeight="false" outlineLevel="0" collapsed="false">
      <c r="A6585" s="411" t="n">
        <v>96116</v>
      </c>
      <c r="B6585" s="412" t="s">
        <v>7277</v>
      </c>
      <c r="C6585" s="413" t="s">
        <v>1017</v>
      </c>
      <c r="D6585" s="414" t="n">
        <v>65.34</v>
      </c>
      <c r="E6585" s="414" t="n">
        <v>13.76</v>
      </c>
      <c r="F6585" s="414" t="n">
        <v>79.1</v>
      </c>
    </row>
    <row r="6586" customFormat="false" ht="15" hidden="false" customHeight="false" outlineLevel="0" collapsed="false">
      <c r="A6586" s="411" t="n">
        <v>96121</v>
      </c>
      <c r="B6586" s="412" t="s">
        <v>7278</v>
      </c>
      <c r="C6586" s="413" t="s">
        <v>687</v>
      </c>
      <c r="D6586" s="414" t="n">
        <v>9.46</v>
      </c>
      <c r="E6586" s="414" t="n">
        <v>4.85</v>
      </c>
      <c r="F6586" s="414" t="n">
        <v>14.31</v>
      </c>
    </row>
    <row r="6587" customFormat="false" ht="30" hidden="false" customHeight="false" outlineLevel="0" collapsed="false">
      <c r="A6587" s="411" t="n">
        <v>96485</v>
      </c>
      <c r="B6587" s="412" t="s">
        <v>7279</v>
      </c>
      <c r="C6587" s="413" t="s">
        <v>1017</v>
      </c>
      <c r="D6587" s="414" t="n">
        <v>74.78</v>
      </c>
      <c r="E6587" s="414" t="n">
        <v>15.97</v>
      </c>
      <c r="F6587" s="414" t="n">
        <v>90.75</v>
      </c>
    </row>
    <row r="6588" customFormat="false" ht="30" hidden="false" customHeight="false" outlineLevel="0" collapsed="false">
      <c r="A6588" s="411" t="n">
        <v>96486</v>
      </c>
      <c r="B6588" s="412" t="s">
        <v>7280</v>
      </c>
      <c r="C6588" s="413" t="s">
        <v>1017</v>
      </c>
      <c r="D6588" s="414" t="n">
        <v>79.26</v>
      </c>
      <c r="E6588" s="414" t="n">
        <v>13.76</v>
      </c>
      <c r="F6588" s="414" t="n">
        <v>93.02</v>
      </c>
    </row>
    <row r="6589" customFormat="false" ht="45" hidden="false" customHeight="false" outlineLevel="0" collapsed="false">
      <c r="A6589" s="411" t="n">
        <v>91515</v>
      </c>
      <c r="B6589" s="412" t="s">
        <v>7281</v>
      </c>
      <c r="C6589" s="413" t="s">
        <v>1017</v>
      </c>
      <c r="D6589" s="414" t="n">
        <v>2.08</v>
      </c>
      <c r="E6589" s="414" t="n">
        <v>5.74</v>
      </c>
      <c r="F6589" s="414" t="n">
        <v>7.82</v>
      </c>
    </row>
    <row r="6590" customFormat="false" ht="45" hidden="false" customHeight="false" outlineLevel="0" collapsed="false">
      <c r="A6590" s="411" t="n">
        <v>91519</v>
      </c>
      <c r="B6590" s="412" t="s">
        <v>7282</v>
      </c>
      <c r="C6590" s="413" t="s">
        <v>1017</v>
      </c>
      <c r="D6590" s="414" t="n">
        <v>2.77</v>
      </c>
      <c r="E6590" s="414" t="n">
        <v>7.76</v>
      </c>
      <c r="F6590" s="414" t="n">
        <v>10.53</v>
      </c>
    </row>
    <row r="6591" customFormat="false" ht="45" hidden="false" customHeight="false" outlineLevel="0" collapsed="false">
      <c r="A6591" s="411" t="n">
        <v>91520</v>
      </c>
      <c r="B6591" s="412" t="s">
        <v>7283</v>
      </c>
      <c r="C6591" s="413" t="s">
        <v>1017</v>
      </c>
      <c r="D6591" s="414" t="n">
        <v>0.79</v>
      </c>
      <c r="E6591" s="414" t="n">
        <v>2.12</v>
      </c>
      <c r="F6591" s="414" t="n">
        <v>2.91</v>
      </c>
    </row>
    <row r="6592" customFormat="false" ht="45" hidden="false" customHeight="false" outlineLevel="0" collapsed="false">
      <c r="A6592" s="411" t="n">
        <v>91522</v>
      </c>
      <c r="B6592" s="412" t="s">
        <v>7284</v>
      </c>
      <c r="C6592" s="413" t="s">
        <v>1017</v>
      </c>
      <c r="D6592" s="414" t="n">
        <v>1.07</v>
      </c>
      <c r="E6592" s="414" t="n">
        <v>2.97</v>
      </c>
      <c r="F6592" s="414" t="n">
        <v>4.04</v>
      </c>
    </row>
    <row r="6593" customFormat="false" ht="45" hidden="false" customHeight="false" outlineLevel="0" collapsed="false">
      <c r="A6593" s="411" t="n">
        <v>91525</v>
      </c>
      <c r="B6593" s="412" t="s">
        <v>7285</v>
      </c>
      <c r="C6593" s="413" t="s">
        <v>1017</v>
      </c>
      <c r="D6593" s="414" t="n">
        <v>3.9</v>
      </c>
      <c r="E6593" s="414" t="n">
        <v>4.73</v>
      </c>
      <c r="F6593" s="414" t="n">
        <v>8.63</v>
      </c>
    </row>
    <row r="6594" customFormat="false" ht="45" hidden="false" customHeight="false" outlineLevel="0" collapsed="false">
      <c r="A6594" s="411" t="n">
        <v>104412</v>
      </c>
      <c r="B6594" s="412" t="s">
        <v>7286</v>
      </c>
      <c r="C6594" s="413" t="s">
        <v>1017</v>
      </c>
      <c r="D6594" s="414" t="n">
        <v>0.96</v>
      </c>
      <c r="E6594" s="414" t="n">
        <v>2.65</v>
      </c>
      <c r="F6594" s="414" t="n">
        <v>3.61</v>
      </c>
    </row>
    <row r="6595" customFormat="false" ht="45" hidden="false" customHeight="false" outlineLevel="0" collapsed="false">
      <c r="A6595" s="411" t="n">
        <v>104413</v>
      </c>
      <c r="B6595" s="412" t="s">
        <v>7287</v>
      </c>
      <c r="C6595" s="413" t="s">
        <v>1017</v>
      </c>
      <c r="D6595" s="414" t="n">
        <v>1.67</v>
      </c>
      <c r="E6595" s="414" t="n">
        <v>4.71</v>
      </c>
      <c r="F6595" s="414" t="n">
        <v>6.38</v>
      </c>
    </row>
    <row r="6596" customFormat="false" ht="45" hidden="false" customHeight="false" outlineLevel="0" collapsed="false">
      <c r="A6596" s="411" t="n">
        <v>104414</v>
      </c>
      <c r="B6596" s="412" t="s">
        <v>7288</v>
      </c>
      <c r="C6596" s="413" t="s">
        <v>1017</v>
      </c>
      <c r="D6596" s="414" t="n">
        <v>3.66</v>
      </c>
      <c r="E6596" s="414" t="n">
        <v>4.01</v>
      </c>
      <c r="F6596" s="414" t="n">
        <v>7.67</v>
      </c>
    </row>
    <row r="6597" customFormat="false" ht="45" hidden="false" customHeight="false" outlineLevel="0" collapsed="false">
      <c r="A6597" s="411" t="n">
        <v>104415</v>
      </c>
      <c r="B6597" s="412" t="s">
        <v>7289</v>
      </c>
      <c r="C6597" s="413" t="s">
        <v>1017</v>
      </c>
      <c r="D6597" s="414" t="n">
        <v>5.22</v>
      </c>
      <c r="E6597" s="414" t="n">
        <v>8.67</v>
      </c>
      <c r="F6597" s="414" t="n">
        <v>13.89</v>
      </c>
    </row>
    <row r="6598" customFormat="false" ht="45" hidden="false" customHeight="false" outlineLevel="0" collapsed="false">
      <c r="A6598" s="411" t="n">
        <v>104416</v>
      </c>
      <c r="B6598" s="412" t="s">
        <v>7290</v>
      </c>
      <c r="C6598" s="413" t="s">
        <v>1017</v>
      </c>
      <c r="D6598" s="414" t="n">
        <v>0.68</v>
      </c>
      <c r="E6598" s="414" t="n">
        <v>1.8</v>
      </c>
      <c r="F6598" s="414" t="n">
        <v>2.48</v>
      </c>
    </row>
    <row r="6599" customFormat="false" ht="45" hidden="false" customHeight="false" outlineLevel="0" collapsed="false">
      <c r="A6599" s="411" t="n">
        <v>104417</v>
      </c>
      <c r="B6599" s="412" t="s">
        <v>7291</v>
      </c>
      <c r="C6599" s="413" t="s">
        <v>1017</v>
      </c>
      <c r="D6599" s="414" t="n">
        <v>1.39</v>
      </c>
      <c r="E6599" s="414" t="n">
        <v>3.87</v>
      </c>
      <c r="F6599" s="414" t="n">
        <v>5.26</v>
      </c>
    </row>
    <row r="6600" customFormat="false" ht="45" hidden="false" customHeight="false" outlineLevel="0" collapsed="false">
      <c r="A6600" s="411" t="n">
        <v>104418</v>
      </c>
      <c r="B6600" s="412" t="s">
        <v>7292</v>
      </c>
      <c r="C6600" s="413" t="s">
        <v>1017</v>
      </c>
      <c r="D6600" s="414" t="n">
        <v>0.96</v>
      </c>
      <c r="E6600" s="414" t="n">
        <v>2.39</v>
      </c>
      <c r="F6600" s="414" t="n">
        <v>3.35</v>
      </c>
    </row>
    <row r="6601" customFormat="false" ht="45" hidden="false" customHeight="false" outlineLevel="0" collapsed="false">
      <c r="A6601" s="411" t="n">
        <v>104419</v>
      </c>
      <c r="B6601" s="412" t="s">
        <v>7293</v>
      </c>
      <c r="C6601" s="413" t="s">
        <v>1017</v>
      </c>
      <c r="D6601" s="414" t="n">
        <v>3.69</v>
      </c>
      <c r="E6601" s="414" t="n">
        <v>10.42</v>
      </c>
      <c r="F6601" s="414" t="n">
        <v>14.11</v>
      </c>
    </row>
    <row r="6602" customFormat="false" ht="45" hidden="false" customHeight="false" outlineLevel="0" collapsed="false">
      <c r="A6602" s="411" t="n">
        <v>104420</v>
      </c>
      <c r="B6602" s="412" t="s">
        <v>7294</v>
      </c>
      <c r="C6602" s="413" t="s">
        <v>1017</v>
      </c>
      <c r="D6602" s="414" t="n">
        <v>3.33</v>
      </c>
      <c r="E6602" s="414" t="n">
        <v>9.39</v>
      </c>
      <c r="F6602" s="414" t="n">
        <v>12.72</v>
      </c>
    </row>
    <row r="6603" customFormat="false" ht="45" hidden="false" customHeight="false" outlineLevel="0" collapsed="false">
      <c r="A6603" s="411" t="n">
        <v>104421</v>
      </c>
      <c r="B6603" s="412" t="s">
        <v>7295</v>
      </c>
      <c r="C6603" s="413" t="s">
        <v>1017</v>
      </c>
      <c r="D6603" s="414" t="n">
        <v>7.08</v>
      </c>
      <c r="E6603" s="414" t="n">
        <v>9.61</v>
      </c>
      <c r="F6603" s="414" t="n">
        <v>16.69</v>
      </c>
    </row>
    <row r="6604" customFormat="false" ht="45" hidden="false" customHeight="false" outlineLevel="0" collapsed="false">
      <c r="A6604" s="411" t="n">
        <v>104422</v>
      </c>
      <c r="B6604" s="412" t="s">
        <v>7296</v>
      </c>
      <c r="C6604" s="413" t="s">
        <v>1017</v>
      </c>
      <c r="D6604" s="414" t="n">
        <v>5.19</v>
      </c>
      <c r="E6604" s="414" t="n">
        <v>4.03</v>
      </c>
      <c r="F6604" s="414" t="n">
        <v>9.22</v>
      </c>
    </row>
    <row r="6605" customFormat="false" ht="45" hidden="false" customHeight="false" outlineLevel="0" collapsed="false">
      <c r="A6605" s="411" t="n">
        <v>104423</v>
      </c>
      <c r="B6605" s="412" t="s">
        <v>7297</v>
      </c>
      <c r="C6605" s="413" t="s">
        <v>1017</v>
      </c>
      <c r="D6605" s="414" t="n">
        <v>9.76</v>
      </c>
      <c r="E6605" s="414" t="n">
        <v>17.51</v>
      </c>
      <c r="F6605" s="414" t="n">
        <v>27.27</v>
      </c>
    </row>
    <row r="6606" customFormat="false" ht="45" hidden="false" customHeight="false" outlineLevel="0" collapsed="false">
      <c r="A6606" s="411" t="n">
        <v>104424</v>
      </c>
      <c r="B6606" s="412" t="s">
        <v>7298</v>
      </c>
      <c r="C6606" s="413" t="s">
        <v>1017</v>
      </c>
      <c r="D6606" s="414" t="n">
        <v>9.19</v>
      </c>
      <c r="E6606" s="414" t="n">
        <v>15.84</v>
      </c>
      <c r="F6606" s="414" t="n">
        <v>25.03</v>
      </c>
    </row>
    <row r="6607" customFormat="false" ht="45" hidden="false" customHeight="false" outlineLevel="0" collapsed="false">
      <c r="A6607" s="411" t="n">
        <v>104425</v>
      </c>
      <c r="B6607" s="412" t="s">
        <v>7299</v>
      </c>
      <c r="C6607" s="413" t="s">
        <v>1017</v>
      </c>
      <c r="D6607" s="414" t="n">
        <v>8.23</v>
      </c>
      <c r="E6607" s="414" t="n">
        <v>13.06</v>
      </c>
      <c r="F6607" s="414" t="n">
        <v>21.29</v>
      </c>
    </row>
    <row r="6608" customFormat="false" ht="45" hidden="false" customHeight="false" outlineLevel="0" collapsed="false">
      <c r="A6608" s="411" t="n">
        <v>87280</v>
      </c>
      <c r="B6608" s="412" t="s">
        <v>7300</v>
      </c>
      <c r="C6608" s="413" t="s">
        <v>2156</v>
      </c>
      <c r="D6608" s="414" t="n">
        <v>359.53</v>
      </c>
      <c r="E6608" s="414" t="n">
        <v>114.29</v>
      </c>
      <c r="F6608" s="414" t="n">
        <v>473.82</v>
      </c>
    </row>
    <row r="6609" customFormat="false" ht="45" hidden="false" customHeight="false" outlineLevel="0" collapsed="false">
      <c r="A6609" s="411" t="n">
        <v>87281</v>
      </c>
      <c r="B6609" s="412" t="s">
        <v>7301</v>
      </c>
      <c r="C6609" s="413" t="s">
        <v>2156</v>
      </c>
      <c r="D6609" s="414" t="n">
        <v>361.65</v>
      </c>
      <c r="E6609" s="414" t="n">
        <v>97.05</v>
      </c>
      <c r="F6609" s="414" t="n">
        <v>458.7</v>
      </c>
    </row>
    <row r="6610" customFormat="false" ht="45" hidden="false" customHeight="false" outlineLevel="0" collapsed="false">
      <c r="A6610" s="411" t="n">
        <v>87283</v>
      </c>
      <c r="B6610" s="412" t="s">
        <v>7302</v>
      </c>
      <c r="C6610" s="413" t="s">
        <v>2156</v>
      </c>
      <c r="D6610" s="414" t="n">
        <v>378.5</v>
      </c>
      <c r="E6610" s="414" t="n">
        <v>102.66</v>
      </c>
      <c r="F6610" s="414" t="n">
        <v>481.16</v>
      </c>
    </row>
    <row r="6611" customFormat="false" ht="45" hidden="false" customHeight="false" outlineLevel="0" collapsed="false">
      <c r="A6611" s="411" t="n">
        <v>87284</v>
      </c>
      <c r="B6611" s="412" t="s">
        <v>7303</v>
      </c>
      <c r="C6611" s="413" t="s">
        <v>2156</v>
      </c>
      <c r="D6611" s="414" t="n">
        <v>379.04</v>
      </c>
      <c r="E6611" s="414" t="n">
        <v>86.92</v>
      </c>
      <c r="F6611" s="414" t="n">
        <v>465.96</v>
      </c>
    </row>
    <row r="6612" customFormat="false" ht="45" hidden="false" customHeight="false" outlineLevel="0" collapsed="false">
      <c r="A6612" s="411" t="n">
        <v>87286</v>
      </c>
      <c r="B6612" s="412" t="s">
        <v>7304</v>
      </c>
      <c r="C6612" s="413" t="s">
        <v>2156</v>
      </c>
      <c r="D6612" s="414" t="n">
        <v>453.92</v>
      </c>
      <c r="E6612" s="414" t="n">
        <v>122.34</v>
      </c>
      <c r="F6612" s="414" t="n">
        <v>576.26</v>
      </c>
    </row>
    <row r="6613" customFormat="false" ht="45" hidden="false" customHeight="false" outlineLevel="0" collapsed="false">
      <c r="A6613" s="411" t="n">
        <v>87287</v>
      </c>
      <c r="B6613" s="412" t="s">
        <v>7305</v>
      </c>
      <c r="C6613" s="413" t="s">
        <v>2156</v>
      </c>
      <c r="D6613" s="414" t="n">
        <v>454.81</v>
      </c>
      <c r="E6613" s="414" t="n">
        <v>88.56</v>
      </c>
      <c r="F6613" s="414" t="n">
        <v>543.37</v>
      </c>
    </row>
    <row r="6614" customFormat="false" ht="45" hidden="false" customHeight="false" outlineLevel="0" collapsed="false">
      <c r="A6614" s="411" t="n">
        <v>87289</v>
      </c>
      <c r="B6614" s="412" t="s">
        <v>7306</v>
      </c>
      <c r="C6614" s="413" t="s">
        <v>2156</v>
      </c>
      <c r="D6614" s="414" t="n">
        <v>437.44</v>
      </c>
      <c r="E6614" s="414" t="n">
        <v>115.47</v>
      </c>
      <c r="F6614" s="414" t="n">
        <v>552.91</v>
      </c>
    </row>
    <row r="6615" customFormat="false" ht="45" hidden="false" customHeight="false" outlineLevel="0" collapsed="false">
      <c r="A6615" s="411" t="n">
        <v>87290</v>
      </c>
      <c r="B6615" s="412" t="s">
        <v>7307</v>
      </c>
      <c r="C6615" s="413" t="s">
        <v>2156</v>
      </c>
      <c r="D6615" s="414" t="n">
        <v>438.53</v>
      </c>
      <c r="E6615" s="414" t="n">
        <v>95.07</v>
      </c>
      <c r="F6615" s="414" t="n">
        <v>533.6</v>
      </c>
    </row>
    <row r="6616" customFormat="false" ht="45" hidden="false" customHeight="false" outlineLevel="0" collapsed="false">
      <c r="A6616" s="411" t="n">
        <v>87292</v>
      </c>
      <c r="B6616" s="412" t="s">
        <v>7308</v>
      </c>
      <c r="C6616" s="413" t="s">
        <v>2156</v>
      </c>
      <c r="D6616" s="414" t="n">
        <v>448.68</v>
      </c>
      <c r="E6616" s="414" t="n">
        <v>106.69</v>
      </c>
      <c r="F6616" s="414" t="n">
        <v>555.37</v>
      </c>
    </row>
    <row r="6617" customFormat="false" ht="45" hidden="false" customHeight="false" outlineLevel="0" collapsed="false">
      <c r="A6617" s="411" t="n">
        <v>87294</v>
      </c>
      <c r="B6617" s="412" t="s">
        <v>7309</v>
      </c>
      <c r="C6617" s="413" t="s">
        <v>2156</v>
      </c>
      <c r="D6617" s="414" t="n">
        <v>430.43</v>
      </c>
      <c r="E6617" s="414" t="n">
        <v>101.21</v>
      </c>
      <c r="F6617" s="414" t="n">
        <v>531.64</v>
      </c>
    </row>
    <row r="6618" customFormat="false" ht="45" hidden="false" customHeight="false" outlineLevel="0" collapsed="false">
      <c r="A6618" s="411" t="n">
        <v>87295</v>
      </c>
      <c r="B6618" s="412" t="s">
        <v>7310</v>
      </c>
      <c r="C6618" s="413" t="s">
        <v>2156</v>
      </c>
      <c r="D6618" s="414" t="n">
        <v>425.25</v>
      </c>
      <c r="E6618" s="414" t="n">
        <v>131.11</v>
      </c>
      <c r="F6618" s="414" t="n">
        <v>556.36</v>
      </c>
    </row>
    <row r="6619" customFormat="false" ht="45" hidden="false" customHeight="false" outlineLevel="0" collapsed="false">
      <c r="A6619" s="411" t="n">
        <v>87296</v>
      </c>
      <c r="B6619" s="412" t="s">
        <v>7311</v>
      </c>
      <c r="C6619" s="413" t="s">
        <v>2156</v>
      </c>
      <c r="D6619" s="414" t="n">
        <v>421.09</v>
      </c>
      <c r="E6619" s="414" t="n">
        <v>89.27</v>
      </c>
      <c r="F6619" s="414" t="n">
        <v>510.36</v>
      </c>
    </row>
    <row r="6620" customFormat="false" ht="30" hidden="false" customHeight="false" outlineLevel="0" collapsed="false">
      <c r="A6620" s="411" t="n">
        <v>87298</v>
      </c>
      <c r="B6620" s="412" t="s">
        <v>7312</v>
      </c>
      <c r="C6620" s="413" t="s">
        <v>2156</v>
      </c>
      <c r="D6620" s="414" t="n">
        <v>571.58</v>
      </c>
      <c r="E6620" s="414" t="n">
        <v>104.79</v>
      </c>
      <c r="F6620" s="414" t="n">
        <v>676.37</v>
      </c>
    </row>
    <row r="6621" customFormat="false" ht="30" hidden="false" customHeight="false" outlineLevel="0" collapsed="false">
      <c r="A6621" s="411" t="n">
        <v>87299</v>
      </c>
      <c r="B6621" s="412" t="s">
        <v>7313</v>
      </c>
      <c r="C6621" s="413" t="s">
        <v>2156</v>
      </c>
      <c r="D6621" s="414" t="n">
        <v>373.35</v>
      </c>
      <c r="E6621" s="414" t="n">
        <v>92.91</v>
      </c>
      <c r="F6621" s="414" t="n">
        <v>466.26</v>
      </c>
    </row>
    <row r="6622" customFormat="false" ht="30" hidden="false" customHeight="false" outlineLevel="0" collapsed="false">
      <c r="A6622" s="411" t="n">
        <v>87301</v>
      </c>
      <c r="B6622" s="412" t="s">
        <v>7314</v>
      </c>
      <c r="C6622" s="413" t="s">
        <v>2156</v>
      </c>
      <c r="D6622" s="414" t="n">
        <v>509.54</v>
      </c>
      <c r="E6622" s="414" t="n">
        <v>114.99</v>
      </c>
      <c r="F6622" s="414" t="n">
        <v>624.53</v>
      </c>
    </row>
    <row r="6623" customFormat="false" ht="30" hidden="false" customHeight="false" outlineLevel="0" collapsed="false">
      <c r="A6623" s="411" t="n">
        <v>87302</v>
      </c>
      <c r="B6623" s="412" t="s">
        <v>7315</v>
      </c>
      <c r="C6623" s="413" t="s">
        <v>2156</v>
      </c>
      <c r="D6623" s="414" t="n">
        <v>511.36</v>
      </c>
      <c r="E6623" s="414" t="n">
        <v>93.95</v>
      </c>
      <c r="F6623" s="414" t="n">
        <v>605.31</v>
      </c>
    </row>
    <row r="6624" customFormat="false" ht="30" hidden="false" customHeight="false" outlineLevel="0" collapsed="false">
      <c r="A6624" s="411" t="n">
        <v>87304</v>
      </c>
      <c r="B6624" s="412" t="s">
        <v>7316</v>
      </c>
      <c r="C6624" s="413" t="s">
        <v>2156</v>
      </c>
      <c r="D6624" s="414" t="n">
        <v>465.73</v>
      </c>
      <c r="E6624" s="414" t="n">
        <v>104.32</v>
      </c>
      <c r="F6624" s="414" t="n">
        <v>570.05</v>
      </c>
    </row>
    <row r="6625" customFormat="false" ht="30" hidden="false" customHeight="false" outlineLevel="0" collapsed="false">
      <c r="A6625" s="411" t="n">
        <v>87305</v>
      </c>
      <c r="B6625" s="412" t="s">
        <v>7317</v>
      </c>
      <c r="C6625" s="413" t="s">
        <v>2156</v>
      </c>
      <c r="D6625" s="414" t="n">
        <v>470.33</v>
      </c>
      <c r="E6625" s="414" t="n">
        <v>97.32</v>
      </c>
      <c r="F6625" s="414" t="n">
        <v>567.65</v>
      </c>
    </row>
    <row r="6626" customFormat="false" ht="30" hidden="false" customHeight="false" outlineLevel="0" collapsed="false">
      <c r="A6626" s="411" t="n">
        <v>87307</v>
      </c>
      <c r="B6626" s="412" t="s">
        <v>7318</v>
      </c>
      <c r="C6626" s="413" t="s">
        <v>2156</v>
      </c>
      <c r="D6626" s="414" t="n">
        <v>438.55</v>
      </c>
      <c r="E6626" s="414" t="n">
        <v>114.99</v>
      </c>
      <c r="F6626" s="414" t="n">
        <v>553.54</v>
      </c>
    </row>
    <row r="6627" customFormat="false" ht="30" hidden="false" customHeight="false" outlineLevel="0" collapsed="false">
      <c r="A6627" s="411" t="n">
        <v>87308</v>
      </c>
      <c r="B6627" s="412" t="s">
        <v>7319</v>
      </c>
      <c r="C6627" s="413" t="s">
        <v>2156</v>
      </c>
      <c r="D6627" s="414" t="n">
        <v>437.78</v>
      </c>
      <c r="E6627" s="414" t="n">
        <v>96.8</v>
      </c>
      <c r="F6627" s="414" t="n">
        <v>534.58</v>
      </c>
    </row>
    <row r="6628" customFormat="false" ht="30" hidden="false" customHeight="false" outlineLevel="0" collapsed="false">
      <c r="A6628" s="411" t="n">
        <v>87310</v>
      </c>
      <c r="B6628" s="412" t="s">
        <v>7320</v>
      </c>
      <c r="C6628" s="413" t="s">
        <v>2156</v>
      </c>
      <c r="D6628" s="414" t="n">
        <v>357.83</v>
      </c>
      <c r="E6628" s="414" t="n">
        <v>101.94</v>
      </c>
      <c r="F6628" s="414" t="n">
        <v>459.77</v>
      </c>
    </row>
    <row r="6629" customFormat="false" ht="30" hidden="false" customHeight="false" outlineLevel="0" collapsed="false">
      <c r="A6629" s="411" t="n">
        <v>87311</v>
      </c>
      <c r="B6629" s="412" t="s">
        <v>7321</v>
      </c>
      <c r="C6629" s="413" t="s">
        <v>2156</v>
      </c>
      <c r="D6629" s="414" t="n">
        <v>357.26</v>
      </c>
      <c r="E6629" s="414" t="n">
        <v>84.04</v>
      </c>
      <c r="F6629" s="414" t="n">
        <v>441.3</v>
      </c>
    </row>
    <row r="6630" customFormat="false" ht="30" hidden="false" customHeight="false" outlineLevel="0" collapsed="false">
      <c r="A6630" s="411" t="n">
        <v>87313</v>
      </c>
      <c r="B6630" s="412" t="s">
        <v>7322</v>
      </c>
      <c r="C6630" s="413" t="s">
        <v>2156</v>
      </c>
      <c r="D6630" s="414" t="n">
        <v>435.3</v>
      </c>
      <c r="E6630" s="414" t="n">
        <v>102.42</v>
      </c>
      <c r="F6630" s="414" t="n">
        <v>537.72</v>
      </c>
    </row>
    <row r="6631" customFormat="false" ht="30" hidden="false" customHeight="false" outlineLevel="0" collapsed="false">
      <c r="A6631" s="411" t="n">
        <v>87314</v>
      </c>
      <c r="B6631" s="412" t="s">
        <v>7323</v>
      </c>
      <c r="C6631" s="413" t="s">
        <v>2156</v>
      </c>
      <c r="D6631" s="414" t="n">
        <v>436.39</v>
      </c>
      <c r="E6631" s="414" t="n">
        <v>84.46</v>
      </c>
      <c r="F6631" s="414" t="n">
        <v>520.85</v>
      </c>
    </row>
    <row r="6632" customFormat="false" ht="30" hidden="false" customHeight="false" outlineLevel="0" collapsed="false">
      <c r="A6632" s="411" t="n">
        <v>87316</v>
      </c>
      <c r="B6632" s="412" t="s">
        <v>7324</v>
      </c>
      <c r="C6632" s="413" t="s">
        <v>2156</v>
      </c>
      <c r="D6632" s="414" t="n">
        <v>390.73</v>
      </c>
      <c r="E6632" s="414" t="n">
        <v>110.02</v>
      </c>
      <c r="F6632" s="414" t="n">
        <v>500.75</v>
      </c>
    </row>
    <row r="6633" customFormat="false" ht="30" hidden="false" customHeight="false" outlineLevel="0" collapsed="false">
      <c r="A6633" s="411" t="n">
        <v>87317</v>
      </c>
      <c r="B6633" s="412" t="s">
        <v>7325</v>
      </c>
      <c r="C6633" s="413" t="s">
        <v>2156</v>
      </c>
      <c r="D6633" s="414" t="n">
        <v>389.51</v>
      </c>
      <c r="E6633" s="414" t="n">
        <v>84.41</v>
      </c>
      <c r="F6633" s="414" t="n">
        <v>473.92</v>
      </c>
    </row>
    <row r="6634" customFormat="false" ht="45" hidden="false" customHeight="false" outlineLevel="0" collapsed="false">
      <c r="A6634" s="411" t="n">
        <v>87319</v>
      </c>
      <c r="B6634" s="412" t="s">
        <v>7326</v>
      </c>
      <c r="C6634" s="413" t="s">
        <v>2156</v>
      </c>
      <c r="D6634" s="414" t="n">
        <v>2966.07</v>
      </c>
      <c r="E6634" s="414" t="n">
        <v>102.42</v>
      </c>
      <c r="F6634" s="414" t="n">
        <v>3068.49</v>
      </c>
    </row>
    <row r="6635" customFormat="false" ht="45" hidden="false" customHeight="false" outlineLevel="0" collapsed="false">
      <c r="A6635" s="411" t="n">
        <v>87320</v>
      </c>
      <c r="B6635" s="412" t="s">
        <v>7327</v>
      </c>
      <c r="C6635" s="413" t="s">
        <v>2156</v>
      </c>
      <c r="D6635" s="414" t="n">
        <v>2978.51</v>
      </c>
      <c r="E6635" s="414" t="n">
        <v>85.45</v>
      </c>
      <c r="F6635" s="414" t="n">
        <v>3063.96</v>
      </c>
    </row>
    <row r="6636" customFormat="false" ht="45" hidden="false" customHeight="false" outlineLevel="0" collapsed="false">
      <c r="A6636" s="411" t="n">
        <v>87322</v>
      </c>
      <c r="B6636" s="412" t="s">
        <v>7328</v>
      </c>
      <c r="C6636" s="413" t="s">
        <v>2156</v>
      </c>
      <c r="D6636" s="414" t="n">
        <v>3056.2</v>
      </c>
      <c r="E6636" s="414" t="n">
        <v>108.11</v>
      </c>
      <c r="F6636" s="414" t="n">
        <v>3164.31</v>
      </c>
    </row>
    <row r="6637" customFormat="false" ht="45" hidden="false" customHeight="false" outlineLevel="0" collapsed="false">
      <c r="A6637" s="411" t="n">
        <v>87323</v>
      </c>
      <c r="B6637" s="412" t="s">
        <v>7329</v>
      </c>
      <c r="C6637" s="413" t="s">
        <v>2156</v>
      </c>
      <c r="D6637" s="414" t="n">
        <v>3066.78</v>
      </c>
      <c r="E6637" s="414" t="n">
        <v>82.55</v>
      </c>
      <c r="F6637" s="414" t="n">
        <v>3149.33</v>
      </c>
    </row>
    <row r="6638" customFormat="false" ht="45" hidden="false" customHeight="false" outlineLevel="0" collapsed="false">
      <c r="A6638" s="411" t="n">
        <v>87325</v>
      </c>
      <c r="B6638" s="412" t="s">
        <v>7330</v>
      </c>
      <c r="C6638" s="413" t="s">
        <v>2156</v>
      </c>
      <c r="D6638" s="414" t="n">
        <v>2985.19</v>
      </c>
      <c r="E6638" s="414" t="n">
        <v>111.19</v>
      </c>
      <c r="F6638" s="414" t="n">
        <v>3096.38</v>
      </c>
    </row>
    <row r="6639" customFormat="false" ht="45" hidden="false" customHeight="false" outlineLevel="0" collapsed="false">
      <c r="A6639" s="411" t="n">
        <v>87326</v>
      </c>
      <c r="B6639" s="412" t="s">
        <v>7331</v>
      </c>
      <c r="C6639" s="413" t="s">
        <v>2156</v>
      </c>
      <c r="D6639" s="414" t="n">
        <v>3008.28</v>
      </c>
      <c r="E6639" s="414" t="n">
        <v>77.89</v>
      </c>
      <c r="F6639" s="414" t="n">
        <v>3086.17</v>
      </c>
    </row>
    <row r="6640" customFormat="false" ht="45" hidden="false" customHeight="false" outlineLevel="0" collapsed="false">
      <c r="A6640" s="411" t="n">
        <v>87327</v>
      </c>
      <c r="B6640" s="412" t="s">
        <v>7332</v>
      </c>
      <c r="C6640" s="413" t="s">
        <v>2156</v>
      </c>
      <c r="D6640" s="414" t="n">
        <v>366.49</v>
      </c>
      <c r="E6640" s="414" t="n">
        <v>138.47</v>
      </c>
      <c r="F6640" s="414" t="n">
        <v>504.96</v>
      </c>
    </row>
    <row r="6641" customFormat="false" ht="45" hidden="false" customHeight="false" outlineLevel="0" collapsed="false">
      <c r="A6641" s="411" t="n">
        <v>87328</v>
      </c>
      <c r="B6641" s="412" t="s">
        <v>7333</v>
      </c>
      <c r="C6641" s="413" t="s">
        <v>2156</v>
      </c>
      <c r="D6641" s="414" t="n">
        <v>347.35</v>
      </c>
      <c r="E6641" s="414" t="n">
        <v>73.78</v>
      </c>
      <c r="F6641" s="414" t="n">
        <v>421.13</v>
      </c>
    </row>
    <row r="6642" customFormat="false" ht="45" hidden="false" customHeight="false" outlineLevel="0" collapsed="false">
      <c r="A6642" s="411" t="n">
        <v>87329</v>
      </c>
      <c r="B6642" s="412" t="s">
        <v>7334</v>
      </c>
      <c r="C6642" s="413" t="s">
        <v>2156</v>
      </c>
      <c r="D6642" s="414" t="n">
        <v>389.61</v>
      </c>
      <c r="E6642" s="414" t="n">
        <v>149.85</v>
      </c>
      <c r="F6642" s="414" t="n">
        <v>539.46</v>
      </c>
    </row>
    <row r="6643" customFormat="false" ht="45" hidden="false" customHeight="false" outlineLevel="0" collapsed="false">
      <c r="A6643" s="411" t="n">
        <v>87330</v>
      </c>
      <c r="B6643" s="412" t="s">
        <v>7335</v>
      </c>
      <c r="C6643" s="413" t="s">
        <v>2156</v>
      </c>
      <c r="D6643" s="414" t="n">
        <v>367.55</v>
      </c>
      <c r="E6643" s="414" t="n">
        <v>77.34</v>
      </c>
      <c r="F6643" s="414" t="n">
        <v>444.89</v>
      </c>
    </row>
    <row r="6644" customFormat="false" ht="45" hidden="false" customHeight="false" outlineLevel="0" collapsed="false">
      <c r="A6644" s="411" t="n">
        <v>87331</v>
      </c>
      <c r="B6644" s="412" t="s">
        <v>7336</v>
      </c>
      <c r="C6644" s="413" t="s">
        <v>2156</v>
      </c>
      <c r="D6644" s="414" t="n">
        <v>460.26</v>
      </c>
      <c r="E6644" s="414" t="n">
        <v>147</v>
      </c>
      <c r="F6644" s="414" t="n">
        <v>607.26</v>
      </c>
    </row>
    <row r="6645" customFormat="false" ht="45" hidden="false" customHeight="false" outlineLevel="0" collapsed="false">
      <c r="A6645" s="411" t="n">
        <v>87332</v>
      </c>
      <c r="B6645" s="412" t="s">
        <v>7337</v>
      </c>
      <c r="C6645" s="413" t="s">
        <v>2156</v>
      </c>
      <c r="D6645" s="414" t="n">
        <v>440.96</v>
      </c>
      <c r="E6645" s="414" t="n">
        <v>78.31</v>
      </c>
      <c r="F6645" s="414" t="n">
        <v>519.27</v>
      </c>
    </row>
    <row r="6646" customFormat="false" ht="45" hidden="false" customHeight="false" outlineLevel="0" collapsed="false">
      <c r="A6646" s="411" t="n">
        <v>87333</v>
      </c>
      <c r="B6646" s="412" t="s">
        <v>7338</v>
      </c>
      <c r="C6646" s="413" t="s">
        <v>2156</v>
      </c>
      <c r="D6646" s="414" t="n">
        <v>434.7</v>
      </c>
      <c r="E6646" s="414" t="n">
        <v>127.08</v>
      </c>
      <c r="F6646" s="414" t="n">
        <v>561.78</v>
      </c>
    </row>
    <row r="6647" customFormat="false" ht="45" hidden="false" customHeight="false" outlineLevel="0" collapsed="false">
      <c r="A6647" s="411" t="n">
        <v>87334</v>
      </c>
      <c r="B6647" s="412" t="s">
        <v>7339</v>
      </c>
      <c r="C6647" s="413" t="s">
        <v>2156</v>
      </c>
      <c r="D6647" s="414" t="n">
        <v>423.32</v>
      </c>
      <c r="E6647" s="414" t="n">
        <v>84.24</v>
      </c>
      <c r="F6647" s="414" t="n">
        <v>507.56</v>
      </c>
    </row>
    <row r="6648" customFormat="false" ht="45" hidden="false" customHeight="false" outlineLevel="0" collapsed="false">
      <c r="A6648" s="411" t="n">
        <v>87335</v>
      </c>
      <c r="B6648" s="412" t="s">
        <v>7340</v>
      </c>
      <c r="C6648" s="413" t="s">
        <v>2156</v>
      </c>
      <c r="D6648" s="414" t="n">
        <v>433.4</v>
      </c>
      <c r="E6648" s="414" t="n">
        <v>117.61</v>
      </c>
      <c r="F6648" s="414" t="n">
        <v>551.01</v>
      </c>
    </row>
    <row r="6649" customFormat="false" ht="45" hidden="false" customHeight="false" outlineLevel="0" collapsed="false">
      <c r="A6649" s="411" t="n">
        <v>87336</v>
      </c>
      <c r="B6649" s="412" t="s">
        <v>7341</v>
      </c>
      <c r="C6649" s="413" t="s">
        <v>2156</v>
      </c>
      <c r="D6649" s="414" t="n">
        <v>435.98</v>
      </c>
      <c r="E6649" s="414" t="n">
        <v>80.75</v>
      </c>
      <c r="F6649" s="414" t="n">
        <v>516.73</v>
      </c>
    </row>
    <row r="6650" customFormat="false" ht="45" hidden="false" customHeight="false" outlineLevel="0" collapsed="false">
      <c r="A6650" s="411" t="n">
        <v>87337</v>
      </c>
      <c r="B6650" s="412" t="s">
        <v>7342</v>
      </c>
      <c r="C6650" s="413" t="s">
        <v>2156</v>
      </c>
      <c r="D6650" s="414" t="n">
        <v>425.82</v>
      </c>
      <c r="E6650" s="414" t="n">
        <v>115.71</v>
      </c>
      <c r="F6650" s="414" t="n">
        <v>541.53</v>
      </c>
    </row>
    <row r="6651" customFormat="false" ht="45" hidden="false" customHeight="false" outlineLevel="0" collapsed="false">
      <c r="A6651" s="411" t="n">
        <v>87338</v>
      </c>
      <c r="B6651" s="412" t="s">
        <v>7343</v>
      </c>
      <c r="C6651" s="413" t="s">
        <v>2156</v>
      </c>
      <c r="D6651" s="414" t="n">
        <v>413.52</v>
      </c>
      <c r="E6651" s="414" t="n">
        <v>99.54</v>
      </c>
      <c r="F6651" s="414" t="n">
        <v>513.06</v>
      </c>
    </row>
    <row r="6652" customFormat="false" ht="30" hidden="false" customHeight="false" outlineLevel="0" collapsed="false">
      <c r="A6652" s="411" t="n">
        <v>87339</v>
      </c>
      <c r="B6652" s="412" t="s">
        <v>7344</v>
      </c>
      <c r="C6652" s="413" t="s">
        <v>2156</v>
      </c>
      <c r="D6652" s="414" t="n">
        <v>605.08</v>
      </c>
      <c r="E6652" s="414" t="n">
        <v>245.41</v>
      </c>
      <c r="F6652" s="414" t="n">
        <v>850.49</v>
      </c>
    </row>
    <row r="6653" customFormat="false" ht="30" hidden="false" customHeight="false" outlineLevel="0" collapsed="false">
      <c r="A6653" s="411" t="n">
        <v>87340</v>
      </c>
      <c r="B6653" s="412" t="s">
        <v>7345</v>
      </c>
      <c r="C6653" s="413" t="s">
        <v>2156</v>
      </c>
      <c r="D6653" s="414" t="n">
        <v>564.45</v>
      </c>
      <c r="E6653" s="414" t="n">
        <v>113.33</v>
      </c>
      <c r="F6653" s="414" t="n">
        <v>677.78</v>
      </c>
    </row>
    <row r="6654" customFormat="false" ht="30" hidden="false" customHeight="false" outlineLevel="0" collapsed="false">
      <c r="A6654" s="411" t="n">
        <v>87341</v>
      </c>
      <c r="B6654" s="412" t="s">
        <v>7346</v>
      </c>
      <c r="C6654" s="413" t="s">
        <v>2156</v>
      </c>
      <c r="D6654" s="414" t="n">
        <v>555</v>
      </c>
      <c r="E6654" s="414" t="n">
        <v>76.91</v>
      </c>
      <c r="F6654" s="414" t="n">
        <v>631.91</v>
      </c>
    </row>
    <row r="6655" customFormat="false" ht="30" hidden="false" customHeight="false" outlineLevel="0" collapsed="false">
      <c r="A6655" s="411" t="n">
        <v>87342</v>
      </c>
      <c r="B6655" s="412" t="s">
        <v>7347</v>
      </c>
      <c r="C6655" s="413" t="s">
        <v>2156</v>
      </c>
      <c r="D6655" s="414" t="n">
        <v>528.38</v>
      </c>
      <c r="E6655" s="414" t="n">
        <v>197.98</v>
      </c>
      <c r="F6655" s="414" t="n">
        <v>726.36</v>
      </c>
    </row>
    <row r="6656" customFormat="false" ht="30" hidden="false" customHeight="false" outlineLevel="0" collapsed="false">
      <c r="A6656" s="411" t="n">
        <v>87343</v>
      </c>
      <c r="B6656" s="412" t="s">
        <v>7348</v>
      </c>
      <c r="C6656" s="413" t="s">
        <v>2156</v>
      </c>
      <c r="D6656" s="414" t="n">
        <v>505.55</v>
      </c>
      <c r="E6656" s="414" t="n">
        <v>122.81</v>
      </c>
      <c r="F6656" s="414" t="n">
        <v>628.36</v>
      </c>
    </row>
    <row r="6657" customFormat="false" ht="30" hidden="false" customHeight="false" outlineLevel="0" collapsed="false">
      <c r="A6657" s="411" t="n">
        <v>87344</v>
      </c>
      <c r="B6657" s="412" t="s">
        <v>7349</v>
      </c>
      <c r="C6657" s="413" t="s">
        <v>2156</v>
      </c>
      <c r="D6657" s="414" t="n">
        <v>494.71</v>
      </c>
      <c r="E6657" s="414" t="n">
        <v>76.62</v>
      </c>
      <c r="F6657" s="414" t="n">
        <v>571.33</v>
      </c>
    </row>
    <row r="6658" customFormat="false" ht="30" hidden="false" customHeight="false" outlineLevel="0" collapsed="false">
      <c r="A6658" s="411" t="n">
        <v>87345</v>
      </c>
      <c r="B6658" s="412" t="s">
        <v>7350</v>
      </c>
      <c r="C6658" s="413" t="s">
        <v>2156</v>
      </c>
      <c r="D6658" s="414" t="n">
        <v>479.87</v>
      </c>
      <c r="E6658" s="414" t="n">
        <v>176.41</v>
      </c>
      <c r="F6658" s="414" t="n">
        <v>656.28</v>
      </c>
    </row>
    <row r="6659" customFormat="false" ht="30" hidden="false" customHeight="false" outlineLevel="0" collapsed="false">
      <c r="A6659" s="411" t="n">
        <v>87346</v>
      </c>
      <c r="B6659" s="412" t="s">
        <v>7351</v>
      </c>
      <c r="C6659" s="413" t="s">
        <v>2156</v>
      </c>
      <c r="D6659" s="414" t="n">
        <v>461.52</v>
      </c>
      <c r="E6659" s="414" t="n">
        <v>113.57</v>
      </c>
      <c r="F6659" s="414" t="n">
        <v>575.09</v>
      </c>
    </row>
    <row r="6660" customFormat="false" ht="30" hidden="false" customHeight="false" outlineLevel="0" collapsed="false">
      <c r="A6660" s="411" t="n">
        <v>87347</v>
      </c>
      <c r="B6660" s="412" t="s">
        <v>7352</v>
      </c>
      <c r="C6660" s="413" t="s">
        <v>2156</v>
      </c>
      <c r="D6660" s="414" t="n">
        <v>452.58</v>
      </c>
      <c r="E6660" s="414" t="n">
        <v>77.16</v>
      </c>
      <c r="F6660" s="414" t="n">
        <v>529.74</v>
      </c>
    </row>
    <row r="6661" customFormat="false" ht="30" hidden="false" customHeight="false" outlineLevel="0" collapsed="false">
      <c r="A6661" s="411" t="n">
        <v>87348</v>
      </c>
      <c r="B6661" s="412" t="s">
        <v>7353</v>
      </c>
      <c r="C6661" s="413" t="s">
        <v>2156</v>
      </c>
      <c r="D6661" s="414" t="n">
        <v>444.6</v>
      </c>
      <c r="E6661" s="414" t="n">
        <v>158.86</v>
      </c>
      <c r="F6661" s="414" t="n">
        <v>603.46</v>
      </c>
    </row>
    <row r="6662" customFormat="false" ht="30" hidden="false" customHeight="false" outlineLevel="0" collapsed="false">
      <c r="A6662" s="411" t="n">
        <v>87349</v>
      </c>
      <c r="B6662" s="412" t="s">
        <v>7354</v>
      </c>
      <c r="C6662" s="413" t="s">
        <v>2156</v>
      </c>
      <c r="D6662" s="414" t="n">
        <v>422.09</v>
      </c>
      <c r="E6662" s="414" t="n">
        <v>72.42</v>
      </c>
      <c r="F6662" s="414" t="n">
        <v>494.51</v>
      </c>
    </row>
    <row r="6663" customFormat="false" ht="45" hidden="false" customHeight="false" outlineLevel="0" collapsed="false">
      <c r="A6663" s="411" t="n">
        <v>87350</v>
      </c>
      <c r="B6663" s="412" t="s">
        <v>7355</v>
      </c>
      <c r="C6663" s="413" t="s">
        <v>2156</v>
      </c>
      <c r="D6663" s="414" t="n">
        <v>371.43</v>
      </c>
      <c r="E6663" s="414" t="n">
        <v>151.99</v>
      </c>
      <c r="F6663" s="414" t="n">
        <v>523.42</v>
      </c>
    </row>
    <row r="6664" customFormat="false" ht="45" hidden="false" customHeight="false" outlineLevel="0" collapsed="false">
      <c r="A6664" s="411" t="n">
        <v>87351</v>
      </c>
      <c r="B6664" s="412" t="s">
        <v>7356</v>
      </c>
      <c r="C6664" s="413" t="s">
        <v>2156</v>
      </c>
      <c r="D6664" s="414" t="n">
        <v>347.25</v>
      </c>
      <c r="E6664" s="414" t="n">
        <v>75.18</v>
      </c>
      <c r="F6664" s="414" t="n">
        <v>422.43</v>
      </c>
    </row>
    <row r="6665" customFormat="false" ht="45" hidden="false" customHeight="false" outlineLevel="0" collapsed="false">
      <c r="A6665" s="411" t="n">
        <v>87352</v>
      </c>
      <c r="B6665" s="412" t="s">
        <v>7357</v>
      </c>
      <c r="C6665" s="413" t="s">
        <v>2156</v>
      </c>
      <c r="D6665" s="414" t="n">
        <v>459.34</v>
      </c>
      <c r="E6665" s="414" t="n">
        <v>192.76</v>
      </c>
      <c r="F6665" s="414" t="n">
        <v>652.1</v>
      </c>
    </row>
    <row r="6666" customFormat="false" ht="45" hidden="false" customHeight="false" outlineLevel="0" collapsed="false">
      <c r="A6666" s="411" t="n">
        <v>87353</v>
      </c>
      <c r="B6666" s="412" t="s">
        <v>7358</v>
      </c>
      <c r="C6666" s="413" t="s">
        <v>2156</v>
      </c>
      <c r="D6666" s="414" t="n">
        <v>432.82</v>
      </c>
      <c r="E6666" s="414" t="n">
        <v>112.86</v>
      </c>
      <c r="F6666" s="414" t="n">
        <v>545.68</v>
      </c>
    </row>
    <row r="6667" customFormat="false" ht="45" hidden="false" customHeight="false" outlineLevel="0" collapsed="false">
      <c r="A6667" s="411" t="n">
        <v>87354</v>
      </c>
      <c r="B6667" s="412" t="s">
        <v>7359</v>
      </c>
      <c r="C6667" s="413" t="s">
        <v>2156</v>
      </c>
      <c r="D6667" s="414" t="n">
        <v>423.51</v>
      </c>
      <c r="E6667" s="414" t="n">
        <v>71.38</v>
      </c>
      <c r="F6667" s="414" t="n">
        <v>494.89</v>
      </c>
    </row>
    <row r="6668" customFormat="false" ht="45" hidden="false" customHeight="false" outlineLevel="0" collapsed="false">
      <c r="A6668" s="411" t="n">
        <v>87355</v>
      </c>
      <c r="B6668" s="412" t="s">
        <v>7360</v>
      </c>
      <c r="C6668" s="413" t="s">
        <v>2156</v>
      </c>
      <c r="D6668" s="414" t="n">
        <v>400.26</v>
      </c>
      <c r="E6668" s="414" t="n">
        <v>155.29</v>
      </c>
      <c r="F6668" s="414" t="n">
        <v>555.55</v>
      </c>
    </row>
    <row r="6669" customFormat="false" ht="45" hidden="false" customHeight="false" outlineLevel="0" collapsed="false">
      <c r="A6669" s="411" t="n">
        <v>87356</v>
      </c>
      <c r="B6669" s="412" t="s">
        <v>7361</v>
      </c>
      <c r="C6669" s="413" t="s">
        <v>2156</v>
      </c>
      <c r="D6669" s="414" t="n">
        <v>383.87</v>
      </c>
      <c r="E6669" s="414" t="n">
        <v>99.1</v>
      </c>
      <c r="F6669" s="414" t="n">
        <v>482.97</v>
      </c>
    </row>
    <row r="6670" customFormat="false" ht="45" hidden="false" customHeight="false" outlineLevel="0" collapsed="false">
      <c r="A6670" s="411" t="n">
        <v>87357</v>
      </c>
      <c r="B6670" s="412" t="s">
        <v>7362</v>
      </c>
      <c r="C6670" s="413" t="s">
        <v>2156</v>
      </c>
      <c r="D6670" s="414" t="n">
        <v>376.24</v>
      </c>
      <c r="E6670" s="414" t="n">
        <v>69.59</v>
      </c>
      <c r="F6670" s="414" t="n">
        <v>445.83</v>
      </c>
    </row>
    <row r="6671" customFormat="false" ht="45" hidden="false" customHeight="false" outlineLevel="0" collapsed="false">
      <c r="A6671" s="411" t="n">
        <v>87358</v>
      </c>
      <c r="B6671" s="412" t="s">
        <v>7363</v>
      </c>
      <c r="C6671" s="413" t="s">
        <v>2156</v>
      </c>
      <c r="D6671" s="414" t="n">
        <v>2920.82</v>
      </c>
      <c r="E6671" s="414" t="n">
        <v>127.32</v>
      </c>
      <c r="F6671" s="414" t="n">
        <v>3048.14</v>
      </c>
    </row>
    <row r="6672" customFormat="false" ht="45" hidden="false" customHeight="false" outlineLevel="0" collapsed="false">
      <c r="A6672" s="411" t="n">
        <v>87359</v>
      </c>
      <c r="B6672" s="412" t="s">
        <v>7364</v>
      </c>
      <c r="C6672" s="413" t="s">
        <v>2156</v>
      </c>
      <c r="D6672" s="414" t="n">
        <v>2918.02</v>
      </c>
      <c r="E6672" s="414" t="n">
        <v>82.36</v>
      </c>
      <c r="F6672" s="414" t="n">
        <v>3000.38</v>
      </c>
    </row>
    <row r="6673" customFormat="false" ht="45" hidden="false" customHeight="false" outlineLevel="0" collapsed="false">
      <c r="A6673" s="411" t="n">
        <v>87360</v>
      </c>
      <c r="B6673" s="412" t="s">
        <v>7365</v>
      </c>
      <c r="C6673" s="413" t="s">
        <v>2156</v>
      </c>
      <c r="D6673" s="414" t="n">
        <v>2992.67</v>
      </c>
      <c r="E6673" s="414" t="n">
        <v>163.35</v>
      </c>
      <c r="F6673" s="414" t="n">
        <v>3156.02</v>
      </c>
    </row>
    <row r="6674" customFormat="false" ht="45" hidden="false" customHeight="false" outlineLevel="0" collapsed="false">
      <c r="A6674" s="411" t="n">
        <v>87361</v>
      </c>
      <c r="B6674" s="412" t="s">
        <v>7366</v>
      </c>
      <c r="C6674" s="413" t="s">
        <v>2156</v>
      </c>
      <c r="D6674" s="414" t="n">
        <v>2987.77</v>
      </c>
      <c r="E6674" s="414" t="n">
        <v>97.67</v>
      </c>
      <c r="F6674" s="414" t="n">
        <v>3085.44</v>
      </c>
    </row>
    <row r="6675" customFormat="false" ht="45" hidden="false" customHeight="false" outlineLevel="0" collapsed="false">
      <c r="A6675" s="411" t="n">
        <v>87362</v>
      </c>
      <c r="B6675" s="412" t="s">
        <v>7367</v>
      </c>
      <c r="C6675" s="413" t="s">
        <v>2156</v>
      </c>
      <c r="D6675" s="414" t="n">
        <v>3000.28</v>
      </c>
      <c r="E6675" s="414" t="n">
        <v>69.11</v>
      </c>
      <c r="F6675" s="414" t="n">
        <v>3069.39</v>
      </c>
    </row>
    <row r="6676" customFormat="false" ht="45" hidden="false" customHeight="false" outlineLevel="0" collapsed="false">
      <c r="A6676" s="411" t="n">
        <v>87363</v>
      </c>
      <c r="B6676" s="412" t="s">
        <v>7368</v>
      </c>
      <c r="C6676" s="413" t="s">
        <v>2156</v>
      </c>
      <c r="D6676" s="414" t="n">
        <v>2946.57</v>
      </c>
      <c r="E6676" s="414" t="n">
        <v>138.93</v>
      </c>
      <c r="F6676" s="414" t="n">
        <v>3085.5</v>
      </c>
    </row>
    <row r="6677" customFormat="false" ht="45" hidden="false" customHeight="false" outlineLevel="0" collapsed="false">
      <c r="A6677" s="411" t="n">
        <v>87364</v>
      </c>
      <c r="B6677" s="412" t="s">
        <v>7369</v>
      </c>
      <c r="C6677" s="413" t="s">
        <v>2156</v>
      </c>
      <c r="D6677" s="414" t="n">
        <v>2955.02</v>
      </c>
      <c r="E6677" s="414" t="n">
        <v>72.55</v>
      </c>
      <c r="F6677" s="414" t="n">
        <v>3027.57</v>
      </c>
    </row>
    <row r="6678" customFormat="false" ht="45" hidden="false" customHeight="false" outlineLevel="0" collapsed="false">
      <c r="A6678" s="411" t="n">
        <v>87365</v>
      </c>
      <c r="B6678" s="412" t="s">
        <v>7370</v>
      </c>
      <c r="C6678" s="413" t="s">
        <v>2156</v>
      </c>
      <c r="D6678" s="414" t="n">
        <v>409.08</v>
      </c>
      <c r="E6678" s="414" t="n">
        <v>200.66</v>
      </c>
      <c r="F6678" s="414" t="n">
        <v>609.74</v>
      </c>
    </row>
    <row r="6679" customFormat="false" ht="45" hidden="false" customHeight="false" outlineLevel="0" collapsed="false">
      <c r="A6679" s="411" t="n">
        <v>87366</v>
      </c>
      <c r="B6679" s="412" t="s">
        <v>7371</v>
      </c>
      <c r="C6679" s="413" t="s">
        <v>2156</v>
      </c>
      <c r="D6679" s="414" t="n">
        <v>431.39</v>
      </c>
      <c r="E6679" s="414" t="n">
        <v>206.98</v>
      </c>
      <c r="F6679" s="414" t="n">
        <v>638.37</v>
      </c>
    </row>
    <row r="6680" customFormat="false" ht="45" hidden="false" customHeight="false" outlineLevel="0" collapsed="false">
      <c r="A6680" s="411" t="n">
        <v>87367</v>
      </c>
      <c r="B6680" s="412" t="s">
        <v>7372</v>
      </c>
      <c r="C6680" s="413" t="s">
        <v>2156</v>
      </c>
      <c r="D6680" s="414" t="n">
        <v>503.53</v>
      </c>
      <c r="E6680" s="414" t="n">
        <v>208.65</v>
      </c>
      <c r="F6680" s="414" t="n">
        <v>712.18</v>
      </c>
    </row>
    <row r="6681" customFormat="false" ht="45" hidden="false" customHeight="false" outlineLevel="0" collapsed="false">
      <c r="A6681" s="411" t="n">
        <v>87368</v>
      </c>
      <c r="B6681" s="412" t="s">
        <v>7373</v>
      </c>
      <c r="C6681" s="413" t="s">
        <v>2156</v>
      </c>
      <c r="D6681" s="414" t="n">
        <v>486.44</v>
      </c>
      <c r="E6681" s="414" t="n">
        <v>210.32</v>
      </c>
      <c r="F6681" s="414" t="n">
        <v>696.76</v>
      </c>
    </row>
    <row r="6682" customFormat="false" ht="45" hidden="false" customHeight="false" outlineLevel="0" collapsed="false">
      <c r="A6682" s="411" t="n">
        <v>87369</v>
      </c>
      <c r="B6682" s="412" t="s">
        <v>7374</v>
      </c>
      <c r="C6682" s="413" t="s">
        <v>2156</v>
      </c>
      <c r="D6682" s="414" t="n">
        <v>498.46</v>
      </c>
      <c r="E6682" s="414" t="n">
        <v>206.23</v>
      </c>
      <c r="F6682" s="414" t="n">
        <v>704.69</v>
      </c>
    </row>
    <row r="6683" customFormat="false" ht="45" hidden="false" customHeight="false" outlineLevel="0" collapsed="false">
      <c r="A6683" s="411" t="n">
        <v>87370</v>
      </c>
      <c r="B6683" s="412" t="s">
        <v>7375</v>
      </c>
      <c r="C6683" s="413" t="s">
        <v>2156</v>
      </c>
      <c r="D6683" s="414" t="n">
        <v>478.6</v>
      </c>
      <c r="E6683" s="414" t="n">
        <v>207.54</v>
      </c>
      <c r="F6683" s="414" t="n">
        <v>686.14</v>
      </c>
    </row>
    <row r="6684" customFormat="false" ht="45" hidden="false" customHeight="false" outlineLevel="0" collapsed="false">
      <c r="A6684" s="411" t="n">
        <v>87371</v>
      </c>
      <c r="B6684" s="412" t="s">
        <v>7376</v>
      </c>
      <c r="C6684" s="413" t="s">
        <v>2156</v>
      </c>
      <c r="D6684" s="414" t="n">
        <v>468.61</v>
      </c>
      <c r="E6684" s="414" t="n">
        <v>202.15</v>
      </c>
      <c r="F6684" s="414" t="n">
        <v>670.76</v>
      </c>
    </row>
    <row r="6685" customFormat="false" ht="30" hidden="false" customHeight="false" outlineLevel="0" collapsed="false">
      <c r="A6685" s="411" t="n">
        <v>87372</v>
      </c>
      <c r="B6685" s="412" t="s">
        <v>7377</v>
      </c>
      <c r="C6685" s="413" t="s">
        <v>2156</v>
      </c>
      <c r="D6685" s="414" t="n">
        <v>624.53</v>
      </c>
      <c r="E6685" s="414" t="n">
        <v>216.45</v>
      </c>
      <c r="F6685" s="414" t="n">
        <v>840.98</v>
      </c>
    </row>
    <row r="6686" customFormat="false" ht="30" hidden="false" customHeight="false" outlineLevel="0" collapsed="false">
      <c r="A6686" s="411" t="n">
        <v>87373</v>
      </c>
      <c r="B6686" s="412" t="s">
        <v>7378</v>
      </c>
      <c r="C6686" s="413" t="s">
        <v>2156</v>
      </c>
      <c r="D6686" s="414" t="n">
        <v>558.25</v>
      </c>
      <c r="E6686" s="414" t="n">
        <v>204.74</v>
      </c>
      <c r="F6686" s="414" t="n">
        <v>762.99</v>
      </c>
    </row>
    <row r="6687" customFormat="false" ht="30" hidden="false" customHeight="false" outlineLevel="0" collapsed="false">
      <c r="A6687" s="411" t="n">
        <v>87374</v>
      </c>
      <c r="B6687" s="412" t="s">
        <v>7379</v>
      </c>
      <c r="C6687" s="413" t="s">
        <v>2156</v>
      </c>
      <c r="D6687" s="414" t="n">
        <v>516.76</v>
      </c>
      <c r="E6687" s="414" t="n">
        <v>206.23</v>
      </c>
      <c r="F6687" s="414" t="n">
        <v>722.99</v>
      </c>
    </row>
    <row r="6688" customFormat="false" ht="30" hidden="false" customHeight="false" outlineLevel="0" collapsed="false">
      <c r="A6688" s="411" t="n">
        <v>87375</v>
      </c>
      <c r="B6688" s="412" t="s">
        <v>7380</v>
      </c>
      <c r="C6688" s="413" t="s">
        <v>2156</v>
      </c>
      <c r="D6688" s="414" t="n">
        <v>488.91</v>
      </c>
      <c r="E6688" s="414" t="n">
        <v>210.13</v>
      </c>
      <c r="F6688" s="414" t="n">
        <v>699.04</v>
      </c>
    </row>
    <row r="6689" customFormat="false" ht="30" hidden="false" customHeight="false" outlineLevel="0" collapsed="false">
      <c r="A6689" s="411" t="n">
        <v>87376</v>
      </c>
      <c r="B6689" s="412" t="s">
        <v>7381</v>
      </c>
      <c r="C6689" s="413" t="s">
        <v>2156</v>
      </c>
      <c r="D6689" s="414" t="n">
        <v>409.63</v>
      </c>
      <c r="E6689" s="414" t="n">
        <v>200.66</v>
      </c>
      <c r="F6689" s="414" t="n">
        <v>610.29</v>
      </c>
    </row>
    <row r="6690" customFormat="false" ht="30" hidden="false" customHeight="false" outlineLevel="0" collapsed="false">
      <c r="A6690" s="411" t="n">
        <v>87377</v>
      </c>
      <c r="B6690" s="412" t="s">
        <v>7382</v>
      </c>
      <c r="C6690" s="413" t="s">
        <v>2156</v>
      </c>
      <c r="D6690" s="414" t="n">
        <v>489.11</v>
      </c>
      <c r="E6690" s="414" t="n">
        <v>204.74</v>
      </c>
      <c r="F6690" s="414" t="n">
        <v>693.85</v>
      </c>
    </row>
    <row r="6691" customFormat="false" ht="30" hidden="false" customHeight="false" outlineLevel="0" collapsed="false">
      <c r="A6691" s="411" t="n">
        <v>87378</v>
      </c>
      <c r="B6691" s="412" t="s">
        <v>7383</v>
      </c>
      <c r="C6691" s="413" t="s">
        <v>2156</v>
      </c>
      <c r="D6691" s="414" t="n">
        <v>439.53</v>
      </c>
      <c r="E6691" s="414" t="n">
        <v>198.06</v>
      </c>
      <c r="F6691" s="414" t="n">
        <v>637.59</v>
      </c>
    </row>
    <row r="6692" customFormat="false" ht="30" hidden="false" customHeight="false" outlineLevel="0" collapsed="false">
      <c r="A6692" s="411" t="n">
        <v>87379</v>
      </c>
      <c r="B6692" s="412" t="s">
        <v>7384</v>
      </c>
      <c r="C6692" s="413" t="s">
        <v>2156</v>
      </c>
      <c r="D6692" s="414" t="n">
        <v>3001.81</v>
      </c>
      <c r="E6692" s="414" t="n">
        <v>197.87</v>
      </c>
      <c r="F6692" s="414" t="n">
        <v>3199.68</v>
      </c>
    </row>
    <row r="6693" customFormat="false" ht="30" hidden="false" customHeight="false" outlineLevel="0" collapsed="false">
      <c r="A6693" s="411" t="n">
        <v>87380</v>
      </c>
      <c r="B6693" s="412" t="s">
        <v>7385</v>
      </c>
      <c r="C6693" s="413" t="s">
        <v>2156</v>
      </c>
      <c r="D6693" s="414" t="n">
        <v>3079.34</v>
      </c>
      <c r="E6693" s="414" t="n">
        <v>201.96</v>
      </c>
      <c r="F6693" s="414" t="n">
        <v>3281.3</v>
      </c>
    </row>
    <row r="6694" customFormat="false" ht="30" hidden="false" customHeight="false" outlineLevel="0" collapsed="false">
      <c r="A6694" s="411" t="n">
        <v>87381</v>
      </c>
      <c r="B6694" s="412" t="s">
        <v>7386</v>
      </c>
      <c r="C6694" s="413" t="s">
        <v>2156</v>
      </c>
      <c r="D6694" s="414" t="n">
        <v>3030.65</v>
      </c>
      <c r="E6694" s="414" t="n">
        <v>195.27</v>
      </c>
      <c r="F6694" s="414" t="n">
        <v>3225.92</v>
      </c>
    </row>
    <row r="6695" customFormat="false" ht="30" hidden="false" customHeight="false" outlineLevel="0" collapsed="false">
      <c r="A6695" s="411" t="n">
        <v>87382</v>
      </c>
      <c r="B6695" s="412" t="s">
        <v>7387</v>
      </c>
      <c r="C6695" s="413" t="s">
        <v>2156</v>
      </c>
      <c r="D6695" s="414" t="n">
        <v>1473.46</v>
      </c>
      <c r="E6695" s="414" t="n">
        <v>105.74</v>
      </c>
      <c r="F6695" s="414" t="n">
        <v>1579.2</v>
      </c>
    </row>
    <row r="6696" customFormat="false" ht="30" hidden="false" customHeight="false" outlineLevel="0" collapsed="false">
      <c r="A6696" s="411" t="n">
        <v>87383</v>
      </c>
      <c r="B6696" s="412" t="s">
        <v>7388</v>
      </c>
      <c r="C6696" s="413" t="s">
        <v>2156</v>
      </c>
      <c r="D6696" s="414" t="n">
        <v>1480.72</v>
      </c>
      <c r="E6696" s="414" t="n">
        <v>82.98</v>
      </c>
      <c r="F6696" s="414" t="n">
        <v>1563.7</v>
      </c>
    </row>
    <row r="6697" customFormat="false" ht="30" hidden="false" customHeight="false" outlineLevel="0" collapsed="false">
      <c r="A6697" s="411" t="n">
        <v>87384</v>
      </c>
      <c r="B6697" s="412" t="s">
        <v>7389</v>
      </c>
      <c r="C6697" s="413" t="s">
        <v>2156</v>
      </c>
      <c r="D6697" s="414" t="n">
        <v>1484.04</v>
      </c>
      <c r="E6697" s="414" t="n">
        <v>60.38</v>
      </c>
      <c r="F6697" s="414" t="n">
        <v>1544.42</v>
      </c>
    </row>
    <row r="6698" customFormat="false" ht="30" hidden="false" customHeight="false" outlineLevel="0" collapsed="false">
      <c r="A6698" s="411" t="n">
        <v>87385</v>
      </c>
      <c r="B6698" s="412" t="s">
        <v>7390</v>
      </c>
      <c r="C6698" s="413" t="s">
        <v>2156</v>
      </c>
      <c r="D6698" s="414" t="n">
        <v>1713.34</v>
      </c>
      <c r="E6698" s="414" t="n">
        <v>126.13</v>
      </c>
      <c r="F6698" s="414" t="n">
        <v>1839.47</v>
      </c>
    </row>
    <row r="6699" customFormat="false" ht="30" hidden="false" customHeight="false" outlineLevel="0" collapsed="false">
      <c r="A6699" s="411" t="n">
        <v>87386</v>
      </c>
      <c r="B6699" s="412" t="s">
        <v>7391</v>
      </c>
      <c r="C6699" s="413" t="s">
        <v>2156</v>
      </c>
      <c r="D6699" s="414" t="n">
        <v>1720.12</v>
      </c>
      <c r="E6699" s="414" t="n">
        <v>95.3</v>
      </c>
      <c r="F6699" s="414" t="n">
        <v>1815.42</v>
      </c>
    </row>
    <row r="6700" customFormat="false" ht="30" hidden="false" customHeight="false" outlineLevel="0" collapsed="false">
      <c r="A6700" s="411" t="n">
        <v>87387</v>
      </c>
      <c r="B6700" s="412" t="s">
        <v>7392</v>
      </c>
      <c r="C6700" s="413" t="s">
        <v>2156</v>
      </c>
      <c r="D6700" s="414" t="n">
        <v>1726.13</v>
      </c>
      <c r="E6700" s="414" t="n">
        <v>70.72</v>
      </c>
      <c r="F6700" s="414" t="n">
        <v>1796.85</v>
      </c>
    </row>
    <row r="6701" customFormat="false" ht="30" hidden="false" customHeight="false" outlineLevel="0" collapsed="false">
      <c r="A6701" s="411" t="n">
        <v>87388</v>
      </c>
      <c r="B6701" s="412" t="s">
        <v>7393</v>
      </c>
      <c r="C6701" s="413" t="s">
        <v>2156</v>
      </c>
      <c r="D6701" s="414" t="n">
        <v>4208.67</v>
      </c>
      <c r="E6701" s="414" t="n">
        <v>106.45</v>
      </c>
      <c r="F6701" s="414" t="n">
        <v>4315.12</v>
      </c>
    </row>
    <row r="6702" customFormat="false" ht="30" hidden="false" customHeight="false" outlineLevel="0" collapsed="false">
      <c r="A6702" s="411" t="n">
        <v>87389</v>
      </c>
      <c r="B6702" s="412" t="s">
        <v>7394</v>
      </c>
      <c r="C6702" s="413" t="s">
        <v>2156</v>
      </c>
      <c r="D6702" s="414" t="n">
        <v>4236.05</v>
      </c>
      <c r="E6702" s="414" t="n">
        <v>82.27</v>
      </c>
      <c r="F6702" s="414" t="n">
        <v>4318.32</v>
      </c>
    </row>
    <row r="6703" customFormat="false" ht="30" hidden="false" customHeight="false" outlineLevel="0" collapsed="false">
      <c r="A6703" s="411" t="n">
        <v>87390</v>
      </c>
      <c r="B6703" s="412" t="s">
        <v>7395</v>
      </c>
      <c r="C6703" s="413" t="s">
        <v>2156</v>
      </c>
      <c r="D6703" s="414" t="n">
        <v>4267.28</v>
      </c>
      <c r="E6703" s="414" t="n">
        <v>60.38</v>
      </c>
      <c r="F6703" s="414" t="n">
        <v>4327.66</v>
      </c>
    </row>
    <row r="6704" customFormat="false" ht="30" hidden="false" customHeight="false" outlineLevel="0" collapsed="false">
      <c r="A6704" s="411" t="n">
        <v>87391</v>
      </c>
      <c r="B6704" s="412" t="s">
        <v>7396</v>
      </c>
      <c r="C6704" s="413" t="s">
        <v>2156</v>
      </c>
      <c r="D6704" s="414" t="n">
        <v>4664.01</v>
      </c>
      <c r="E6704" s="414" t="n">
        <v>137.99</v>
      </c>
      <c r="F6704" s="414" t="n">
        <v>4802</v>
      </c>
    </row>
    <row r="6705" customFormat="false" ht="30" hidden="false" customHeight="false" outlineLevel="0" collapsed="false">
      <c r="A6705" s="411" t="n">
        <v>87393</v>
      </c>
      <c r="B6705" s="412" t="s">
        <v>7397</v>
      </c>
      <c r="C6705" s="413" t="s">
        <v>2156</v>
      </c>
      <c r="D6705" s="414" t="n">
        <v>4717.83</v>
      </c>
      <c r="E6705" s="414" t="n">
        <v>111.9</v>
      </c>
      <c r="F6705" s="414" t="n">
        <v>4829.73</v>
      </c>
    </row>
    <row r="6706" customFormat="false" ht="30" hidden="false" customHeight="false" outlineLevel="0" collapsed="false">
      <c r="A6706" s="411" t="n">
        <v>87394</v>
      </c>
      <c r="B6706" s="412" t="s">
        <v>7398</v>
      </c>
      <c r="C6706" s="413" t="s">
        <v>2156</v>
      </c>
      <c r="D6706" s="414" t="n">
        <v>4770.15</v>
      </c>
      <c r="E6706" s="414" t="n">
        <v>86.85</v>
      </c>
      <c r="F6706" s="414" t="n">
        <v>4857</v>
      </c>
    </row>
    <row r="6707" customFormat="false" ht="30" hidden="false" customHeight="false" outlineLevel="0" collapsed="false">
      <c r="A6707" s="411" t="n">
        <v>87395</v>
      </c>
      <c r="B6707" s="412" t="s">
        <v>7399</v>
      </c>
      <c r="C6707" s="413" t="s">
        <v>2156</v>
      </c>
      <c r="D6707" s="414" t="n">
        <v>2924.09</v>
      </c>
      <c r="E6707" s="414" t="n">
        <v>137.99</v>
      </c>
      <c r="F6707" s="414" t="n">
        <v>3062.08</v>
      </c>
    </row>
    <row r="6708" customFormat="false" ht="30" hidden="false" customHeight="false" outlineLevel="0" collapsed="false">
      <c r="A6708" s="411" t="n">
        <v>87396</v>
      </c>
      <c r="B6708" s="412" t="s">
        <v>7400</v>
      </c>
      <c r="C6708" s="413" t="s">
        <v>2156</v>
      </c>
      <c r="D6708" s="414" t="n">
        <v>2954.53</v>
      </c>
      <c r="E6708" s="414" t="n">
        <v>111.9</v>
      </c>
      <c r="F6708" s="414" t="n">
        <v>3066.43</v>
      </c>
    </row>
    <row r="6709" customFormat="false" ht="30" hidden="false" customHeight="false" outlineLevel="0" collapsed="false">
      <c r="A6709" s="411" t="n">
        <v>87397</v>
      </c>
      <c r="B6709" s="412" t="s">
        <v>7401</v>
      </c>
      <c r="C6709" s="413" t="s">
        <v>2156</v>
      </c>
      <c r="D6709" s="414" t="n">
        <v>2984.53</v>
      </c>
      <c r="E6709" s="414" t="n">
        <v>86.85</v>
      </c>
      <c r="F6709" s="414" t="n">
        <v>3071.38</v>
      </c>
    </row>
    <row r="6710" customFormat="false" ht="30" hidden="false" customHeight="false" outlineLevel="0" collapsed="false">
      <c r="A6710" s="411" t="n">
        <v>87398</v>
      </c>
      <c r="B6710" s="412" t="s">
        <v>7402</v>
      </c>
      <c r="C6710" s="413" t="s">
        <v>2156</v>
      </c>
      <c r="D6710" s="414" t="n">
        <v>1578.96</v>
      </c>
      <c r="E6710" s="414" t="n">
        <v>233.91</v>
      </c>
      <c r="F6710" s="414" t="n">
        <v>1812.87</v>
      </c>
    </row>
    <row r="6711" customFormat="false" ht="15" hidden="false" customHeight="false" outlineLevel="0" collapsed="false">
      <c r="A6711" s="411" t="n">
        <v>87399</v>
      </c>
      <c r="B6711" s="412" t="s">
        <v>7403</v>
      </c>
      <c r="C6711" s="413" t="s">
        <v>2156</v>
      </c>
      <c r="D6711" s="414" t="n">
        <v>1821.97</v>
      </c>
      <c r="E6711" s="414" t="n">
        <v>251.38</v>
      </c>
      <c r="F6711" s="414" t="n">
        <v>2073.35</v>
      </c>
    </row>
    <row r="6712" customFormat="false" ht="15" hidden="false" customHeight="false" outlineLevel="0" collapsed="false">
      <c r="A6712" s="411" t="n">
        <v>87401</v>
      </c>
      <c r="B6712" s="412" t="s">
        <v>7404</v>
      </c>
      <c r="C6712" s="413" t="s">
        <v>2156</v>
      </c>
      <c r="D6712" s="414" t="n">
        <v>4839.5</v>
      </c>
      <c r="E6712" s="414" t="n">
        <v>293.18</v>
      </c>
      <c r="F6712" s="414" t="n">
        <v>5132.68</v>
      </c>
    </row>
    <row r="6713" customFormat="false" ht="15" hidden="false" customHeight="false" outlineLevel="0" collapsed="false">
      <c r="A6713" s="411" t="n">
        <v>87402</v>
      </c>
      <c r="B6713" s="412" t="s">
        <v>7405</v>
      </c>
      <c r="C6713" s="413" t="s">
        <v>2156</v>
      </c>
      <c r="D6713" s="414" t="n">
        <v>3063.95</v>
      </c>
      <c r="E6713" s="414" t="n">
        <v>293.18</v>
      </c>
      <c r="F6713" s="414" t="n">
        <v>3357.13</v>
      </c>
    </row>
    <row r="6714" customFormat="false" ht="30" hidden="false" customHeight="false" outlineLevel="0" collapsed="false">
      <c r="A6714" s="411" t="n">
        <v>87404</v>
      </c>
      <c r="B6714" s="412" t="s">
        <v>7406</v>
      </c>
      <c r="C6714" s="413" t="s">
        <v>2156</v>
      </c>
      <c r="D6714" s="414" t="n">
        <v>4361.28</v>
      </c>
      <c r="E6714" s="414" t="n">
        <v>148.89</v>
      </c>
      <c r="F6714" s="414" t="n">
        <v>4510.17</v>
      </c>
    </row>
    <row r="6715" customFormat="false" ht="30" hidden="false" customHeight="false" outlineLevel="0" collapsed="false">
      <c r="A6715" s="411" t="n">
        <v>87405</v>
      </c>
      <c r="B6715" s="412" t="s">
        <v>7407</v>
      </c>
      <c r="C6715" s="413" t="s">
        <v>2156</v>
      </c>
      <c r="D6715" s="414" t="n">
        <v>4388.64</v>
      </c>
      <c r="E6715" s="414" t="n">
        <v>111.66</v>
      </c>
      <c r="F6715" s="414" t="n">
        <v>4500.3</v>
      </c>
    </row>
    <row r="6716" customFormat="false" ht="30" hidden="false" customHeight="false" outlineLevel="0" collapsed="false">
      <c r="A6716" s="411" t="n">
        <v>87407</v>
      </c>
      <c r="B6716" s="412" t="s">
        <v>7408</v>
      </c>
      <c r="C6716" s="413" t="s">
        <v>2156</v>
      </c>
      <c r="D6716" s="414" t="n">
        <v>1510.39</v>
      </c>
      <c r="E6716" s="414" t="n">
        <v>100.52</v>
      </c>
      <c r="F6716" s="414" t="n">
        <v>1610.91</v>
      </c>
    </row>
    <row r="6717" customFormat="false" ht="30" hidden="false" customHeight="false" outlineLevel="0" collapsed="false">
      <c r="A6717" s="411" t="n">
        <v>87408</v>
      </c>
      <c r="B6717" s="412" t="s">
        <v>7409</v>
      </c>
      <c r="C6717" s="413" t="s">
        <v>2156</v>
      </c>
      <c r="D6717" s="414" t="n">
        <v>1511.46</v>
      </c>
      <c r="E6717" s="414" t="n">
        <v>75.38</v>
      </c>
      <c r="F6717" s="414" t="n">
        <v>1586.84</v>
      </c>
    </row>
    <row r="6718" customFormat="false" ht="15" hidden="false" customHeight="false" outlineLevel="0" collapsed="false">
      <c r="A6718" s="411" t="n">
        <v>87410</v>
      </c>
      <c r="B6718" s="412" t="s">
        <v>7410</v>
      </c>
      <c r="C6718" s="413" t="s">
        <v>2156</v>
      </c>
      <c r="D6718" s="414" t="n">
        <v>752.06</v>
      </c>
      <c r="E6718" s="414" t="n">
        <v>140.12</v>
      </c>
      <c r="F6718" s="414" t="n">
        <v>892.18</v>
      </c>
    </row>
    <row r="6719" customFormat="false" ht="30" hidden="false" customHeight="false" outlineLevel="0" collapsed="false">
      <c r="A6719" s="411" t="n">
        <v>88626</v>
      </c>
      <c r="B6719" s="412" t="s">
        <v>7411</v>
      </c>
      <c r="C6719" s="413" t="s">
        <v>2156</v>
      </c>
      <c r="D6719" s="414" t="n">
        <v>455.6</v>
      </c>
      <c r="E6719" s="414" t="n">
        <v>92</v>
      </c>
      <c r="F6719" s="414" t="n">
        <v>547.6</v>
      </c>
    </row>
    <row r="6720" customFormat="false" ht="30" hidden="false" customHeight="false" outlineLevel="0" collapsed="false">
      <c r="A6720" s="411" t="n">
        <v>88627</v>
      </c>
      <c r="B6720" s="412" t="s">
        <v>7412</v>
      </c>
      <c r="C6720" s="413" t="s">
        <v>2156</v>
      </c>
      <c r="D6720" s="414" t="n">
        <v>498.08</v>
      </c>
      <c r="E6720" s="414" t="n">
        <v>163.12</v>
      </c>
      <c r="F6720" s="414" t="n">
        <v>661.2</v>
      </c>
    </row>
    <row r="6721" customFormat="false" ht="30" hidden="false" customHeight="false" outlineLevel="0" collapsed="false">
      <c r="A6721" s="411" t="n">
        <v>88628</v>
      </c>
      <c r="B6721" s="412" t="s">
        <v>7413</v>
      </c>
      <c r="C6721" s="413" t="s">
        <v>2156</v>
      </c>
      <c r="D6721" s="414" t="n">
        <v>479.45</v>
      </c>
      <c r="E6721" s="414" t="n">
        <v>81.08</v>
      </c>
      <c r="F6721" s="414" t="n">
        <v>560.53</v>
      </c>
    </row>
    <row r="6722" customFormat="false" ht="30" hidden="false" customHeight="false" outlineLevel="0" collapsed="false">
      <c r="A6722" s="411" t="n">
        <v>88629</v>
      </c>
      <c r="B6722" s="412" t="s">
        <v>7414</v>
      </c>
      <c r="C6722" s="413" t="s">
        <v>2156</v>
      </c>
      <c r="D6722" s="414" t="n">
        <v>523.29</v>
      </c>
      <c r="E6722" s="414" t="n">
        <v>159.22</v>
      </c>
      <c r="F6722" s="414" t="n">
        <v>682.51</v>
      </c>
    </row>
    <row r="6723" customFormat="false" ht="30" hidden="false" customHeight="false" outlineLevel="0" collapsed="false">
      <c r="A6723" s="411" t="n">
        <v>88630</v>
      </c>
      <c r="B6723" s="412" t="s">
        <v>7415</v>
      </c>
      <c r="C6723" s="413" t="s">
        <v>2156</v>
      </c>
      <c r="D6723" s="414" t="n">
        <v>411.97</v>
      </c>
      <c r="E6723" s="414" t="n">
        <v>79.65</v>
      </c>
      <c r="F6723" s="414" t="n">
        <v>491.62</v>
      </c>
    </row>
    <row r="6724" customFormat="false" ht="30" hidden="false" customHeight="false" outlineLevel="0" collapsed="false">
      <c r="A6724" s="411" t="n">
        <v>88631</v>
      </c>
      <c r="B6724" s="412" t="s">
        <v>7416</v>
      </c>
      <c r="C6724" s="413" t="s">
        <v>2156</v>
      </c>
      <c r="D6724" s="414" t="n">
        <v>467.97</v>
      </c>
      <c r="E6724" s="414" t="n">
        <v>154.02</v>
      </c>
      <c r="F6724" s="414" t="n">
        <v>621.99</v>
      </c>
    </row>
    <row r="6725" customFormat="false" ht="45" hidden="false" customHeight="false" outlineLevel="0" collapsed="false">
      <c r="A6725" s="411" t="n">
        <v>88715</v>
      </c>
      <c r="B6725" s="412" t="s">
        <v>7417</v>
      </c>
      <c r="C6725" s="413" t="s">
        <v>2156</v>
      </c>
      <c r="D6725" s="414" t="n">
        <v>426.52</v>
      </c>
      <c r="E6725" s="414" t="n">
        <v>101</v>
      </c>
      <c r="F6725" s="414" t="n">
        <v>527.52</v>
      </c>
    </row>
    <row r="6726" customFormat="false" ht="45" hidden="false" customHeight="false" outlineLevel="0" collapsed="false">
      <c r="A6726" s="411" t="n">
        <v>95563</v>
      </c>
      <c r="B6726" s="412" t="s">
        <v>7418</v>
      </c>
      <c r="C6726" s="413" t="s">
        <v>2156</v>
      </c>
      <c r="D6726" s="414" t="n">
        <v>659.26</v>
      </c>
      <c r="E6726" s="414" t="n">
        <v>166.68</v>
      </c>
      <c r="F6726" s="414" t="n">
        <v>825.94</v>
      </c>
    </row>
    <row r="6727" customFormat="false" ht="30" hidden="false" customHeight="false" outlineLevel="0" collapsed="false">
      <c r="A6727" s="411" t="n">
        <v>100464</v>
      </c>
      <c r="B6727" s="412" t="s">
        <v>7419</v>
      </c>
      <c r="C6727" s="413" t="s">
        <v>2156</v>
      </c>
      <c r="D6727" s="414" t="n">
        <v>459.9</v>
      </c>
      <c r="E6727" s="414" t="n">
        <v>126.14</v>
      </c>
      <c r="F6727" s="414" t="n">
        <v>586.04</v>
      </c>
    </row>
    <row r="6728" customFormat="false" ht="30" hidden="false" customHeight="false" outlineLevel="0" collapsed="false">
      <c r="A6728" s="411" t="n">
        <v>100465</v>
      </c>
      <c r="B6728" s="412" t="s">
        <v>7420</v>
      </c>
      <c r="C6728" s="413" t="s">
        <v>2156</v>
      </c>
      <c r="D6728" s="414" t="n">
        <v>448.47</v>
      </c>
      <c r="E6728" s="414" t="n">
        <v>83.21</v>
      </c>
      <c r="F6728" s="414" t="n">
        <v>531.68</v>
      </c>
    </row>
    <row r="6729" customFormat="false" ht="30" hidden="false" customHeight="false" outlineLevel="0" collapsed="false">
      <c r="A6729" s="411" t="n">
        <v>100466</v>
      </c>
      <c r="B6729" s="412" t="s">
        <v>7421</v>
      </c>
      <c r="C6729" s="413" t="s">
        <v>2156</v>
      </c>
      <c r="D6729" s="414" t="n">
        <v>443.69</v>
      </c>
      <c r="E6729" s="414" t="n">
        <v>59.13</v>
      </c>
      <c r="F6729" s="414" t="n">
        <v>502.82</v>
      </c>
    </row>
    <row r="6730" customFormat="false" ht="30" hidden="false" customHeight="false" outlineLevel="0" collapsed="false">
      <c r="A6730" s="411" t="n">
        <v>100468</v>
      </c>
      <c r="B6730" s="412" t="s">
        <v>7422</v>
      </c>
      <c r="C6730" s="413" t="s">
        <v>2156</v>
      </c>
      <c r="D6730" s="414" t="n">
        <v>539.68</v>
      </c>
      <c r="E6730" s="414" t="n">
        <v>160.99</v>
      </c>
      <c r="F6730" s="414" t="n">
        <v>700.67</v>
      </c>
    </row>
    <row r="6731" customFormat="false" ht="30" hidden="false" customHeight="false" outlineLevel="0" collapsed="false">
      <c r="A6731" s="411" t="n">
        <v>100469</v>
      </c>
      <c r="B6731" s="412" t="s">
        <v>7423</v>
      </c>
      <c r="C6731" s="413" t="s">
        <v>2156</v>
      </c>
      <c r="D6731" s="414" t="n">
        <v>472.26</v>
      </c>
      <c r="E6731" s="414" t="n">
        <v>77.05</v>
      </c>
      <c r="F6731" s="414" t="n">
        <v>549.31</v>
      </c>
    </row>
    <row r="6732" customFormat="false" ht="30" hidden="false" customHeight="false" outlineLevel="0" collapsed="false">
      <c r="A6732" s="411" t="n">
        <v>100470</v>
      </c>
      <c r="B6732" s="412" t="s">
        <v>7424</v>
      </c>
      <c r="C6732" s="413" t="s">
        <v>2156</v>
      </c>
      <c r="D6732" s="414" t="n">
        <v>429.19</v>
      </c>
      <c r="E6732" s="414" t="n">
        <v>77.05</v>
      </c>
      <c r="F6732" s="414" t="n">
        <v>506.24</v>
      </c>
    </row>
    <row r="6733" customFormat="false" ht="30" hidden="false" customHeight="false" outlineLevel="0" collapsed="false">
      <c r="A6733" s="411" t="n">
        <v>100472</v>
      </c>
      <c r="B6733" s="412" t="s">
        <v>7425</v>
      </c>
      <c r="C6733" s="413" t="s">
        <v>2156</v>
      </c>
      <c r="D6733" s="414" t="n">
        <v>437.9</v>
      </c>
      <c r="E6733" s="414" t="n">
        <v>136.1</v>
      </c>
      <c r="F6733" s="414" t="n">
        <v>574</v>
      </c>
    </row>
    <row r="6734" customFormat="false" ht="30" hidden="false" customHeight="false" outlineLevel="0" collapsed="false">
      <c r="A6734" s="411" t="n">
        <v>100473</v>
      </c>
      <c r="B6734" s="412" t="s">
        <v>7426</v>
      </c>
      <c r="C6734" s="413" t="s">
        <v>2156</v>
      </c>
      <c r="D6734" s="414" t="n">
        <v>422.24</v>
      </c>
      <c r="E6734" s="414" t="n">
        <v>83.68</v>
      </c>
      <c r="F6734" s="414" t="n">
        <v>505.92</v>
      </c>
    </row>
    <row r="6735" customFormat="false" ht="30" hidden="false" customHeight="false" outlineLevel="0" collapsed="false">
      <c r="A6735" s="411" t="n">
        <v>100474</v>
      </c>
      <c r="B6735" s="412" t="s">
        <v>7427</v>
      </c>
      <c r="C6735" s="413" t="s">
        <v>2156</v>
      </c>
      <c r="D6735" s="414" t="n">
        <v>417.23</v>
      </c>
      <c r="E6735" s="414" t="n">
        <v>56.34</v>
      </c>
      <c r="F6735" s="414" t="n">
        <v>473.57</v>
      </c>
    </row>
    <row r="6736" customFormat="false" ht="30" hidden="false" customHeight="false" outlineLevel="0" collapsed="false">
      <c r="A6736" s="411" t="n">
        <v>100475</v>
      </c>
      <c r="B6736" s="412" t="s">
        <v>7428</v>
      </c>
      <c r="C6736" s="413" t="s">
        <v>2156</v>
      </c>
      <c r="D6736" s="414" t="n">
        <v>637.01</v>
      </c>
      <c r="E6736" s="414" t="n">
        <v>88.9</v>
      </c>
      <c r="F6736" s="414" t="n">
        <v>725.91</v>
      </c>
    </row>
    <row r="6737" customFormat="false" ht="45" hidden="false" customHeight="false" outlineLevel="0" collapsed="false">
      <c r="A6737" s="411" t="n">
        <v>100477</v>
      </c>
      <c r="B6737" s="412" t="s">
        <v>7429</v>
      </c>
      <c r="C6737" s="413" t="s">
        <v>2156</v>
      </c>
      <c r="D6737" s="414" t="n">
        <v>648.25</v>
      </c>
      <c r="E6737" s="414" t="n">
        <v>168.8</v>
      </c>
      <c r="F6737" s="414" t="n">
        <v>817.05</v>
      </c>
    </row>
    <row r="6738" customFormat="false" ht="45" hidden="false" customHeight="false" outlineLevel="0" collapsed="false">
      <c r="A6738" s="411" t="n">
        <v>100478</v>
      </c>
      <c r="B6738" s="412" t="s">
        <v>7430</v>
      </c>
      <c r="C6738" s="413" t="s">
        <v>2156</v>
      </c>
      <c r="D6738" s="414" t="n">
        <v>625.99</v>
      </c>
      <c r="E6738" s="414" t="n">
        <v>84.87</v>
      </c>
      <c r="F6738" s="414" t="n">
        <v>710.86</v>
      </c>
    </row>
    <row r="6739" customFormat="false" ht="45" hidden="false" customHeight="false" outlineLevel="0" collapsed="false">
      <c r="A6739" s="411" t="n">
        <v>100479</v>
      </c>
      <c r="B6739" s="412" t="s">
        <v>7431</v>
      </c>
      <c r="C6739" s="413" t="s">
        <v>2156</v>
      </c>
      <c r="D6739" s="414" t="n">
        <v>622.56</v>
      </c>
      <c r="E6739" s="414" t="n">
        <v>62.99</v>
      </c>
      <c r="F6739" s="414" t="n">
        <v>685.55</v>
      </c>
    </row>
    <row r="6740" customFormat="false" ht="30" hidden="false" customHeight="false" outlineLevel="0" collapsed="false">
      <c r="A6740" s="411" t="n">
        <v>100480</v>
      </c>
      <c r="B6740" s="412" t="s">
        <v>7432</v>
      </c>
      <c r="C6740" s="413" t="s">
        <v>2156</v>
      </c>
      <c r="D6740" s="414" t="n">
        <v>680.2</v>
      </c>
      <c r="E6740" s="414" t="n">
        <v>165.35</v>
      </c>
      <c r="F6740" s="414" t="n">
        <v>845.55</v>
      </c>
    </row>
    <row r="6741" customFormat="false" ht="30" hidden="false" customHeight="false" outlineLevel="0" collapsed="false">
      <c r="A6741" s="411" t="n">
        <v>100481</v>
      </c>
      <c r="B6741" s="412" t="s">
        <v>7433</v>
      </c>
      <c r="C6741" s="413" t="s">
        <v>2156</v>
      </c>
      <c r="D6741" s="414" t="n">
        <v>550.82</v>
      </c>
      <c r="E6741" s="414" t="n">
        <v>83.21</v>
      </c>
      <c r="F6741" s="414" t="n">
        <v>634.03</v>
      </c>
    </row>
    <row r="6742" customFormat="false" ht="45" hidden="false" customHeight="false" outlineLevel="0" collapsed="false">
      <c r="A6742" s="411" t="n">
        <v>100483</v>
      </c>
      <c r="B6742" s="412" t="s">
        <v>7434</v>
      </c>
      <c r="C6742" s="413" t="s">
        <v>2156</v>
      </c>
      <c r="D6742" s="414" t="n">
        <v>559.26</v>
      </c>
      <c r="E6742" s="414" t="n">
        <v>142.5</v>
      </c>
      <c r="F6742" s="414" t="n">
        <v>701.76</v>
      </c>
    </row>
    <row r="6743" customFormat="false" ht="45" hidden="false" customHeight="false" outlineLevel="0" collapsed="false">
      <c r="A6743" s="411" t="n">
        <v>100484</v>
      </c>
      <c r="B6743" s="412" t="s">
        <v>7435</v>
      </c>
      <c r="C6743" s="413" t="s">
        <v>2156</v>
      </c>
      <c r="D6743" s="414" t="n">
        <v>544.63</v>
      </c>
      <c r="E6743" s="414" t="n">
        <v>90.09</v>
      </c>
      <c r="F6743" s="414" t="n">
        <v>634.72</v>
      </c>
    </row>
    <row r="6744" customFormat="false" ht="45" hidden="false" customHeight="false" outlineLevel="0" collapsed="false">
      <c r="A6744" s="411" t="n">
        <v>100485</v>
      </c>
      <c r="B6744" s="412" t="s">
        <v>7436</v>
      </c>
      <c r="C6744" s="413" t="s">
        <v>2156</v>
      </c>
      <c r="D6744" s="414" t="n">
        <v>541.58</v>
      </c>
      <c r="E6744" s="414" t="n">
        <v>62.69</v>
      </c>
      <c r="F6744" s="414" t="n">
        <v>604.27</v>
      </c>
    </row>
    <row r="6745" customFormat="false" ht="30" hidden="false" customHeight="false" outlineLevel="0" collapsed="false">
      <c r="A6745" s="411" t="n">
        <v>100486</v>
      </c>
      <c r="B6745" s="412" t="s">
        <v>7437</v>
      </c>
      <c r="C6745" s="413" t="s">
        <v>2156</v>
      </c>
      <c r="D6745" s="414" t="n">
        <v>599.65</v>
      </c>
      <c r="E6745" s="414" t="n">
        <v>158.85</v>
      </c>
      <c r="F6745" s="414" t="n">
        <v>758.5</v>
      </c>
    </row>
    <row r="6746" customFormat="false" ht="45" hidden="false" customHeight="false" outlineLevel="0" collapsed="false">
      <c r="A6746" s="411" t="n">
        <v>100487</v>
      </c>
      <c r="B6746" s="412" t="s">
        <v>7438</v>
      </c>
      <c r="C6746" s="413" t="s">
        <v>2156</v>
      </c>
      <c r="D6746" s="414" t="n">
        <v>414.97</v>
      </c>
      <c r="E6746" s="414" t="n">
        <v>77.66</v>
      </c>
      <c r="F6746" s="414" t="n">
        <v>492.63</v>
      </c>
    </row>
    <row r="6747" customFormat="false" ht="30" hidden="false" customHeight="false" outlineLevel="0" collapsed="false">
      <c r="A6747" s="411" t="n">
        <v>100488</v>
      </c>
      <c r="B6747" s="412" t="s">
        <v>7439</v>
      </c>
      <c r="C6747" s="413" t="s">
        <v>2156</v>
      </c>
      <c r="D6747" s="414" t="n">
        <v>457.07</v>
      </c>
      <c r="E6747" s="414" t="n">
        <v>73.28</v>
      </c>
      <c r="F6747" s="414" t="n">
        <v>530.35</v>
      </c>
    </row>
    <row r="6748" customFormat="false" ht="30" hidden="false" customHeight="false" outlineLevel="0" collapsed="false">
      <c r="A6748" s="411" t="n">
        <v>100489</v>
      </c>
      <c r="B6748" s="412" t="s">
        <v>7440</v>
      </c>
      <c r="C6748" s="413" t="s">
        <v>2156</v>
      </c>
      <c r="D6748" s="414" t="n">
        <v>481.78</v>
      </c>
      <c r="E6748" s="414" t="n">
        <v>71.78</v>
      </c>
      <c r="F6748" s="414" t="n">
        <v>553.56</v>
      </c>
    </row>
    <row r="6749" customFormat="false" ht="30" hidden="false" customHeight="false" outlineLevel="0" collapsed="false">
      <c r="A6749" s="411" t="n">
        <v>100490</v>
      </c>
      <c r="B6749" s="412" t="s">
        <v>7441</v>
      </c>
      <c r="C6749" s="413" t="s">
        <v>2156</v>
      </c>
      <c r="D6749" s="414" t="n">
        <v>428.24</v>
      </c>
      <c r="E6749" s="414" t="n">
        <v>67.71</v>
      </c>
      <c r="F6749" s="414" t="n">
        <v>495.95</v>
      </c>
    </row>
    <row r="6750" customFormat="false" ht="30" hidden="false" customHeight="false" outlineLevel="0" collapsed="false">
      <c r="A6750" s="411" t="n">
        <v>100491</v>
      </c>
      <c r="B6750" s="412" t="s">
        <v>7442</v>
      </c>
      <c r="C6750" s="413" t="s">
        <v>2156</v>
      </c>
      <c r="D6750" s="414" t="n">
        <v>640.06</v>
      </c>
      <c r="E6750" s="414" t="n">
        <v>79.88</v>
      </c>
      <c r="F6750" s="414" t="n">
        <v>719.94</v>
      </c>
    </row>
    <row r="6751" customFormat="false" ht="30" hidden="false" customHeight="false" outlineLevel="0" collapsed="false">
      <c r="A6751" s="411" t="n">
        <v>100492</v>
      </c>
      <c r="B6751" s="412" t="s">
        <v>7443</v>
      </c>
      <c r="C6751" s="413" t="s">
        <v>2156</v>
      </c>
      <c r="D6751" s="414" t="n">
        <v>554.52</v>
      </c>
      <c r="E6751" s="414" t="n">
        <v>74.07</v>
      </c>
      <c r="F6751" s="414" t="n">
        <v>628.59</v>
      </c>
    </row>
    <row r="6752" customFormat="false" ht="15" hidden="false" customHeight="false" outlineLevel="0" collapsed="false">
      <c r="A6752" s="411" t="n">
        <v>92121</v>
      </c>
      <c r="B6752" s="412" t="s">
        <v>7444</v>
      </c>
      <c r="C6752" s="413" t="s">
        <v>2156</v>
      </c>
      <c r="D6752" s="414" t="n">
        <v>13.19</v>
      </c>
      <c r="E6752" s="414" t="n">
        <v>24.55</v>
      </c>
      <c r="F6752" s="414" t="n">
        <v>37.74</v>
      </c>
    </row>
    <row r="6753" customFormat="false" ht="15" hidden="false" customHeight="false" outlineLevel="0" collapsed="false">
      <c r="A6753" s="411" t="n">
        <v>92122</v>
      </c>
      <c r="B6753" s="412" t="s">
        <v>7445</v>
      </c>
      <c r="C6753" s="413" t="s">
        <v>2156</v>
      </c>
      <c r="D6753" s="414" t="n">
        <v>19.93</v>
      </c>
      <c r="E6753" s="414" t="n">
        <v>44.57</v>
      </c>
      <c r="F6753" s="414" t="n">
        <v>64.5</v>
      </c>
    </row>
    <row r="6754" customFormat="false" ht="15" hidden="false" customHeight="false" outlineLevel="0" collapsed="false">
      <c r="A6754" s="411" t="n">
        <v>92123</v>
      </c>
      <c r="B6754" s="412" t="s">
        <v>7446</v>
      </c>
      <c r="C6754" s="413" t="s">
        <v>2156</v>
      </c>
      <c r="D6754" s="414" t="n">
        <v>27.67</v>
      </c>
      <c r="E6754" s="414" t="n">
        <v>28.65</v>
      </c>
      <c r="F6754" s="414" t="n">
        <v>56.32</v>
      </c>
    </row>
    <row r="6755" customFormat="false" ht="15" hidden="false" customHeight="false" outlineLevel="0" collapsed="false">
      <c r="A6755" s="411" t="n">
        <v>100195</v>
      </c>
      <c r="B6755" s="412" t="s">
        <v>7447</v>
      </c>
      <c r="C6755" s="413" t="s">
        <v>7448</v>
      </c>
      <c r="D6755" s="414" t="n">
        <v>0.28</v>
      </c>
      <c r="E6755" s="414" t="n">
        <v>0.7</v>
      </c>
      <c r="F6755" s="414" t="n">
        <v>0.98</v>
      </c>
    </row>
    <row r="6756" customFormat="false" ht="15" hidden="false" customHeight="false" outlineLevel="0" collapsed="false">
      <c r="A6756" s="411" t="n">
        <v>100196</v>
      </c>
      <c r="B6756" s="412" t="s">
        <v>7449</v>
      </c>
      <c r="C6756" s="413" t="s">
        <v>7448</v>
      </c>
      <c r="D6756" s="414" t="n">
        <v>0.48</v>
      </c>
      <c r="E6756" s="414" t="n">
        <v>1.16</v>
      </c>
      <c r="F6756" s="414" t="n">
        <v>1.64</v>
      </c>
    </row>
    <row r="6757" customFormat="false" ht="15" hidden="false" customHeight="false" outlineLevel="0" collapsed="false">
      <c r="A6757" s="411" t="n">
        <v>100197</v>
      </c>
      <c r="B6757" s="412" t="s">
        <v>7450</v>
      </c>
      <c r="C6757" s="413" t="s">
        <v>7448</v>
      </c>
      <c r="D6757" s="414" t="n">
        <v>0.74</v>
      </c>
      <c r="E6757" s="414" t="n">
        <v>1.72</v>
      </c>
      <c r="F6757" s="414" t="n">
        <v>2.46</v>
      </c>
    </row>
    <row r="6758" customFormat="false" ht="30" hidden="false" customHeight="false" outlineLevel="0" collapsed="false">
      <c r="A6758" s="411" t="n">
        <v>100198</v>
      </c>
      <c r="B6758" s="412" t="s">
        <v>7451</v>
      </c>
      <c r="C6758" s="413" t="s">
        <v>7448</v>
      </c>
      <c r="D6758" s="414" t="n">
        <v>0.08</v>
      </c>
      <c r="E6758" s="414" t="n">
        <v>0.26</v>
      </c>
      <c r="F6758" s="414" t="n">
        <v>0.34</v>
      </c>
    </row>
    <row r="6759" customFormat="false" ht="30" hidden="false" customHeight="false" outlineLevel="0" collapsed="false">
      <c r="A6759" s="411" t="n">
        <v>100199</v>
      </c>
      <c r="B6759" s="412" t="s">
        <v>7452</v>
      </c>
      <c r="C6759" s="413" t="s">
        <v>7448</v>
      </c>
      <c r="D6759" s="414" t="n">
        <v>0.11</v>
      </c>
      <c r="E6759" s="414" t="n">
        <v>0.3</v>
      </c>
      <c r="F6759" s="414" t="n">
        <v>0.41</v>
      </c>
    </row>
    <row r="6760" customFormat="false" ht="30" hidden="false" customHeight="false" outlineLevel="0" collapsed="false">
      <c r="A6760" s="411" t="n">
        <v>100200</v>
      </c>
      <c r="B6760" s="412" t="s">
        <v>7453</v>
      </c>
      <c r="C6760" s="413" t="s">
        <v>7448</v>
      </c>
      <c r="D6760" s="414" t="n">
        <v>0.13</v>
      </c>
      <c r="E6760" s="414" t="n">
        <v>0.37</v>
      </c>
      <c r="F6760" s="414" t="n">
        <v>0.5</v>
      </c>
    </row>
    <row r="6761" customFormat="false" ht="30" hidden="false" customHeight="false" outlineLevel="0" collapsed="false">
      <c r="A6761" s="411" t="n">
        <v>100201</v>
      </c>
      <c r="B6761" s="412" t="s">
        <v>7454</v>
      </c>
      <c r="C6761" s="413" t="s">
        <v>7448</v>
      </c>
      <c r="D6761" s="414" t="n">
        <v>0.29</v>
      </c>
      <c r="E6761" s="414" t="n">
        <v>0.71</v>
      </c>
      <c r="F6761" s="414" t="n">
        <v>1</v>
      </c>
    </row>
    <row r="6762" customFormat="false" ht="30" hidden="false" customHeight="false" outlineLevel="0" collapsed="false">
      <c r="A6762" s="411" t="n">
        <v>100202</v>
      </c>
      <c r="B6762" s="412" t="s">
        <v>7455</v>
      </c>
      <c r="C6762" s="413" t="s">
        <v>7448</v>
      </c>
      <c r="D6762" s="414" t="n">
        <v>0.34</v>
      </c>
      <c r="E6762" s="414" t="n">
        <v>0.83</v>
      </c>
      <c r="F6762" s="414" t="n">
        <v>1.17</v>
      </c>
    </row>
    <row r="6763" customFormat="false" ht="30" hidden="false" customHeight="false" outlineLevel="0" collapsed="false">
      <c r="A6763" s="411" t="n">
        <v>100203</v>
      </c>
      <c r="B6763" s="412" t="s">
        <v>7456</v>
      </c>
      <c r="C6763" s="413" t="s">
        <v>7448</v>
      </c>
      <c r="D6763" s="414" t="n">
        <v>0.4</v>
      </c>
      <c r="E6763" s="414" t="n">
        <v>0.98</v>
      </c>
      <c r="F6763" s="414" t="n">
        <v>1.38</v>
      </c>
    </row>
    <row r="6764" customFormat="false" ht="30" hidden="false" customHeight="false" outlineLevel="0" collapsed="false">
      <c r="A6764" s="411" t="n">
        <v>100204</v>
      </c>
      <c r="B6764" s="412" t="s">
        <v>7457</v>
      </c>
      <c r="C6764" s="413" t="s">
        <v>7448</v>
      </c>
      <c r="D6764" s="414" t="n">
        <v>0.08</v>
      </c>
      <c r="E6764" s="414" t="n">
        <v>0.03</v>
      </c>
      <c r="F6764" s="414" t="n">
        <v>0.11</v>
      </c>
    </row>
    <row r="6765" customFormat="false" ht="30" hidden="false" customHeight="false" outlineLevel="0" collapsed="false">
      <c r="A6765" s="411" t="n">
        <v>100205</v>
      </c>
      <c r="B6765" s="412" t="s">
        <v>7458</v>
      </c>
      <c r="C6765" s="413" t="s">
        <v>7459</v>
      </c>
      <c r="D6765" s="414" t="n">
        <v>568.29</v>
      </c>
      <c r="E6765" s="414" t="n">
        <v>1269.15</v>
      </c>
      <c r="F6765" s="414" t="n">
        <v>1837.44</v>
      </c>
    </row>
    <row r="6766" customFormat="false" ht="30" hidden="false" customHeight="false" outlineLevel="0" collapsed="false">
      <c r="A6766" s="411" t="n">
        <v>100206</v>
      </c>
      <c r="B6766" s="412" t="s">
        <v>7460</v>
      </c>
      <c r="C6766" s="413" t="s">
        <v>7459</v>
      </c>
      <c r="D6766" s="414" t="n">
        <v>410.77</v>
      </c>
      <c r="E6766" s="414" t="n">
        <v>917.39</v>
      </c>
      <c r="F6766" s="414" t="n">
        <v>1328.16</v>
      </c>
    </row>
    <row r="6767" customFormat="false" ht="30" hidden="false" customHeight="false" outlineLevel="0" collapsed="false">
      <c r="A6767" s="411" t="n">
        <v>100207</v>
      </c>
      <c r="B6767" s="412" t="s">
        <v>7461</v>
      </c>
      <c r="C6767" s="413" t="s">
        <v>7459</v>
      </c>
      <c r="D6767" s="414" t="n">
        <v>351</v>
      </c>
      <c r="E6767" s="414" t="n">
        <v>172.52</v>
      </c>
      <c r="F6767" s="414" t="n">
        <v>523.52</v>
      </c>
    </row>
    <row r="6768" customFormat="false" ht="30" hidden="false" customHeight="false" outlineLevel="0" collapsed="false">
      <c r="A6768" s="411" t="n">
        <v>100208</v>
      </c>
      <c r="B6768" s="412" t="s">
        <v>7462</v>
      </c>
      <c r="C6768" s="413" t="s">
        <v>7463</v>
      </c>
      <c r="D6768" s="414" t="n">
        <v>7.5</v>
      </c>
      <c r="E6768" s="414" t="n">
        <v>16.8</v>
      </c>
      <c r="F6768" s="414" t="n">
        <v>24.3</v>
      </c>
    </row>
    <row r="6769" customFormat="false" ht="30" hidden="false" customHeight="false" outlineLevel="0" collapsed="false">
      <c r="A6769" s="411" t="n">
        <v>100209</v>
      </c>
      <c r="B6769" s="412" t="s">
        <v>7464</v>
      </c>
      <c r="C6769" s="413" t="s">
        <v>7463</v>
      </c>
      <c r="D6769" s="414" t="n">
        <v>3.74</v>
      </c>
      <c r="E6769" s="414" t="n">
        <v>8.41</v>
      </c>
      <c r="F6769" s="414" t="n">
        <v>12.15</v>
      </c>
    </row>
    <row r="6770" customFormat="false" ht="30" hidden="false" customHeight="false" outlineLevel="0" collapsed="false">
      <c r="A6770" s="411" t="n">
        <v>100210</v>
      </c>
      <c r="B6770" s="412" t="s">
        <v>7465</v>
      </c>
      <c r="C6770" s="413" t="s">
        <v>7463</v>
      </c>
      <c r="D6770" s="414" t="n">
        <v>6.9</v>
      </c>
      <c r="E6770" s="414" t="n">
        <v>15.49</v>
      </c>
      <c r="F6770" s="414" t="n">
        <v>22.39</v>
      </c>
    </row>
    <row r="6771" customFormat="false" ht="30" hidden="false" customHeight="false" outlineLevel="0" collapsed="false">
      <c r="A6771" s="411" t="n">
        <v>100211</v>
      </c>
      <c r="B6771" s="412" t="s">
        <v>7466</v>
      </c>
      <c r="C6771" s="413" t="s">
        <v>7463</v>
      </c>
      <c r="D6771" s="414" t="n">
        <v>2.65</v>
      </c>
      <c r="E6771" s="414" t="n">
        <v>5.99</v>
      </c>
      <c r="F6771" s="414" t="n">
        <v>8.64</v>
      </c>
    </row>
    <row r="6772" customFormat="false" ht="30" hidden="false" customHeight="false" outlineLevel="0" collapsed="false">
      <c r="A6772" s="411" t="n">
        <v>100212</v>
      </c>
      <c r="B6772" s="412" t="s">
        <v>7467</v>
      </c>
      <c r="C6772" s="413" t="s">
        <v>7463</v>
      </c>
      <c r="D6772" s="414" t="n">
        <v>2.93</v>
      </c>
      <c r="E6772" s="414" t="n">
        <v>6.61</v>
      </c>
      <c r="F6772" s="414" t="n">
        <v>9.54</v>
      </c>
    </row>
    <row r="6773" customFormat="false" ht="30" hidden="false" customHeight="false" outlineLevel="0" collapsed="false">
      <c r="A6773" s="411" t="n">
        <v>100213</v>
      </c>
      <c r="B6773" s="412" t="s">
        <v>7468</v>
      </c>
      <c r="C6773" s="413" t="s">
        <v>7463</v>
      </c>
      <c r="D6773" s="414" t="n">
        <v>1.03</v>
      </c>
      <c r="E6773" s="414" t="n">
        <v>2.39</v>
      </c>
      <c r="F6773" s="414" t="n">
        <v>3.42</v>
      </c>
    </row>
    <row r="6774" customFormat="false" ht="30" hidden="false" customHeight="false" outlineLevel="0" collapsed="false">
      <c r="A6774" s="411" t="n">
        <v>100214</v>
      </c>
      <c r="B6774" s="412" t="s">
        <v>7469</v>
      </c>
      <c r="C6774" s="413" t="s">
        <v>7463</v>
      </c>
      <c r="D6774" s="414" t="n">
        <v>1.61</v>
      </c>
      <c r="E6774" s="414" t="n">
        <v>3.65</v>
      </c>
      <c r="F6774" s="414" t="n">
        <v>5.26</v>
      </c>
    </row>
    <row r="6775" customFormat="false" ht="30" hidden="false" customHeight="false" outlineLevel="0" collapsed="false">
      <c r="A6775" s="411" t="n">
        <v>100215</v>
      </c>
      <c r="B6775" s="412" t="s">
        <v>7470</v>
      </c>
      <c r="C6775" s="413" t="s">
        <v>7463</v>
      </c>
      <c r="D6775" s="414" t="n">
        <v>1.37</v>
      </c>
      <c r="E6775" s="414" t="n">
        <v>3.14</v>
      </c>
      <c r="F6775" s="414" t="n">
        <v>4.51</v>
      </c>
    </row>
    <row r="6776" customFormat="false" ht="30" hidden="false" customHeight="false" outlineLevel="0" collapsed="false">
      <c r="A6776" s="411" t="n">
        <v>100216</v>
      </c>
      <c r="B6776" s="412" t="s">
        <v>7471</v>
      </c>
      <c r="C6776" s="413" t="s">
        <v>7463</v>
      </c>
      <c r="D6776" s="414" t="n">
        <v>0.36</v>
      </c>
      <c r="E6776" s="414" t="n">
        <v>0.85</v>
      </c>
      <c r="F6776" s="414" t="n">
        <v>1.21</v>
      </c>
    </row>
    <row r="6777" customFormat="false" ht="30" hidden="false" customHeight="false" outlineLevel="0" collapsed="false">
      <c r="A6777" s="411" t="n">
        <v>100217</v>
      </c>
      <c r="B6777" s="412" t="s">
        <v>7472</v>
      </c>
      <c r="C6777" s="413" t="s">
        <v>7463</v>
      </c>
      <c r="D6777" s="414" t="n">
        <v>2.31</v>
      </c>
      <c r="E6777" s="414" t="n">
        <v>0.93</v>
      </c>
      <c r="F6777" s="414" t="n">
        <v>3.24</v>
      </c>
    </row>
    <row r="6778" customFormat="false" ht="30" hidden="false" customHeight="false" outlineLevel="0" collapsed="false">
      <c r="A6778" s="411" t="n">
        <v>100218</v>
      </c>
      <c r="B6778" s="412" t="s">
        <v>7473</v>
      </c>
      <c r="C6778" s="413" t="s">
        <v>7463</v>
      </c>
      <c r="D6778" s="414" t="n">
        <v>1.57</v>
      </c>
      <c r="E6778" s="414" t="n">
        <v>0.65</v>
      </c>
      <c r="F6778" s="414" t="n">
        <v>2.22</v>
      </c>
    </row>
    <row r="6779" customFormat="false" ht="30" hidden="false" customHeight="false" outlineLevel="0" collapsed="false">
      <c r="A6779" s="411" t="n">
        <v>100219</v>
      </c>
      <c r="B6779" s="412" t="s">
        <v>7474</v>
      </c>
      <c r="C6779" s="413" t="s">
        <v>7463</v>
      </c>
      <c r="D6779" s="414" t="n">
        <v>0.36</v>
      </c>
      <c r="E6779" s="414" t="n">
        <v>0.14</v>
      </c>
      <c r="F6779" s="414" t="n">
        <v>0.5</v>
      </c>
    </row>
    <row r="6780" customFormat="false" ht="30" hidden="false" customHeight="false" outlineLevel="0" collapsed="false">
      <c r="A6780" s="411" t="n">
        <v>100220</v>
      </c>
      <c r="B6780" s="412" t="s">
        <v>7475</v>
      </c>
      <c r="C6780" s="413" t="s">
        <v>7476</v>
      </c>
      <c r="D6780" s="414" t="n">
        <v>10.78</v>
      </c>
      <c r="E6780" s="414" t="n">
        <v>24.14</v>
      </c>
      <c r="F6780" s="414" t="n">
        <v>34.92</v>
      </c>
    </row>
    <row r="6781" customFormat="false" ht="30" hidden="false" customHeight="false" outlineLevel="0" collapsed="false">
      <c r="A6781" s="411" t="n">
        <v>100221</v>
      </c>
      <c r="B6781" s="412" t="s">
        <v>7477</v>
      </c>
      <c r="C6781" s="413" t="s">
        <v>7476</v>
      </c>
      <c r="D6781" s="414" t="n">
        <v>12.22</v>
      </c>
      <c r="E6781" s="414" t="n">
        <v>27.36</v>
      </c>
      <c r="F6781" s="414" t="n">
        <v>39.58</v>
      </c>
    </row>
    <row r="6782" customFormat="false" ht="30" hidden="false" customHeight="false" outlineLevel="0" collapsed="false">
      <c r="A6782" s="411" t="n">
        <v>100222</v>
      </c>
      <c r="B6782" s="412" t="s">
        <v>7478</v>
      </c>
      <c r="C6782" s="413" t="s">
        <v>7476</v>
      </c>
      <c r="D6782" s="414" t="n">
        <v>4.62</v>
      </c>
      <c r="E6782" s="414" t="n">
        <v>10.37</v>
      </c>
      <c r="F6782" s="414" t="n">
        <v>14.99</v>
      </c>
    </row>
    <row r="6783" customFormat="false" ht="30" hidden="false" customHeight="false" outlineLevel="0" collapsed="false">
      <c r="A6783" s="411" t="n">
        <v>100223</v>
      </c>
      <c r="B6783" s="412" t="s">
        <v>7479</v>
      </c>
      <c r="C6783" s="413" t="s">
        <v>7476</v>
      </c>
      <c r="D6783" s="414" t="n">
        <v>2.14</v>
      </c>
      <c r="E6783" s="414" t="n">
        <v>4.87</v>
      </c>
      <c r="F6783" s="414" t="n">
        <v>7.01</v>
      </c>
    </row>
    <row r="6784" customFormat="false" ht="30" hidden="false" customHeight="false" outlineLevel="0" collapsed="false">
      <c r="A6784" s="411" t="n">
        <v>100224</v>
      </c>
      <c r="B6784" s="412" t="s">
        <v>7480</v>
      </c>
      <c r="C6784" s="413" t="s">
        <v>7476</v>
      </c>
      <c r="D6784" s="414" t="n">
        <v>2.31</v>
      </c>
      <c r="E6784" s="414" t="n">
        <v>0.93</v>
      </c>
      <c r="F6784" s="414" t="n">
        <v>3.24</v>
      </c>
    </row>
    <row r="6785" customFormat="false" ht="15" hidden="false" customHeight="false" outlineLevel="0" collapsed="false">
      <c r="A6785" s="411" t="n">
        <v>100225</v>
      </c>
      <c r="B6785" s="412" t="s">
        <v>7481</v>
      </c>
      <c r="C6785" s="413" t="s">
        <v>7482</v>
      </c>
      <c r="D6785" s="414" t="n">
        <v>0.82</v>
      </c>
      <c r="E6785" s="414" t="n">
        <v>1.92</v>
      </c>
      <c r="F6785" s="414" t="n">
        <v>2.74</v>
      </c>
    </row>
    <row r="6786" customFormat="false" ht="30" hidden="false" customHeight="false" outlineLevel="0" collapsed="false">
      <c r="A6786" s="411" t="n">
        <v>100226</v>
      </c>
      <c r="B6786" s="412" t="s">
        <v>7483</v>
      </c>
      <c r="C6786" s="413" t="s">
        <v>7482</v>
      </c>
      <c r="D6786" s="414" t="n">
        <v>0.24</v>
      </c>
      <c r="E6786" s="414" t="n">
        <v>0.62</v>
      </c>
      <c r="F6786" s="414" t="n">
        <v>0.86</v>
      </c>
    </row>
    <row r="6787" customFormat="false" ht="30" hidden="false" customHeight="false" outlineLevel="0" collapsed="false">
      <c r="A6787" s="411" t="n">
        <v>100227</v>
      </c>
      <c r="B6787" s="412" t="s">
        <v>7484</v>
      </c>
      <c r="C6787" s="413" t="s">
        <v>7482</v>
      </c>
      <c r="D6787" s="414" t="n">
        <v>0.37</v>
      </c>
      <c r="E6787" s="414" t="n">
        <v>0.9</v>
      </c>
      <c r="F6787" s="414" t="n">
        <v>1.27</v>
      </c>
    </row>
    <row r="6788" customFormat="false" ht="30" hidden="false" customHeight="false" outlineLevel="0" collapsed="false">
      <c r="A6788" s="411" t="n">
        <v>100228</v>
      </c>
      <c r="B6788" s="412" t="s">
        <v>7485</v>
      </c>
      <c r="C6788" s="413" t="s">
        <v>7482</v>
      </c>
      <c r="D6788" s="414" t="n">
        <v>0.23</v>
      </c>
      <c r="E6788" s="414" t="n">
        <v>0.09</v>
      </c>
      <c r="F6788" s="414" t="n">
        <v>0.32</v>
      </c>
    </row>
    <row r="6789" customFormat="false" ht="15" hidden="false" customHeight="false" outlineLevel="0" collapsed="false">
      <c r="A6789" s="411" t="n">
        <v>100229</v>
      </c>
      <c r="B6789" s="412" t="s">
        <v>7486</v>
      </c>
      <c r="C6789" s="413" t="s">
        <v>2147</v>
      </c>
      <c r="D6789" s="414" t="n">
        <v>0</v>
      </c>
      <c r="E6789" s="414" t="n">
        <v>0.01</v>
      </c>
      <c r="F6789" s="414" t="n">
        <v>0.01</v>
      </c>
    </row>
    <row r="6790" customFormat="false" ht="15" hidden="false" customHeight="false" outlineLevel="0" collapsed="false">
      <c r="A6790" s="411" t="n">
        <v>100230</v>
      </c>
      <c r="B6790" s="412" t="s">
        <v>7487</v>
      </c>
      <c r="C6790" s="413" t="s">
        <v>2147</v>
      </c>
      <c r="D6790" s="414" t="n">
        <v>0</v>
      </c>
      <c r="E6790" s="414" t="n">
        <v>0.03</v>
      </c>
      <c r="F6790" s="414" t="n">
        <v>0.03</v>
      </c>
    </row>
    <row r="6791" customFormat="false" ht="15" hidden="false" customHeight="false" outlineLevel="0" collapsed="false">
      <c r="A6791" s="411" t="n">
        <v>100231</v>
      </c>
      <c r="B6791" s="412" t="s">
        <v>7488</v>
      </c>
      <c r="C6791" s="413" t="s">
        <v>2147</v>
      </c>
      <c r="D6791" s="414" t="n">
        <v>0</v>
      </c>
      <c r="E6791" s="414" t="n">
        <v>0.04</v>
      </c>
      <c r="F6791" s="414" t="n">
        <v>0.04</v>
      </c>
    </row>
    <row r="6792" customFormat="false" ht="30" hidden="false" customHeight="false" outlineLevel="0" collapsed="false">
      <c r="A6792" s="411" t="n">
        <v>100232</v>
      </c>
      <c r="B6792" s="412" t="s">
        <v>7489</v>
      </c>
      <c r="C6792" s="413" t="s">
        <v>754</v>
      </c>
      <c r="D6792" s="414" t="n">
        <v>0.12</v>
      </c>
      <c r="E6792" s="414" t="n">
        <v>0.34</v>
      </c>
      <c r="F6792" s="414" t="n">
        <v>0.46</v>
      </c>
    </row>
    <row r="6793" customFormat="false" ht="30" hidden="false" customHeight="false" outlineLevel="0" collapsed="false">
      <c r="A6793" s="411" t="n">
        <v>100233</v>
      </c>
      <c r="B6793" s="412" t="s">
        <v>7490</v>
      </c>
      <c r="C6793" s="413" t="s">
        <v>754</v>
      </c>
      <c r="D6793" s="414" t="n">
        <v>0.05</v>
      </c>
      <c r="E6793" s="414" t="n">
        <v>0.18</v>
      </c>
      <c r="F6793" s="414" t="n">
        <v>0.23</v>
      </c>
    </row>
    <row r="6794" customFormat="false" ht="30" hidden="false" customHeight="false" outlineLevel="0" collapsed="false">
      <c r="A6794" s="411" t="n">
        <v>100234</v>
      </c>
      <c r="B6794" s="412" t="s">
        <v>7491</v>
      </c>
      <c r="C6794" s="413" t="s">
        <v>1017</v>
      </c>
      <c r="D6794" s="414" t="n">
        <v>0.19</v>
      </c>
      <c r="E6794" s="414" t="n">
        <v>0.5</v>
      </c>
      <c r="F6794" s="414" t="n">
        <v>0.69</v>
      </c>
    </row>
    <row r="6795" customFormat="false" ht="30" hidden="false" customHeight="false" outlineLevel="0" collapsed="false">
      <c r="A6795" s="411" t="n">
        <v>100235</v>
      </c>
      <c r="B6795" s="412" t="s">
        <v>7492</v>
      </c>
      <c r="C6795" s="413" t="s">
        <v>532</v>
      </c>
      <c r="D6795" s="414" t="n">
        <v>0</v>
      </c>
      <c r="E6795" s="414" t="n">
        <v>0.05</v>
      </c>
      <c r="F6795" s="414" t="n">
        <v>0.05</v>
      </c>
    </row>
    <row r="6796" customFormat="false" ht="30" hidden="false" customHeight="false" outlineLevel="0" collapsed="false">
      <c r="A6796" s="411" t="n">
        <v>100236</v>
      </c>
      <c r="B6796" s="412" t="s">
        <v>7493</v>
      </c>
      <c r="C6796" s="413" t="s">
        <v>7494</v>
      </c>
      <c r="D6796" s="414" t="n">
        <v>1.06</v>
      </c>
      <c r="E6796" s="414" t="n">
        <v>2.42</v>
      </c>
      <c r="F6796" s="414" t="n">
        <v>3.48</v>
      </c>
    </row>
    <row r="6797" customFormat="false" ht="30" hidden="false" customHeight="false" outlineLevel="0" collapsed="false">
      <c r="A6797" s="411" t="n">
        <v>100237</v>
      </c>
      <c r="B6797" s="412" t="s">
        <v>7495</v>
      </c>
      <c r="C6797" s="413" t="s">
        <v>7494</v>
      </c>
      <c r="D6797" s="414" t="n">
        <v>1.26</v>
      </c>
      <c r="E6797" s="414" t="n">
        <v>2.91</v>
      </c>
      <c r="F6797" s="414" t="n">
        <v>4.17</v>
      </c>
    </row>
    <row r="6798" customFormat="false" ht="30" hidden="false" customHeight="false" outlineLevel="0" collapsed="false">
      <c r="A6798" s="411" t="n">
        <v>100238</v>
      </c>
      <c r="B6798" s="412" t="s">
        <v>7496</v>
      </c>
      <c r="C6798" s="413" t="s">
        <v>7494</v>
      </c>
      <c r="D6798" s="414" t="n">
        <v>2.05</v>
      </c>
      <c r="E6798" s="414" t="n">
        <v>4.63</v>
      </c>
      <c r="F6798" s="414" t="n">
        <v>6.68</v>
      </c>
    </row>
    <row r="6799" customFormat="false" ht="30" hidden="false" customHeight="false" outlineLevel="0" collapsed="false">
      <c r="A6799" s="411" t="n">
        <v>100239</v>
      </c>
      <c r="B6799" s="412" t="s">
        <v>7497</v>
      </c>
      <c r="C6799" s="413" t="s">
        <v>7494</v>
      </c>
      <c r="D6799" s="414" t="n">
        <v>2.56</v>
      </c>
      <c r="E6799" s="414" t="n">
        <v>5.79</v>
      </c>
      <c r="F6799" s="414" t="n">
        <v>8.35</v>
      </c>
    </row>
    <row r="6800" customFormat="false" ht="30" hidden="false" customHeight="false" outlineLevel="0" collapsed="false">
      <c r="A6800" s="411" t="n">
        <v>100240</v>
      </c>
      <c r="B6800" s="412" t="s">
        <v>7498</v>
      </c>
      <c r="C6800" s="413" t="s">
        <v>7494</v>
      </c>
      <c r="D6800" s="414" t="n">
        <v>1.52</v>
      </c>
      <c r="E6800" s="414" t="n">
        <v>3.49</v>
      </c>
      <c r="F6800" s="414" t="n">
        <v>5.01</v>
      </c>
    </row>
    <row r="6801" customFormat="false" ht="30" hidden="false" customHeight="false" outlineLevel="0" collapsed="false">
      <c r="A6801" s="411" t="n">
        <v>100241</v>
      </c>
      <c r="B6801" s="412" t="s">
        <v>7499</v>
      </c>
      <c r="C6801" s="413" t="s">
        <v>7494</v>
      </c>
      <c r="D6801" s="414" t="n">
        <v>2.56</v>
      </c>
      <c r="E6801" s="414" t="n">
        <v>5.79</v>
      </c>
      <c r="F6801" s="414" t="n">
        <v>8.35</v>
      </c>
    </row>
    <row r="6802" customFormat="false" ht="30" hidden="false" customHeight="false" outlineLevel="0" collapsed="false">
      <c r="A6802" s="411" t="n">
        <v>100242</v>
      </c>
      <c r="B6802" s="412" t="s">
        <v>7500</v>
      </c>
      <c r="C6802" s="413" t="s">
        <v>7494</v>
      </c>
      <c r="D6802" s="414" t="n">
        <v>7.61</v>
      </c>
      <c r="E6802" s="414" t="n">
        <v>17.07</v>
      </c>
      <c r="F6802" s="414" t="n">
        <v>24.68</v>
      </c>
    </row>
    <row r="6803" customFormat="false" ht="30" hidden="false" customHeight="false" outlineLevel="0" collapsed="false">
      <c r="A6803" s="411" t="n">
        <v>100243</v>
      </c>
      <c r="B6803" s="412" t="s">
        <v>7501</v>
      </c>
      <c r="C6803" s="413" t="s">
        <v>7494</v>
      </c>
      <c r="D6803" s="414" t="n">
        <v>1.22</v>
      </c>
      <c r="E6803" s="414" t="n">
        <v>2.79</v>
      </c>
      <c r="F6803" s="414" t="n">
        <v>4.01</v>
      </c>
    </row>
    <row r="6804" customFormat="false" ht="30" hidden="false" customHeight="false" outlineLevel="0" collapsed="false">
      <c r="A6804" s="411" t="n">
        <v>100244</v>
      </c>
      <c r="B6804" s="412" t="s">
        <v>7502</v>
      </c>
      <c r="C6804" s="413" t="s">
        <v>7494</v>
      </c>
      <c r="D6804" s="414" t="n">
        <v>1.52</v>
      </c>
      <c r="E6804" s="414" t="n">
        <v>3.49</v>
      </c>
      <c r="F6804" s="414" t="n">
        <v>5.01</v>
      </c>
    </row>
    <row r="6805" customFormat="false" ht="30" hidden="false" customHeight="false" outlineLevel="0" collapsed="false">
      <c r="A6805" s="411" t="n">
        <v>100245</v>
      </c>
      <c r="B6805" s="412" t="s">
        <v>7503</v>
      </c>
      <c r="C6805" s="413" t="s">
        <v>7494</v>
      </c>
      <c r="D6805" s="414" t="n">
        <v>3.07</v>
      </c>
      <c r="E6805" s="414" t="n">
        <v>6.95</v>
      </c>
      <c r="F6805" s="414" t="n">
        <v>10.02</v>
      </c>
    </row>
    <row r="6806" customFormat="false" ht="45" hidden="false" customHeight="false" outlineLevel="0" collapsed="false">
      <c r="A6806" s="411" t="n">
        <v>100246</v>
      </c>
      <c r="B6806" s="412" t="s">
        <v>7504</v>
      </c>
      <c r="C6806" s="413" t="s">
        <v>7494</v>
      </c>
      <c r="D6806" s="414" t="n">
        <v>1.01</v>
      </c>
      <c r="E6806" s="414" t="n">
        <v>2.33</v>
      </c>
      <c r="F6806" s="414" t="n">
        <v>3.34</v>
      </c>
    </row>
    <row r="6807" customFormat="false" ht="45" hidden="false" customHeight="false" outlineLevel="0" collapsed="false">
      <c r="A6807" s="411" t="n">
        <v>100247</v>
      </c>
      <c r="B6807" s="412" t="s">
        <v>7505</v>
      </c>
      <c r="C6807" s="413" t="s">
        <v>7494</v>
      </c>
      <c r="D6807" s="414" t="n">
        <v>1.26</v>
      </c>
      <c r="E6807" s="414" t="n">
        <v>2.91</v>
      </c>
      <c r="F6807" s="414" t="n">
        <v>4.17</v>
      </c>
    </row>
    <row r="6808" customFormat="false" ht="45" hidden="false" customHeight="false" outlineLevel="0" collapsed="false">
      <c r="A6808" s="411" t="n">
        <v>100248</v>
      </c>
      <c r="B6808" s="412" t="s">
        <v>7506</v>
      </c>
      <c r="C6808" s="413" t="s">
        <v>7494</v>
      </c>
      <c r="D6808" s="414" t="n">
        <v>5.07</v>
      </c>
      <c r="E6808" s="414" t="n">
        <v>11.38</v>
      </c>
      <c r="F6808" s="414" t="n">
        <v>16.45</v>
      </c>
    </row>
    <row r="6809" customFormat="false" ht="30" hidden="false" customHeight="false" outlineLevel="0" collapsed="false">
      <c r="A6809" s="411" t="n">
        <v>100249</v>
      </c>
      <c r="B6809" s="412" t="s">
        <v>7507</v>
      </c>
      <c r="C6809" s="413" t="s">
        <v>7494</v>
      </c>
      <c r="D6809" s="414" t="n">
        <v>1.01</v>
      </c>
      <c r="E6809" s="414" t="n">
        <v>2.33</v>
      </c>
      <c r="F6809" s="414" t="n">
        <v>3.34</v>
      </c>
    </row>
    <row r="6810" customFormat="false" ht="45" hidden="false" customHeight="false" outlineLevel="0" collapsed="false">
      <c r="A6810" s="411" t="n">
        <v>100250</v>
      </c>
      <c r="B6810" s="412" t="s">
        <v>7508</v>
      </c>
      <c r="C6810" s="413" t="s">
        <v>7494</v>
      </c>
      <c r="D6810" s="414" t="n">
        <v>1.69</v>
      </c>
      <c r="E6810" s="414" t="n">
        <v>3.87</v>
      </c>
      <c r="F6810" s="414" t="n">
        <v>5.56</v>
      </c>
    </row>
    <row r="6811" customFormat="false" ht="45" hidden="false" customHeight="false" outlineLevel="0" collapsed="false">
      <c r="A6811" s="411" t="n">
        <v>100251</v>
      </c>
      <c r="B6811" s="412" t="s">
        <v>7509</v>
      </c>
      <c r="C6811" s="413" t="s">
        <v>7494</v>
      </c>
      <c r="D6811" s="414" t="n">
        <v>5.07</v>
      </c>
      <c r="E6811" s="414" t="n">
        <v>11.38</v>
      </c>
      <c r="F6811" s="414" t="n">
        <v>16.45</v>
      </c>
    </row>
    <row r="6812" customFormat="false" ht="45" hidden="false" customHeight="false" outlineLevel="0" collapsed="false">
      <c r="A6812" s="411" t="n">
        <v>100252</v>
      </c>
      <c r="B6812" s="412" t="s">
        <v>7510</v>
      </c>
      <c r="C6812" s="413" t="s">
        <v>7494</v>
      </c>
      <c r="D6812" s="414" t="n">
        <v>7.61</v>
      </c>
      <c r="E6812" s="414" t="n">
        <v>17.07</v>
      </c>
      <c r="F6812" s="414" t="n">
        <v>24.68</v>
      </c>
    </row>
    <row r="6813" customFormat="false" ht="45" hidden="false" customHeight="false" outlineLevel="0" collapsed="false">
      <c r="A6813" s="411" t="n">
        <v>100253</v>
      </c>
      <c r="B6813" s="412" t="s">
        <v>7511</v>
      </c>
      <c r="C6813" s="413" t="s">
        <v>7494</v>
      </c>
      <c r="D6813" s="414" t="n">
        <v>10.15</v>
      </c>
      <c r="E6813" s="414" t="n">
        <v>22.76</v>
      </c>
      <c r="F6813" s="414" t="n">
        <v>32.91</v>
      </c>
    </row>
    <row r="6814" customFormat="false" ht="45" hidden="false" customHeight="false" outlineLevel="0" collapsed="false">
      <c r="A6814" s="411" t="n">
        <v>100254</v>
      </c>
      <c r="B6814" s="412" t="s">
        <v>7512</v>
      </c>
      <c r="C6814" s="413" t="s">
        <v>7494</v>
      </c>
      <c r="D6814" s="414" t="n">
        <v>15.25</v>
      </c>
      <c r="E6814" s="414" t="n">
        <v>34.12</v>
      </c>
      <c r="F6814" s="414" t="n">
        <v>49.37</v>
      </c>
    </row>
    <row r="6815" customFormat="false" ht="30" hidden="false" customHeight="false" outlineLevel="0" collapsed="false">
      <c r="A6815" s="411" t="n">
        <v>100255</v>
      </c>
      <c r="B6815" s="412" t="s">
        <v>7513</v>
      </c>
      <c r="C6815" s="413" t="s">
        <v>7494</v>
      </c>
      <c r="D6815" s="414" t="n">
        <v>5.14</v>
      </c>
      <c r="E6815" s="414" t="n">
        <v>11.56</v>
      </c>
      <c r="F6815" s="414" t="n">
        <v>16.7</v>
      </c>
    </row>
    <row r="6816" customFormat="false" ht="30" hidden="false" customHeight="false" outlineLevel="0" collapsed="false">
      <c r="A6816" s="411" t="n">
        <v>100256</v>
      </c>
      <c r="B6816" s="412" t="s">
        <v>7514</v>
      </c>
      <c r="C6816" s="413" t="s">
        <v>7494</v>
      </c>
      <c r="D6816" s="414" t="n">
        <v>3.42</v>
      </c>
      <c r="E6816" s="414" t="n">
        <v>7.71</v>
      </c>
      <c r="F6816" s="414" t="n">
        <v>11.13</v>
      </c>
    </row>
    <row r="6817" customFormat="false" ht="30" hidden="false" customHeight="false" outlineLevel="0" collapsed="false">
      <c r="A6817" s="411" t="n">
        <v>100257</v>
      </c>
      <c r="B6817" s="412" t="s">
        <v>7515</v>
      </c>
      <c r="C6817" s="413" t="s">
        <v>7494</v>
      </c>
      <c r="D6817" s="414" t="n">
        <v>2.05</v>
      </c>
      <c r="E6817" s="414" t="n">
        <v>4.63</v>
      </c>
      <c r="F6817" s="414" t="n">
        <v>6.68</v>
      </c>
    </row>
    <row r="6818" customFormat="false" ht="30" hidden="false" customHeight="false" outlineLevel="0" collapsed="false">
      <c r="A6818" s="411" t="n">
        <v>100258</v>
      </c>
      <c r="B6818" s="412" t="s">
        <v>7516</v>
      </c>
      <c r="C6818" s="413" t="s">
        <v>7494</v>
      </c>
      <c r="D6818" s="414" t="n">
        <v>5.14</v>
      </c>
      <c r="E6818" s="414" t="n">
        <v>11.56</v>
      </c>
      <c r="F6818" s="414" t="n">
        <v>16.7</v>
      </c>
    </row>
    <row r="6819" customFormat="false" ht="30" hidden="false" customHeight="false" outlineLevel="0" collapsed="false">
      <c r="A6819" s="411" t="n">
        <v>100259</v>
      </c>
      <c r="B6819" s="412" t="s">
        <v>7517</v>
      </c>
      <c r="C6819" s="413" t="s">
        <v>7494</v>
      </c>
      <c r="D6819" s="414" t="n">
        <v>10.15</v>
      </c>
      <c r="E6819" s="414" t="n">
        <v>22.76</v>
      </c>
      <c r="F6819" s="414" t="n">
        <v>32.91</v>
      </c>
    </row>
    <row r="6820" customFormat="false" ht="30" hidden="false" customHeight="false" outlineLevel="0" collapsed="false">
      <c r="A6820" s="411" t="n">
        <v>100260</v>
      </c>
      <c r="B6820" s="412" t="s">
        <v>7518</v>
      </c>
      <c r="C6820" s="413" t="s">
        <v>7448</v>
      </c>
      <c r="D6820" s="414" t="n">
        <v>3.33</v>
      </c>
      <c r="E6820" s="414" t="n">
        <v>7.51</v>
      </c>
      <c r="F6820" s="414" t="n">
        <v>10.84</v>
      </c>
    </row>
    <row r="6821" customFormat="false" ht="30" hidden="false" customHeight="false" outlineLevel="0" collapsed="false">
      <c r="A6821" s="411" t="n">
        <v>100261</v>
      </c>
      <c r="B6821" s="412" t="s">
        <v>7519</v>
      </c>
      <c r="C6821" s="413" t="s">
        <v>7448</v>
      </c>
      <c r="D6821" s="414" t="n">
        <v>2.08</v>
      </c>
      <c r="E6821" s="414" t="n">
        <v>4.73</v>
      </c>
      <c r="F6821" s="414" t="n">
        <v>6.81</v>
      </c>
    </row>
    <row r="6822" customFormat="false" ht="30" hidden="false" customHeight="false" outlineLevel="0" collapsed="false">
      <c r="A6822" s="411" t="n">
        <v>100262</v>
      </c>
      <c r="B6822" s="412" t="s">
        <v>7520</v>
      </c>
      <c r="C6822" s="413" t="s">
        <v>7448</v>
      </c>
      <c r="D6822" s="414" t="n">
        <v>1.28</v>
      </c>
      <c r="E6822" s="414" t="n">
        <v>2.94</v>
      </c>
      <c r="F6822" s="414" t="n">
        <v>4.22</v>
      </c>
    </row>
    <row r="6823" customFormat="false" ht="30" hidden="false" customHeight="false" outlineLevel="0" collapsed="false">
      <c r="A6823" s="411" t="n">
        <v>100263</v>
      </c>
      <c r="B6823" s="412" t="s">
        <v>7521</v>
      </c>
      <c r="C6823" s="413" t="s">
        <v>7448</v>
      </c>
      <c r="D6823" s="414" t="n">
        <v>0.81</v>
      </c>
      <c r="E6823" s="414" t="n">
        <v>1.89</v>
      </c>
      <c r="F6823" s="414" t="n">
        <v>2.7</v>
      </c>
    </row>
    <row r="6824" customFormat="false" ht="15" hidden="false" customHeight="false" outlineLevel="0" collapsed="false">
      <c r="A6824" s="411" t="n">
        <v>100264</v>
      </c>
      <c r="B6824" s="412" t="s">
        <v>7522</v>
      </c>
      <c r="C6824" s="413" t="s">
        <v>7476</v>
      </c>
      <c r="D6824" s="414" t="n">
        <v>15.22</v>
      </c>
      <c r="E6824" s="414" t="n">
        <v>34.07</v>
      </c>
      <c r="F6824" s="414" t="n">
        <v>49.29</v>
      </c>
    </row>
    <row r="6825" customFormat="false" ht="15" hidden="false" customHeight="false" outlineLevel="0" collapsed="false">
      <c r="A6825" s="411" t="n">
        <v>100265</v>
      </c>
      <c r="B6825" s="412" t="s">
        <v>7523</v>
      </c>
      <c r="C6825" s="413" t="s">
        <v>1017</v>
      </c>
      <c r="D6825" s="414" t="n">
        <v>0.3</v>
      </c>
      <c r="E6825" s="414" t="n">
        <v>0.73</v>
      </c>
      <c r="F6825" s="414" t="n">
        <v>1.03</v>
      </c>
    </row>
    <row r="6826" customFormat="false" ht="15" hidden="false" customHeight="false" outlineLevel="0" collapsed="false">
      <c r="A6826" s="411" t="n">
        <v>100266</v>
      </c>
      <c r="B6826" s="412" t="s">
        <v>7524</v>
      </c>
      <c r="C6826" s="413" t="s">
        <v>7463</v>
      </c>
      <c r="D6826" s="414" t="n">
        <v>32.37</v>
      </c>
      <c r="E6826" s="414" t="n">
        <v>72.39</v>
      </c>
      <c r="F6826" s="414" t="n">
        <v>104.76</v>
      </c>
    </row>
    <row r="6827" customFormat="false" ht="15" hidden="false" customHeight="false" outlineLevel="0" collapsed="false">
      <c r="A6827" s="411" t="n">
        <v>100267</v>
      </c>
      <c r="B6827" s="412" t="s">
        <v>7525</v>
      </c>
      <c r="C6827" s="413" t="s">
        <v>754</v>
      </c>
      <c r="D6827" s="414" t="n">
        <v>0.62</v>
      </c>
      <c r="E6827" s="414" t="n">
        <v>1.45</v>
      </c>
      <c r="F6827" s="414" t="n">
        <v>2.07</v>
      </c>
    </row>
    <row r="6828" customFormat="false" ht="45" hidden="false" customHeight="false" outlineLevel="0" collapsed="false">
      <c r="A6828" s="411" t="n">
        <v>100268</v>
      </c>
      <c r="B6828" s="412" t="s">
        <v>7526</v>
      </c>
      <c r="C6828" s="413" t="s">
        <v>7463</v>
      </c>
      <c r="D6828" s="414" t="n">
        <v>32.37</v>
      </c>
      <c r="E6828" s="414" t="n">
        <v>72.39</v>
      </c>
      <c r="F6828" s="414" t="n">
        <v>104.76</v>
      </c>
    </row>
    <row r="6829" customFormat="false" ht="45" hidden="false" customHeight="false" outlineLevel="0" collapsed="false">
      <c r="A6829" s="411" t="n">
        <v>100269</v>
      </c>
      <c r="B6829" s="412" t="s">
        <v>7527</v>
      </c>
      <c r="C6829" s="413" t="s">
        <v>754</v>
      </c>
      <c r="D6829" s="414" t="n">
        <v>0.62</v>
      </c>
      <c r="E6829" s="414" t="n">
        <v>1.45</v>
      </c>
      <c r="F6829" s="414" t="n">
        <v>2.07</v>
      </c>
    </row>
    <row r="6830" customFormat="false" ht="45" hidden="false" customHeight="false" outlineLevel="0" collapsed="false">
      <c r="A6830" s="411" t="n">
        <v>100270</v>
      </c>
      <c r="B6830" s="412" t="s">
        <v>7528</v>
      </c>
      <c r="C6830" s="413" t="s">
        <v>7463</v>
      </c>
      <c r="D6830" s="414" t="n">
        <v>24.27</v>
      </c>
      <c r="E6830" s="414" t="n">
        <v>54.26</v>
      </c>
      <c r="F6830" s="414" t="n">
        <v>78.53</v>
      </c>
    </row>
    <row r="6831" customFormat="false" ht="15" hidden="false" customHeight="false" outlineLevel="0" collapsed="false">
      <c r="A6831" s="411" t="n">
        <v>100271</v>
      </c>
      <c r="B6831" s="412" t="s">
        <v>7529</v>
      </c>
      <c r="C6831" s="413" t="s">
        <v>7476</v>
      </c>
      <c r="D6831" s="414" t="n">
        <v>24.28</v>
      </c>
      <c r="E6831" s="414" t="n">
        <v>54.29</v>
      </c>
      <c r="F6831" s="414" t="n">
        <v>78.57</v>
      </c>
    </row>
    <row r="6832" customFormat="false" ht="15" hidden="false" customHeight="false" outlineLevel="0" collapsed="false">
      <c r="A6832" s="411" t="n">
        <v>100272</v>
      </c>
      <c r="B6832" s="412" t="s">
        <v>7530</v>
      </c>
      <c r="C6832" s="413" t="s">
        <v>1017</v>
      </c>
      <c r="D6832" s="414" t="n">
        <v>0.45</v>
      </c>
      <c r="E6832" s="414" t="n">
        <v>1.1</v>
      </c>
      <c r="F6832" s="414" t="n">
        <v>1.55</v>
      </c>
    </row>
    <row r="6833" customFormat="false" ht="15" hidden="false" customHeight="false" outlineLevel="0" collapsed="false">
      <c r="A6833" s="411" t="n">
        <v>100273</v>
      </c>
      <c r="B6833" s="412" t="s">
        <v>7531</v>
      </c>
      <c r="C6833" s="413" t="s">
        <v>7448</v>
      </c>
      <c r="D6833" s="414" t="n">
        <v>1.24</v>
      </c>
      <c r="E6833" s="414" t="n">
        <v>2.85</v>
      </c>
      <c r="F6833" s="414" t="n">
        <v>4.09</v>
      </c>
    </row>
    <row r="6834" customFormat="false" ht="30" hidden="false" customHeight="false" outlineLevel="0" collapsed="false">
      <c r="A6834" s="411" t="n">
        <v>100274</v>
      </c>
      <c r="B6834" s="412" t="s">
        <v>7532</v>
      </c>
      <c r="C6834" s="413" t="s">
        <v>7476</v>
      </c>
      <c r="D6834" s="414" t="n">
        <v>10.78</v>
      </c>
      <c r="E6834" s="414" t="n">
        <v>24.16</v>
      </c>
      <c r="F6834" s="414" t="n">
        <v>34.94</v>
      </c>
    </row>
    <row r="6835" customFormat="false" ht="30" hidden="false" customHeight="false" outlineLevel="0" collapsed="false">
      <c r="A6835" s="411" t="n">
        <v>100275</v>
      </c>
      <c r="B6835" s="412" t="s">
        <v>7533</v>
      </c>
      <c r="C6835" s="413" t="s">
        <v>7476</v>
      </c>
      <c r="D6835" s="414" t="n">
        <v>6.97</v>
      </c>
      <c r="E6835" s="414" t="n">
        <v>15.62</v>
      </c>
      <c r="F6835" s="414" t="n">
        <v>22.59</v>
      </c>
    </row>
    <row r="6836" customFormat="false" ht="30" hidden="false" customHeight="false" outlineLevel="0" collapsed="false">
      <c r="A6836" s="411" t="n">
        <v>100276</v>
      </c>
      <c r="B6836" s="412" t="s">
        <v>7534</v>
      </c>
      <c r="C6836" s="413" t="s">
        <v>7476</v>
      </c>
      <c r="D6836" s="414" t="n">
        <v>12.73</v>
      </c>
      <c r="E6836" s="414" t="n">
        <v>28.49</v>
      </c>
      <c r="F6836" s="414" t="n">
        <v>41.22</v>
      </c>
    </row>
    <row r="6837" customFormat="false" ht="45" hidden="false" customHeight="false" outlineLevel="0" collapsed="false">
      <c r="A6837" s="411" t="n">
        <v>100277</v>
      </c>
      <c r="B6837" s="412" t="s">
        <v>7535</v>
      </c>
      <c r="C6837" s="413" t="s">
        <v>7476</v>
      </c>
      <c r="D6837" s="414" t="n">
        <v>1.46</v>
      </c>
      <c r="E6837" s="414" t="n">
        <v>0.6</v>
      </c>
      <c r="F6837" s="414" t="n">
        <v>2.06</v>
      </c>
    </row>
    <row r="6838" customFormat="false" ht="30" hidden="false" customHeight="false" outlineLevel="0" collapsed="false">
      <c r="A6838" s="411" t="n">
        <v>100278</v>
      </c>
      <c r="B6838" s="412" t="s">
        <v>7536</v>
      </c>
      <c r="C6838" s="413" t="s">
        <v>7463</v>
      </c>
      <c r="D6838" s="414" t="n">
        <v>15.47</v>
      </c>
      <c r="E6838" s="414" t="n">
        <v>34.65</v>
      </c>
      <c r="F6838" s="414" t="n">
        <v>50.12</v>
      </c>
    </row>
    <row r="6839" customFormat="false" ht="30" hidden="false" customHeight="false" outlineLevel="0" collapsed="false">
      <c r="A6839" s="411" t="n">
        <v>100279</v>
      </c>
      <c r="B6839" s="412" t="s">
        <v>7537</v>
      </c>
      <c r="C6839" s="413" t="s">
        <v>754</v>
      </c>
      <c r="D6839" s="414" t="n">
        <v>0.28</v>
      </c>
      <c r="E6839" s="414" t="n">
        <v>0.69</v>
      </c>
      <c r="F6839" s="414" t="n">
        <v>0.97</v>
      </c>
    </row>
    <row r="6840" customFormat="false" ht="30" hidden="false" customHeight="false" outlineLevel="0" collapsed="false">
      <c r="A6840" s="411" t="n">
        <v>100280</v>
      </c>
      <c r="B6840" s="412" t="s">
        <v>7538</v>
      </c>
      <c r="C6840" s="413" t="s">
        <v>7463</v>
      </c>
      <c r="D6840" s="414" t="n">
        <v>7.09</v>
      </c>
      <c r="E6840" s="414" t="n">
        <v>15.92</v>
      </c>
      <c r="F6840" s="414" t="n">
        <v>23.01</v>
      </c>
    </row>
    <row r="6841" customFormat="false" ht="30" hidden="false" customHeight="false" outlineLevel="0" collapsed="false">
      <c r="A6841" s="411" t="n">
        <v>100281</v>
      </c>
      <c r="B6841" s="412" t="s">
        <v>7539</v>
      </c>
      <c r="C6841" s="413" t="s">
        <v>7463</v>
      </c>
      <c r="D6841" s="414" t="n">
        <v>2.83</v>
      </c>
      <c r="E6841" s="414" t="n">
        <v>1.13</v>
      </c>
      <c r="F6841" s="414" t="n">
        <v>3.96</v>
      </c>
    </row>
    <row r="6842" customFormat="false" ht="30" hidden="false" customHeight="false" outlineLevel="0" collapsed="false">
      <c r="A6842" s="411" t="n">
        <v>100282</v>
      </c>
      <c r="B6842" s="412" t="s">
        <v>7540</v>
      </c>
      <c r="C6842" s="413" t="s">
        <v>7476</v>
      </c>
      <c r="D6842" s="414" t="n">
        <v>60.68</v>
      </c>
      <c r="E6842" s="414" t="n">
        <v>135.6</v>
      </c>
      <c r="F6842" s="414" t="n">
        <v>196.28</v>
      </c>
    </row>
    <row r="6843" customFormat="false" ht="30" hidden="false" customHeight="false" outlineLevel="0" collapsed="false">
      <c r="A6843" s="411" t="n">
        <v>100283</v>
      </c>
      <c r="B6843" s="412" t="s">
        <v>7541</v>
      </c>
      <c r="C6843" s="413" t="s">
        <v>7476</v>
      </c>
      <c r="D6843" s="414" t="n">
        <v>9.78</v>
      </c>
      <c r="E6843" s="414" t="n">
        <v>21.92</v>
      </c>
      <c r="F6843" s="414" t="n">
        <v>31.7</v>
      </c>
    </row>
    <row r="6844" customFormat="false" ht="30" hidden="false" customHeight="false" outlineLevel="0" collapsed="false">
      <c r="A6844" s="411" t="n">
        <v>100284</v>
      </c>
      <c r="B6844" s="412" t="s">
        <v>7542</v>
      </c>
      <c r="C6844" s="413" t="s">
        <v>7476</v>
      </c>
      <c r="D6844" s="414" t="n">
        <v>8.3</v>
      </c>
      <c r="E6844" s="414" t="n">
        <v>3.31</v>
      </c>
      <c r="F6844" s="414" t="n">
        <v>11.61</v>
      </c>
    </row>
    <row r="6845" customFormat="false" ht="30" hidden="false" customHeight="false" outlineLevel="0" collapsed="false">
      <c r="A6845" s="411" t="n">
        <v>100285</v>
      </c>
      <c r="B6845" s="412" t="s">
        <v>7543</v>
      </c>
      <c r="C6845" s="413" t="s">
        <v>7494</v>
      </c>
      <c r="D6845" s="414" t="n">
        <v>16.28</v>
      </c>
      <c r="E6845" s="414" t="n">
        <v>36.45</v>
      </c>
      <c r="F6845" s="414" t="n">
        <v>52.73</v>
      </c>
    </row>
    <row r="6846" customFormat="false" ht="30" hidden="false" customHeight="false" outlineLevel="0" collapsed="false">
      <c r="A6846" s="411" t="n">
        <v>100286</v>
      </c>
      <c r="B6846" s="412" t="s">
        <v>7544</v>
      </c>
      <c r="C6846" s="413" t="s">
        <v>7494</v>
      </c>
      <c r="D6846" s="414" t="n">
        <v>5.29</v>
      </c>
      <c r="E6846" s="414" t="n">
        <v>11.89</v>
      </c>
      <c r="F6846" s="414" t="n">
        <v>17.18</v>
      </c>
    </row>
    <row r="6847" customFormat="false" ht="30" hidden="false" customHeight="false" outlineLevel="0" collapsed="false">
      <c r="A6847" s="411" t="n">
        <v>100287</v>
      </c>
      <c r="B6847" s="412" t="s">
        <v>7545</v>
      </c>
      <c r="C6847" s="413" t="s">
        <v>7494</v>
      </c>
      <c r="D6847" s="414" t="n">
        <v>5.07</v>
      </c>
      <c r="E6847" s="414" t="n">
        <v>11.38</v>
      </c>
      <c r="F6847" s="414" t="n">
        <v>16.45</v>
      </c>
    </row>
    <row r="6848" customFormat="false" ht="15" hidden="false" customHeight="false" outlineLevel="0" collapsed="false">
      <c r="A6848" s="411" t="n">
        <v>99802</v>
      </c>
      <c r="B6848" s="412" t="s">
        <v>7546</v>
      </c>
      <c r="C6848" s="413" t="s">
        <v>1017</v>
      </c>
      <c r="D6848" s="414" t="n">
        <v>0.19</v>
      </c>
      <c r="E6848" s="414" t="n">
        <v>0.48</v>
      </c>
      <c r="F6848" s="414" t="n">
        <v>0.67</v>
      </c>
    </row>
    <row r="6849" customFormat="false" ht="15" hidden="false" customHeight="false" outlineLevel="0" collapsed="false">
      <c r="A6849" s="411" t="n">
        <v>99803</v>
      </c>
      <c r="B6849" s="412" t="s">
        <v>7547</v>
      </c>
      <c r="C6849" s="413" t="s">
        <v>1017</v>
      </c>
      <c r="D6849" s="414" t="n">
        <v>0.78</v>
      </c>
      <c r="E6849" s="414" t="n">
        <v>1.82</v>
      </c>
      <c r="F6849" s="414" t="n">
        <v>2.6</v>
      </c>
    </row>
    <row r="6850" customFormat="false" ht="30" hidden="false" customHeight="false" outlineLevel="0" collapsed="false">
      <c r="A6850" s="411" t="n">
        <v>99804</v>
      </c>
      <c r="B6850" s="412" t="s">
        <v>7548</v>
      </c>
      <c r="C6850" s="413" t="s">
        <v>1017</v>
      </c>
      <c r="D6850" s="414" t="n">
        <v>2.11</v>
      </c>
      <c r="E6850" s="414" t="n">
        <v>4.63</v>
      </c>
      <c r="F6850" s="414" t="n">
        <v>6.74</v>
      </c>
    </row>
    <row r="6851" customFormat="false" ht="30" hidden="false" customHeight="false" outlineLevel="0" collapsed="false">
      <c r="A6851" s="411" t="n">
        <v>99805</v>
      </c>
      <c r="B6851" s="412" t="s">
        <v>7549</v>
      </c>
      <c r="C6851" s="413" t="s">
        <v>1017</v>
      </c>
      <c r="D6851" s="414" t="n">
        <v>4.78</v>
      </c>
      <c r="E6851" s="414" t="n">
        <v>9.17</v>
      </c>
      <c r="F6851" s="414" t="n">
        <v>13.95</v>
      </c>
    </row>
    <row r="6852" customFormat="false" ht="15" hidden="false" customHeight="false" outlineLevel="0" collapsed="false">
      <c r="A6852" s="411" t="n">
        <v>99806</v>
      </c>
      <c r="B6852" s="412" t="s">
        <v>7550</v>
      </c>
      <c r="C6852" s="413" t="s">
        <v>1017</v>
      </c>
      <c r="D6852" s="414" t="n">
        <v>0.31</v>
      </c>
      <c r="E6852" s="414" t="n">
        <v>0.76</v>
      </c>
      <c r="F6852" s="414" t="n">
        <v>1.07</v>
      </c>
    </row>
    <row r="6853" customFormat="false" ht="30" hidden="false" customHeight="false" outlineLevel="0" collapsed="false">
      <c r="A6853" s="411" t="n">
        <v>99807</v>
      </c>
      <c r="B6853" s="412" t="s">
        <v>7551</v>
      </c>
      <c r="C6853" s="413" t="s">
        <v>1017</v>
      </c>
      <c r="D6853" s="414" t="n">
        <v>0.65</v>
      </c>
      <c r="E6853" s="414" t="n">
        <v>1.38</v>
      </c>
      <c r="F6853" s="414" t="n">
        <v>2.03</v>
      </c>
    </row>
    <row r="6854" customFormat="false" ht="15" hidden="false" customHeight="false" outlineLevel="0" collapsed="false">
      <c r="A6854" s="411" t="n">
        <v>99808</v>
      </c>
      <c r="B6854" s="412" t="s">
        <v>7552</v>
      </c>
      <c r="C6854" s="413" t="s">
        <v>1017</v>
      </c>
      <c r="D6854" s="414" t="n">
        <v>1.94</v>
      </c>
      <c r="E6854" s="414" t="n">
        <v>2.86</v>
      </c>
      <c r="F6854" s="414" t="n">
        <v>4.8</v>
      </c>
    </row>
    <row r="6855" customFormat="false" ht="15" hidden="false" customHeight="false" outlineLevel="0" collapsed="false">
      <c r="A6855" s="411" t="n">
        <v>99809</v>
      </c>
      <c r="B6855" s="412" t="s">
        <v>7553</v>
      </c>
      <c r="C6855" s="413" t="s">
        <v>1017</v>
      </c>
      <c r="D6855" s="414" t="n">
        <v>2.27</v>
      </c>
      <c r="E6855" s="414" t="n">
        <v>5.15</v>
      </c>
      <c r="F6855" s="414" t="n">
        <v>7.42</v>
      </c>
    </row>
    <row r="6856" customFormat="false" ht="30" hidden="false" customHeight="false" outlineLevel="0" collapsed="false">
      <c r="A6856" s="411" t="n">
        <v>99810</v>
      </c>
      <c r="B6856" s="412" t="s">
        <v>7554</v>
      </c>
      <c r="C6856" s="413" t="s">
        <v>1017</v>
      </c>
      <c r="D6856" s="414" t="n">
        <v>2.88</v>
      </c>
      <c r="E6856" s="414" t="n">
        <v>6.33</v>
      </c>
      <c r="F6856" s="414" t="n">
        <v>9.21</v>
      </c>
    </row>
    <row r="6857" customFormat="false" ht="15" hidden="false" customHeight="false" outlineLevel="0" collapsed="false">
      <c r="A6857" s="411" t="n">
        <v>99811</v>
      </c>
      <c r="B6857" s="412" t="s">
        <v>7555</v>
      </c>
      <c r="C6857" s="413" t="s">
        <v>1017</v>
      </c>
      <c r="D6857" s="414" t="n">
        <v>1.34</v>
      </c>
      <c r="E6857" s="414" t="n">
        <v>3.09</v>
      </c>
      <c r="F6857" s="414" t="n">
        <v>4.43</v>
      </c>
    </row>
    <row r="6858" customFormat="false" ht="15" hidden="false" customHeight="false" outlineLevel="0" collapsed="false">
      <c r="A6858" s="411" t="n">
        <v>99812</v>
      </c>
      <c r="B6858" s="412" t="s">
        <v>7556</v>
      </c>
      <c r="C6858" s="413" t="s">
        <v>1017</v>
      </c>
      <c r="D6858" s="414" t="n">
        <v>0.43</v>
      </c>
      <c r="E6858" s="414" t="n">
        <v>0.99</v>
      </c>
      <c r="F6858" s="414" t="n">
        <v>1.42</v>
      </c>
    </row>
    <row r="6859" customFormat="false" ht="30" hidden="false" customHeight="false" outlineLevel="0" collapsed="false">
      <c r="A6859" s="411" t="n">
        <v>99813</v>
      </c>
      <c r="B6859" s="412" t="s">
        <v>7557</v>
      </c>
      <c r="C6859" s="413" t="s">
        <v>1017</v>
      </c>
      <c r="D6859" s="414" t="n">
        <v>0.4</v>
      </c>
      <c r="E6859" s="414" t="n">
        <v>0.79</v>
      </c>
      <c r="F6859" s="414" t="n">
        <v>1.19</v>
      </c>
    </row>
    <row r="6860" customFormat="false" ht="15" hidden="false" customHeight="false" outlineLevel="0" collapsed="false">
      <c r="A6860" s="411" t="n">
        <v>99814</v>
      </c>
      <c r="B6860" s="412" t="s">
        <v>7558</v>
      </c>
      <c r="C6860" s="413" t="s">
        <v>1017</v>
      </c>
      <c r="D6860" s="414" t="n">
        <v>0.72</v>
      </c>
      <c r="E6860" s="414" t="n">
        <v>1.69</v>
      </c>
      <c r="F6860" s="414" t="n">
        <v>2.41</v>
      </c>
    </row>
    <row r="6861" customFormat="false" ht="30" hidden="false" customHeight="false" outlineLevel="0" collapsed="false">
      <c r="A6861" s="411" t="n">
        <v>99815</v>
      </c>
      <c r="B6861" s="412" t="s">
        <v>7559</v>
      </c>
      <c r="C6861" s="413" t="s">
        <v>754</v>
      </c>
      <c r="D6861" s="414" t="n">
        <v>5.2</v>
      </c>
      <c r="E6861" s="414" t="n">
        <v>5.07</v>
      </c>
      <c r="F6861" s="414" t="n">
        <v>10.27</v>
      </c>
    </row>
    <row r="6862" customFormat="false" ht="30" hidden="false" customHeight="false" outlineLevel="0" collapsed="false">
      <c r="A6862" s="411" t="n">
        <v>99816</v>
      </c>
      <c r="B6862" s="412" t="s">
        <v>7560</v>
      </c>
      <c r="C6862" s="413" t="s">
        <v>754</v>
      </c>
      <c r="D6862" s="414" t="n">
        <v>5.39</v>
      </c>
      <c r="E6862" s="414" t="n">
        <v>5.55</v>
      </c>
      <c r="F6862" s="414" t="n">
        <v>10.94</v>
      </c>
    </row>
    <row r="6863" customFormat="false" ht="30" hidden="false" customHeight="false" outlineLevel="0" collapsed="false">
      <c r="A6863" s="411" t="n">
        <v>99817</v>
      </c>
      <c r="B6863" s="412" t="s">
        <v>7561</v>
      </c>
      <c r="C6863" s="413" t="s">
        <v>754</v>
      </c>
      <c r="D6863" s="414" t="n">
        <v>3.96</v>
      </c>
      <c r="E6863" s="414" t="n">
        <v>2.3</v>
      </c>
      <c r="F6863" s="414" t="n">
        <v>6.26</v>
      </c>
    </row>
    <row r="6864" customFormat="false" ht="30" hidden="false" customHeight="false" outlineLevel="0" collapsed="false">
      <c r="A6864" s="411" t="n">
        <v>99818</v>
      </c>
      <c r="B6864" s="412" t="s">
        <v>7562</v>
      </c>
      <c r="C6864" s="413" t="s">
        <v>754</v>
      </c>
      <c r="D6864" s="414" t="n">
        <v>3.96</v>
      </c>
      <c r="E6864" s="414" t="n">
        <v>2.3</v>
      </c>
      <c r="F6864" s="414" t="n">
        <v>6.26</v>
      </c>
    </row>
    <row r="6865" customFormat="false" ht="15" hidden="false" customHeight="false" outlineLevel="0" collapsed="false">
      <c r="A6865" s="411" t="n">
        <v>99819</v>
      </c>
      <c r="B6865" s="412" t="s">
        <v>7563</v>
      </c>
      <c r="C6865" s="413" t="s">
        <v>1017</v>
      </c>
      <c r="D6865" s="414" t="n">
        <v>6.63</v>
      </c>
      <c r="E6865" s="414" t="n">
        <v>14.46</v>
      </c>
      <c r="F6865" s="414" t="n">
        <v>21.09</v>
      </c>
    </row>
    <row r="6866" customFormat="false" ht="15" hidden="false" customHeight="false" outlineLevel="0" collapsed="false">
      <c r="A6866" s="411" t="n">
        <v>99820</v>
      </c>
      <c r="B6866" s="412" t="s">
        <v>7564</v>
      </c>
      <c r="C6866" s="413" t="s">
        <v>1017</v>
      </c>
      <c r="D6866" s="414" t="n">
        <v>1.14</v>
      </c>
      <c r="E6866" s="414" t="n">
        <v>1.18</v>
      </c>
      <c r="F6866" s="414" t="n">
        <v>2.32</v>
      </c>
    </row>
    <row r="6867" customFormat="false" ht="15" hidden="false" customHeight="false" outlineLevel="0" collapsed="false">
      <c r="A6867" s="411" t="n">
        <v>99821</v>
      </c>
      <c r="B6867" s="412" t="s">
        <v>7565</v>
      </c>
      <c r="C6867" s="413" t="s">
        <v>1017</v>
      </c>
      <c r="D6867" s="414" t="n">
        <v>1.87</v>
      </c>
      <c r="E6867" s="414" t="n">
        <v>1.71</v>
      </c>
      <c r="F6867" s="414" t="n">
        <v>3.58</v>
      </c>
    </row>
    <row r="6868" customFormat="false" ht="15" hidden="false" customHeight="false" outlineLevel="0" collapsed="false">
      <c r="A6868" s="411" t="n">
        <v>99822</v>
      </c>
      <c r="B6868" s="412" t="s">
        <v>7566</v>
      </c>
      <c r="C6868" s="413" t="s">
        <v>1017</v>
      </c>
      <c r="D6868" s="414" t="n">
        <v>0.36</v>
      </c>
      <c r="E6868" s="414" t="n">
        <v>0.9</v>
      </c>
      <c r="F6868" s="414" t="n">
        <v>1.26</v>
      </c>
    </row>
    <row r="6869" customFormat="false" ht="15" hidden="false" customHeight="false" outlineLevel="0" collapsed="false">
      <c r="A6869" s="411" t="n">
        <v>99823</v>
      </c>
      <c r="B6869" s="412" t="s">
        <v>7567</v>
      </c>
      <c r="C6869" s="413" t="s">
        <v>1017</v>
      </c>
      <c r="D6869" s="414" t="n">
        <v>1.26</v>
      </c>
      <c r="E6869" s="414" t="n">
        <v>1.49</v>
      </c>
      <c r="F6869" s="414" t="n">
        <v>2.75</v>
      </c>
    </row>
    <row r="6870" customFormat="false" ht="15" hidden="false" customHeight="false" outlineLevel="0" collapsed="false">
      <c r="A6870" s="411" t="n">
        <v>99824</v>
      </c>
      <c r="B6870" s="412" t="s">
        <v>7568</v>
      </c>
      <c r="C6870" s="413" t="s">
        <v>1017</v>
      </c>
      <c r="D6870" s="414" t="n">
        <v>1.3</v>
      </c>
      <c r="E6870" s="414" t="n">
        <v>1.75</v>
      </c>
      <c r="F6870" s="414" t="n">
        <v>3.05</v>
      </c>
    </row>
    <row r="6871" customFormat="false" ht="15" hidden="false" customHeight="false" outlineLevel="0" collapsed="false">
      <c r="A6871" s="411" t="n">
        <v>99825</v>
      </c>
      <c r="B6871" s="412" t="s">
        <v>7569</v>
      </c>
      <c r="C6871" s="413" t="s">
        <v>1017</v>
      </c>
      <c r="D6871" s="414" t="n">
        <v>2.06</v>
      </c>
      <c r="E6871" s="414" t="n">
        <v>2.17</v>
      </c>
      <c r="F6871" s="414" t="n">
        <v>4.23</v>
      </c>
    </row>
    <row r="6872" customFormat="false" ht="15" hidden="false" customHeight="false" outlineLevel="0" collapsed="false">
      <c r="A6872" s="411" t="n">
        <v>99826</v>
      </c>
      <c r="B6872" s="412" t="s">
        <v>7570</v>
      </c>
      <c r="C6872" s="413" t="s">
        <v>1017</v>
      </c>
      <c r="D6872" s="414" t="n">
        <v>0.57</v>
      </c>
      <c r="E6872" s="414" t="n">
        <v>1.36</v>
      </c>
      <c r="F6872" s="414" t="n">
        <v>1.93</v>
      </c>
    </row>
    <row r="6873" customFormat="false" ht="45" hidden="false" customHeight="false" outlineLevel="0" collapsed="false">
      <c r="A6873" s="411" t="n">
        <v>97010</v>
      </c>
      <c r="B6873" s="412" t="s">
        <v>7571</v>
      </c>
      <c r="C6873" s="413" t="s">
        <v>687</v>
      </c>
      <c r="D6873" s="414" t="n">
        <v>58.67</v>
      </c>
      <c r="E6873" s="414" t="n">
        <v>16.39</v>
      </c>
      <c r="F6873" s="414" t="n">
        <v>75.06</v>
      </c>
    </row>
    <row r="6874" customFormat="false" ht="45" hidden="false" customHeight="false" outlineLevel="0" collapsed="false">
      <c r="A6874" s="411" t="n">
        <v>97011</v>
      </c>
      <c r="B6874" s="412" t="s">
        <v>7572</v>
      </c>
      <c r="C6874" s="413" t="s">
        <v>687</v>
      </c>
      <c r="D6874" s="414" t="n">
        <v>41.93</v>
      </c>
      <c r="E6874" s="414" t="n">
        <v>16.4</v>
      </c>
      <c r="F6874" s="414" t="n">
        <v>58.33</v>
      </c>
    </row>
    <row r="6875" customFormat="false" ht="45" hidden="false" customHeight="false" outlineLevel="0" collapsed="false">
      <c r="A6875" s="411" t="n">
        <v>97012</v>
      </c>
      <c r="B6875" s="412" t="s">
        <v>7573</v>
      </c>
      <c r="C6875" s="413" t="s">
        <v>687</v>
      </c>
      <c r="D6875" s="414" t="n">
        <v>33.55</v>
      </c>
      <c r="E6875" s="414" t="n">
        <v>16.41</v>
      </c>
      <c r="F6875" s="414" t="n">
        <v>49.96</v>
      </c>
    </row>
    <row r="6876" customFormat="false" ht="45" hidden="false" customHeight="false" outlineLevel="0" collapsed="false">
      <c r="A6876" s="411" t="n">
        <v>97013</v>
      </c>
      <c r="B6876" s="412" t="s">
        <v>7574</v>
      </c>
      <c r="C6876" s="413" t="s">
        <v>687</v>
      </c>
      <c r="D6876" s="414" t="n">
        <v>82.45</v>
      </c>
      <c r="E6876" s="414" t="n">
        <v>17.4</v>
      </c>
      <c r="F6876" s="414" t="n">
        <v>99.85</v>
      </c>
    </row>
    <row r="6877" customFormat="false" ht="30" hidden="false" customHeight="false" outlineLevel="0" collapsed="false">
      <c r="A6877" s="411" t="n">
        <v>97014</v>
      </c>
      <c r="B6877" s="412" t="s">
        <v>7575</v>
      </c>
      <c r="C6877" s="413" t="s">
        <v>687</v>
      </c>
      <c r="D6877" s="414" t="n">
        <v>57.82</v>
      </c>
      <c r="E6877" s="414" t="n">
        <v>17.41</v>
      </c>
      <c r="F6877" s="414" t="n">
        <v>75.23</v>
      </c>
    </row>
    <row r="6878" customFormat="false" ht="45" hidden="false" customHeight="false" outlineLevel="0" collapsed="false">
      <c r="A6878" s="411" t="n">
        <v>97015</v>
      </c>
      <c r="B6878" s="412" t="s">
        <v>7576</v>
      </c>
      <c r="C6878" s="413" t="s">
        <v>687</v>
      </c>
      <c r="D6878" s="414" t="n">
        <v>45.37</v>
      </c>
      <c r="E6878" s="414" t="n">
        <v>17.41</v>
      </c>
      <c r="F6878" s="414" t="n">
        <v>62.78</v>
      </c>
    </row>
    <row r="6879" customFormat="false" ht="30" hidden="false" customHeight="false" outlineLevel="0" collapsed="false">
      <c r="A6879" s="411" t="n">
        <v>97016</v>
      </c>
      <c r="B6879" s="412" t="s">
        <v>7577</v>
      </c>
      <c r="C6879" s="413" t="s">
        <v>687</v>
      </c>
      <c r="D6879" s="414" t="n">
        <v>55.38</v>
      </c>
      <c r="E6879" s="414" t="n">
        <v>10.2</v>
      </c>
      <c r="F6879" s="414" t="n">
        <v>65.58</v>
      </c>
    </row>
    <row r="6880" customFormat="false" ht="30" hidden="false" customHeight="false" outlineLevel="0" collapsed="false">
      <c r="A6880" s="411" t="n">
        <v>97017</v>
      </c>
      <c r="B6880" s="412" t="s">
        <v>7578</v>
      </c>
      <c r="C6880" s="413" t="s">
        <v>687</v>
      </c>
      <c r="D6880" s="414" t="n">
        <v>39.43</v>
      </c>
      <c r="E6880" s="414" t="n">
        <v>10.21</v>
      </c>
      <c r="F6880" s="414" t="n">
        <v>49.64</v>
      </c>
    </row>
    <row r="6881" customFormat="false" ht="45" hidden="false" customHeight="false" outlineLevel="0" collapsed="false">
      <c r="A6881" s="411" t="n">
        <v>97018</v>
      </c>
      <c r="B6881" s="412" t="s">
        <v>7579</v>
      </c>
      <c r="C6881" s="413" t="s">
        <v>687</v>
      </c>
      <c r="D6881" s="414" t="n">
        <v>31.15</v>
      </c>
      <c r="E6881" s="414" t="n">
        <v>10.21</v>
      </c>
      <c r="F6881" s="414" t="n">
        <v>41.36</v>
      </c>
    </row>
    <row r="6882" customFormat="false" ht="60" hidden="false" customHeight="false" outlineLevel="0" collapsed="false">
      <c r="A6882" s="411" t="n">
        <v>97031</v>
      </c>
      <c r="B6882" s="412" t="s">
        <v>7580</v>
      </c>
      <c r="C6882" s="413" t="s">
        <v>687</v>
      </c>
      <c r="D6882" s="414" t="n">
        <v>83.52</v>
      </c>
      <c r="E6882" s="414" t="n">
        <v>16.6</v>
      </c>
      <c r="F6882" s="414" t="n">
        <v>100.12</v>
      </c>
    </row>
    <row r="6883" customFormat="false" ht="60" hidden="false" customHeight="false" outlineLevel="0" collapsed="false">
      <c r="A6883" s="411" t="n">
        <v>97032</v>
      </c>
      <c r="B6883" s="412" t="s">
        <v>7581</v>
      </c>
      <c r="C6883" s="413" t="s">
        <v>687</v>
      </c>
      <c r="D6883" s="414" t="n">
        <v>46.56</v>
      </c>
      <c r="E6883" s="414" t="n">
        <v>16.61</v>
      </c>
      <c r="F6883" s="414" t="n">
        <v>63.17</v>
      </c>
    </row>
    <row r="6884" customFormat="false" ht="60" hidden="false" customHeight="false" outlineLevel="0" collapsed="false">
      <c r="A6884" s="411" t="n">
        <v>97033</v>
      </c>
      <c r="B6884" s="412" t="s">
        <v>7582</v>
      </c>
      <c r="C6884" s="413" t="s">
        <v>687</v>
      </c>
      <c r="D6884" s="414" t="n">
        <v>119.38</v>
      </c>
      <c r="E6884" s="414" t="n">
        <v>15.65</v>
      </c>
      <c r="F6884" s="414" t="n">
        <v>135.03</v>
      </c>
    </row>
    <row r="6885" customFormat="false" ht="60" hidden="false" customHeight="false" outlineLevel="0" collapsed="false">
      <c r="A6885" s="411" t="n">
        <v>97034</v>
      </c>
      <c r="B6885" s="412" t="s">
        <v>7583</v>
      </c>
      <c r="C6885" s="413" t="s">
        <v>687</v>
      </c>
      <c r="D6885" s="414" t="n">
        <v>63.82</v>
      </c>
      <c r="E6885" s="414" t="n">
        <v>15.66</v>
      </c>
      <c r="F6885" s="414" t="n">
        <v>79.48</v>
      </c>
    </row>
    <row r="6886" customFormat="false" ht="30" hidden="false" customHeight="false" outlineLevel="0" collapsed="false">
      <c r="A6886" s="411" t="n">
        <v>97039</v>
      </c>
      <c r="B6886" s="412" t="s">
        <v>7584</v>
      </c>
      <c r="C6886" s="413" t="s">
        <v>1017</v>
      </c>
      <c r="D6886" s="414" t="n">
        <v>32.07</v>
      </c>
      <c r="E6886" s="414" t="n">
        <v>16.08</v>
      </c>
      <c r="F6886" s="414" t="n">
        <v>48.15</v>
      </c>
    </row>
    <row r="6887" customFormat="false" ht="30" hidden="false" customHeight="false" outlineLevel="0" collapsed="false">
      <c r="A6887" s="411" t="n">
        <v>97040</v>
      </c>
      <c r="B6887" s="412" t="s">
        <v>7585</v>
      </c>
      <c r="C6887" s="413" t="s">
        <v>1017</v>
      </c>
      <c r="D6887" s="414" t="n">
        <v>8.62</v>
      </c>
      <c r="E6887" s="414" t="n">
        <v>9.92</v>
      </c>
      <c r="F6887" s="414" t="n">
        <v>18.54</v>
      </c>
    </row>
    <row r="6888" customFormat="false" ht="30" hidden="false" customHeight="false" outlineLevel="0" collapsed="false">
      <c r="A6888" s="411" t="n">
        <v>97041</v>
      </c>
      <c r="B6888" s="412" t="s">
        <v>7586</v>
      </c>
      <c r="C6888" s="413" t="s">
        <v>1017</v>
      </c>
      <c r="D6888" s="414" t="n">
        <v>262.94</v>
      </c>
      <c r="E6888" s="414" t="n">
        <v>26.5</v>
      </c>
      <c r="F6888" s="414" t="n">
        <v>289.44</v>
      </c>
    </row>
    <row r="6889" customFormat="false" ht="15" hidden="false" customHeight="false" outlineLevel="0" collapsed="false">
      <c r="A6889" s="411" t="n">
        <v>97046</v>
      </c>
      <c r="B6889" s="412" t="s">
        <v>7587</v>
      </c>
      <c r="C6889" s="413" t="s">
        <v>1017</v>
      </c>
      <c r="D6889" s="414" t="n">
        <v>0.33</v>
      </c>
      <c r="E6889" s="414" t="n">
        <v>0.07</v>
      </c>
      <c r="F6889" s="414" t="n">
        <v>0.4</v>
      </c>
    </row>
    <row r="6890" customFormat="false" ht="30" hidden="false" customHeight="false" outlineLevel="0" collapsed="false">
      <c r="A6890" s="411" t="n">
        <v>97047</v>
      </c>
      <c r="B6890" s="412" t="s">
        <v>7588</v>
      </c>
      <c r="C6890" s="413" t="s">
        <v>1017</v>
      </c>
      <c r="D6890" s="414" t="n">
        <v>0.13</v>
      </c>
      <c r="E6890" s="414" t="n">
        <v>0.02</v>
      </c>
      <c r="F6890" s="414" t="n">
        <v>0.15</v>
      </c>
    </row>
    <row r="6891" customFormat="false" ht="15" hidden="false" customHeight="false" outlineLevel="0" collapsed="false">
      <c r="A6891" s="411" t="n">
        <v>97048</v>
      </c>
      <c r="B6891" s="412" t="s">
        <v>7589</v>
      </c>
      <c r="C6891" s="413" t="s">
        <v>1017</v>
      </c>
      <c r="D6891" s="414" t="n">
        <v>0.09</v>
      </c>
      <c r="E6891" s="414" t="n">
        <v>0.02</v>
      </c>
      <c r="F6891" s="414" t="n">
        <v>0.11</v>
      </c>
    </row>
    <row r="6892" customFormat="false" ht="15" hidden="false" customHeight="false" outlineLevel="0" collapsed="false">
      <c r="A6892" s="411" t="n">
        <v>97054</v>
      </c>
      <c r="B6892" s="412" t="s">
        <v>7590</v>
      </c>
      <c r="C6892" s="413" t="s">
        <v>754</v>
      </c>
      <c r="D6892" s="414" t="n">
        <v>20.19</v>
      </c>
      <c r="E6892" s="414" t="n">
        <v>10.38</v>
      </c>
      <c r="F6892" s="414" t="n">
        <v>30.57</v>
      </c>
    </row>
    <row r="6893" customFormat="false" ht="15" hidden="false" customHeight="false" outlineLevel="0" collapsed="false">
      <c r="A6893" s="411" t="n">
        <v>97062</v>
      </c>
      <c r="B6893" s="412" t="s">
        <v>7591</v>
      </c>
      <c r="C6893" s="413" t="s">
        <v>1017</v>
      </c>
      <c r="D6893" s="414" t="n">
        <v>3.88</v>
      </c>
      <c r="E6893" s="414" t="n">
        <v>3.31</v>
      </c>
      <c r="F6893" s="414" t="n">
        <v>7.19</v>
      </c>
    </row>
    <row r="6894" customFormat="false" ht="45" hidden="false" customHeight="false" outlineLevel="0" collapsed="false">
      <c r="A6894" s="411" t="n">
        <v>97063</v>
      </c>
      <c r="B6894" s="412" t="s">
        <v>7592</v>
      </c>
      <c r="C6894" s="413" t="s">
        <v>1017</v>
      </c>
      <c r="D6894" s="414" t="n">
        <v>3.41</v>
      </c>
      <c r="E6894" s="414" t="n">
        <v>9.82</v>
      </c>
      <c r="F6894" s="414" t="n">
        <v>13.23</v>
      </c>
    </row>
    <row r="6895" customFormat="false" ht="30" hidden="false" customHeight="false" outlineLevel="0" collapsed="false">
      <c r="A6895" s="411" t="n">
        <v>97064</v>
      </c>
      <c r="B6895" s="412" t="s">
        <v>7593</v>
      </c>
      <c r="C6895" s="413" t="s">
        <v>687</v>
      </c>
      <c r="D6895" s="414" t="n">
        <v>6.45</v>
      </c>
      <c r="E6895" s="414" t="n">
        <v>17.94</v>
      </c>
      <c r="F6895" s="414" t="n">
        <v>24.39</v>
      </c>
    </row>
    <row r="6896" customFormat="false" ht="30" hidden="false" customHeight="false" outlineLevel="0" collapsed="false">
      <c r="A6896" s="411" t="n">
        <v>97065</v>
      </c>
      <c r="B6896" s="412" t="s">
        <v>7594</v>
      </c>
      <c r="C6896" s="413" t="s">
        <v>2156</v>
      </c>
      <c r="D6896" s="414" t="n">
        <v>2.27</v>
      </c>
      <c r="E6896" s="414" t="n">
        <v>6.19</v>
      </c>
      <c r="F6896" s="414" t="n">
        <v>8.46</v>
      </c>
    </row>
    <row r="6897" customFormat="false" ht="30" hidden="false" customHeight="false" outlineLevel="0" collapsed="false">
      <c r="A6897" s="411" t="n">
        <v>97066</v>
      </c>
      <c r="B6897" s="412" t="s">
        <v>7595</v>
      </c>
      <c r="C6897" s="413" t="s">
        <v>1017</v>
      </c>
      <c r="D6897" s="414" t="n">
        <v>74.85</v>
      </c>
      <c r="E6897" s="414" t="n">
        <v>27.3</v>
      </c>
      <c r="F6897" s="414" t="n">
        <v>102.15</v>
      </c>
    </row>
    <row r="6898" customFormat="false" ht="30" hidden="false" customHeight="false" outlineLevel="0" collapsed="false">
      <c r="A6898" s="411" t="n">
        <v>97067</v>
      </c>
      <c r="B6898" s="412" t="s">
        <v>7596</v>
      </c>
      <c r="C6898" s="413" t="s">
        <v>687</v>
      </c>
      <c r="D6898" s="414" t="n">
        <v>566.18</v>
      </c>
      <c r="E6898" s="414" t="n">
        <v>264.6</v>
      </c>
      <c r="F6898" s="414" t="n">
        <v>830.78</v>
      </c>
    </row>
    <row r="6899" customFormat="false" ht="30" hidden="false" customHeight="false" outlineLevel="0" collapsed="false">
      <c r="A6899" s="411" t="n">
        <v>97621</v>
      </c>
      <c r="B6899" s="412" t="s">
        <v>7597</v>
      </c>
      <c r="C6899" s="413" t="s">
        <v>2156</v>
      </c>
      <c r="D6899" s="414" t="n">
        <v>43.56</v>
      </c>
      <c r="E6899" s="414" t="n">
        <v>102.84</v>
      </c>
      <c r="F6899" s="414" t="n">
        <v>146.4</v>
      </c>
    </row>
    <row r="6900" customFormat="false" ht="30" hidden="false" customHeight="false" outlineLevel="0" collapsed="false">
      <c r="A6900" s="411" t="n">
        <v>97622</v>
      </c>
      <c r="B6900" s="412" t="s">
        <v>7598</v>
      </c>
      <c r="C6900" s="413" t="s">
        <v>2156</v>
      </c>
      <c r="D6900" s="414" t="n">
        <v>21.22</v>
      </c>
      <c r="E6900" s="414" t="n">
        <v>50.13</v>
      </c>
      <c r="F6900" s="414" t="n">
        <v>71.35</v>
      </c>
    </row>
    <row r="6901" customFormat="false" ht="30" hidden="false" customHeight="false" outlineLevel="0" collapsed="false">
      <c r="A6901" s="411" t="n">
        <v>97623</v>
      </c>
      <c r="B6901" s="412" t="s">
        <v>7599</v>
      </c>
      <c r="C6901" s="413" t="s">
        <v>2156</v>
      </c>
      <c r="D6901" s="414" t="n">
        <v>65.08</v>
      </c>
      <c r="E6901" s="414" t="n">
        <v>153.5</v>
      </c>
      <c r="F6901" s="414" t="n">
        <v>218.58</v>
      </c>
    </row>
    <row r="6902" customFormat="false" ht="30" hidden="false" customHeight="false" outlineLevel="0" collapsed="false">
      <c r="A6902" s="411" t="n">
        <v>97624</v>
      </c>
      <c r="B6902" s="412" t="s">
        <v>7600</v>
      </c>
      <c r="C6902" s="413" t="s">
        <v>2156</v>
      </c>
      <c r="D6902" s="414" t="n">
        <v>39.91</v>
      </c>
      <c r="E6902" s="414" t="n">
        <v>94.24</v>
      </c>
      <c r="F6902" s="414" t="n">
        <v>134.15</v>
      </c>
    </row>
    <row r="6903" customFormat="false" ht="30" hidden="false" customHeight="false" outlineLevel="0" collapsed="false">
      <c r="A6903" s="411" t="n">
        <v>97625</v>
      </c>
      <c r="B6903" s="412" t="s">
        <v>7601</v>
      </c>
      <c r="C6903" s="413" t="s">
        <v>2156</v>
      </c>
      <c r="D6903" s="414" t="n">
        <v>54.98</v>
      </c>
      <c r="E6903" s="414" t="n">
        <v>9.57</v>
      </c>
      <c r="F6903" s="414" t="n">
        <v>64.55</v>
      </c>
    </row>
    <row r="6904" customFormat="false" ht="30" hidden="false" customHeight="false" outlineLevel="0" collapsed="false">
      <c r="A6904" s="411" t="n">
        <v>97626</v>
      </c>
      <c r="B6904" s="412" t="s">
        <v>7602</v>
      </c>
      <c r="C6904" s="413" t="s">
        <v>2156</v>
      </c>
      <c r="D6904" s="414" t="n">
        <v>213.56</v>
      </c>
      <c r="E6904" s="414" t="n">
        <v>503.54</v>
      </c>
      <c r="F6904" s="414" t="n">
        <v>717.1</v>
      </c>
    </row>
    <row r="6905" customFormat="false" ht="30" hidden="false" customHeight="false" outlineLevel="0" collapsed="false">
      <c r="A6905" s="411" t="n">
        <v>97627</v>
      </c>
      <c r="B6905" s="412" t="s">
        <v>7603</v>
      </c>
      <c r="C6905" s="413" t="s">
        <v>2156</v>
      </c>
      <c r="D6905" s="414" t="n">
        <v>64.89</v>
      </c>
      <c r="E6905" s="414" t="n">
        <v>158.89</v>
      </c>
      <c r="F6905" s="414" t="n">
        <v>223.78</v>
      </c>
    </row>
    <row r="6906" customFormat="false" ht="30" hidden="false" customHeight="false" outlineLevel="0" collapsed="false">
      <c r="A6906" s="411" t="n">
        <v>97628</v>
      </c>
      <c r="B6906" s="412" t="s">
        <v>7604</v>
      </c>
      <c r="C6906" s="413" t="s">
        <v>2156</v>
      </c>
      <c r="D6906" s="414" t="n">
        <v>99.44</v>
      </c>
      <c r="E6906" s="414" t="n">
        <v>234.54</v>
      </c>
      <c r="F6906" s="414" t="n">
        <v>333.98</v>
      </c>
    </row>
    <row r="6907" customFormat="false" ht="30" hidden="false" customHeight="false" outlineLevel="0" collapsed="false">
      <c r="A6907" s="411" t="n">
        <v>97629</v>
      </c>
      <c r="B6907" s="412" t="s">
        <v>7605</v>
      </c>
      <c r="C6907" s="413" t="s">
        <v>2156</v>
      </c>
      <c r="D6907" s="414" t="n">
        <v>30.16</v>
      </c>
      <c r="E6907" s="414" t="n">
        <v>74.04</v>
      </c>
      <c r="F6907" s="414" t="n">
        <v>104.2</v>
      </c>
    </row>
    <row r="6908" customFormat="false" ht="15" hidden="false" customHeight="false" outlineLevel="0" collapsed="false">
      <c r="A6908" s="411" t="n">
        <v>97631</v>
      </c>
      <c r="B6908" s="412" t="s">
        <v>7606</v>
      </c>
      <c r="C6908" s="413" t="s">
        <v>1017</v>
      </c>
      <c r="D6908" s="414" t="n">
        <v>4.15</v>
      </c>
      <c r="E6908" s="414" t="n">
        <v>10.25</v>
      </c>
      <c r="F6908" s="414" t="n">
        <v>14.4</v>
      </c>
    </row>
    <row r="6909" customFormat="false" ht="30" hidden="false" customHeight="false" outlineLevel="0" collapsed="false">
      <c r="A6909" s="411" t="n">
        <v>97632</v>
      </c>
      <c r="B6909" s="412" t="s">
        <v>7607</v>
      </c>
      <c r="C6909" s="413" t="s">
        <v>687</v>
      </c>
      <c r="D6909" s="414" t="n">
        <v>0.91</v>
      </c>
      <c r="E6909" s="414" t="n">
        <v>2.38</v>
      </c>
      <c r="F6909" s="414" t="n">
        <v>3.29</v>
      </c>
    </row>
    <row r="6910" customFormat="false" ht="30" hidden="false" customHeight="false" outlineLevel="0" collapsed="false">
      <c r="A6910" s="411" t="n">
        <v>97633</v>
      </c>
      <c r="B6910" s="412" t="s">
        <v>7608</v>
      </c>
      <c r="C6910" s="413" t="s">
        <v>1017</v>
      </c>
      <c r="D6910" s="414" t="n">
        <v>8.33</v>
      </c>
      <c r="E6910" s="414" t="n">
        <v>20.43</v>
      </c>
      <c r="F6910" s="414" t="n">
        <v>28.76</v>
      </c>
    </row>
    <row r="6911" customFormat="false" ht="30" hidden="false" customHeight="false" outlineLevel="0" collapsed="false">
      <c r="A6911" s="411" t="n">
        <v>97634</v>
      </c>
      <c r="B6911" s="412" t="s">
        <v>7609</v>
      </c>
      <c r="C6911" s="413" t="s">
        <v>1017</v>
      </c>
      <c r="D6911" s="414" t="n">
        <v>2.36</v>
      </c>
      <c r="E6911" s="414" t="n">
        <v>6.07</v>
      </c>
      <c r="F6911" s="414" t="n">
        <v>8.43</v>
      </c>
    </row>
    <row r="6912" customFormat="false" ht="30" hidden="false" customHeight="false" outlineLevel="0" collapsed="false">
      <c r="A6912" s="411" t="n">
        <v>97635</v>
      </c>
      <c r="B6912" s="412" t="s">
        <v>7610</v>
      </c>
      <c r="C6912" s="413" t="s">
        <v>1017</v>
      </c>
      <c r="D6912" s="414" t="n">
        <v>5.77</v>
      </c>
      <c r="E6912" s="414" t="n">
        <v>14.6</v>
      </c>
      <c r="F6912" s="414" t="n">
        <v>20.37</v>
      </c>
    </row>
    <row r="6913" customFormat="false" ht="30" hidden="false" customHeight="false" outlineLevel="0" collapsed="false">
      <c r="A6913" s="411" t="n">
        <v>97636</v>
      </c>
      <c r="B6913" s="412" t="s">
        <v>7611</v>
      </c>
      <c r="C6913" s="413" t="s">
        <v>1017</v>
      </c>
      <c r="D6913" s="414" t="n">
        <v>14.8</v>
      </c>
      <c r="E6913" s="414" t="n">
        <v>9.71</v>
      </c>
      <c r="F6913" s="414" t="n">
        <v>24.51</v>
      </c>
    </row>
    <row r="6914" customFormat="false" ht="30" hidden="false" customHeight="false" outlineLevel="0" collapsed="false">
      <c r="A6914" s="411" t="n">
        <v>97637</v>
      </c>
      <c r="B6914" s="412" t="s">
        <v>7612</v>
      </c>
      <c r="C6914" s="413" t="s">
        <v>1017</v>
      </c>
      <c r="D6914" s="414" t="n">
        <v>0.99</v>
      </c>
      <c r="E6914" s="414" t="n">
        <v>2.58</v>
      </c>
      <c r="F6914" s="414" t="n">
        <v>3.57</v>
      </c>
    </row>
    <row r="6915" customFormat="false" ht="30" hidden="false" customHeight="false" outlineLevel="0" collapsed="false">
      <c r="A6915" s="411" t="n">
        <v>97638</v>
      </c>
      <c r="B6915" s="412" t="s">
        <v>7613</v>
      </c>
      <c r="C6915" s="413" t="s">
        <v>1017</v>
      </c>
      <c r="D6915" s="414" t="n">
        <v>2.98</v>
      </c>
      <c r="E6915" s="414" t="n">
        <v>7.41</v>
      </c>
      <c r="F6915" s="414" t="n">
        <v>10.39</v>
      </c>
    </row>
    <row r="6916" customFormat="false" ht="30" hidden="false" customHeight="false" outlineLevel="0" collapsed="false">
      <c r="A6916" s="411" t="n">
        <v>97639</v>
      </c>
      <c r="B6916" s="412" t="s">
        <v>7614</v>
      </c>
      <c r="C6916" s="413" t="s">
        <v>1017</v>
      </c>
      <c r="D6916" s="414" t="n">
        <v>7.46</v>
      </c>
      <c r="E6916" s="414" t="n">
        <v>18.54</v>
      </c>
      <c r="F6916" s="414" t="n">
        <v>26</v>
      </c>
    </row>
    <row r="6917" customFormat="false" ht="30" hidden="false" customHeight="false" outlineLevel="0" collapsed="false">
      <c r="A6917" s="411" t="n">
        <v>97640</v>
      </c>
      <c r="B6917" s="412" t="s">
        <v>7615</v>
      </c>
      <c r="C6917" s="413" t="s">
        <v>1017</v>
      </c>
      <c r="D6917" s="414" t="n">
        <v>0.67</v>
      </c>
      <c r="E6917" s="414" t="n">
        <v>1.76</v>
      </c>
      <c r="F6917" s="414" t="n">
        <v>2.43</v>
      </c>
    </row>
    <row r="6918" customFormat="false" ht="15" hidden="false" customHeight="false" outlineLevel="0" collapsed="false">
      <c r="A6918" s="411" t="n">
        <v>97641</v>
      </c>
      <c r="B6918" s="412" t="s">
        <v>7616</v>
      </c>
      <c r="C6918" s="413" t="s">
        <v>1017</v>
      </c>
      <c r="D6918" s="414" t="n">
        <v>1.03</v>
      </c>
      <c r="E6918" s="414" t="n">
        <v>2.63</v>
      </c>
      <c r="F6918" s="414" t="n">
        <v>3.66</v>
      </c>
    </row>
    <row r="6919" customFormat="false" ht="30" hidden="false" customHeight="false" outlineLevel="0" collapsed="false">
      <c r="A6919" s="411" t="n">
        <v>97642</v>
      </c>
      <c r="B6919" s="412" t="s">
        <v>7617</v>
      </c>
      <c r="C6919" s="413" t="s">
        <v>1017</v>
      </c>
      <c r="D6919" s="414" t="n">
        <v>0.97</v>
      </c>
      <c r="E6919" s="414" t="n">
        <v>2.51</v>
      </c>
      <c r="F6919" s="414" t="n">
        <v>3.48</v>
      </c>
    </row>
    <row r="6920" customFormat="false" ht="30" hidden="false" customHeight="false" outlineLevel="0" collapsed="false">
      <c r="A6920" s="411" t="n">
        <v>97643</v>
      </c>
      <c r="B6920" s="412" t="s">
        <v>7618</v>
      </c>
      <c r="C6920" s="413" t="s">
        <v>1017</v>
      </c>
      <c r="D6920" s="414" t="n">
        <v>9.16</v>
      </c>
      <c r="E6920" s="414" t="n">
        <v>22.73</v>
      </c>
      <c r="F6920" s="414" t="n">
        <v>31.89</v>
      </c>
    </row>
    <row r="6921" customFormat="false" ht="15" hidden="false" customHeight="false" outlineLevel="0" collapsed="false">
      <c r="A6921" s="411" t="n">
        <v>97644</v>
      </c>
      <c r="B6921" s="412" t="s">
        <v>7619</v>
      </c>
      <c r="C6921" s="413" t="s">
        <v>1017</v>
      </c>
      <c r="D6921" s="414" t="n">
        <v>3.43</v>
      </c>
      <c r="E6921" s="414" t="n">
        <v>8.61</v>
      </c>
      <c r="F6921" s="414" t="n">
        <v>12.04</v>
      </c>
    </row>
    <row r="6922" customFormat="false" ht="15" hidden="false" customHeight="false" outlineLevel="0" collapsed="false">
      <c r="A6922" s="411" t="n">
        <v>97645</v>
      </c>
      <c r="B6922" s="412" t="s">
        <v>7620</v>
      </c>
      <c r="C6922" s="413" t="s">
        <v>1017</v>
      </c>
      <c r="D6922" s="414" t="n">
        <v>8.93</v>
      </c>
      <c r="E6922" s="414" t="n">
        <v>22.15</v>
      </c>
      <c r="F6922" s="414" t="n">
        <v>31.08</v>
      </c>
    </row>
    <row r="6923" customFormat="false" ht="30" hidden="false" customHeight="false" outlineLevel="0" collapsed="false">
      <c r="A6923" s="411" t="n">
        <v>97647</v>
      </c>
      <c r="B6923" s="412" t="s">
        <v>7621</v>
      </c>
      <c r="C6923" s="413" t="s">
        <v>1017</v>
      </c>
      <c r="D6923" s="414" t="n">
        <v>1.25</v>
      </c>
      <c r="E6923" s="414" t="n">
        <v>3.23</v>
      </c>
      <c r="F6923" s="414" t="n">
        <v>4.48</v>
      </c>
    </row>
    <row r="6924" customFormat="false" ht="30" hidden="false" customHeight="false" outlineLevel="0" collapsed="false">
      <c r="A6924" s="411" t="n">
        <v>97648</v>
      </c>
      <c r="B6924" s="412" t="s">
        <v>7622</v>
      </c>
      <c r="C6924" s="413" t="s">
        <v>1017</v>
      </c>
      <c r="D6924" s="414" t="n">
        <v>0.71</v>
      </c>
      <c r="E6924" s="414" t="n">
        <v>1.86</v>
      </c>
      <c r="F6924" s="414" t="n">
        <v>2.57</v>
      </c>
    </row>
    <row r="6925" customFormat="false" ht="30" hidden="false" customHeight="false" outlineLevel="0" collapsed="false">
      <c r="A6925" s="411" t="n">
        <v>97649</v>
      </c>
      <c r="B6925" s="412" t="s">
        <v>7623</v>
      </c>
      <c r="C6925" s="413" t="s">
        <v>1017</v>
      </c>
      <c r="D6925" s="414" t="n">
        <v>1.97</v>
      </c>
      <c r="E6925" s="414" t="n">
        <v>3.55</v>
      </c>
      <c r="F6925" s="414" t="n">
        <v>5.52</v>
      </c>
    </row>
    <row r="6926" customFormat="false" ht="30" hidden="false" customHeight="false" outlineLevel="0" collapsed="false">
      <c r="A6926" s="411" t="n">
        <v>97650</v>
      </c>
      <c r="B6926" s="412" t="s">
        <v>7624</v>
      </c>
      <c r="C6926" s="413" t="s">
        <v>1017</v>
      </c>
      <c r="D6926" s="414" t="n">
        <v>2.76</v>
      </c>
      <c r="E6926" s="414" t="n">
        <v>6.91</v>
      </c>
      <c r="F6926" s="414" t="n">
        <v>9.67</v>
      </c>
    </row>
    <row r="6927" customFormat="false" ht="30" hidden="false" customHeight="false" outlineLevel="0" collapsed="false">
      <c r="A6927" s="411" t="n">
        <v>97651</v>
      </c>
      <c r="B6927" s="412" t="s">
        <v>7625</v>
      </c>
      <c r="C6927" s="413" t="s">
        <v>754</v>
      </c>
      <c r="D6927" s="414" t="n">
        <v>30.4</v>
      </c>
      <c r="E6927" s="414" t="n">
        <v>74.91</v>
      </c>
      <c r="F6927" s="414" t="n">
        <v>105.31</v>
      </c>
    </row>
    <row r="6928" customFormat="false" ht="30" hidden="false" customHeight="false" outlineLevel="0" collapsed="false">
      <c r="A6928" s="411" t="n">
        <v>97652</v>
      </c>
      <c r="B6928" s="412" t="s">
        <v>7626</v>
      </c>
      <c r="C6928" s="413" t="s">
        <v>754</v>
      </c>
      <c r="D6928" s="414" t="n">
        <v>69.03</v>
      </c>
      <c r="E6928" s="414" t="n">
        <v>169.72</v>
      </c>
      <c r="F6928" s="414" t="n">
        <v>238.75</v>
      </c>
    </row>
    <row r="6929" customFormat="false" ht="30" hidden="false" customHeight="false" outlineLevel="0" collapsed="false">
      <c r="A6929" s="411" t="n">
        <v>97653</v>
      </c>
      <c r="B6929" s="412" t="s">
        <v>7627</v>
      </c>
      <c r="C6929" s="413" t="s">
        <v>754</v>
      </c>
      <c r="D6929" s="414" t="n">
        <v>109.46</v>
      </c>
      <c r="E6929" s="414" t="n">
        <v>44.01</v>
      </c>
      <c r="F6929" s="414" t="n">
        <v>153.47</v>
      </c>
    </row>
    <row r="6930" customFormat="false" ht="30" hidden="false" customHeight="false" outlineLevel="0" collapsed="false">
      <c r="A6930" s="411" t="n">
        <v>97654</v>
      </c>
      <c r="B6930" s="412" t="s">
        <v>7628</v>
      </c>
      <c r="C6930" s="413" t="s">
        <v>754</v>
      </c>
      <c r="D6930" s="414" t="n">
        <v>122.08</v>
      </c>
      <c r="E6930" s="414" t="n">
        <v>75.07</v>
      </c>
      <c r="F6930" s="414" t="n">
        <v>197.15</v>
      </c>
    </row>
    <row r="6931" customFormat="false" ht="30" hidden="false" customHeight="false" outlineLevel="0" collapsed="false">
      <c r="A6931" s="411" t="n">
        <v>97655</v>
      </c>
      <c r="B6931" s="412" t="s">
        <v>7629</v>
      </c>
      <c r="C6931" s="413" t="s">
        <v>1017</v>
      </c>
      <c r="D6931" s="414" t="n">
        <v>25.7</v>
      </c>
      <c r="E6931" s="414" t="n">
        <v>15.65</v>
      </c>
      <c r="F6931" s="414" t="n">
        <v>41.35</v>
      </c>
    </row>
    <row r="6932" customFormat="false" ht="30" hidden="false" customHeight="false" outlineLevel="0" collapsed="false">
      <c r="A6932" s="411" t="n">
        <v>97656</v>
      </c>
      <c r="B6932" s="412" t="s">
        <v>7630</v>
      </c>
      <c r="C6932" s="413" t="s">
        <v>754</v>
      </c>
      <c r="D6932" s="414" t="n">
        <v>218.9</v>
      </c>
      <c r="E6932" s="414" t="n">
        <v>163.87</v>
      </c>
      <c r="F6932" s="414" t="n">
        <v>382.77</v>
      </c>
    </row>
    <row r="6933" customFormat="false" ht="30" hidden="false" customHeight="false" outlineLevel="0" collapsed="false">
      <c r="A6933" s="411" t="n">
        <v>97657</v>
      </c>
      <c r="B6933" s="412" t="s">
        <v>7631</v>
      </c>
      <c r="C6933" s="413" t="s">
        <v>754</v>
      </c>
      <c r="D6933" s="414" t="n">
        <v>433.87</v>
      </c>
      <c r="E6933" s="414" t="n">
        <v>324.79</v>
      </c>
      <c r="F6933" s="414" t="n">
        <v>758.66</v>
      </c>
    </row>
    <row r="6934" customFormat="false" ht="30" hidden="false" customHeight="false" outlineLevel="0" collapsed="false">
      <c r="A6934" s="411" t="n">
        <v>97658</v>
      </c>
      <c r="B6934" s="412" t="s">
        <v>7632</v>
      </c>
      <c r="C6934" s="413" t="s">
        <v>754</v>
      </c>
      <c r="D6934" s="414" t="n">
        <v>162.83</v>
      </c>
      <c r="E6934" s="414" t="n">
        <v>79.88</v>
      </c>
      <c r="F6934" s="414" t="n">
        <v>242.71</v>
      </c>
    </row>
    <row r="6935" customFormat="false" ht="30" hidden="false" customHeight="false" outlineLevel="0" collapsed="false">
      <c r="A6935" s="411" t="n">
        <v>97659</v>
      </c>
      <c r="B6935" s="412" t="s">
        <v>7633</v>
      </c>
      <c r="C6935" s="413" t="s">
        <v>754</v>
      </c>
      <c r="D6935" s="414" t="n">
        <v>213.69</v>
      </c>
      <c r="E6935" s="414" t="n">
        <v>128.77</v>
      </c>
      <c r="F6935" s="414" t="n">
        <v>342.46</v>
      </c>
    </row>
    <row r="6936" customFormat="false" ht="30" hidden="false" customHeight="false" outlineLevel="0" collapsed="false">
      <c r="A6936" s="411" t="n">
        <v>97660</v>
      </c>
      <c r="B6936" s="412" t="s">
        <v>7634</v>
      </c>
      <c r="C6936" s="413" t="s">
        <v>754</v>
      </c>
      <c r="D6936" s="414" t="n">
        <v>0.2</v>
      </c>
      <c r="E6936" s="414" t="n">
        <v>0.63</v>
      </c>
      <c r="F6936" s="414" t="n">
        <v>0.83</v>
      </c>
    </row>
    <row r="6937" customFormat="false" ht="30" hidden="false" customHeight="false" outlineLevel="0" collapsed="false">
      <c r="A6937" s="411" t="n">
        <v>97661</v>
      </c>
      <c r="B6937" s="412" t="s">
        <v>7635</v>
      </c>
      <c r="C6937" s="413" t="s">
        <v>687</v>
      </c>
      <c r="D6937" s="414" t="n">
        <v>0.23</v>
      </c>
      <c r="E6937" s="414" t="n">
        <v>0.66</v>
      </c>
      <c r="F6937" s="414" t="n">
        <v>0.89</v>
      </c>
    </row>
    <row r="6938" customFormat="false" ht="30" hidden="false" customHeight="false" outlineLevel="0" collapsed="false">
      <c r="A6938" s="411" t="n">
        <v>97662</v>
      </c>
      <c r="B6938" s="412" t="s">
        <v>7636</v>
      </c>
      <c r="C6938" s="413" t="s">
        <v>687</v>
      </c>
      <c r="D6938" s="414" t="n">
        <v>0.15</v>
      </c>
      <c r="E6938" s="414" t="n">
        <v>0.49</v>
      </c>
      <c r="F6938" s="414" t="n">
        <v>0.64</v>
      </c>
    </row>
    <row r="6939" customFormat="false" ht="15" hidden="false" customHeight="false" outlineLevel="0" collapsed="false">
      <c r="A6939" s="411" t="n">
        <v>97663</v>
      </c>
      <c r="B6939" s="412" t="s">
        <v>7637</v>
      </c>
      <c r="C6939" s="413" t="s">
        <v>754</v>
      </c>
      <c r="D6939" s="414" t="n">
        <v>4.47</v>
      </c>
      <c r="E6939" s="414" t="n">
        <v>11.45</v>
      </c>
      <c r="F6939" s="414" t="n">
        <v>15.92</v>
      </c>
    </row>
    <row r="6940" customFormat="false" ht="15" hidden="false" customHeight="false" outlineLevel="0" collapsed="false">
      <c r="A6940" s="411" t="n">
        <v>97664</v>
      </c>
      <c r="B6940" s="412" t="s">
        <v>7638</v>
      </c>
      <c r="C6940" s="413" t="s">
        <v>754</v>
      </c>
      <c r="D6940" s="414" t="n">
        <v>0.52</v>
      </c>
      <c r="E6940" s="414" t="n">
        <v>1.46</v>
      </c>
      <c r="F6940" s="414" t="n">
        <v>1.98</v>
      </c>
    </row>
    <row r="6941" customFormat="false" ht="15" hidden="false" customHeight="false" outlineLevel="0" collapsed="false">
      <c r="A6941" s="411" t="n">
        <v>97665</v>
      </c>
      <c r="B6941" s="412" t="s">
        <v>7639</v>
      </c>
      <c r="C6941" s="413" t="s">
        <v>754</v>
      </c>
      <c r="D6941" s="414" t="n">
        <v>0.61</v>
      </c>
      <c r="E6941" s="414" t="n">
        <v>1.67</v>
      </c>
      <c r="F6941" s="414" t="n">
        <v>2.28</v>
      </c>
    </row>
    <row r="6942" customFormat="false" ht="15" hidden="false" customHeight="false" outlineLevel="0" collapsed="false">
      <c r="A6942" s="411" t="n">
        <v>97666</v>
      </c>
      <c r="B6942" s="412" t="s">
        <v>7640</v>
      </c>
      <c r="C6942" s="413" t="s">
        <v>754</v>
      </c>
      <c r="D6942" s="414" t="n">
        <v>3.27</v>
      </c>
      <c r="E6942" s="414" t="n">
        <v>8.34</v>
      </c>
      <c r="F6942" s="414" t="n">
        <v>11.61</v>
      </c>
    </row>
    <row r="6943" customFormat="false" ht="30" hidden="false" customHeight="false" outlineLevel="0" collapsed="false">
      <c r="A6943" s="411" t="n">
        <v>104789</v>
      </c>
      <c r="B6943" s="412" t="s">
        <v>7641</v>
      </c>
      <c r="C6943" s="413" t="s">
        <v>2156</v>
      </c>
      <c r="D6943" s="414" t="n">
        <v>74.75</v>
      </c>
      <c r="E6943" s="414" t="n">
        <v>176.37</v>
      </c>
      <c r="F6943" s="414" t="n">
        <v>251.12</v>
      </c>
    </row>
    <row r="6944" customFormat="false" ht="30" hidden="false" customHeight="false" outlineLevel="0" collapsed="false">
      <c r="A6944" s="411" t="n">
        <v>104790</v>
      </c>
      <c r="B6944" s="412" t="s">
        <v>7642</v>
      </c>
      <c r="C6944" s="413" t="s">
        <v>2156</v>
      </c>
      <c r="D6944" s="414" t="n">
        <v>68.26</v>
      </c>
      <c r="E6944" s="414" t="n">
        <v>55.64</v>
      </c>
      <c r="F6944" s="414" t="n">
        <v>123.9</v>
      </c>
    </row>
    <row r="6945" customFormat="false" ht="30" hidden="false" customHeight="false" outlineLevel="0" collapsed="false">
      <c r="A6945" s="411" t="n">
        <v>104791</v>
      </c>
      <c r="B6945" s="412" t="s">
        <v>7643</v>
      </c>
      <c r="C6945" s="413" t="s">
        <v>1017</v>
      </c>
      <c r="D6945" s="414" t="n">
        <v>2.08</v>
      </c>
      <c r="E6945" s="414" t="n">
        <v>5.43</v>
      </c>
      <c r="F6945" s="414" t="n">
        <v>7.51</v>
      </c>
    </row>
    <row r="6946" customFormat="false" ht="30" hidden="false" customHeight="false" outlineLevel="0" collapsed="false">
      <c r="A6946" s="411" t="n">
        <v>104792</v>
      </c>
      <c r="B6946" s="412" t="s">
        <v>7644</v>
      </c>
      <c r="C6946" s="413" t="s">
        <v>687</v>
      </c>
      <c r="D6946" s="414" t="n">
        <v>0.1</v>
      </c>
      <c r="E6946" s="414" t="n">
        <v>0.39</v>
      </c>
      <c r="F6946" s="414" t="n">
        <v>0.49</v>
      </c>
    </row>
    <row r="6947" customFormat="false" ht="30" hidden="false" customHeight="false" outlineLevel="0" collapsed="false">
      <c r="A6947" s="411" t="n">
        <v>104793</v>
      </c>
      <c r="B6947" s="412" t="s">
        <v>7645</v>
      </c>
      <c r="C6947" s="413" t="s">
        <v>687</v>
      </c>
      <c r="D6947" s="414" t="n">
        <v>0.16</v>
      </c>
      <c r="E6947" s="414" t="n">
        <v>0.52</v>
      </c>
      <c r="F6947" s="414" t="n">
        <v>0.68</v>
      </c>
    </row>
    <row r="6948" customFormat="false" ht="30" hidden="false" customHeight="false" outlineLevel="0" collapsed="false">
      <c r="A6948" s="411" t="n">
        <v>104794</v>
      </c>
      <c r="B6948" s="412" t="s">
        <v>7646</v>
      </c>
      <c r="C6948" s="413" t="s">
        <v>687</v>
      </c>
      <c r="D6948" s="414" t="n">
        <v>0.31</v>
      </c>
      <c r="E6948" s="414" t="n">
        <v>0.9</v>
      </c>
      <c r="F6948" s="414" t="n">
        <v>1.21</v>
      </c>
    </row>
    <row r="6949" customFormat="false" ht="30" hidden="false" customHeight="false" outlineLevel="0" collapsed="false">
      <c r="A6949" s="411" t="n">
        <v>104795</v>
      </c>
      <c r="B6949" s="412" t="s">
        <v>7647</v>
      </c>
      <c r="C6949" s="413" t="s">
        <v>687</v>
      </c>
      <c r="D6949" s="414" t="n">
        <v>0.46</v>
      </c>
      <c r="E6949" s="414" t="n">
        <v>1.25</v>
      </c>
      <c r="F6949" s="414" t="n">
        <v>1.71</v>
      </c>
    </row>
    <row r="6950" customFormat="false" ht="30" hidden="false" customHeight="false" outlineLevel="0" collapsed="false">
      <c r="A6950" s="411" t="n">
        <v>104796</v>
      </c>
      <c r="B6950" s="412" t="s">
        <v>7648</v>
      </c>
      <c r="C6950" s="413" t="s">
        <v>687</v>
      </c>
      <c r="D6950" s="414" t="n">
        <v>6.96</v>
      </c>
      <c r="E6950" s="414" t="n">
        <v>9.63</v>
      </c>
      <c r="F6950" s="414" t="n">
        <v>16.59</v>
      </c>
    </row>
    <row r="6951" customFormat="false" ht="30" hidden="false" customHeight="false" outlineLevel="0" collapsed="false">
      <c r="A6951" s="411" t="n">
        <v>104797</v>
      </c>
      <c r="B6951" s="412" t="s">
        <v>7649</v>
      </c>
      <c r="C6951" s="413" t="s">
        <v>687</v>
      </c>
      <c r="D6951" s="414" t="n">
        <v>8.73</v>
      </c>
      <c r="E6951" s="414" t="n">
        <v>12.03</v>
      </c>
      <c r="F6951" s="414" t="n">
        <v>20.76</v>
      </c>
    </row>
    <row r="6952" customFormat="false" ht="30" hidden="false" customHeight="false" outlineLevel="0" collapsed="false">
      <c r="A6952" s="411" t="n">
        <v>104798</v>
      </c>
      <c r="B6952" s="412" t="s">
        <v>7650</v>
      </c>
      <c r="C6952" s="413" t="s">
        <v>754</v>
      </c>
      <c r="D6952" s="414" t="n">
        <v>4.92</v>
      </c>
      <c r="E6952" s="414" t="n">
        <v>12.16</v>
      </c>
      <c r="F6952" s="414" t="n">
        <v>17.08</v>
      </c>
    </row>
    <row r="6953" customFormat="false" ht="30" hidden="false" customHeight="false" outlineLevel="0" collapsed="false">
      <c r="A6953" s="411" t="n">
        <v>104799</v>
      </c>
      <c r="B6953" s="412" t="s">
        <v>7651</v>
      </c>
      <c r="C6953" s="413" t="s">
        <v>1017</v>
      </c>
      <c r="D6953" s="414" t="n">
        <v>3.86</v>
      </c>
      <c r="E6953" s="414" t="n">
        <v>9.54</v>
      </c>
      <c r="F6953" s="414" t="n">
        <v>13.4</v>
      </c>
    </row>
    <row r="6954" customFormat="false" ht="15" hidden="false" customHeight="false" outlineLevel="0" collapsed="false">
      <c r="A6954" s="411" t="n">
        <v>104800</v>
      </c>
      <c r="B6954" s="412" t="s">
        <v>7652</v>
      </c>
      <c r="C6954" s="413" t="s">
        <v>687</v>
      </c>
      <c r="D6954" s="414" t="n">
        <v>3.16</v>
      </c>
      <c r="E6954" s="414" t="n">
        <v>8.64</v>
      </c>
      <c r="F6954" s="414" t="n">
        <v>11.8</v>
      </c>
    </row>
    <row r="6955" customFormat="false" ht="45" hidden="false" customHeight="false" outlineLevel="0" collapsed="false">
      <c r="A6955" s="411" t="n">
        <v>104801</v>
      </c>
      <c r="B6955" s="412" t="s">
        <v>7653</v>
      </c>
      <c r="C6955" s="413" t="s">
        <v>1017</v>
      </c>
      <c r="D6955" s="414" t="n">
        <v>4.87</v>
      </c>
      <c r="E6955" s="414" t="n">
        <v>13.05</v>
      </c>
      <c r="F6955" s="414" t="n">
        <v>17.92</v>
      </c>
    </row>
    <row r="6956" customFormat="false" ht="45" hidden="false" customHeight="false" outlineLevel="0" collapsed="false">
      <c r="A6956" s="411" t="n">
        <v>104802</v>
      </c>
      <c r="B6956" s="412" t="s">
        <v>7654</v>
      </c>
      <c r="C6956" s="413" t="s">
        <v>1017</v>
      </c>
      <c r="D6956" s="414" t="n">
        <v>3.21</v>
      </c>
      <c r="E6956" s="414" t="n">
        <v>8.72</v>
      </c>
      <c r="F6956" s="414" t="n">
        <v>11.93</v>
      </c>
    </row>
    <row r="6957" customFormat="false" ht="15" hidden="false" customHeight="false" outlineLevel="0" collapsed="false">
      <c r="A6957" s="411" t="n">
        <v>104803</v>
      </c>
      <c r="B6957" s="412" t="s">
        <v>7655</v>
      </c>
      <c r="C6957" s="413" t="s">
        <v>687</v>
      </c>
      <c r="D6957" s="414" t="n">
        <v>1.56</v>
      </c>
      <c r="E6957" s="414" t="n">
        <v>4.23</v>
      </c>
      <c r="F6957" s="414" t="n">
        <v>5.79</v>
      </c>
    </row>
    <row r="6958" customFormat="false" ht="30" hidden="false" customHeight="false" outlineLevel="0" collapsed="false">
      <c r="A6958" s="411" t="n">
        <v>95967</v>
      </c>
      <c r="B6958" s="412" t="s">
        <v>7656</v>
      </c>
      <c r="C6958" s="413" t="s">
        <v>1341</v>
      </c>
      <c r="D6958" s="414" t="n">
        <v>4.85999999999999</v>
      </c>
      <c r="E6958" s="414" t="n">
        <v>171.77</v>
      </c>
      <c r="F6958" s="414" t="n">
        <v>176.63</v>
      </c>
    </row>
    <row r="6959" customFormat="false" ht="15" hidden="false" customHeight="false" outlineLevel="0" collapsed="false">
      <c r="A6959" s="411" t="n">
        <v>99058</v>
      </c>
      <c r="B6959" s="412" t="s">
        <v>7657</v>
      </c>
      <c r="C6959" s="413" t="s">
        <v>754</v>
      </c>
      <c r="D6959" s="414" t="n">
        <v>1.68</v>
      </c>
      <c r="E6959" s="414" t="n">
        <v>7.48</v>
      </c>
      <c r="F6959" s="414" t="n">
        <v>9.16</v>
      </c>
    </row>
    <row r="6960" customFormat="false" ht="30" hidden="false" customHeight="false" outlineLevel="0" collapsed="false">
      <c r="A6960" s="411" t="n">
        <v>99059</v>
      </c>
      <c r="B6960" s="412" t="s">
        <v>7658</v>
      </c>
      <c r="C6960" s="413" t="s">
        <v>687</v>
      </c>
      <c r="D6960" s="414" t="n">
        <v>36.06</v>
      </c>
      <c r="E6960" s="414" t="n">
        <v>30.25</v>
      </c>
      <c r="F6960" s="414" t="n">
        <v>66.31</v>
      </c>
    </row>
    <row r="6961" customFormat="false" ht="15" hidden="false" customHeight="false" outlineLevel="0" collapsed="false">
      <c r="A6961" s="411" t="n">
        <v>99060</v>
      </c>
      <c r="B6961" s="412" t="s">
        <v>7659</v>
      </c>
      <c r="C6961" s="413" t="s">
        <v>754</v>
      </c>
      <c r="D6961" s="414" t="n">
        <v>98.33</v>
      </c>
      <c r="E6961" s="414" t="n">
        <v>83.22</v>
      </c>
      <c r="F6961" s="414" t="n">
        <v>181.55</v>
      </c>
    </row>
    <row r="6962" customFormat="false" ht="15" hidden="false" customHeight="false" outlineLevel="0" collapsed="false">
      <c r="A6962" s="411" t="n">
        <v>99061</v>
      </c>
      <c r="B6962" s="412" t="s">
        <v>7660</v>
      </c>
      <c r="C6962" s="413" t="s">
        <v>754</v>
      </c>
      <c r="D6962" s="414" t="n">
        <v>60.59</v>
      </c>
      <c r="E6962" s="414" t="n">
        <v>61.2</v>
      </c>
      <c r="F6962" s="414" t="n">
        <v>121.79</v>
      </c>
    </row>
    <row r="6963" customFormat="false" ht="15" hidden="false" customHeight="false" outlineLevel="0" collapsed="false">
      <c r="A6963" s="411" t="n">
        <v>99062</v>
      </c>
      <c r="B6963" s="412" t="s">
        <v>7661</v>
      </c>
      <c r="C6963" s="413" t="s">
        <v>754</v>
      </c>
      <c r="D6963" s="414" t="n">
        <v>0.83</v>
      </c>
      <c r="E6963" s="414" t="n">
        <v>2.34</v>
      </c>
      <c r="F6963" s="414" t="n">
        <v>3.17</v>
      </c>
    </row>
    <row r="6964" customFormat="false" ht="15" hidden="false" customHeight="false" outlineLevel="0" collapsed="false">
      <c r="A6964" s="411" t="n">
        <v>99063</v>
      </c>
      <c r="B6964" s="412" t="s">
        <v>7662</v>
      </c>
      <c r="C6964" s="413" t="s">
        <v>687</v>
      </c>
      <c r="D6964" s="414" t="n">
        <v>2.97</v>
      </c>
      <c r="E6964" s="414" t="n">
        <v>3.11</v>
      </c>
      <c r="F6964" s="414" t="n">
        <v>6.08</v>
      </c>
    </row>
    <row r="6965" customFormat="false" ht="15" hidden="false" customHeight="false" outlineLevel="0" collapsed="false">
      <c r="A6965" s="411" t="n">
        <v>99064</v>
      </c>
      <c r="B6965" s="412" t="s">
        <v>7663</v>
      </c>
      <c r="C6965" s="413" t="s">
        <v>687</v>
      </c>
      <c r="D6965" s="414" t="n">
        <v>0.05</v>
      </c>
      <c r="E6965" s="414" t="n">
        <v>0.4</v>
      </c>
      <c r="F6965" s="414" t="n">
        <v>0.45</v>
      </c>
    </row>
    <row r="6966" customFormat="false" ht="30" hidden="false" customHeight="false" outlineLevel="0" collapsed="false">
      <c r="A6966" s="411" t="n">
        <v>93588</v>
      </c>
      <c r="B6966" s="412" t="s">
        <v>7664</v>
      </c>
      <c r="C6966" s="413" t="s">
        <v>7459</v>
      </c>
      <c r="D6966" s="414" t="n">
        <v>2.75</v>
      </c>
      <c r="E6966" s="414" t="n">
        <v>0.41</v>
      </c>
      <c r="F6966" s="414" t="n">
        <v>3.16</v>
      </c>
    </row>
    <row r="6967" customFormat="false" ht="30" hidden="false" customHeight="false" outlineLevel="0" collapsed="false">
      <c r="A6967" s="411" t="n">
        <v>93589</v>
      </c>
      <c r="B6967" s="412" t="s">
        <v>7665</v>
      </c>
      <c r="C6967" s="413" t="s">
        <v>7459</v>
      </c>
      <c r="D6967" s="414" t="n">
        <v>2.35</v>
      </c>
      <c r="E6967" s="414" t="n">
        <v>0.35</v>
      </c>
      <c r="F6967" s="414" t="n">
        <v>2.7</v>
      </c>
    </row>
    <row r="6968" customFormat="false" ht="30" hidden="false" customHeight="false" outlineLevel="0" collapsed="false">
      <c r="A6968" s="411" t="n">
        <v>93590</v>
      </c>
      <c r="B6968" s="412" t="s">
        <v>7666</v>
      </c>
      <c r="C6968" s="413" t="s">
        <v>7459</v>
      </c>
      <c r="D6968" s="414" t="n">
        <v>0.87</v>
      </c>
      <c r="E6968" s="414" t="n">
        <v>0.12</v>
      </c>
      <c r="F6968" s="414" t="n">
        <v>0.99</v>
      </c>
    </row>
    <row r="6969" customFormat="false" ht="30" hidden="false" customHeight="false" outlineLevel="0" collapsed="false">
      <c r="A6969" s="411" t="n">
        <v>93591</v>
      </c>
      <c r="B6969" s="412" t="s">
        <v>7667</v>
      </c>
      <c r="C6969" s="413" t="s">
        <v>7459</v>
      </c>
      <c r="D6969" s="414" t="n">
        <v>2.33</v>
      </c>
      <c r="E6969" s="414" t="n">
        <v>0.29</v>
      </c>
      <c r="F6969" s="414" t="n">
        <v>2.62</v>
      </c>
    </row>
    <row r="6970" customFormat="false" ht="30" hidden="false" customHeight="false" outlineLevel="0" collapsed="false">
      <c r="A6970" s="411" t="n">
        <v>93592</v>
      </c>
      <c r="B6970" s="412" t="s">
        <v>7668</v>
      </c>
      <c r="C6970" s="413" t="s">
        <v>7459</v>
      </c>
      <c r="D6970" s="414" t="n">
        <v>2.03</v>
      </c>
      <c r="E6970" s="414" t="n">
        <v>0.25</v>
      </c>
      <c r="F6970" s="414" t="n">
        <v>2.28</v>
      </c>
    </row>
    <row r="6971" customFormat="false" ht="30" hidden="false" customHeight="false" outlineLevel="0" collapsed="false">
      <c r="A6971" s="411" t="n">
        <v>93593</v>
      </c>
      <c r="B6971" s="412" t="s">
        <v>7669</v>
      </c>
      <c r="C6971" s="413" t="s">
        <v>7459</v>
      </c>
      <c r="D6971" s="414" t="n">
        <v>0.75</v>
      </c>
      <c r="E6971" s="414" t="n">
        <v>0.08</v>
      </c>
      <c r="F6971" s="414" t="n">
        <v>0.83</v>
      </c>
    </row>
    <row r="6972" customFormat="false" ht="30" hidden="false" customHeight="false" outlineLevel="0" collapsed="false">
      <c r="A6972" s="411" t="n">
        <v>93594</v>
      </c>
      <c r="B6972" s="412" t="s">
        <v>7670</v>
      </c>
      <c r="C6972" s="413" t="s">
        <v>6489</v>
      </c>
      <c r="D6972" s="414" t="n">
        <v>1.82</v>
      </c>
      <c r="E6972" s="414" t="n">
        <v>0.28</v>
      </c>
      <c r="F6972" s="414" t="n">
        <v>2.1</v>
      </c>
    </row>
    <row r="6973" customFormat="false" ht="30" hidden="false" customHeight="false" outlineLevel="0" collapsed="false">
      <c r="A6973" s="411" t="n">
        <v>93595</v>
      </c>
      <c r="B6973" s="412" t="s">
        <v>7671</v>
      </c>
      <c r="C6973" s="413" t="s">
        <v>6489</v>
      </c>
      <c r="D6973" s="414" t="n">
        <v>1.59</v>
      </c>
      <c r="E6973" s="414" t="n">
        <v>0.24</v>
      </c>
      <c r="F6973" s="414" t="n">
        <v>1.83</v>
      </c>
    </row>
    <row r="6974" customFormat="false" ht="30" hidden="false" customHeight="false" outlineLevel="0" collapsed="false">
      <c r="A6974" s="411" t="n">
        <v>93596</v>
      </c>
      <c r="B6974" s="412" t="s">
        <v>7672</v>
      </c>
      <c r="C6974" s="413" t="s">
        <v>6489</v>
      </c>
      <c r="D6974" s="414" t="n">
        <v>0.58</v>
      </c>
      <c r="E6974" s="414" t="n">
        <v>0.07</v>
      </c>
      <c r="F6974" s="414" t="n">
        <v>0.65</v>
      </c>
    </row>
    <row r="6975" customFormat="false" ht="30" hidden="false" customHeight="false" outlineLevel="0" collapsed="false">
      <c r="A6975" s="411" t="n">
        <v>93597</v>
      </c>
      <c r="B6975" s="412" t="s">
        <v>7673</v>
      </c>
      <c r="C6975" s="413" t="s">
        <v>6489</v>
      </c>
      <c r="D6975" s="414" t="n">
        <v>1.55</v>
      </c>
      <c r="E6975" s="414" t="n">
        <v>0.19</v>
      </c>
      <c r="F6975" s="414" t="n">
        <v>1.74</v>
      </c>
    </row>
    <row r="6976" customFormat="false" ht="30" hidden="false" customHeight="false" outlineLevel="0" collapsed="false">
      <c r="A6976" s="411" t="n">
        <v>93598</v>
      </c>
      <c r="B6976" s="412" t="s">
        <v>7674</v>
      </c>
      <c r="C6976" s="413" t="s">
        <v>6489</v>
      </c>
      <c r="D6976" s="414" t="n">
        <v>1.33</v>
      </c>
      <c r="E6976" s="414" t="n">
        <v>0.17</v>
      </c>
      <c r="F6976" s="414" t="n">
        <v>1.5</v>
      </c>
    </row>
    <row r="6977" customFormat="false" ht="30" hidden="false" customHeight="false" outlineLevel="0" collapsed="false">
      <c r="A6977" s="411" t="n">
        <v>93599</v>
      </c>
      <c r="B6977" s="412" t="s">
        <v>7675</v>
      </c>
      <c r="C6977" s="413" t="s">
        <v>6489</v>
      </c>
      <c r="D6977" s="414" t="n">
        <v>0.5</v>
      </c>
      <c r="E6977" s="414" t="n">
        <v>0.06</v>
      </c>
      <c r="F6977" s="414" t="n">
        <v>0.56</v>
      </c>
    </row>
    <row r="6978" customFormat="false" ht="30" hidden="false" customHeight="false" outlineLevel="0" collapsed="false">
      <c r="A6978" s="411" t="n">
        <v>95425</v>
      </c>
      <c r="B6978" s="412" t="s">
        <v>7676</v>
      </c>
      <c r="C6978" s="413" t="s">
        <v>7459</v>
      </c>
      <c r="D6978" s="414" t="n">
        <v>2.01</v>
      </c>
      <c r="E6978" s="414" t="n">
        <v>0.22</v>
      </c>
      <c r="F6978" s="414" t="n">
        <v>2.23</v>
      </c>
    </row>
    <row r="6979" customFormat="false" ht="30" hidden="false" customHeight="false" outlineLevel="0" collapsed="false">
      <c r="A6979" s="411" t="n">
        <v>95426</v>
      </c>
      <c r="B6979" s="412" t="s">
        <v>7677</v>
      </c>
      <c r="C6979" s="413" t="s">
        <v>7459</v>
      </c>
      <c r="D6979" s="414" t="n">
        <v>1.73</v>
      </c>
      <c r="E6979" s="414" t="n">
        <v>0.19</v>
      </c>
      <c r="F6979" s="414" t="n">
        <v>1.92</v>
      </c>
    </row>
    <row r="6980" customFormat="false" ht="30" hidden="false" customHeight="false" outlineLevel="0" collapsed="false">
      <c r="A6980" s="411" t="n">
        <v>95427</v>
      </c>
      <c r="B6980" s="412" t="s">
        <v>7678</v>
      </c>
      <c r="C6980" s="413" t="s">
        <v>7459</v>
      </c>
      <c r="D6980" s="414" t="n">
        <v>0.65</v>
      </c>
      <c r="E6980" s="414" t="n">
        <v>0.07</v>
      </c>
      <c r="F6980" s="414" t="n">
        <v>0.72</v>
      </c>
    </row>
    <row r="6981" customFormat="false" ht="30" hidden="false" customHeight="false" outlineLevel="0" collapsed="false">
      <c r="A6981" s="411" t="n">
        <v>95428</v>
      </c>
      <c r="B6981" s="412" t="s">
        <v>7679</v>
      </c>
      <c r="C6981" s="413" t="s">
        <v>6489</v>
      </c>
      <c r="D6981" s="414" t="n">
        <v>1.35</v>
      </c>
      <c r="E6981" s="414" t="n">
        <v>0.15</v>
      </c>
      <c r="F6981" s="414" t="n">
        <v>1.5</v>
      </c>
    </row>
    <row r="6982" customFormat="false" ht="30" hidden="false" customHeight="false" outlineLevel="0" collapsed="false">
      <c r="A6982" s="411" t="n">
        <v>95429</v>
      </c>
      <c r="B6982" s="412" t="s">
        <v>7680</v>
      </c>
      <c r="C6982" s="413" t="s">
        <v>6489</v>
      </c>
      <c r="D6982" s="414" t="n">
        <v>1.17</v>
      </c>
      <c r="E6982" s="414" t="n">
        <v>0.12</v>
      </c>
      <c r="F6982" s="414" t="n">
        <v>1.29</v>
      </c>
    </row>
    <row r="6983" customFormat="false" ht="30" hidden="false" customHeight="false" outlineLevel="0" collapsed="false">
      <c r="A6983" s="411" t="n">
        <v>95430</v>
      </c>
      <c r="B6983" s="412" t="s">
        <v>7681</v>
      </c>
      <c r="C6983" s="413" t="s">
        <v>6489</v>
      </c>
      <c r="D6983" s="414" t="n">
        <v>0.41</v>
      </c>
      <c r="E6983" s="414" t="n">
        <v>0.04</v>
      </c>
      <c r="F6983" s="414" t="n">
        <v>0.45</v>
      </c>
    </row>
    <row r="6984" customFormat="false" ht="30" hidden="false" customHeight="false" outlineLevel="0" collapsed="false">
      <c r="A6984" s="411" t="n">
        <v>95875</v>
      </c>
      <c r="B6984" s="412" t="s">
        <v>7682</v>
      </c>
      <c r="C6984" s="413" t="s">
        <v>7459</v>
      </c>
      <c r="D6984" s="414" t="n">
        <v>2.18</v>
      </c>
      <c r="E6984" s="414" t="n">
        <v>0.32</v>
      </c>
      <c r="F6984" s="414" t="n">
        <v>2.5</v>
      </c>
    </row>
    <row r="6985" customFormat="false" ht="30" hidden="false" customHeight="false" outlineLevel="0" collapsed="false">
      <c r="A6985" s="411" t="n">
        <v>95876</v>
      </c>
      <c r="B6985" s="412" t="s">
        <v>7683</v>
      </c>
      <c r="C6985" s="413" t="s">
        <v>7459</v>
      </c>
      <c r="D6985" s="414" t="n">
        <v>1.83</v>
      </c>
      <c r="E6985" s="414" t="n">
        <v>0.23</v>
      </c>
      <c r="F6985" s="414" t="n">
        <v>2.06</v>
      </c>
    </row>
    <row r="6986" customFormat="false" ht="30" hidden="false" customHeight="false" outlineLevel="0" collapsed="false">
      <c r="A6986" s="411" t="n">
        <v>95877</v>
      </c>
      <c r="B6986" s="412" t="s">
        <v>7684</v>
      </c>
      <c r="C6986" s="413" t="s">
        <v>7459</v>
      </c>
      <c r="D6986" s="414" t="n">
        <v>1.58</v>
      </c>
      <c r="E6986" s="414" t="n">
        <v>0.18</v>
      </c>
      <c r="F6986" s="414" t="n">
        <v>1.76</v>
      </c>
    </row>
    <row r="6987" customFormat="false" ht="30" hidden="false" customHeight="false" outlineLevel="0" collapsed="false">
      <c r="A6987" s="411" t="n">
        <v>95878</v>
      </c>
      <c r="B6987" s="412" t="s">
        <v>7685</v>
      </c>
      <c r="C6987" s="413" t="s">
        <v>6489</v>
      </c>
      <c r="D6987" s="414" t="n">
        <v>1.46</v>
      </c>
      <c r="E6987" s="414" t="n">
        <v>0.22</v>
      </c>
      <c r="F6987" s="414" t="n">
        <v>1.68</v>
      </c>
    </row>
    <row r="6988" customFormat="false" ht="30" hidden="false" customHeight="false" outlineLevel="0" collapsed="false">
      <c r="A6988" s="411" t="n">
        <v>95879</v>
      </c>
      <c r="B6988" s="412" t="s">
        <v>7686</v>
      </c>
      <c r="C6988" s="413" t="s">
        <v>6489</v>
      </c>
      <c r="D6988" s="414" t="n">
        <v>1.24</v>
      </c>
      <c r="E6988" s="414" t="n">
        <v>0.15</v>
      </c>
      <c r="F6988" s="414" t="n">
        <v>1.39</v>
      </c>
    </row>
    <row r="6989" customFormat="false" ht="30" hidden="false" customHeight="false" outlineLevel="0" collapsed="false">
      <c r="A6989" s="411" t="n">
        <v>95880</v>
      </c>
      <c r="B6989" s="412" t="s">
        <v>7687</v>
      </c>
      <c r="C6989" s="413" t="s">
        <v>6489</v>
      </c>
      <c r="D6989" s="414" t="n">
        <v>1.07</v>
      </c>
      <c r="E6989" s="414" t="n">
        <v>0.11</v>
      </c>
      <c r="F6989" s="414" t="n">
        <v>1.18</v>
      </c>
    </row>
    <row r="6990" customFormat="false" ht="30" hidden="false" customHeight="false" outlineLevel="0" collapsed="false">
      <c r="A6990" s="411" t="n">
        <v>97912</v>
      </c>
      <c r="B6990" s="412" t="s">
        <v>7688</v>
      </c>
      <c r="C6990" s="413" t="s">
        <v>7459</v>
      </c>
      <c r="D6990" s="414" t="n">
        <v>3.15</v>
      </c>
      <c r="E6990" s="414" t="n">
        <v>0.68</v>
      </c>
      <c r="F6990" s="414" t="n">
        <v>3.83</v>
      </c>
    </row>
    <row r="6991" customFormat="false" ht="30" hidden="false" customHeight="false" outlineLevel="0" collapsed="false">
      <c r="A6991" s="411" t="n">
        <v>97913</v>
      </c>
      <c r="B6991" s="412" t="s">
        <v>7689</v>
      </c>
      <c r="C6991" s="413" t="s">
        <v>7459</v>
      </c>
      <c r="D6991" s="414" t="n">
        <v>2.73</v>
      </c>
      <c r="E6991" s="414" t="n">
        <v>0.59</v>
      </c>
      <c r="F6991" s="414" t="n">
        <v>3.32</v>
      </c>
    </row>
    <row r="6992" customFormat="false" ht="30" hidden="false" customHeight="false" outlineLevel="0" collapsed="false">
      <c r="A6992" s="411" t="n">
        <v>97914</v>
      </c>
      <c r="B6992" s="412" t="s">
        <v>7690</v>
      </c>
      <c r="C6992" s="413" t="s">
        <v>7459</v>
      </c>
      <c r="D6992" s="414" t="n">
        <v>2.49</v>
      </c>
      <c r="E6992" s="414" t="n">
        <v>0.55</v>
      </c>
      <c r="F6992" s="414" t="n">
        <v>3.04</v>
      </c>
    </row>
    <row r="6993" customFormat="false" ht="30" hidden="false" customHeight="false" outlineLevel="0" collapsed="false">
      <c r="A6993" s="411" t="n">
        <v>97915</v>
      </c>
      <c r="B6993" s="412" t="s">
        <v>7691</v>
      </c>
      <c r="C6993" s="413" t="s">
        <v>7459</v>
      </c>
      <c r="D6993" s="414" t="n">
        <v>0.98</v>
      </c>
      <c r="E6993" s="414" t="n">
        <v>0.23</v>
      </c>
      <c r="F6993" s="414" t="n">
        <v>1.21</v>
      </c>
    </row>
    <row r="6994" customFormat="false" ht="30" hidden="false" customHeight="false" outlineLevel="0" collapsed="false">
      <c r="A6994" s="411" t="n">
        <v>100937</v>
      </c>
      <c r="B6994" s="412" t="s">
        <v>7692</v>
      </c>
      <c r="C6994" s="413" t="s">
        <v>7459</v>
      </c>
      <c r="D6994" s="414" t="n">
        <v>7.5</v>
      </c>
      <c r="E6994" s="414" t="n">
        <v>1.63</v>
      </c>
      <c r="F6994" s="414" t="n">
        <v>9.13</v>
      </c>
    </row>
    <row r="6995" customFormat="false" ht="30" hidden="false" customHeight="false" outlineLevel="0" collapsed="false">
      <c r="A6995" s="411" t="n">
        <v>100938</v>
      </c>
      <c r="B6995" s="412" t="s">
        <v>7693</v>
      </c>
      <c r="C6995" s="413" t="s">
        <v>7459</v>
      </c>
      <c r="D6995" s="414" t="n">
        <v>6.56</v>
      </c>
      <c r="E6995" s="414" t="n">
        <v>0.97</v>
      </c>
      <c r="F6995" s="414" t="n">
        <v>7.53</v>
      </c>
    </row>
    <row r="6996" customFormat="false" ht="30" hidden="false" customHeight="false" outlineLevel="0" collapsed="false">
      <c r="A6996" s="411" t="n">
        <v>100939</v>
      </c>
      <c r="B6996" s="412" t="s">
        <v>7694</v>
      </c>
      <c r="C6996" s="413" t="s">
        <v>7459</v>
      </c>
      <c r="D6996" s="414" t="n">
        <v>5.58</v>
      </c>
      <c r="E6996" s="414" t="n">
        <v>0.69</v>
      </c>
      <c r="F6996" s="414" t="n">
        <v>6.27</v>
      </c>
    </row>
    <row r="6997" customFormat="false" ht="30" hidden="false" customHeight="false" outlineLevel="0" collapsed="false">
      <c r="A6997" s="411" t="n">
        <v>100940</v>
      </c>
      <c r="B6997" s="412" t="s">
        <v>7695</v>
      </c>
      <c r="C6997" s="413" t="s">
        <v>7459</v>
      </c>
      <c r="D6997" s="414" t="n">
        <v>4.8</v>
      </c>
      <c r="E6997" s="414" t="n">
        <v>0.54</v>
      </c>
      <c r="F6997" s="414" t="n">
        <v>5.34</v>
      </c>
    </row>
    <row r="6998" customFormat="false" ht="30" hidden="false" customHeight="false" outlineLevel="0" collapsed="false">
      <c r="A6998" s="411" t="n">
        <v>100941</v>
      </c>
      <c r="B6998" s="412" t="s">
        <v>7696</v>
      </c>
      <c r="C6998" s="413" t="s">
        <v>6489</v>
      </c>
      <c r="D6998" s="414" t="n">
        <v>5</v>
      </c>
      <c r="E6998" s="414" t="n">
        <v>1.09</v>
      </c>
      <c r="F6998" s="414" t="n">
        <v>6.09</v>
      </c>
    </row>
    <row r="6999" customFormat="false" ht="30" hidden="false" customHeight="false" outlineLevel="0" collapsed="false">
      <c r="A6999" s="411" t="n">
        <v>100942</v>
      </c>
      <c r="B6999" s="412" t="s">
        <v>7697</v>
      </c>
      <c r="C6999" s="413" t="s">
        <v>6489</v>
      </c>
      <c r="D6999" s="414" t="n">
        <v>4.38</v>
      </c>
      <c r="E6999" s="414" t="n">
        <v>0.65</v>
      </c>
      <c r="F6999" s="414" t="n">
        <v>5.03</v>
      </c>
    </row>
    <row r="7000" customFormat="false" ht="30" hidden="false" customHeight="false" outlineLevel="0" collapsed="false">
      <c r="A7000" s="411" t="n">
        <v>100943</v>
      </c>
      <c r="B7000" s="412" t="s">
        <v>7698</v>
      </c>
      <c r="C7000" s="413" t="s">
        <v>6489</v>
      </c>
      <c r="D7000" s="414" t="n">
        <v>3.7</v>
      </c>
      <c r="E7000" s="414" t="n">
        <v>0.46</v>
      </c>
      <c r="F7000" s="414" t="n">
        <v>4.16</v>
      </c>
    </row>
    <row r="7001" customFormat="false" ht="30" hidden="false" customHeight="false" outlineLevel="0" collapsed="false">
      <c r="A7001" s="411" t="n">
        <v>100944</v>
      </c>
      <c r="B7001" s="412" t="s">
        <v>7699</v>
      </c>
      <c r="C7001" s="413" t="s">
        <v>6489</v>
      </c>
      <c r="D7001" s="414" t="n">
        <v>3.21</v>
      </c>
      <c r="E7001" s="414" t="n">
        <v>0.36</v>
      </c>
      <c r="F7001" s="414" t="n">
        <v>3.57</v>
      </c>
    </row>
    <row r="7002" customFormat="false" ht="30" hidden="false" customHeight="false" outlineLevel="0" collapsed="false">
      <c r="A7002" s="411" t="n">
        <v>100945</v>
      </c>
      <c r="B7002" s="412" t="s">
        <v>7700</v>
      </c>
      <c r="C7002" s="413" t="s">
        <v>6489</v>
      </c>
      <c r="D7002" s="414" t="n">
        <v>2.43</v>
      </c>
      <c r="E7002" s="414" t="n">
        <v>0.44</v>
      </c>
      <c r="F7002" s="414" t="n">
        <v>2.87</v>
      </c>
    </row>
    <row r="7003" customFormat="false" ht="30" hidden="false" customHeight="false" outlineLevel="0" collapsed="false">
      <c r="A7003" s="411" t="n">
        <v>100946</v>
      </c>
      <c r="B7003" s="412" t="s">
        <v>7701</v>
      </c>
      <c r="C7003" s="413" t="s">
        <v>6489</v>
      </c>
      <c r="D7003" s="414" t="n">
        <v>2.09</v>
      </c>
      <c r="E7003" s="414" t="n">
        <v>0.38</v>
      </c>
      <c r="F7003" s="414" t="n">
        <v>2.47</v>
      </c>
    </row>
    <row r="7004" customFormat="false" ht="30" hidden="false" customHeight="false" outlineLevel="0" collapsed="false">
      <c r="A7004" s="411" t="n">
        <v>100947</v>
      </c>
      <c r="B7004" s="412" t="s">
        <v>7702</v>
      </c>
      <c r="C7004" s="413" t="s">
        <v>6489</v>
      </c>
      <c r="D7004" s="414" t="n">
        <v>1.93</v>
      </c>
      <c r="E7004" s="414" t="n">
        <v>0.35</v>
      </c>
      <c r="F7004" s="414" t="n">
        <v>2.28</v>
      </c>
    </row>
    <row r="7005" customFormat="false" ht="30" hidden="false" customHeight="false" outlineLevel="0" collapsed="false">
      <c r="A7005" s="411" t="n">
        <v>100948</v>
      </c>
      <c r="B7005" s="412" t="s">
        <v>7703</v>
      </c>
      <c r="C7005" s="413" t="s">
        <v>6489</v>
      </c>
      <c r="D7005" s="414" t="n">
        <v>0.76</v>
      </c>
      <c r="E7005" s="414" t="n">
        <v>0.14</v>
      </c>
      <c r="F7005" s="414" t="n">
        <v>0.9</v>
      </c>
    </row>
    <row r="7006" customFormat="false" ht="30" hidden="false" customHeight="false" outlineLevel="0" collapsed="false">
      <c r="A7006" s="411" t="n">
        <v>100949</v>
      </c>
      <c r="B7006" s="412" t="s">
        <v>7704</v>
      </c>
      <c r="C7006" s="413" t="s">
        <v>6489</v>
      </c>
      <c r="D7006" s="414" t="n">
        <v>5.79</v>
      </c>
      <c r="E7006" s="414" t="n">
        <v>1.04</v>
      </c>
      <c r="F7006" s="414" t="n">
        <v>6.83</v>
      </c>
    </row>
    <row r="7007" customFormat="false" ht="30" hidden="false" customHeight="false" outlineLevel="0" collapsed="false">
      <c r="A7007" s="411" t="n">
        <v>100950</v>
      </c>
      <c r="B7007" s="412" t="s">
        <v>7705</v>
      </c>
      <c r="C7007" s="413" t="s">
        <v>6489</v>
      </c>
      <c r="D7007" s="414" t="n">
        <v>3.14</v>
      </c>
      <c r="E7007" s="414" t="n">
        <v>0.49</v>
      </c>
      <c r="F7007" s="414" t="n">
        <v>3.63</v>
      </c>
    </row>
    <row r="7008" customFormat="false" ht="45" hidden="false" customHeight="false" outlineLevel="0" collapsed="false">
      <c r="A7008" s="411" t="n">
        <v>100951</v>
      </c>
      <c r="B7008" s="412" t="s">
        <v>7706</v>
      </c>
      <c r="C7008" s="413" t="s">
        <v>6489</v>
      </c>
      <c r="D7008" s="414" t="n">
        <v>2.7</v>
      </c>
      <c r="E7008" s="414" t="n">
        <v>0.42</v>
      </c>
      <c r="F7008" s="414" t="n">
        <v>3.12</v>
      </c>
    </row>
    <row r="7009" customFormat="false" ht="45" hidden="false" customHeight="false" outlineLevel="0" collapsed="false">
      <c r="A7009" s="411" t="n">
        <v>100952</v>
      </c>
      <c r="B7009" s="412" t="s">
        <v>7707</v>
      </c>
      <c r="C7009" s="413" t="s">
        <v>6489</v>
      </c>
      <c r="D7009" s="414" t="n">
        <v>2.49</v>
      </c>
      <c r="E7009" s="414" t="n">
        <v>0.39</v>
      </c>
      <c r="F7009" s="414" t="n">
        <v>2.88</v>
      </c>
    </row>
    <row r="7010" customFormat="false" ht="45" hidden="false" customHeight="false" outlineLevel="0" collapsed="false">
      <c r="A7010" s="411" t="n">
        <v>100953</v>
      </c>
      <c r="B7010" s="412" t="s">
        <v>7708</v>
      </c>
      <c r="C7010" s="413" t="s">
        <v>6489</v>
      </c>
      <c r="D7010" s="414" t="n">
        <v>0.99</v>
      </c>
      <c r="E7010" s="414" t="n">
        <v>0.15</v>
      </c>
      <c r="F7010" s="414" t="n">
        <v>1.14</v>
      </c>
    </row>
    <row r="7011" customFormat="false" ht="30" hidden="false" customHeight="false" outlineLevel="0" collapsed="false">
      <c r="A7011" s="411" t="n">
        <v>100954</v>
      </c>
      <c r="B7011" s="412" t="s">
        <v>7709</v>
      </c>
      <c r="C7011" s="413" t="s">
        <v>6489</v>
      </c>
      <c r="D7011" s="414" t="n">
        <v>7.46</v>
      </c>
      <c r="E7011" s="414" t="n">
        <v>1.17</v>
      </c>
      <c r="F7011" s="414" t="n">
        <v>8.63</v>
      </c>
    </row>
    <row r="7012" customFormat="false" ht="30" hidden="false" customHeight="false" outlineLevel="0" collapsed="false">
      <c r="A7012" s="411" t="n">
        <v>100955</v>
      </c>
      <c r="B7012" s="412" t="s">
        <v>7710</v>
      </c>
      <c r="C7012" s="413" t="s">
        <v>7459</v>
      </c>
      <c r="D7012" s="414" t="n">
        <v>4.3</v>
      </c>
      <c r="E7012" s="414" t="n">
        <v>0.65</v>
      </c>
      <c r="F7012" s="414" t="n">
        <v>4.95</v>
      </c>
    </row>
    <row r="7013" customFormat="false" ht="30" hidden="false" customHeight="false" outlineLevel="0" collapsed="false">
      <c r="A7013" s="411" t="n">
        <v>100956</v>
      </c>
      <c r="B7013" s="412" t="s">
        <v>7711</v>
      </c>
      <c r="C7013" s="413" t="s">
        <v>7459</v>
      </c>
      <c r="D7013" s="414" t="n">
        <v>3.75</v>
      </c>
      <c r="E7013" s="414" t="n">
        <v>0.56</v>
      </c>
      <c r="F7013" s="414" t="n">
        <v>4.31</v>
      </c>
    </row>
    <row r="7014" customFormat="false" ht="30" hidden="false" customHeight="false" outlineLevel="0" collapsed="false">
      <c r="A7014" s="411" t="n">
        <v>100957</v>
      </c>
      <c r="B7014" s="412" t="s">
        <v>7712</v>
      </c>
      <c r="C7014" s="413" t="s">
        <v>7459</v>
      </c>
      <c r="D7014" s="414" t="n">
        <v>3.41</v>
      </c>
      <c r="E7014" s="414" t="n">
        <v>0.52</v>
      </c>
      <c r="F7014" s="414" t="n">
        <v>3.93</v>
      </c>
    </row>
    <row r="7015" customFormat="false" ht="30" hidden="false" customHeight="false" outlineLevel="0" collapsed="false">
      <c r="A7015" s="411" t="n">
        <v>100958</v>
      </c>
      <c r="B7015" s="412" t="s">
        <v>7713</v>
      </c>
      <c r="C7015" s="413" t="s">
        <v>7459</v>
      </c>
      <c r="D7015" s="414" t="n">
        <v>1.36</v>
      </c>
      <c r="E7015" s="414" t="n">
        <v>0.21</v>
      </c>
      <c r="F7015" s="414" t="n">
        <v>1.57</v>
      </c>
    </row>
    <row r="7016" customFormat="false" ht="30" hidden="false" customHeight="false" outlineLevel="0" collapsed="false">
      <c r="A7016" s="411" t="n">
        <v>100959</v>
      </c>
      <c r="B7016" s="412" t="s">
        <v>7714</v>
      </c>
      <c r="C7016" s="413" t="s">
        <v>7459</v>
      </c>
      <c r="D7016" s="414" t="n">
        <v>10.26</v>
      </c>
      <c r="E7016" s="414" t="n">
        <v>1.56</v>
      </c>
      <c r="F7016" s="414" t="n">
        <v>11.82</v>
      </c>
    </row>
    <row r="7017" customFormat="false" ht="30" hidden="false" customHeight="false" outlineLevel="0" collapsed="false">
      <c r="A7017" s="411" t="n">
        <v>100960</v>
      </c>
      <c r="B7017" s="412" t="s">
        <v>7715</v>
      </c>
      <c r="C7017" s="413" t="s">
        <v>7459</v>
      </c>
      <c r="D7017" s="414" t="n">
        <v>3.27</v>
      </c>
      <c r="E7017" s="414" t="n">
        <v>0.39</v>
      </c>
      <c r="F7017" s="414" t="n">
        <v>3.66</v>
      </c>
    </row>
    <row r="7018" customFormat="false" ht="30" hidden="false" customHeight="false" outlineLevel="0" collapsed="false">
      <c r="A7018" s="411" t="n">
        <v>100961</v>
      </c>
      <c r="B7018" s="412" t="s">
        <v>7716</v>
      </c>
      <c r="C7018" s="413" t="s">
        <v>7459</v>
      </c>
      <c r="D7018" s="414" t="n">
        <v>2.83</v>
      </c>
      <c r="E7018" s="414" t="n">
        <v>0.34</v>
      </c>
      <c r="F7018" s="414" t="n">
        <v>3.17</v>
      </c>
    </row>
    <row r="7019" customFormat="false" ht="30" hidden="false" customHeight="false" outlineLevel="0" collapsed="false">
      <c r="A7019" s="411" t="n">
        <v>100962</v>
      </c>
      <c r="B7019" s="412" t="s">
        <v>7717</v>
      </c>
      <c r="C7019" s="413" t="s">
        <v>7459</v>
      </c>
      <c r="D7019" s="414" t="n">
        <v>2.59</v>
      </c>
      <c r="E7019" s="414" t="n">
        <v>0.31</v>
      </c>
      <c r="F7019" s="414" t="n">
        <v>2.9</v>
      </c>
    </row>
    <row r="7020" customFormat="false" ht="30" hidden="false" customHeight="false" outlineLevel="0" collapsed="false">
      <c r="A7020" s="411" t="n">
        <v>100963</v>
      </c>
      <c r="B7020" s="412" t="s">
        <v>7718</v>
      </c>
      <c r="C7020" s="413" t="s">
        <v>7459</v>
      </c>
      <c r="D7020" s="414" t="n">
        <v>1.03</v>
      </c>
      <c r="E7020" s="414" t="n">
        <v>0.12</v>
      </c>
      <c r="F7020" s="414" t="n">
        <v>1.15</v>
      </c>
    </row>
    <row r="7021" customFormat="false" ht="30" hidden="false" customHeight="false" outlineLevel="0" collapsed="false">
      <c r="A7021" s="411" t="n">
        <v>100964</v>
      </c>
      <c r="B7021" s="412" t="s">
        <v>7719</v>
      </c>
      <c r="C7021" s="413" t="s">
        <v>7459</v>
      </c>
      <c r="D7021" s="414" t="n">
        <v>7.87</v>
      </c>
      <c r="E7021" s="414" t="n">
        <v>0.93</v>
      </c>
      <c r="F7021" s="414" t="n">
        <v>8.8</v>
      </c>
    </row>
    <row r="7022" customFormat="false" ht="45" hidden="false" customHeight="false" outlineLevel="0" collapsed="false">
      <c r="A7022" s="411" t="n">
        <v>100973</v>
      </c>
      <c r="B7022" s="412" t="s">
        <v>7720</v>
      </c>
      <c r="C7022" s="413" t="s">
        <v>2156</v>
      </c>
      <c r="D7022" s="414" t="n">
        <v>7.74</v>
      </c>
      <c r="E7022" s="414" t="n">
        <v>1.87</v>
      </c>
      <c r="F7022" s="414" t="n">
        <v>9.61</v>
      </c>
    </row>
    <row r="7023" customFormat="false" ht="45" hidden="false" customHeight="false" outlineLevel="0" collapsed="false">
      <c r="A7023" s="411" t="n">
        <v>100974</v>
      </c>
      <c r="B7023" s="412" t="s">
        <v>7721</v>
      </c>
      <c r="C7023" s="413" t="s">
        <v>2156</v>
      </c>
      <c r="D7023" s="414" t="n">
        <v>7.74</v>
      </c>
      <c r="E7023" s="414" t="n">
        <v>1.38</v>
      </c>
      <c r="F7023" s="414" t="n">
        <v>9.12</v>
      </c>
    </row>
    <row r="7024" customFormat="false" ht="45" hidden="false" customHeight="false" outlineLevel="0" collapsed="false">
      <c r="A7024" s="411" t="n">
        <v>100975</v>
      </c>
      <c r="B7024" s="412" t="s">
        <v>7722</v>
      </c>
      <c r="C7024" s="413" t="s">
        <v>2156</v>
      </c>
      <c r="D7024" s="414" t="n">
        <v>7.62</v>
      </c>
      <c r="E7024" s="414" t="n">
        <v>1.17</v>
      </c>
      <c r="F7024" s="414" t="n">
        <v>8.79</v>
      </c>
    </row>
    <row r="7025" customFormat="false" ht="30" hidden="false" customHeight="false" outlineLevel="0" collapsed="false">
      <c r="A7025" s="411" t="n">
        <v>100965</v>
      </c>
      <c r="B7025" s="412" t="s">
        <v>7723</v>
      </c>
      <c r="C7025" s="413" t="s">
        <v>6489</v>
      </c>
      <c r="D7025" s="414" t="n">
        <v>1.55</v>
      </c>
      <c r="E7025" s="414" t="n">
        <v>0.16</v>
      </c>
      <c r="F7025" s="414" t="n">
        <v>1.71</v>
      </c>
    </row>
    <row r="7026" customFormat="false" ht="30" hidden="false" customHeight="false" outlineLevel="0" collapsed="false">
      <c r="A7026" s="411" t="n">
        <v>100966</v>
      </c>
      <c r="B7026" s="412" t="s">
        <v>7724</v>
      </c>
      <c r="C7026" s="413" t="s">
        <v>6489</v>
      </c>
      <c r="D7026" s="414" t="n">
        <v>1.34</v>
      </c>
      <c r="E7026" s="414" t="n">
        <v>0.13</v>
      </c>
      <c r="F7026" s="414" t="n">
        <v>1.47</v>
      </c>
    </row>
    <row r="7027" customFormat="false" ht="30" hidden="false" customHeight="false" outlineLevel="0" collapsed="false">
      <c r="A7027" s="411" t="n">
        <v>100969</v>
      </c>
      <c r="B7027" s="412" t="s">
        <v>7725</v>
      </c>
      <c r="C7027" s="413" t="s">
        <v>6489</v>
      </c>
      <c r="D7027" s="414" t="n">
        <v>2.01</v>
      </c>
      <c r="E7027" s="414" t="n">
        <v>0.25</v>
      </c>
      <c r="F7027" s="414" t="n">
        <v>2.26</v>
      </c>
    </row>
    <row r="7028" customFormat="false" ht="30" hidden="false" customHeight="false" outlineLevel="0" collapsed="false">
      <c r="A7028" s="411" t="n">
        <v>100970</v>
      </c>
      <c r="B7028" s="412" t="s">
        <v>7726</v>
      </c>
      <c r="C7028" s="413" t="s">
        <v>6489</v>
      </c>
      <c r="D7028" s="414" t="n">
        <v>1.71</v>
      </c>
      <c r="E7028" s="414" t="n">
        <v>0.2</v>
      </c>
      <c r="F7028" s="414" t="n">
        <v>1.91</v>
      </c>
    </row>
    <row r="7029" customFormat="false" ht="30" hidden="false" customHeight="false" outlineLevel="0" collapsed="false">
      <c r="A7029" s="411" t="n">
        <v>102330</v>
      </c>
      <c r="B7029" s="412" t="s">
        <v>7727</v>
      </c>
      <c r="C7029" s="413" t="s">
        <v>6489</v>
      </c>
      <c r="D7029" s="414" t="n">
        <v>1.25</v>
      </c>
      <c r="E7029" s="414" t="n">
        <v>0.12</v>
      </c>
      <c r="F7029" s="414" t="n">
        <v>1.37</v>
      </c>
    </row>
    <row r="7030" customFormat="false" ht="45" hidden="false" customHeight="false" outlineLevel="0" collapsed="false">
      <c r="A7030" s="411" t="n">
        <v>102331</v>
      </c>
      <c r="B7030" s="412" t="s">
        <v>7728</v>
      </c>
      <c r="C7030" s="413" t="s">
        <v>6489</v>
      </c>
      <c r="D7030" s="414" t="n">
        <v>0.49</v>
      </c>
      <c r="E7030" s="414" t="n">
        <v>0.04</v>
      </c>
      <c r="F7030" s="414" t="n">
        <v>0.53</v>
      </c>
    </row>
    <row r="7031" customFormat="false" ht="30" hidden="false" customHeight="false" outlineLevel="0" collapsed="false">
      <c r="A7031" s="411" t="n">
        <v>102332</v>
      </c>
      <c r="B7031" s="412" t="s">
        <v>7729</v>
      </c>
      <c r="C7031" s="413" t="s">
        <v>6489</v>
      </c>
      <c r="D7031" s="414" t="n">
        <v>1.6</v>
      </c>
      <c r="E7031" s="414" t="n">
        <v>0.19</v>
      </c>
      <c r="F7031" s="414" t="n">
        <v>1.79</v>
      </c>
    </row>
    <row r="7032" customFormat="false" ht="45" hidden="false" customHeight="false" outlineLevel="0" collapsed="false">
      <c r="A7032" s="411" t="n">
        <v>102333</v>
      </c>
      <c r="B7032" s="412" t="s">
        <v>7730</v>
      </c>
      <c r="C7032" s="413" t="s">
        <v>6489</v>
      </c>
      <c r="D7032" s="414" t="n">
        <v>0.64</v>
      </c>
      <c r="E7032" s="414" t="n">
        <v>0.07</v>
      </c>
      <c r="F7032" s="414" t="n">
        <v>0.71</v>
      </c>
    </row>
    <row r="7033" customFormat="false" ht="30" hidden="false" customHeight="false" outlineLevel="0" collapsed="false">
      <c r="A7033" s="411" t="n">
        <v>101019</v>
      </c>
      <c r="B7033" s="412" t="s">
        <v>7731</v>
      </c>
      <c r="C7033" s="413" t="s">
        <v>7732</v>
      </c>
      <c r="D7033" s="414" t="n">
        <v>418.67</v>
      </c>
      <c r="E7033" s="414" t="n">
        <v>201.16</v>
      </c>
      <c r="F7033" s="414" t="n">
        <v>619.83</v>
      </c>
    </row>
    <row r="7034" customFormat="false" ht="30" hidden="false" customHeight="false" outlineLevel="0" collapsed="false">
      <c r="A7034" s="411" t="n">
        <v>101479</v>
      </c>
      <c r="B7034" s="412" t="s">
        <v>7733</v>
      </c>
      <c r="C7034" s="413" t="s">
        <v>7732</v>
      </c>
      <c r="D7034" s="414" t="n">
        <v>121.97</v>
      </c>
      <c r="E7034" s="414" t="n">
        <v>58.62</v>
      </c>
      <c r="F7034" s="414" t="n">
        <v>180.59</v>
      </c>
    </row>
    <row r="7035" customFormat="false" ht="30" hidden="false" customHeight="false" outlineLevel="0" collapsed="false">
      <c r="A7035" s="411" t="n">
        <v>102568</v>
      </c>
      <c r="B7035" s="412" t="s">
        <v>7734</v>
      </c>
      <c r="C7035" s="413" t="s">
        <v>7732</v>
      </c>
      <c r="D7035" s="414" t="n">
        <v>207.79</v>
      </c>
      <c r="E7035" s="414" t="n">
        <v>99.85</v>
      </c>
      <c r="F7035" s="414" t="n">
        <v>307.64</v>
      </c>
    </row>
    <row r="7036" customFormat="false" ht="45" hidden="false" customHeight="false" outlineLevel="0" collapsed="false">
      <c r="A7036" s="411" t="n">
        <v>100976</v>
      </c>
      <c r="B7036" s="412" t="s">
        <v>7735</v>
      </c>
      <c r="C7036" s="413" t="s">
        <v>2156</v>
      </c>
      <c r="D7036" s="414" t="n">
        <v>7.54</v>
      </c>
      <c r="E7036" s="414" t="n">
        <v>1.06</v>
      </c>
      <c r="F7036" s="414" t="n">
        <v>8.6</v>
      </c>
    </row>
    <row r="7037" customFormat="false" ht="45" hidden="false" customHeight="false" outlineLevel="0" collapsed="false">
      <c r="A7037" s="411" t="n">
        <v>100977</v>
      </c>
      <c r="B7037" s="412" t="s">
        <v>7736</v>
      </c>
      <c r="C7037" s="413" t="s">
        <v>2156</v>
      </c>
      <c r="D7037" s="414" t="n">
        <v>6.34</v>
      </c>
      <c r="E7037" s="414" t="n">
        <v>1.6</v>
      </c>
      <c r="F7037" s="414" t="n">
        <v>7.94</v>
      </c>
    </row>
    <row r="7038" customFormat="false" ht="45" hidden="false" customHeight="false" outlineLevel="0" collapsed="false">
      <c r="A7038" s="411" t="n">
        <v>100978</v>
      </c>
      <c r="B7038" s="412" t="s">
        <v>7737</v>
      </c>
      <c r="C7038" s="413" t="s">
        <v>2156</v>
      </c>
      <c r="D7038" s="414" t="n">
        <v>5.99</v>
      </c>
      <c r="E7038" s="414" t="n">
        <v>1.09</v>
      </c>
      <c r="F7038" s="414" t="n">
        <v>7.08</v>
      </c>
    </row>
    <row r="7039" customFormat="false" ht="45" hidden="false" customHeight="false" outlineLevel="0" collapsed="false">
      <c r="A7039" s="411" t="n">
        <v>100979</v>
      </c>
      <c r="B7039" s="412" t="s">
        <v>7738</v>
      </c>
      <c r="C7039" s="413" t="s">
        <v>2156</v>
      </c>
      <c r="D7039" s="414" t="n">
        <v>5.61</v>
      </c>
      <c r="E7039" s="414" t="n">
        <v>0.89</v>
      </c>
      <c r="F7039" s="414" t="n">
        <v>6.5</v>
      </c>
    </row>
    <row r="7040" customFormat="false" ht="45" hidden="false" customHeight="false" outlineLevel="0" collapsed="false">
      <c r="A7040" s="411" t="n">
        <v>100980</v>
      </c>
      <c r="B7040" s="412" t="s">
        <v>7739</v>
      </c>
      <c r="C7040" s="413" t="s">
        <v>2156</v>
      </c>
      <c r="D7040" s="414" t="n">
        <v>5.37</v>
      </c>
      <c r="E7040" s="414" t="n">
        <v>0.77</v>
      </c>
      <c r="F7040" s="414" t="n">
        <v>6.14</v>
      </c>
    </row>
    <row r="7041" customFormat="false" ht="45" hidden="false" customHeight="false" outlineLevel="0" collapsed="false">
      <c r="A7041" s="411" t="n">
        <v>100981</v>
      </c>
      <c r="B7041" s="412" t="s">
        <v>7740</v>
      </c>
      <c r="C7041" s="413" t="s">
        <v>2156</v>
      </c>
      <c r="D7041" s="414" t="n">
        <v>7.75</v>
      </c>
      <c r="E7041" s="414" t="n">
        <v>1.91</v>
      </c>
      <c r="F7041" s="414" t="n">
        <v>9.66</v>
      </c>
    </row>
    <row r="7042" customFormat="false" ht="45" hidden="false" customHeight="false" outlineLevel="0" collapsed="false">
      <c r="A7042" s="411" t="n">
        <v>100982</v>
      </c>
      <c r="B7042" s="412" t="s">
        <v>7741</v>
      </c>
      <c r="C7042" s="413" t="s">
        <v>2156</v>
      </c>
      <c r="D7042" s="414" t="n">
        <v>7.74</v>
      </c>
      <c r="E7042" s="414" t="n">
        <v>1.4</v>
      </c>
      <c r="F7042" s="414" t="n">
        <v>9.14</v>
      </c>
    </row>
    <row r="7043" customFormat="false" ht="45" hidden="false" customHeight="false" outlineLevel="0" collapsed="false">
      <c r="A7043" s="411" t="n">
        <v>100983</v>
      </c>
      <c r="B7043" s="412" t="s">
        <v>7742</v>
      </c>
      <c r="C7043" s="413" t="s">
        <v>2156</v>
      </c>
      <c r="D7043" s="414" t="n">
        <v>7.63</v>
      </c>
      <c r="E7043" s="414" t="n">
        <v>1.19</v>
      </c>
      <c r="F7043" s="414" t="n">
        <v>8.82</v>
      </c>
    </row>
    <row r="7044" customFormat="false" ht="45" hidden="false" customHeight="false" outlineLevel="0" collapsed="false">
      <c r="A7044" s="411" t="n">
        <v>100984</v>
      </c>
      <c r="B7044" s="412" t="s">
        <v>7743</v>
      </c>
      <c r="C7044" s="413" t="s">
        <v>2156</v>
      </c>
      <c r="D7044" s="414" t="n">
        <v>7.53</v>
      </c>
      <c r="E7044" s="414" t="n">
        <v>1.08</v>
      </c>
      <c r="F7044" s="414" t="n">
        <v>8.61</v>
      </c>
    </row>
    <row r="7045" customFormat="false" ht="15" hidden="false" customHeight="false" outlineLevel="0" collapsed="false">
      <c r="A7045" s="411" t="n">
        <v>100985</v>
      </c>
      <c r="B7045" s="412" t="s">
        <v>7744</v>
      </c>
      <c r="C7045" s="413" t="s">
        <v>2156</v>
      </c>
      <c r="D7045" s="414" t="n">
        <v>6.23</v>
      </c>
      <c r="E7045" s="414" t="n">
        <v>1.51</v>
      </c>
      <c r="F7045" s="414" t="n">
        <v>7.74</v>
      </c>
    </row>
    <row r="7046" customFormat="false" ht="15" hidden="false" customHeight="false" outlineLevel="0" collapsed="false">
      <c r="A7046" s="411" t="n">
        <v>100986</v>
      </c>
      <c r="B7046" s="412" t="s">
        <v>7745</v>
      </c>
      <c r="C7046" s="413" t="s">
        <v>2156</v>
      </c>
      <c r="D7046" s="414" t="n">
        <v>7.88</v>
      </c>
      <c r="E7046" s="414" t="n">
        <v>1.28</v>
      </c>
      <c r="F7046" s="414" t="n">
        <v>9.16</v>
      </c>
    </row>
    <row r="7047" customFormat="false" ht="15" hidden="false" customHeight="false" outlineLevel="0" collapsed="false">
      <c r="A7047" s="411" t="n">
        <v>100987</v>
      </c>
      <c r="B7047" s="412" t="s">
        <v>7746</v>
      </c>
      <c r="C7047" s="413" t="s">
        <v>2156</v>
      </c>
      <c r="D7047" s="414" t="n">
        <v>8.79</v>
      </c>
      <c r="E7047" s="414" t="n">
        <v>1.17</v>
      </c>
      <c r="F7047" s="414" t="n">
        <v>9.96</v>
      </c>
    </row>
    <row r="7048" customFormat="false" ht="15" hidden="false" customHeight="false" outlineLevel="0" collapsed="false">
      <c r="A7048" s="411" t="n">
        <v>100988</v>
      </c>
      <c r="B7048" s="412" t="s">
        <v>7747</v>
      </c>
      <c r="C7048" s="413" t="s">
        <v>2156</v>
      </c>
      <c r="D7048" s="414" t="n">
        <v>9.41</v>
      </c>
      <c r="E7048" s="414" t="n">
        <v>1.12</v>
      </c>
      <c r="F7048" s="414" t="n">
        <v>10.53</v>
      </c>
    </row>
    <row r="7049" customFormat="false" ht="45" hidden="false" customHeight="false" outlineLevel="0" collapsed="false">
      <c r="A7049" s="411" t="n">
        <v>100989</v>
      </c>
      <c r="B7049" s="412" t="s">
        <v>7748</v>
      </c>
      <c r="C7049" s="413" t="s">
        <v>7732</v>
      </c>
      <c r="D7049" s="414" t="n">
        <v>5.16</v>
      </c>
      <c r="E7049" s="414" t="n">
        <v>1.25</v>
      </c>
      <c r="F7049" s="414" t="n">
        <v>6.41</v>
      </c>
    </row>
    <row r="7050" customFormat="false" ht="45" hidden="false" customHeight="false" outlineLevel="0" collapsed="false">
      <c r="A7050" s="411" t="n">
        <v>100990</v>
      </c>
      <c r="B7050" s="412" t="s">
        <v>7749</v>
      </c>
      <c r="C7050" s="413" t="s">
        <v>7732</v>
      </c>
      <c r="D7050" s="414" t="n">
        <v>5.16</v>
      </c>
      <c r="E7050" s="414" t="n">
        <v>0.93</v>
      </c>
      <c r="F7050" s="414" t="n">
        <v>6.09</v>
      </c>
    </row>
    <row r="7051" customFormat="false" ht="45" hidden="false" customHeight="false" outlineLevel="0" collapsed="false">
      <c r="A7051" s="411" t="n">
        <v>100991</v>
      </c>
      <c r="B7051" s="412" t="s">
        <v>7750</v>
      </c>
      <c r="C7051" s="413" t="s">
        <v>7732</v>
      </c>
      <c r="D7051" s="414" t="n">
        <v>5.09</v>
      </c>
      <c r="E7051" s="414" t="n">
        <v>0.8</v>
      </c>
      <c r="F7051" s="414" t="n">
        <v>5.89</v>
      </c>
    </row>
    <row r="7052" customFormat="false" ht="45" hidden="false" customHeight="false" outlineLevel="0" collapsed="false">
      <c r="A7052" s="411" t="n">
        <v>100992</v>
      </c>
      <c r="B7052" s="412" t="s">
        <v>7751</v>
      </c>
      <c r="C7052" s="413" t="s">
        <v>7732</v>
      </c>
      <c r="D7052" s="414" t="n">
        <v>5.02</v>
      </c>
      <c r="E7052" s="414" t="n">
        <v>0.72</v>
      </c>
      <c r="F7052" s="414" t="n">
        <v>5.74</v>
      </c>
    </row>
    <row r="7053" customFormat="false" ht="45" hidden="false" customHeight="false" outlineLevel="0" collapsed="false">
      <c r="A7053" s="411" t="n">
        <v>100993</v>
      </c>
      <c r="B7053" s="412" t="s">
        <v>7752</v>
      </c>
      <c r="C7053" s="413" t="s">
        <v>7732</v>
      </c>
      <c r="D7053" s="414" t="n">
        <v>4.21</v>
      </c>
      <c r="E7053" s="414" t="n">
        <v>1.06</v>
      </c>
      <c r="F7053" s="414" t="n">
        <v>5.27</v>
      </c>
    </row>
    <row r="7054" customFormat="false" ht="45" hidden="false" customHeight="false" outlineLevel="0" collapsed="false">
      <c r="A7054" s="411" t="n">
        <v>100994</v>
      </c>
      <c r="B7054" s="412" t="s">
        <v>7753</v>
      </c>
      <c r="C7054" s="413" t="s">
        <v>7732</v>
      </c>
      <c r="D7054" s="414" t="n">
        <v>3.96</v>
      </c>
      <c r="E7054" s="414" t="n">
        <v>0.73</v>
      </c>
      <c r="F7054" s="414" t="n">
        <v>4.69</v>
      </c>
    </row>
    <row r="7055" customFormat="false" ht="45" hidden="false" customHeight="false" outlineLevel="0" collapsed="false">
      <c r="A7055" s="411" t="n">
        <v>100995</v>
      </c>
      <c r="B7055" s="412" t="s">
        <v>7754</v>
      </c>
      <c r="C7055" s="413" t="s">
        <v>7732</v>
      </c>
      <c r="D7055" s="414" t="n">
        <v>3.75</v>
      </c>
      <c r="E7055" s="414" t="n">
        <v>0.59</v>
      </c>
      <c r="F7055" s="414" t="n">
        <v>4.34</v>
      </c>
    </row>
    <row r="7056" customFormat="false" ht="45" hidden="false" customHeight="false" outlineLevel="0" collapsed="false">
      <c r="A7056" s="411" t="n">
        <v>100996</v>
      </c>
      <c r="B7056" s="412" t="s">
        <v>7755</v>
      </c>
      <c r="C7056" s="413" t="s">
        <v>7732</v>
      </c>
      <c r="D7056" s="414" t="n">
        <v>3.57</v>
      </c>
      <c r="E7056" s="414" t="n">
        <v>0.51</v>
      </c>
      <c r="F7056" s="414" t="n">
        <v>4.08</v>
      </c>
    </row>
    <row r="7057" customFormat="false" ht="45" hidden="false" customHeight="false" outlineLevel="0" collapsed="false">
      <c r="A7057" s="411" t="n">
        <v>100997</v>
      </c>
      <c r="B7057" s="412" t="s">
        <v>7756</v>
      </c>
      <c r="C7057" s="413" t="s">
        <v>7732</v>
      </c>
      <c r="D7057" s="414" t="n">
        <v>5.18</v>
      </c>
      <c r="E7057" s="414" t="n">
        <v>1.27</v>
      </c>
      <c r="F7057" s="414" t="n">
        <v>6.45</v>
      </c>
    </row>
    <row r="7058" customFormat="false" ht="45" hidden="false" customHeight="false" outlineLevel="0" collapsed="false">
      <c r="A7058" s="411" t="n">
        <v>100998</v>
      </c>
      <c r="B7058" s="412" t="s">
        <v>7757</v>
      </c>
      <c r="C7058" s="413" t="s">
        <v>7732</v>
      </c>
      <c r="D7058" s="414" t="n">
        <v>5.16</v>
      </c>
      <c r="E7058" s="414" t="n">
        <v>0.94</v>
      </c>
      <c r="F7058" s="414" t="n">
        <v>6.1</v>
      </c>
    </row>
    <row r="7059" customFormat="false" ht="45" hidden="false" customHeight="false" outlineLevel="0" collapsed="false">
      <c r="A7059" s="411" t="n">
        <v>100999</v>
      </c>
      <c r="B7059" s="412" t="s">
        <v>7758</v>
      </c>
      <c r="C7059" s="413" t="s">
        <v>7732</v>
      </c>
      <c r="D7059" s="414" t="n">
        <v>5.09</v>
      </c>
      <c r="E7059" s="414" t="n">
        <v>0.81</v>
      </c>
      <c r="F7059" s="414" t="n">
        <v>5.9</v>
      </c>
    </row>
    <row r="7060" customFormat="false" ht="45" hidden="false" customHeight="false" outlineLevel="0" collapsed="false">
      <c r="A7060" s="411" t="n">
        <v>101000</v>
      </c>
      <c r="B7060" s="412" t="s">
        <v>7759</v>
      </c>
      <c r="C7060" s="413" t="s">
        <v>7732</v>
      </c>
      <c r="D7060" s="414" t="n">
        <v>5.03</v>
      </c>
      <c r="E7060" s="414" t="n">
        <v>0.72</v>
      </c>
      <c r="F7060" s="414" t="n">
        <v>5.75</v>
      </c>
    </row>
    <row r="7061" customFormat="false" ht="15" hidden="false" customHeight="false" outlineLevel="0" collapsed="false">
      <c r="A7061" s="411" t="n">
        <v>101001</v>
      </c>
      <c r="B7061" s="412" t="s">
        <v>7760</v>
      </c>
      <c r="C7061" s="413" t="s">
        <v>7732</v>
      </c>
      <c r="D7061" s="414" t="n">
        <v>4.15</v>
      </c>
      <c r="E7061" s="414" t="n">
        <v>1.01</v>
      </c>
      <c r="F7061" s="414" t="n">
        <v>5.16</v>
      </c>
    </row>
    <row r="7062" customFormat="false" ht="15" hidden="false" customHeight="false" outlineLevel="0" collapsed="false">
      <c r="A7062" s="411" t="n">
        <v>101002</v>
      </c>
      <c r="B7062" s="412" t="s">
        <v>7761</v>
      </c>
      <c r="C7062" s="413" t="s">
        <v>7732</v>
      </c>
      <c r="D7062" s="414" t="n">
        <v>5.24</v>
      </c>
      <c r="E7062" s="414" t="n">
        <v>0.85</v>
      </c>
      <c r="F7062" s="414" t="n">
        <v>6.09</v>
      </c>
    </row>
    <row r="7063" customFormat="false" ht="15" hidden="false" customHeight="false" outlineLevel="0" collapsed="false">
      <c r="A7063" s="411" t="n">
        <v>101003</v>
      </c>
      <c r="B7063" s="412" t="s">
        <v>7762</v>
      </c>
      <c r="C7063" s="413" t="s">
        <v>7732</v>
      </c>
      <c r="D7063" s="414" t="n">
        <v>5.85</v>
      </c>
      <c r="E7063" s="414" t="n">
        <v>0.78</v>
      </c>
      <c r="F7063" s="414" t="n">
        <v>6.63</v>
      </c>
    </row>
    <row r="7064" customFormat="false" ht="15" hidden="false" customHeight="false" outlineLevel="0" collapsed="false">
      <c r="A7064" s="411" t="n">
        <v>101004</v>
      </c>
      <c r="B7064" s="412" t="s">
        <v>7763</v>
      </c>
      <c r="C7064" s="413" t="s">
        <v>7732</v>
      </c>
      <c r="D7064" s="414" t="n">
        <v>6.26</v>
      </c>
      <c r="E7064" s="414" t="n">
        <v>0.75</v>
      </c>
      <c r="F7064" s="414" t="n">
        <v>7.01</v>
      </c>
    </row>
    <row r="7065" customFormat="false" ht="15" hidden="false" customHeight="false" outlineLevel="0" collapsed="false">
      <c r="A7065" s="411" t="n">
        <v>101005</v>
      </c>
      <c r="B7065" s="412" t="s">
        <v>7764</v>
      </c>
      <c r="C7065" s="413" t="s">
        <v>2156</v>
      </c>
      <c r="D7065" s="414" t="n">
        <v>16.36</v>
      </c>
      <c r="E7065" s="414" t="n">
        <v>2.49</v>
      </c>
      <c r="F7065" s="414" t="n">
        <v>18.85</v>
      </c>
    </row>
    <row r="7066" customFormat="false" ht="15" hidden="false" customHeight="false" outlineLevel="0" collapsed="false">
      <c r="A7066" s="411" t="n">
        <v>101006</v>
      </c>
      <c r="B7066" s="412" t="s">
        <v>7765</v>
      </c>
      <c r="C7066" s="413" t="s">
        <v>2156</v>
      </c>
      <c r="D7066" s="414" t="n">
        <v>18.65</v>
      </c>
      <c r="E7066" s="414" t="n">
        <v>2.23</v>
      </c>
      <c r="F7066" s="414" t="n">
        <v>20.88</v>
      </c>
    </row>
    <row r="7067" customFormat="false" ht="15" hidden="false" customHeight="false" outlineLevel="0" collapsed="false">
      <c r="A7067" s="411" t="n">
        <v>101007</v>
      </c>
      <c r="B7067" s="412" t="s">
        <v>7766</v>
      </c>
      <c r="C7067" s="413" t="s">
        <v>2156</v>
      </c>
      <c r="D7067" s="414" t="n">
        <v>4.74</v>
      </c>
      <c r="E7067" s="414" t="n">
        <v>0.72</v>
      </c>
      <c r="F7067" s="414" t="n">
        <v>5.46</v>
      </c>
    </row>
    <row r="7068" customFormat="false" ht="15" hidden="false" customHeight="false" outlineLevel="0" collapsed="false">
      <c r="A7068" s="411" t="n">
        <v>101008</v>
      </c>
      <c r="B7068" s="412" t="s">
        <v>7767</v>
      </c>
      <c r="C7068" s="413" t="s">
        <v>2156</v>
      </c>
      <c r="D7068" s="414" t="n">
        <v>4.93</v>
      </c>
      <c r="E7068" s="414" t="n">
        <v>0.59</v>
      </c>
      <c r="F7068" s="414" t="n">
        <v>5.52</v>
      </c>
    </row>
    <row r="7069" customFormat="false" ht="30" hidden="false" customHeight="false" outlineLevel="0" collapsed="false">
      <c r="A7069" s="411" t="n">
        <v>101009</v>
      </c>
      <c r="B7069" s="412" t="s">
        <v>7768</v>
      </c>
      <c r="C7069" s="413" t="s">
        <v>7732</v>
      </c>
      <c r="D7069" s="414" t="n">
        <v>37.73</v>
      </c>
      <c r="E7069" s="414" t="n">
        <v>5.99</v>
      </c>
      <c r="F7069" s="414" t="n">
        <v>43.72</v>
      </c>
    </row>
    <row r="7070" customFormat="false" ht="30" hidden="false" customHeight="false" outlineLevel="0" collapsed="false">
      <c r="A7070" s="411" t="n">
        <v>101010</v>
      </c>
      <c r="B7070" s="412" t="s">
        <v>7769</v>
      </c>
      <c r="C7070" s="413" t="s">
        <v>7732</v>
      </c>
      <c r="D7070" s="414" t="n">
        <v>23.76</v>
      </c>
      <c r="E7070" s="414" t="n">
        <v>3.77</v>
      </c>
      <c r="F7070" s="414" t="n">
        <v>27.53</v>
      </c>
    </row>
    <row r="7071" customFormat="false" ht="30" hidden="false" customHeight="false" outlineLevel="0" collapsed="false">
      <c r="A7071" s="411" t="n">
        <v>101013</v>
      </c>
      <c r="B7071" s="412" t="s">
        <v>7770</v>
      </c>
      <c r="C7071" s="413" t="s">
        <v>7732</v>
      </c>
      <c r="D7071" s="414" t="n">
        <v>35.86</v>
      </c>
      <c r="E7071" s="414" t="n">
        <v>11.77</v>
      </c>
      <c r="F7071" s="414" t="n">
        <v>47.63</v>
      </c>
    </row>
    <row r="7072" customFormat="false" ht="30" hidden="false" customHeight="false" outlineLevel="0" collapsed="false">
      <c r="A7072" s="411" t="n">
        <v>101014</v>
      </c>
      <c r="B7072" s="412" t="s">
        <v>7771</v>
      </c>
      <c r="C7072" s="413" t="s">
        <v>7732</v>
      </c>
      <c r="D7072" s="414" t="n">
        <v>32.86</v>
      </c>
      <c r="E7072" s="414" t="n">
        <v>10.78</v>
      </c>
      <c r="F7072" s="414" t="n">
        <v>43.64</v>
      </c>
    </row>
    <row r="7073" customFormat="false" ht="30" hidden="false" customHeight="false" outlineLevel="0" collapsed="false">
      <c r="A7073" s="411" t="n">
        <v>101015</v>
      </c>
      <c r="B7073" s="412" t="s">
        <v>7772</v>
      </c>
      <c r="C7073" s="413" t="s">
        <v>7732</v>
      </c>
      <c r="D7073" s="414" t="n">
        <v>26.98</v>
      </c>
      <c r="E7073" s="414" t="n">
        <v>8.87</v>
      </c>
      <c r="F7073" s="414" t="n">
        <v>35.85</v>
      </c>
    </row>
    <row r="7074" customFormat="false" ht="30" hidden="false" customHeight="false" outlineLevel="0" collapsed="false">
      <c r="A7074" s="411" t="n">
        <v>101016</v>
      </c>
      <c r="B7074" s="412" t="s">
        <v>7773</v>
      </c>
      <c r="C7074" s="413" t="s">
        <v>7732</v>
      </c>
      <c r="D7074" s="414" t="n">
        <v>31.26</v>
      </c>
      <c r="E7074" s="414" t="n">
        <v>10.24</v>
      </c>
      <c r="F7074" s="414" t="n">
        <v>41.5</v>
      </c>
    </row>
    <row r="7075" customFormat="false" ht="30" hidden="false" customHeight="false" outlineLevel="0" collapsed="false">
      <c r="A7075" s="411" t="n">
        <v>101017</v>
      </c>
      <c r="B7075" s="412" t="s">
        <v>7774</v>
      </c>
      <c r="C7075" s="413" t="s">
        <v>7732</v>
      </c>
      <c r="D7075" s="414" t="n">
        <v>23.68</v>
      </c>
      <c r="E7075" s="414" t="n">
        <v>7.78</v>
      </c>
      <c r="F7075" s="414" t="n">
        <v>31.46</v>
      </c>
    </row>
    <row r="7076" customFormat="false" ht="30" hidden="false" customHeight="false" outlineLevel="0" collapsed="false">
      <c r="A7076" s="411" t="n">
        <v>101018</v>
      </c>
      <c r="B7076" s="412" t="s">
        <v>7775</v>
      </c>
      <c r="C7076" s="413" t="s">
        <v>7732</v>
      </c>
      <c r="D7076" s="414" t="n">
        <v>19.45</v>
      </c>
      <c r="E7076" s="414" t="n">
        <v>6.39</v>
      </c>
      <c r="F7076" s="414" t="n">
        <v>25.84</v>
      </c>
    </row>
    <row r="7077" customFormat="false" ht="30" hidden="false" customHeight="false" outlineLevel="0" collapsed="false">
      <c r="A7077" s="411" t="n">
        <v>101463</v>
      </c>
      <c r="B7077" s="412" t="s">
        <v>7776</v>
      </c>
      <c r="C7077" s="413" t="s">
        <v>7732</v>
      </c>
      <c r="D7077" s="414" t="n">
        <v>35.98</v>
      </c>
      <c r="E7077" s="414" t="n">
        <v>11.8</v>
      </c>
      <c r="F7077" s="414" t="n">
        <v>47.78</v>
      </c>
    </row>
    <row r="7078" customFormat="false" ht="30" hidden="false" customHeight="false" outlineLevel="0" collapsed="false">
      <c r="A7078" s="411" t="n">
        <v>101464</v>
      </c>
      <c r="B7078" s="412" t="s">
        <v>7777</v>
      </c>
      <c r="C7078" s="413" t="s">
        <v>7732</v>
      </c>
      <c r="D7078" s="414" t="n">
        <v>27.63</v>
      </c>
      <c r="E7078" s="414" t="n">
        <v>9.06</v>
      </c>
      <c r="F7078" s="414" t="n">
        <v>36.69</v>
      </c>
    </row>
    <row r="7079" customFormat="false" ht="30" hidden="false" customHeight="false" outlineLevel="0" collapsed="false">
      <c r="A7079" s="411" t="n">
        <v>101465</v>
      </c>
      <c r="B7079" s="412" t="s">
        <v>7778</v>
      </c>
      <c r="C7079" s="413" t="s">
        <v>7732</v>
      </c>
      <c r="D7079" s="414" t="n">
        <v>21.11</v>
      </c>
      <c r="E7079" s="414" t="n">
        <v>6.94</v>
      </c>
      <c r="F7079" s="414" t="n">
        <v>28.05</v>
      </c>
    </row>
    <row r="7080" customFormat="false" ht="30" hidden="false" customHeight="false" outlineLevel="0" collapsed="false">
      <c r="A7080" s="411" t="n">
        <v>101466</v>
      </c>
      <c r="B7080" s="412" t="s">
        <v>7779</v>
      </c>
      <c r="C7080" s="413" t="s">
        <v>7732</v>
      </c>
      <c r="D7080" s="414" t="n">
        <v>17.17</v>
      </c>
      <c r="E7080" s="414" t="n">
        <v>5.65</v>
      </c>
      <c r="F7080" s="414" t="n">
        <v>22.82</v>
      </c>
    </row>
    <row r="7081" customFormat="false" ht="30" hidden="false" customHeight="false" outlineLevel="0" collapsed="false">
      <c r="A7081" s="411" t="n">
        <v>101467</v>
      </c>
      <c r="B7081" s="412" t="s">
        <v>7780</v>
      </c>
      <c r="C7081" s="413" t="s">
        <v>7732</v>
      </c>
      <c r="D7081" s="414" t="n">
        <v>14.37</v>
      </c>
      <c r="E7081" s="414" t="n">
        <v>4.73</v>
      </c>
      <c r="F7081" s="414" t="n">
        <v>19.1</v>
      </c>
    </row>
    <row r="7082" customFormat="false" ht="30" hidden="false" customHeight="false" outlineLevel="0" collapsed="false">
      <c r="A7082" s="411" t="n">
        <v>101468</v>
      </c>
      <c r="B7082" s="412" t="s">
        <v>7781</v>
      </c>
      <c r="C7082" s="413" t="s">
        <v>7732</v>
      </c>
      <c r="D7082" s="414" t="n">
        <v>13.14</v>
      </c>
      <c r="E7082" s="414" t="n">
        <v>4.32</v>
      </c>
      <c r="F7082" s="414" t="n">
        <v>17.46</v>
      </c>
    </row>
    <row r="7083" customFormat="false" ht="30" hidden="false" customHeight="false" outlineLevel="0" collapsed="false">
      <c r="A7083" s="411" t="n">
        <v>101469</v>
      </c>
      <c r="B7083" s="412" t="s">
        <v>7782</v>
      </c>
      <c r="C7083" s="413" t="s">
        <v>7732</v>
      </c>
      <c r="D7083" s="414" t="n">
        <v>29.45</v>
      </c>
      <c r="E7083" s="414" t="n">
        <v>9.65</v>
      </c>
      <c r="F7083" s="414" t="n">
        <v>39.1</v>
      </c>
    </row>
    <row r="7084" customFormat="false" ht="30" hidden="false" customHeight="false" outlineLevel="0" collapsed="false">
      <c r="A7084" s="411" t="n">
        <v>101470</v>
      </c>
      <c r="B7084" s="412" t="s">
        <v>7783</v>
      </c>
      <c r="C7084" s="413" t="s">
        <v>7732</v>
      </c>
      <c r="D7084" s="414" t="n">
        <v>23.36</v>
      </c>
      <c r="E7084" s="414" t="n">
        <v>7.68</v>
      </c>
      <c r="F7084" s="414" t="n">
        <v>31.04</v>
      </c>
    </row>
    <row r="7085" customFormat="false" ht="30" hidden="false" customHeight="false" outlineLevel="0" collapsed="false">
      <c r="A7085" s="411" t="n">
        <v>101471</v>
      </c>
      <c r="B7085" s="412" t="s">
        <v>7784</v>
      </c>
      <c r="C7085" s="413" t="s">
        <v>7732</v>
      </c>
      <c r="D7085" s="414" t="n">
        <v>20.04</v>
      </c>
      <c r="E7085" s="414" t="n">
        <v>6.59</v>
      </c>
      <c r="F7085" s="414" t="n">
        <v>26.63</v>
      </c>
    </row>
    <row r="7086" customFormat="false" ht="30" hidden="false" customHeight="false" outlineLevel="0" collapsed="false">
      <c r="A7086" s="411" t="n">
        <v>101472</v>
      </c>
      <c r="B7086" s="412" t="s">
        <v>7785</v>
      </c>
      <c r="C7086" s="413" t="s">
        <v>7732</v>
      </c>
      <c r="D7086" s="414" t="n">
        <v>15.61</v>
      </c>
      <c r="E7086" s="414" t="n">
        <v>5.12</v>
      </c>
      <c r="F7086" s="414" t="n">
        <v>20.73</v>
      </c>
    </row>
    <row r="7087" customFormat="false" ht="30" hidden="false" customHeight="false" outlineLevel="0" collapsed="false">
      <c r="A7087" s="411" t="n">
        <v>101473</v>
      </c>
      <c r="B7087" s="412" t="s">
        <v>7786</v>
      </c>
      <c r="C7087" s="413" t="s">
        <v>7732</v>
      </c>
      <c r="D7087" s="414" t="n">
        <v>22.46</v>
      </c>
      <c r="E7087" s="414" t="n">
        <v>7.37</v>
      </c>
      <c r="F7087" s="414" t="n">
        <v>29.83</v>
      </c>
    </row>
    <row r="7088" customFormat="false" ht="30" hidden="false" customHeight="false" outlineLevel="0" collapsed="false">
      <c r="A7088" s="411" t="n">
        <v>101474</v>
      </c>
      <c r="B7088" s="412" t="s">
        <v>7787</v>
      </c>
      <c r="C7088" s="413" t="s">
        <v>7732</v>
      </c>
      <c r="D7088" s="414" t="n">
        <v>16.06</v>
      </c>
      <c r="E7088" s="414" t="n">
        <v>5.28</v>
      </c>
      <c r="F7088" s="414" t="n">
        <v>21.34</v>
      </c>
    </row>
    <row r="7089" customFormat="false" ht="30" hidden="false" customHeight="false" outlineLevel="0" collapsed="false">
      <c r="A7089" s="411" t="n">
        <v>101475</v>
      </c>
      <c r="B7089" s="412" t="s">
        <v>7788</v>
      </c>
      <c r="C7089" s="413" t="s">
        <v>7732</v>
      </c>
      <c r="D7089" s="414" t="n">
        <v>14.24</v>
      </c>
      <c r="E7089" s="414" t="n">
        <v>4.69</v>
      </c>
      <c r="F7089" s="414" t="n">
        <v>18.93</v>
      </c>
    </row>
    <row r="7090" customFormat="false" ht="30" hidden="false" customHeight="false" outlineLevel="0" collapsed="false">
      <c r="A7090" s="411" t="n">
        <v>101476</v>
      </c>
      <c r="B7090" s="412" t="s">
        <v>7789</v>
      </c>
      <c r="C7090" s="413" t="s">
        <v>7732</v>
      </c>
      <c r="D7090" s="414" t="n">
        <v>12.7</v>
      </c>
      <c r="E7090" s="414" t="n">
        <v>4.18</v>
      </c>
      <c r="F7090" s="414" t="n">
        <v>16.88</v>
      </c>
    </row>
    <row r="7091" customFormat="false" ht="30" hidden="false" customHeight="false" outlineLevel="0" collapsed="false">
      <c r="A7091" s="411" t="n">
        <v>101477</v>
      </c>
      <c r="B7091" s="412" t="s">
        <v>7790</v>
      </c>
      <c r="C7091" s="413" t="s">
        <v>7732</v>
      </c>
      <c r="D7091" s="414" t="n">
        <v>10.42</v>
      </c>
      <c r="E7091" s="414" t="n">
        <v>3.41</v>
      </c>
      <c r="F7091" s="414" t="n">
        <v>13.83</v>
      </c>
    </row>
    <row r="7092" customFormat="false" ht="30" hidden="false" customHeight="false" outlineLevel="0" collapsed="false">
      <c r="A7092" s="411" t="n">
        <v>101478</v>
      </c>
      <c r="B7092" s="412" t="s">
        <v>7791</v>
      </c>
      <c r="C7092" s="413" t="s">
        <v>7732</v>
      </c>
      <c r="D7092" s="414" t="n">
        <v>8.86</v>
      </c>
      <c r="E7092" s="414" t="n">
        <v>2.91</v>
      </c>
      <c r="F7092" s="414" t="n">
        <v>11.77</v>
      </c>
    </row>
    <row r="7093" customFormat="false" ht="30" hidden="false" customHeight="false" outlineLevel="0" collapsed="false">
      <c r="A7093" s="411" t="n">
        <v>101480</v>
      </c>
      <c r="B7093" s="412" t="s">
        <v>7792</v>
      </c>
      <c r="C7093" s="413" t="s">
        <v>7732</v>
      </c>
      <c r="D7093" s="414" t="n">
        <v>52.65</v>
      </c>
      <c r="E7093" s="414" t="n">
        <v>17.27</v>
      </c>
      <c r="F7093" s="414" t="n">
        <v>69.92</v>
      </c>
    </row>
    <row r="7094" customFormat="false" ht="30" hidden="false" customHeight="false" outlineLevel="0" collapsed="false">
      <c r="A7094" s="411" t="n">
        <v>101481</v>
      </c>
      <c r="B7094" s="412" t="s">
        <v>7793</v>
      </c>
      <c r="C7094" s="413" t="s">
        <v>7732</v>
      </c>
      <c r="D7094" s="414" t="n">
        <v>38.02</v>
      </c>
      <c r="E7094" s="414" t="n">
        <v>12.49</v>
      </c>
      <c r="F7094" s="414" t="n">
        <v>50.51</v>
      </c>
    </row>
    <row r="7095" customFormat="false" ht="30" hidden="false" customHeight="false" outlineLevel="0" collapsed="false">
      <c r="A7095" s="411" t="n">
        <v>101482</v>
      </c>
      <c r="B7095" s="412" t="s">
        <v>7794</v>
      </c>
      <c r="C7095" s="413" t="s">
        <v>7732</v>
      </c>
      <c r="D7095" s="414" t="n">
        <v>28.41</v>
      </c>
      <c r="E7095" s="414" t="n">
        <v>9.34</v>
      </c>
      <c r="F7095" s="414" t="n">
        <v>37.75</v>
      </c>
    </row>
    <row r="7096" customFormat="false" ht="30" hidden="false" customHeight="false" outlineLevel="0" collapsed="false">
      <c r="A7096" s="411" t="n">
        <v>101483</v>
      </c>
      <c r="B7096" s="412" t="s">
        <v>7795</v>
      </c>
      <c r="C7096" s="413" t="s">
        <v>7732</v>
      </c>
      <c r="D7096" s="414" t="n">
        <v>29.49</v>
      </c>
      <c r="E7096" s="414" t="n">
        <v>9.69</v>
      </c>
      <c r="F7096" s="414" t="n">
        <v>39.18</v>
      </c>
    </row>
    <row r="7097" customFormat="false" ht="30" hidden="false" customHeight="false" outlineLevel="0" collapsed="false">
      <c r="A7097" s="411" t="n">
        <v>101484</v>
      </c>
      <c r="B7097" s="412" t="s">
        <v>7796</v>
      </c>
      <c r="C7097" s="413" t="s">
        <v>7732</v>
      </c>
      <c r="D7097" s="414" t="n">
        <v>152.9</v>
      </c>
      <c r="E7097" s="414" t="n">
        <v>50.14</v>
      </c>
      <c r="F7097" s="414" t="n">
        <v>203.04</v>
      </c>
    </row>
    <row r="7098" customFormat="false" ht="30" hidden="false" customHeight="false" outlineLevel="0" collapsed="false">
      <c r="A7098" s="411" t="n">
        <v>101485</v>
      </c>
      <c r="B7098" s="412" t="s">
        <v>7797</v>
      </c>
      <c r="C7098" s="413" t="s">
        <v>7732</v>
      </c>
      <c r="D7098" s="414" t="n">
        <v>117.36</v>
      </c>
      <c r="E7098" s="414" t="n">
        <v>38.5</v>
      </c>
      <c r="F7098" s="414" t="n">
        <v>155.86</v>
      </c>
    </row>
    <row r="7099" customFormat="false" ht="30" hidden="false" customHeight="false" outlineLevel="0" collapsed="false">
      <c r="A7099" s="411" t="n">
        <v>101486</v>
      </c>
      <c r="B7099" s="412" t="s">
        <v>7798</v>
      </c>
      <c r="C7099" s="413" t="s">
        <v>7732</v>
      </c>
      <c r="D7099" s="414" t="n">
        <v>105.71</v>
      </c>
      <c r="E7099" s="414" t="n">
        <v>34.68</v>
      </c>
      <c r="F7099" s="414" t="n">
        <v>140.39</v>
      </c>
    </row>
    <row r="7100" customFormat="false" ht="30" hidden="false" customHeight="false" outlineLevel="0" collapsed="false">
      <c r="A7100" s="411" t="n">
        <v>101487</v>
      </c>
      <c r="B7100" s="412" t="s">
        <v>7799</v>
      </c>
      <c r="C7100" s="413" t="s">
        <v>7732</v>
      </c>
      <c r="D7100" s="414" t="n">
        <v>77.4</v>
      </c>
      <c r="E7100" s="414" t="n">
        <v>25.4</v>
      </c>
      <c r="F7100" s="414" t="n">
        <v>102.8</v>
      </c>
    </row>
    <row r="7101" customFormat="false" ht="30" hidden="false" customHeight="false" outlineLevel="0" collapsed="false">
      <c r="A7101" s="411" t="n">
        <v>101488</v>
      </c>
      <c r="B7101" s="412" t="s">
        <v>7800</v>
      </c>
      <c r="C7101" s="413" t="s">
        <v>7732</v>
      </c>
      <c r="D7101" s="414" t="n">
        <v>66.96</v>
      </c>
      <c r="E7101" s="414" t="n">
        <v>21.98</v>
      </c>
      <c r="F7101" s="414" t="n">
        <v>88.94</v>
      </c>
    </row>
    <row r="7102" customFormat="false" ht="30" hidden="false" customHeight="false" outlineLevel="0" collapsed="false">
      <c r="A7102" s="411" t="n">
        <v>101188</v>
      </c>
      <c r="B7102" s="412" t="s">
        <v>7801</v>
      </c>
      <c r="C7102" s="413" t="s">
        <v>687</v>
      </c>
      <c r="D7102" s="414" t="n">
        <v>3.3</v>
      </c>
      <c r="E7102" s="414" t="n">
        <v>4.18</v>
      </c>
      <c r="F7102" s="414" t="n">
        <v>7.48</v>
      </c>
    </row>
    <row r="7103" customFormat="false" ht="45" hidden="false" customHeight="false" outlineLevel="0" collapsed="false">
      <c r="A7103" s="411" t="n">
        <v>101189</v>
      </c>
      <c r="B7103" s="412" t="s">
        <v>7802</v>
      </c>
      <c r="C7103" s="413" t="s">
        <v>687</v>
      </c>
      <c r="D7103" s="414" t="n">
        <v>50.18</v>
      </c>
      <c r="E7103" s="414" t="n">
        <v>24.4</v>
      </c>
      <c r="F7103" s="414" t="n">
        <v>74.58</v>
      </c>
    </row>
    <row r="7104" customFormat="false" ht="45" hidden="false" customHeight="false" outlineLevel="0" collapsed="false">
      <c r="A7104" s="411" t="n">
        <v>101190</v>
      </c>
      <c r="B7104" s="412" t="s">
        <v>7803</v>
      </c>
      <c r="C7104" s="413" t="s">
        <v>687</v>
      </c>
      <c r="D7104" s="414" t="n">
        <v>49.37</v>
      </c>
      <c r="E7104" s="414" t="n">
        <v>24.4</v>
      </c>
      <c r="F7104" s="414" t="n">
        <v>73.77</v>
      </c>
    </row>
    <row r="7105" customFormat="false" ht="30" hidden="false" customHeight="false" outlineLevel="0" collapsed="false">
      <c r="A7105" s="411" t="n">
        <v>101191</v>
      </c>
      <c r="B7105" s="412" t="s">
        <v>7804</v>
      </c>
      <c r="C7105" s="413" t="s">
        <v>687</v>
      </c>
      <c r="D7105" s="414" t="n">
        <v>49.77</v>
      </c>
      <c r="E7105" s="414" t="n">
        <v>24.4</v>
      </c>
      <c r="F7105" s="414" t="n">
        <v>74.17</v>
      </c>
    </row>
    <row r="7106" customFormat="false" ht="45" hidden="false" customHeight="false" outlineLevel="0" collapsed="false">
      <c r="A7106" s="411" t="n">
        <v>101192</v>
      </c>
      <c r="B7106" s="412" t="s">
        <v>7805</v>
      </c>
      <c r="C7106" s="413" t="s">
        <v>687</v>
      </c>
      <c r="D7106" s="414" t="n">
        <v>51.27</v>
      </c>
      <c r="E7106" s="414" t="n">
        <v>24.4</v>
      </c>
      <c r="F7106" s="414" t="n">
        <v>75.67</v>
      </c>
    </row>
    <row r="7107" customFormat="false" ht="45" hidden="false" customHeight="false" outlineLevel="0" collapsed="false">
      <c r="A7107" s="411" t="n">
        <v>101193</v>
      </c>
      <c r="B7107" s="412" t="s">
        <v>7806</v>
      </c>
      <c r="C7107" s="413" t="s">
        <v>687</v>
      </c>
      <c r="D7107" s="414" t="n">
        <v>43.68</v>
      </c>
      <c r="E7107" s="414" t="n">
        <v>24.41</v>
      </c>
      <c r="F7107" s="414" t="n">
        <v>68.09</v>
      </c>
    </row>
    <row r="7108" customFormat="false" ht="30" hidden="false" customHeight="false" outlineLevel="0" collapsed="false">
      <c r="A7108" s="411" t="n">
        <v>101194</v>
      </c>
      <c r="B7108" s="412" t="s">
        <v>7807</v>
      </c>
      <c r="C7108" s="413" t="s">
        <v>687</v>
      </c>
      <c r="D7108" s="414" t="n">
        <v>44.09</v>
      </c>
      <c r="E7108" s="414" t="n">
        <v>24.4</v>
      </c>
      <c r="F7108" s="414" t="n">
        <v>68.49</v>
      </c>
    </row>
    <row r="7109" customFormat="false" ht="45" hidden="false" customHeight="false" outlineLevel="0" collapsed="false">
      <c r="A7109" s="411" t="n">
        <v>101197</v>
      </c>
      <c r="B7109" s="412" t="s">
        <v>7808</v>
      </c>
      <c r="C7109" s="413" t="s">
        <v>687</v>
      </c>
      <c r="D7109" s="414" t="n">
        <v>92.53</v>
      </c>
      <c r="E7109" s="414" t="n">
        <v>45.32</v>
      </c>
      <c r="F7109" s="414" t="n">
        <v>137.85</v>
      </c>
    </row>
    <row r="7110" customFormat="false" ht="45" hidden="false" customHeight="false" outlineLevel="0" collapsed="false">
      <c r="A7110" s="411" t="n">
        <v>101198</v>
      </c>
      <c r="B7110" s="412" t="s">
        <v>7809</v>
      </c>
      <c r="C7110" s="413" t="s">
        <v>687</v>
      </c>
      <c r="D7110" s="414" t="n">
        <v>65.13</v>
      </c>
      <c r="E7110" s="414" t="n">
        <v>38.94</v>
      </c>
      <c r="F7110" s="414" t="n">
        <v>104.07</v>
      </c>
    </row>
    <row r="7111" customFormat="false" ht="45" hidden="false" customHeight="false" outlineLevel="0" collapsed="false">
      <c r="A7111" s="411" t="n">
        <v>101199</v>
      </c>
      <c r="B7111" s="412" t="s">
        <v>7810</v>
      </c>
      <c r="C7111" s="413" t="s">
        <v>687</v>
      </c>
      <c r="D7111" s="414" t="n">
        <v>66.14</v>
      </c>
      <c r="E7111" s="414" t="n">
        <v>38.94</v>
      </c>
      <c r="F7111" s="414" t="n">
        <v>105.08</v>
      </c>
    </row>
    <row r="7112" customFormat="false" ht="45" hidden="false" customHeight="false" outlineLevel="0" collapsed="false">
      <c r="A7112" s="411" t="n">
        <v>101200</v>
      </c>
      <c r="B7112" s="412" t="s">
        <v>7811</v>
      </c>
      <c r="C7112" s="413" t="s">
        <v>687</v>
      </c>
      <c r="D7112" s="414" t="n">
        <v>43.26</v>
      </c>
      <c r="E7112" s="414" t="n">
        <v>22.72</v>
      </c>
      <c r="F7112" s="414" t="n">
        <v>65.98</v>
      </c>
    </row>
    <row r="7113" customFormat="false" ht="45" hidden="false" customHeight="false" outlineLevel="0" collapsed="false">
      <c r="A7113" s="411" t="n">
        <v>101201</v>
      </c>
      <c r="B7113" s="412" t="s">
        <v>7812</v>
      </c>
      <c r="C7113" s="413" t="s">
        <v>687</v>
      </c>
      <c r="D7113" s="414" t="n">
        <v>52.24</v>
      </c>
      <c r="E7113" s="414" t="n">
        <v>29.5</v>
      </c>
      <c r="F7113" s="414" t="n">
        <v>81.74</v>
      </c>
    </row>
    <row r="7114" customFormat="false" ht="45" hidden="false" customHeight="false" outlineLevel="0" collapsed="false">
      <c r="A7114" s="411" t="n">
        <v>101202</v>
      </c>
      <c r="B7114" s="412" t="s">
        <v>7813</v>
      </c>
      <c r="C7114" s="413" t="s">
        <v>687</v>
      </c>
      <c r="D7114" s="414" t="n">
        <v>26.57</v>
      </c>
      <c r="E7114" s="414" t="n">
        <v>24.42</v>
      </c>
      <c r="F7114" s="414" t="n">
        <v>50.99</v>
      </c>
    </row>
    <row r="7115" customFormat="false" ht="45" hidden="false" customHeight="false" outlineLevel="0" collapsed="false">
      <c r="A7115" s="411" t="n">
        <v>101203</v>
      </c>
      <c r="B7115" s="412" t="s">
        <v>7814</v>
      </c>
      <c r="C7115" s="413" t="s">
        <v>687</v>
      </c>
      <c r="D7115" s="414" t="n">
        <v>25.56</v>
      </c>
      <c r="E7115" s="414" t="n">
        <v>24.42</v>
      </c>
      <c r="F7115" s="414" t="n">
        <v>49.98</v>
      </c>
    </row>
    <row r="7116" customFormat="false" ht="45" hidden="false" customHeight="false" outlineLevel="0" collapsed="false">
      <c r="A7116" s="411" t="n">
        <v>101204</v>
      </c>
      <c r="B7116" s="412" t="s">
        <v>7815</v>
      </c>
      <c r="C7116" s="413" t="s">
        <v>687</v>
      </c>
      <c r="D7116" s="414" t="n">
        <v>25.96</v>
      </c>
      <c r="E7116" s="414" t="n">
        <v>24.42</v>
      </c>
      <c r="F7116" s="414" t="n">
        <v>50.38</v>
      </c>
    </row>
    <row r="7117" customFormat="false" ht="30" hidden="false" customHeight="false" outlineLevel="0" collapsed="false">
      <c r="A7117" s="411" t="n">
        <v>101205</v>
      </c>
      <c r="B7117" s="412" t="s">
        <v>7816</v>
      </c>
      <c r="C7117" s="413" t="s">
        <v>687</v>
      </c>
      <c r="D7117" s="414" t="n">
        <v>26.57</v>
      </c>
      <c r="E7117" s="414" t="n">
        <v>24.42</v>
      </c>
      <c r="F7117" s="414" t="n">
        <v>50.99</v>
      </c>
    </row>
    <row r="7118" customFormat="false" ht="60" hidden="false" customHeight="false" outlineLevel="0" collapsed="false">
      <c r="A7118" s="411" t="n">
        <v>102362</v>
      </c>
      <c r="B7118" s="412" t="s">
        <v>7817</v>
      </c>
      <c r="C7118" s="413" t="s">
        <v>1017</v>
      </c>
      <c r="D7118" s="414" t="n">
        <v>122.31</v>
      </c>
      <c r="E7118" s="414" t="n">
        <v>44.32</v>
      </c>
      <c r="F7118" s="414" t="n">
        <v>166.63</v>
      </c>
    </row>
    <row r="7119" customFormat="false" ht="60" hidden="false" customHeight="false" outlineLevel="0" collapsed="false">
      <c r="A7119" s="411" t="n">
        <v>102363</v>
      </c>
      <c r="B7119" s="412" t="s">
        <v>7818</v>
      </c>
      <c r="C7119" s="413" t="s">
        <v>1017</v>
      </c>
      <c r="D7119" s="414" t="n">
        <v>136.21</v>
      </c>
      <c r="E7119" s="414" t="n">
        <v>43.95</v>
      </c>
      <c r="F7119" s="414" t="n">
        <v>180.16</v>
      </c>
    </row>
    <row r="7120" customFormat="false" ht="60" hidden="false" customHeight="false" outlineLevel="0" collapsed="false">
      <c r="A7120" s="411" t="n">
        <v>102364</v>
      </c>
      <c r="B7120" s="412" t="s">
        <v>7819</v>
      </c>
      <c r="C7120" s="413" t="s">
        <v>1017</v>
      </c>
      <c r="D7120" s="414" t="n">
        <v>161.09</v>
      </c>
      <c r="E7120" s="414" t="n">
        <v>43.94</v>
      </c>
      <c r="F7120" s="414" t="n">
        <v>205.03</v>
      </c>
    </row>
    <row r="7121" customFormat="false" ht="15" hidden="false" customHeight="false" outlineLevel="0" collapsed="false">
      <c r="A7121" s="411" t="n">
        <v>98509</v>
      </c>
      <c r="B7121" s="412" t="s">
        <v>7820</v>
      </c>
      <c r="C7121" s="413" t="s">
        <v>754</v>
      </c>
      <c r="D7121" s="414" t="n">
        <v>30.82</v>
      </c>
      <c r="E7121" s="414" t="n">
        <v>2.37</v>
      </c>
      <c r="F7121" s="414" t="n">
        <v>33.19</v>
      </c>
    </row>
    <row r="7122" customFormat="false" ht="30" hidden="false" customHeight="false" outlineLevel="0" collapsed="false">
      <c r="A7122" s="411" t="n">
        <v>98510</v>
      </c>
      <c r="B7122" s="412" t="s">
        <v>7821</v>
      </c>
      <c r="C7122" s="413" t="s">
        <v>754</v>
      </c>
      <c r="D7122" s="414" t="n">
        <v>43.1</v>
      </c>
      <c r="E7122" s="414" t="n">
        <v>17.06</v>
      </c>
      <c r="F7122" s="414" t="n">
        <v>60.16</v>
      </c>
    </row>
    <row r="7123" customFormat="false" ht="30" hidden="false" customHeight="false" outlineLevel="0" collapsed="false">
      <c r="A7123" s="411" t="n">
        <v>98511</v>
      </c>
      <c r="B7123" s="412" t="s">
        <v>7822</v>
      </c>
      <c r="C7123" s="413" t="s">
        <v>754</v>
      </c>
      <c r="D7123" s="414" t="n">
        <v>83.8</v>
      </c>
      <c r="E7123" s="414" t="n">
        <v>24.39</v>
      </c>
      <c r="F7123" s="414" t="n">
        <v>108.19</v>
      </c>
    </row>
    <row r="7124" customFormat="false" ht="15" hidden="false" customHeight="false" outlineLevel="0" collapsed="false">
      <c r="A7124" s="411" t="n">
        <v>98516</v>
      </c>
      <c r="B7124" s="412" t="s">
        <v>7823</v>
      </c>
      <c r="C7124" s="413" t="s">
        <v>754</v>
      </c>
      <c r="D7124" s="414" t="n">
        <v>228.71</v>
      </c>
      <c r="E7124" s="414" t="n">
        <v>147.94</v>
      </c>
      <c r="F7124" s="414" t="n">
        <v>376.65</v>
      </c>
    </row>
    <row r="7125" customFormat="false" ht="15" hidden="false" customHeight="false" outlineLevel="0" collapsed="false">
      <c r="A7125" s="411" t="n">
        <v>98519</v>
      </c>
      <c r="B7125" s="412" t="s">
        <v>7824</v>
      </c>
      <c r="C7125" s="413" t="s">
        <v>1017</v>
      </c>
      <c r="D7125" s="414" t="n">
        <v>0.76</v>
      </c>
      <c r="E7125" s="414" t="n">
        <v>1.81</v>
      </c>
      <c r="F7125" s="414" t="n">
        <v>2.57</v>
      </c>
    </row>
    <row r="7126" customFormat="false" ht="15" hidden="false" customHeight="false" outlineLevel="0" collapsed="false">
      <c r="A7126" s="411" t="n">
        <v>98520</v>
      </c>
      <c r="B7126" s="412" t="s">
        <v>7825</v>
      </c>
      <c r="C7126" s="413" t="s">
        <v>1017</v>
      </c>
      <c r="D7126" s="414" t="n">
        <v>3.45</v>
      </c>
      <c r="E7126" s="414" t="n">
        <v>1.47</v>
      </c>
      <c r="F7126" s="414" t="n">
        <v>4.92</v>
      </c>
    </row>
    <row r="7127" customFormat="false" ht="15" hidden="false" customHeight="false" outlineLevel="0" collapsed="false">
      <c r="A7127" s="411" t="n">
        <v>98521</v>
      </c>
      <c r="B7127" s="412" t="s">
        <v>7826</v>
      </c>
      <c r="C7127" s="413" t="s">
        <v>1017</v>
      </c>
      <c r="D7127" s="414" t="n">
        <v>0.11</v>
      </c>
      <c r="E7127" s="414" t="n">
        <v>0.34</v>
      </c>
      <c r="F7127" s="414" t="n">
        <v>0.45</v>
      </c>
    </row>
    <row r="7128" customFormat="false" ht="30" hidden="false" customHeight="false" outlineLevel="0" collapsed="false">
      <c r="A7128" s="411" t="n">
        <v>98522</v>
      </c>
      <c r="B7128" s="412" t="s">
        <v>7827</v>
      </c>
      <c r="C7128" s="413" t="s">
        <v>687</v>
      </c>
      <c r="D7128" s="414" t="n">
        <v>131.35</v>
      </c>
      <c r="E7128" s="414" t="n">
        <v>52.08</v>
      </c>
      <c r="F7128" s="414" t="n">
        <v>183.43</v>
      </c>
    </row>
    <row r="7129" customFormat="false" ht="15" hidden="false" customHeight="false" outlineLevel="0" collapsed="false">
      <c r="A7129" s="411" t="n">
        <v>98524</v>
      </c>
      <c r="B7129" s="412" t="s">
        <v>7828</v>
      </c>
      <c r="C7129" s="413" t="s">
        <v>1017</v>
      </c>
      <c r="D7129" s="414" t="n">
        <v>1.16</v>
      </c>
      <c r="E7129" s="414" t="n">
        <v>2.78</v>
      </c>
      <c r="F7129" s="414" t="n">
        <v>3.94</v>
      </c>
    </row>
    <row r="7130" customFormat="false" ht="15" hidden="false" customHeight="false" outlineLevel="0" collapsed="false">
      <c r="A7130" s="411" t="n">
        <v>98503</v>
      </c>
      <c r="B7130" s="412" t="s">
        <v>7829</v>
      </c>
      <c r="C7130" s="413" t="s">
        <v>1017</v>
      </c>
      <c r="D7130" s="414" t="n">
        <v>13.14</v>
      </c>
      <c r="E7130" s="414" t="n">
        <v>4.51</v>
      </c>
      <c r="F7130" s="414" t="n">
        <v>17.65</v>
      </c>
    </row>
    <row r="7131" customFormat="false" ht="15" hidden="false" customHeight="false" outlineLevel="0" collapsed="false">
      <c r="A7131" s="411" t="n">
        <v>98504</v>
      </c>
      <c r="B7131" s="412" t="s">
        <v>7830</v>
      </c>
      <c r="C7131" s="413" t="s">
        <v>1017</v>
      </c>
      <c r="D7131" s="414" t="n">
        <v>7.69</v>
      </c>
      <c r="E7131" s="414" t="n">
        <v>3.67</v>
      </c>
      <c r="F7131" s="414" t="n">
        <v>11.36</v>
      </c>
    </row>
    <row r="7132" customFormat="false" ht="15" hidden="false" customHeight="false" outlineLevel="0" collapsed="false">
      <c r="A7132" s="411" t="n">
        <v>98505</v>
      </c>
      <c r="B7132" s="412" t="s">
        <v>7831</v>
      </c>
      <c r="C7132" s="413" t="s">
        <v>1017</v>
      </c>
      <c r="D7132" s="414" t="n">
        <v>43.96</v>
      </c>
      <c r="E7132" s="414" t="n">
        <v>4.93</v>
      </c>
      <c r="F7132" s="414" t="n">
        <v>48.89</v>
      </c>
    </row>
    <row r="7133" customFormat="false" ht="15" hidden="false" customHeight="false" outlineLevel="0" collapsed="false">
      <c r="A7133" s="411" t="n">
        <v>103946</v>
      </c>
      <c r="B7133" s="412" t="s">
        <v>7832</v>
      </c>
      <c r="C7133" s="413" t="s">
        <v>1017</v>
      </c>
      <c r="D7133" s="414" t="n">
        <v>10.13</v>
      </c>
      <c r="E7133" s="414" t="n">
        <v>3.66</v>
      </c>
      <c r="F7133" s="414" t="n">
        <v>13.79</v>
      </c>
    </row>
    <row r="7134" customFormat="false" ht="45" hidden="false" customHeight="false" outlineLevel="0" collapsed="false">
      <c r="A7134" s="411" t="n">
        <v>103185</v>
      </c>
      <c r="B7134" s="412" t="s">
        <v>7833</v>
      </c>
      <c r="C7134" s="413" t="s">
        <v>754</v>
      </c>
      <c r="D7134" s="414" t="n">
        <v>6067.37</v>
      </c>
      <c r="E7134" s="414" t="n">
        <v>119.26</v>
      </c>
      <c r="F7134" s="414" t="n">
        <v>6186.63</v>
      </c>
    </row>
    <row r="7135" customFormat="false" ht="45" hidden="false" customHeight="false" outlineLevel="0" collapsed="false">
      <c r="A7135" s="411" t="n">
        <v>103186</v>
      </c>
      <c r="B7135" s="412" t="s">
        <v>7834</v>
      </c>
      <c r="C7135" s="413" t="s">
        <v>754</v>
      </c>
      <c r="D7135" s="414" t="n">
        <v>6451.53</v>
      </c>
      <c r="E7135" s="414" t="n">
        <v>48.86</v>
      </c>
      <c r="F7135" s="414" t="n">
        <v>6500.39</v>
      </c>
    </row>
    <row r="7136" customFormat="false" ht="45" hidden="false" customHeight="false" outlineLevel="0" collapsed="false">
      <c r="A7136" s="411" t="n">
        <v>103187</v>
      </c>
      <c r="B7136" s="412" t="s">
        <v>7835</v>
      </c>
      <c r="C7136" s="413" t="s">
        <v>754</v>
      </c>
      <c r="D7136" s="414" t="n">
        <v>4818.08</v>
      </c>
      <c r="E7136" s="414" t="n">
        <v>81.59</v>
      </c>
      <c r="F7136" s="414" t="n">
        <v>4899.67</v>
      </c>
    </row>
    <row r="7137" customFormat="false" ht="45" hidden="false" customHeight="false" outlineLevel="0" collapsed="false">
      <c r="A7137" s="411" t="n">
        <v>103188</v>
      </c>
      <c r="B7137" s="412" t="s">
        <v>7836</v>
      </c>
      <c r="C7137" s="413" t="s">
        <v>754</v>
      </c>
      <c r="D7137" s="414" t="n">
        <v>5197.64</v>
      </c>
      <c r="E7137" s="414" t="n">
        <v>62.73</v>
      </c>
      <c r="F7137" s="414" t="n">
        <v>5260.37</v>
      </c>
    </row>
    <row r="7138" customFormat="false" ht="45" hidden="false" customHeight="false" outlineLevel="0" collapsed="false">
      <c r="A7138" s="411" t="n">
        <v>103189</v>
      </c>
      <c r="B7138" s="412" t="s">
        <v>7837</v>
      </c>
      <c r="C7138" s="413" t="s">
        <v>754</v>
      </c>
      <c r="D7138" s="414" t="n">
        <v>2596.34</v>
      </c>
      <c r="E7138" s="414" t="n">
        <v>43.89</v>
      </c>
      <c r="F7138" s="414" t="n">
        <v>2640.23</v>
      </c>
    </row>
    <row r="7139" customFormat="false" ht="45" hidden="false" customHeight="false" outlineLevel="0" collapsed="false">
      <c r="A7139" s="411" t="n">
        <v>103190</v>
      </c>
      <c r="B7139" s="412" t="s">
        <v>7838</v>
      </c>
      <c r="C7139" s="413" t="s">
        <v>754</v>
      </c>
      <c r="D7139" s="414" t="n">
        <v>4018.04</v>
      </c>
      <c r="E7139" s="414" t="n">
        <v>82.63</v>
      </c>
      <c r="F7139" s="414" t="n">
        <v>4100.67</v>
      </c>
    </row>
    <row r="7140" customFormat="false" ht="45" hidden="false" customHeight="false" outlineLevel="0" collapsed="false">
      <c r="A7140" s="411" t="n">
        <v>103191</v>
      </c>
      <c r="B7140" s="412" t="s">
        <v>7839</v>
      </c>
      <c r="C7140" s="413" t="s">
        <v>754</v>
      </c>
      <c r="D7140" s="414" t="n">
        <v>2325.92</v>
      </c>
      <c r="E7140" s="414" t="n">
        <v>67.73</v>
      </c>
      <c r="F7140" s="414" t="n">
        <v>2393.65</v>
      </c>
    </row>
    <row r="7141" customFormat="false" ht="45" hidden="false" customHeight="false" outlineLevel="0" collapsed="false">
      <c r="A7141" s="411" t="n">
        <v>103192</v>
      </c>
      <c r="B7141" s="412" t="s">
        <v>7840</v>
      </c>
      <c r="C7141" s="413" t="s">
        <v>754</v>
      </c>
      <c r="D7141" s="414" t="n">
        <v>2479.56</v>
      </c>
      <c r="E7141" s="414" t="n">
        <v>67.73</v>
      </c>
      <c r="F7141" s="414" t="n">
        <v>2547.29</v>
      </c>
    </row>
    <row r="7142" customFormat="false" ht="45" hidden="false" customHeight="false" outlineLevel="0" collapsed="false">
      <c r="A7142" s="411" t="n">
        <v>103193</v>
      </c>
      <c r="B7142" s="412" t="s">
        <v>7841</v>
      </c>
      <c r="C7142" s="413" t="s">
        <v>754</v>
      </c>
      <c r="D7142" s="414" t="n">
        <v>1898.29</v>
      </c>
      <c r="E7142" s="414" t="n">
        <v>67.73</v>
      </c>
      <c r="F7142" s="414" t="n">
        <v>1966.02</v>
      </c>
    </row>
    <row r="7143" customFormat="false" ht="45" hidden="false" customHeight="false" outlineLevel="0" collapsed="false">
      <c r="A7143" s="411" t="n">
        <v>103194</v>
      </c>
      <c r="B7143" s="412" t="s">
        <v>7842</v>
      </c>
      <c r="C7143" s="413" t="s">
        <v>754</v>
      </c>
      <c r="D7143" s="414" t="n">
        <v>2756.26</v>
      </c>
      <c r="E7143" s="414" t="n">
        <v>67.73</v>
      </c>
      <c r="F7143" s="414" t="n">
        <v>2823.99</v>
      </c>
    </row>
    <row r="7144" customFormat="false" ht="45" hidden="false" customHeight="false" outlineLevel="0" collapsed="false">
      <c r="A7144" s="411" t="n">
        <v>103195</v>
      </c>
      <c r="B7144" s="412" t="s">
        <v>7843</v>
      </c>
      <c r="C7144" s="413" t="s">
        <v>754</v>
      </c>
      <c r="D7144" s="414" t="n">
        <v>2140.01</v>
      </c>
      <c r="E7144" s="414" t="n">
        <v>69.61</v>
      </c>
      <c r="F7144" s="414" t="n">
        <v>2209.62</v>
      </c>
    </row>
    <row r="7145" customFormat="false" ht="45" hidden="false" customHeight="false" outlineLevel="0" collapsed="false">
      <c r="A7145" s="411" t="n">
        <v>103205</v>
      </c>
      <c r="B7145" s="412" t="s">
        <v>7844</v>
      </c>
      <c r="C7145" s="413" t="s">
        <v>754</v>
      </c>
      <c r="D7145" s="414" t="n">
        <v>4017.63</v>
      </c>
      <c r="E7145" s="414" t="n">
        <v>104.8</v>
      </c>
      <c r="F7145" s="414" t="n">
        <v>4122.43</v>
      </c>
    </row>
    <row r="7146" customFormat="false" ht="45" hidden="false" customHeight="false" outlineLevel="0" collapsed="false">
      <c r="A7146" s="411" t="n">
        <v>103206</v>
      </c>
      <c r="B7146" s="412" t="s">
        <v>7845</v>
      </c>
      <c r="C7146" s="413" t="s">
        <v>754</v>
      </c>
      <c r="D7146" s="414" t="n">
        <v>2325.51</v>
      </c>
      <c r="E7146" s="414" t="n">
        <v>89.91</v>
      </c>
      <c r="F7146" s="414" t="n">
        <v>2415.42</v>
      </c>
    </row>
    <row r="7147" customFormat="false" ht="45" hidden="false" customHeight="false" outlineLevel="0" collapsed="false">
      <c r="A7147" s="411" t="n">
        <v>103207</v>
      </c>
      <c r="B7147" s="412" t="s">
        <v>7846</v>
      </c>
      <c r="C7147" s="413" t="s">
        <v>754</v>
      </c>
      <c r="D7147" s="414" t="n">
        <v>2479.16</v>
      </c>
      <c r="E7147" s="414" t="n">
        <v>89.9</v>
      </c>
      <c r="F7147" s="414" t="n">
        <v>2569.06</v>
      </c>
    </row>
    <row r="7148" customFormat="false" ht="45" hidden="false" customHeight="false" outlineLevel="0" collapsed="false">
      <c r="A7148" s="411" t="n">
        <v>103208</v>
      </c>
      <c r="B7148" s="412" t="s">
        <v>7847</v>
      </c>
      <c r="C7148" s="413" t="s">
        <v>754</v>
      </c>
      <c r="D7148" s="414" t="n">
        <v>1897.88</v>
      </c>
      <c r="E7148" s="414" t="n">
        <v>89.91</v>
      </c>
      <c r="F7148" s="414" t="n">
        <v>1987.79</v>
      </c>
    </row>
    <row r="7149" customFormat="false" ht="45" hidden="false" customHeight="false" outlineLevel="0" collapsed="false">
      <c r="A7149" s="411" t="n">
        <v>103209</v>
      </c>
      <c r="B7149" s="412" t="s">
        <v>7848</v>
      </c>
      <c r="C7149" s="413" t="s">
        <v>754</v>
      </c>
      <c r="D7149" s="414" t="n">
        <v>2755.86</v>
      </c>
      <c r="E7149" s="414" t="n">
        <v>89.9</v>
      </c>
      <c r="F7149" s="414" t="n">
        <v>2845.76</v>
      </c>
    </row>
    <row r="7150" customFormat="false" ht="45" hidden="false" customHeight="false" outlineLevel="0" collapsed="false">
      <c r="A7150" s="411" t="n">
        <v>103210</v>
      </c>
      <c r="B7150" s="412" t="s">
        <v>7849</v>
      </c>
      <c r="C7150" s="413" t="s">
        <v>754</v>
      </c>
      <c r="D7150" s="414" t="n">
        <v>2176.43</v>
      </c>
      <c r="E7150" s="414" t="n">
        <v>162.78</v>
      </c>
      <c r="F7150" s="414" t="n">
        <v>2339.21</v>
      </c>
    </row>
    <row r="7151" customFormat="false" ht="30" hidden="false" customHeight="false" outlineLevel="0" collapsed="false">
      <c r="A7151" s="411" t="n">
        <v>103304</v>
      </c>
      <c r="B7151" s="412" t="s">
        <v>7850</v>
      </c>
      <c r="C7151" s="413" t="s">
        <v>754</v>
      </c>
      <c r="D7151" s="414" t="n">
        <v>1221.41</v>
      </c>
      <c r="E7151" s="414" t="n">
        <v>37.49</v>
      </c>
      <c r="F7151" s="414" t="n">
        <v>1258.9</v>
      </c>
    </row>
    <row r="7152" customFormat="false" ht="45" hidden="false" customHeight="false" outlineLevel="0" collapsed="false">
      <c r="A7152" s="411" t="n">
        <v>103307</v>
      </c>
      <c r="B7152" s="412" t="s">
        <v>7851</v>
      </c>
      <c r="C7152" s="413" t="s">
        <v>754</v>
      </c>
      <c r="D7152" s="414" t="n">
        <v>1276.34</v>
      </c>
      <c r="E7152" s="414" t="n">
        <v>81.69</v>
      </c>
      <c r="F7152" s="414" t="n">
        <v>1358.03</v>
      </c>
    </row>
    <row r="7153" customFormat="false" ht="30" hidden="false" customHeight="false" outlineLevel="0" collapsed="false">
      <c r="A7153" s="411" t="n">
        <v>103310</v>
      </c>
      <c r="B7153" s="412" t="s">
        <v>7852</v>
      </c>
      <c r="C7153" s="413" t="s">
        <v>754</v>
      </c>
      <c r="D7153" s="414" t="n">
        <v>1258.57</v>
      </c>
      <c r="E7153" s="414" t="n">
        <v>36.12</v>
      </c>
      <c r="F7153" s="414" t="n">
        <v>1294.69</v>
      </c>
    </row>
    <row r="7154" customFormat="false" ht="30" hidden="false" customHeight="false" outlineLevel="0" collapsed="false">
      <c r="A7154" s="411" t="n">
        <v>103314</v>
      </c>
      <c r="B7154" s="412" t="s">
        <v>7853</v>
      </c>
      <c r="C7154" s="413" t="s">
        <v>1017</v>
      </c>
      <c r="D7154" s="414" t="n">
        <v>261.77</v>
      </c>
      <c r="E7154" s="414" t="n">
        <v>28.83</v>
      </c>
      <c r="F7154" s="414" t="n">
        <v>290.6</v>
      </c>
    </row>
    <row r="7155" customFormat="false" ht="30" hidden="false" customHeight="false" outlineLevel="0" collapsed="false">
      <c r="A7155" s="411" t="n">
        <v>103315</v>
      </c>
      <c r="B7155" s="412" t="s">
        <v>7854</v>
      </c>
      <c r="C7155" s="413" t="s">
        <v>1017</v>
      </c>
      <c r="D7155" s="414" t="n">
        <v>258.48</v>
      </c>
      <c r="E7155" s="414" t="n">
        <v>21.75</v>
      </c>
      <c r="F7155" s="414" t="n">
        <v>280.23</v>
      </c>
    </row>
    <row r="7156" customFormat="false" ht="30" hidden="false" customHeight="false" outlineLevel="0" collapsed="false">
      <c r="A7156" s="411" t="n">
        <v>103769</v>
      </c>
      <c r="B7156" s="412" t="s">
        <v>7855</v>
      </c>
      <c r="C7156" s="413" t="s">
        <v>754</v>
      </c>
      <c r="D7156" s="414" t="n">
        <v>2840.89</v>
      </c>
      <c r="E7156" s="414" t="n">
        <v>391.5</v>
      </c>
      <c r="F7156" s="414" t="n">
        <v>3232.39</v>
      </c>
    </row>
    <row r="7157" customFormat="false" ht="30" hidden="false" customHeight="false" outlineLevel="0" collapsed="false">
      <c r="A7157" s="411" t="n">
        <v>98525</v>
      </c>
      <c r="B7157" s="412" t="s">
        <v>7856</v>
      </c>
      <c r="C7157" s="413" t="s">
        <v>1017</v>
      </c>
      <c r="D7157" s="414" t="n">
        <v>0.25</v>
      </c>
      <c r="E7157" s="414" t="n">
        <v>0.22</v>
      </c>
      <c r="F7157" s="414" t="n">
        <v>0.47</v>
      </c>
    </row>
    <row r="7158" customFormat="false" ht="30" hidden="false" customHeight="false" outlineLevel="0" collapsed="false">
      <c r="A7158" s="411" t="n">
        <v>98526</v>
      </c>
      <c r="B7158" s="412" t="s">
        <v>7857</v>
      </c>
      <c r="C7158" s="413" t="s">
        <v>754</v>
      </c>
      <c r="D7158" s="414" t="n">
        <v>53.47</v>
      </c>
      <c r="E7158" s="414" t="n">
        <v>44.04</v>
      </c>
      <c r="F7158" s="414" t="n">
        <v>97.51</v>
      </c>
    </row>
    <row r="7159" customFormat="false" ht="30" hidden="false" customHeight="false" outlineLevel="0" collapsed="false">
      <c r="A7159" s="411" t="n">
        <v>98527</v>
      </c>
      <c r="B7159" s="412" t="s">
        <v>7858</v>
      </c>
      <c r="C7159" s="413" t="s">
        <v>754</v>
      </c>
      <c r="D7159" s="414" t="n">
        <v>115.2</v>
      </c>
      <c r="E7159" s="414" t="n">
        <v>94.74</v>
      </c>
      <c r="F7159" s="414" t="n">
        <v>209.94</v>
      </c>
    </row>
    <row r="7160" customFormat="false" ht="30" hidden="false" customHeight="false" outlineLevel="0" collapsed="false">
      <c r="A7160" s="411" t="n">
        <v>98528</v>
      </c>
      <c r="B7160" s="412" t="s">
        <v>7859</v>
      </c>
      <c r="C7160" s="413" t="s">
        <v>754</v>
      </c>
      <c r="D7160" s="414" t="n">
        <v>168.49</v>
      </c>
      <c r="E7160" s="414" t="n">
        <v>138.5</v>
      </c>
      <c r="F7160" s="414" t="n">
        <v>306.99</v>
      </c>
    </row>
    <row r="7161" customFormat="false" ht="30" hidden="false" customHeight="false" outlineLevel="0" collapsed="false">
      <c r="A7161" s="411" t="n">
        <v>98529</v>
      </c>
      <c r="B7161" s="412" t="s">
        <v>7860</v>
      </c>
      <c r="C7161" s="413" t="s">
        <v>754</v>
      </c>
      <c r="D7161" s="414" t="n">
        <v>25.84</v>
      </c>
      <c r="E7161" s="414" t="n">
        <v>58.94</v>
      </c>
      <c r="F7161" s="414" t="n">
        <v>84.78</v>
      </c>
    </row>
    <row r="7162" customFormat="false" ht="30" hidden="false" customHeight="false" outlineLevel="0" collapsed="false">
      <c r="A7162" s="411" t="n">
        <v>98530</v>
      </c>
      <c r="B7162" s="412" t="s">
        <v>7861</v>
      </c>
      <c r="C7162" s="413" t="s">
        <v>754</v>
      </c>
      <c r="D7162" s="414" t="n">
        <v>46.07</v>
      </c>
      <c r="E7162" s="414" t="n">
        <v>104.96</v>
      </c>
      <c r="F7162" s="414" t="n">
        <v>151.03</v>
      </c>
    </row>
    <row r="7163" customFormat="false" ht="30" hidden="false" customHeight="false" outlineLevel="0" collapsed="false">
      <c r="A7163" s="411" t="n">
        <v>98531</v>
      </c>
      <c r="B7163" s="412" t="s">
        <v>7862</v>
      </c>
      <c r="C7163" s="413" t="s">
        <v>754</v>
      </c>
      <c r="D7163" s="414" t="n">
        <v>163.45</v>
      </c>
      <c r="E7163" s="414" t="n">
        <v>174.39</v>
      </c>
      <c r="F7163" s="414" t="n">
        <v>337.84</v>
      </c>
    </row>
    <row r="7164" customFormat="false" ht="15" hidden="false" customHeight="false" outlineLevel="0" collapsed="false">
      <c r="A7164" s="411" t="n">
        <v>98532</v>
      </c>
      <c r="B7164" s="412" t="s">
        <v>7863</v>
      </c>
      <c r="C7164" s="413" t="s">
        <v>754</v>
      </c>
      <c r="D7164" s="414" t="n">
        <v>85.98</v>
      </c>
      <c r="E7164" s="414" t="n">
        <v>47.1</v>
      </c>
      <c r="F7164" s="414" t="n">
        <v>133.08</v>
      </c>
    </row>
    <row r="7165" customFormat="false" ht="30" hidden="false" customHeight="false" outlineLevel="0" collapsed="false">
      <c r="A7165" s="411" t="n">
        <v>98533</v>
      </c>
      <c r="B7165" s="412" t="s">
        <v>7864</v>
      </c>
      <c r="C7165" s="413" t="s">
        <v>754</v>
      </c>
      <c r="D7165" s="414" t="n">
        <v>222.93</v>
      </c>
      <c r="E7165" s="414" t="n">
        <v>146.9</v>
      </c>
      <c r="F7165" s="414" t="n">
        <v>369.83</v>
      </c>
    </row>
    <row r="7166" customFormat="false" ht="30" hidden="false" customHeight="false" outlineLevel="0" collapsed="false">
      <c r="A7166" s="411" t="n">
        <v>98534</v>
      </c>
      <c r="B7166" s="412" t="s">
        <v>7865</v>
      </c>
      <c r="C7166" s="413" t="s">
        <v>754</v>
      </c>
      <c r="D7166" s="414" t="n">
        <v>586.22</v>
      </c>
      <c r="E7166" s="414" t="n">
        <v>354.89</v>
      </c>
      <c r="F7166" s="414" t="n">
        <v>941.11</v>
      </c>
    </row>
    <row r="7167" customFormat="false" ht="30" hidden="false" customHeight="false" outlineLevel="0" collapsed="false">
      <c r="A7167" s="411" t="n">
        <v>98535</v>
      </c>
      <c r="B7167" s="412" t="s">
        <v>7866</v>
      </c>
      <c r="C7167" s="413" t="s">
        <v>754</v>
      </c>
      <c r="D7167" s="414" t="n">
        <v>902.26</v>
      </c>
      <c r="E7167" s="414" t="n">
        <v>598.14</v>
      </c>
      <c r="F7167" s="414" t="n">
        <v>1500.4</v>
      </c>
    </row>
    <row r="7168" customFormat="false" ht="15" hidden="false" customHeight="false" outlineLevel="0" collapsed="false">
      <c r="A7168" s="411" t="n">
        <v>88238</v>
      </c>
      <c r="B7168" s="412" t="s">
        <v>7867</v>
      </c>
      <c r="C7168" s="413" t="s">
        <v>1341</v>
      </c>
      <c r="D7168" s="414" t="n">
        <v>8.44</v>
      </c>
      <c r="E7168" s="414" t="n">
        <v>19.92</v>
      </c>
      <c r="F7168" s="414" t="n">
        <v>28.36</v>
      </c>
    </row>
    <row r="7169" customFormat="false" ht="15" hidden="false" customHeight="false" outlineLevel="0" collapsed="false">
      <c r="A7169" s="411" t="n">
        <v>88239</v>
      </c>
      <c r="B7169" s="412" t="s">
        <v>7868</v>
      </c>
      <c r="C7169" s="413" t="s">
        <v>1341</v>
      </c>
      <c r="D7169" s="414" t="n">
        <v>8.3</v>
      </c>
      <c r="E7169" s="414" t="n">
        <v>19.99</v>
      </c>
      <c r="F7169" s="414" t="n">
        <v>28.29</v>
      </c>
    </row>
    <row r="7170" customFormat="false" ht="15" hidden="false" customHeight="false" outlineLevel="0" collapsed="false">
      <c r="A7170" s="411" t="n">
        <v>88240</v>
      </c>
      <c r="B7170" s="412" t="s">
        <v>7869</v>
      </c>
      <c r="C7170" s="413" t="s">
        <v>1341</v>
      </c>
      <c r="D7170" s="414" t="n">
        <v>7.25</v>
      </c>
      <c r="E7170" s="414" t="n">
        <v>19.92</v>
      </c>
      <c r="F7170" s="414" t="n">
        <v>27.17</v>
      </c>
    </row>
    <row r="7171" customFormat="false" ht="15" hidden="false" customHeight="false" outlineLevel="0" collapsed="false">
      <c r="A7171" s="411" t="n">
        <v>88241</v>
      </c>
      <c r="B7171" s="412" t="s">
        <v>7870</v>
      </c>
      <c r="C7171" s="413" t="s">
        <v>1341</v>
      </c>
      <c r="D7171" s="414" t="n">
        <v>8.44</v>
      </c>
      <c r="E7171" s="414" t="n">
        <v>19.54</v>
      </c>
      <c r="F7171" s="414" t="n">
        <v>27.98</v>
      </c>
    </row>
    <row r="7172" customFormat="false" ht="15" hidden="false" customHeight="false" outlineLevel="0" collapsed="false">
      <c r="A7172" s="411" t="n">
        <v>88242</v>
      </c>
      <c r="B7172" s="412" t="s">
        <v>7871</v>
      </c>
      <c r="C7172" s="413" t="s">
        <v>1341</v>
      </c>
      <c r="D7172" s="414" t="n">
        <v>8.44</v>
      </c>
      <c r="E7172" s="414" t="n">
        <v>19.99</v>
      </c>
      <c r="F7172" s="414" t="n">
        <v>28.43</v>
      </c>
    </row>
    <row r="7173" customFormat="false" ht="15" hidden="false" customHeight="false" outlineLevel="0" collapsed="false">
      <c r="A7173" s="411" t="n">
        <v>88243</v>
      </c>
      <c r="B7173" s="412" t="s">
        <v>7872</v>
      </c>
      <c r="C7173" s="413" t="s">
        <v>1341</v>
      </c>
      <c r="D7173" s="414" t="n">
        <v>8.32</v>
      </c>
      <c r="E7173" s="414" t="n">
        <v>19.54</v>
      </c>
      <c r="F7173" s="414" t="n">
        <v>27.86</v>
      </c>
    </row>
    <row r="7174" customFormat="false" ht="15" hidden="false" customHeight="false" outlineLevel="0" collapsed="false">
      <c r="A7174" s="411" t="n">
        <v>88245</v>
      </c>
      <c r="B7174" s="412" t="s">
        <v>7873</v>
      </c>
      <c r="C7174" s="413" t="s">
        <v>1341</v>
      </c>
      <c r="D7174" s="414" t="n">
        <v>8.44</v>
      </c>
      <c r="E7174" s="414" t="n">
        <v>26.01</v>
      </c>
      <c r="F7174" s="414" t="n">
        <v>34.45</v>
      </c>
    </row>
    <row r="7175" customFormat="false" ht="15" hidden="false" customHeight="false" outlineLevel="0" collapsed="false">
      <c r="A7175" s="411" t="n">
        <v>88246</v>
      </c>
      <c r="B7175" s="412" t="s">
        <v>7874</v>
      </c>
      <c r="C7175" s="413" t="s">
        <v>1341</v>
      </c>
      <c r="D7175" s="414" t="n">
        <v>7.25</v>
      </c>
      <c r="E7175" s="414" t="n">
        <v>13.55</v>
      </c>
      <c r="F7175" s="414" t="n">
        <v>20.8</v>
      </c>
    </row>
    <row r="7176" customFormat="false" ht="15" hidden="false" customHeight="false" outlineLevel="0" collapsed="false">
      <c r="A7176" s="411" t="n">
        <v>88247</v>
      </c>
      <c r="B7176" s="412" t="s">
        <v>7875</v>
      </c>
      <c r="C7176" s="413" t="s">
        <v>1341</v>
      </c>
      <c r="D7176" s="414" t="n">
        <v>8.43</v>
      </c>
      <c r="E7176" s="414" t="n">
        <v>20.5</v>
      </c>
      <c r="F7176" s="414" t="n">
        <v>28.93</v>
      </c>
    </row>
    <row r="7177" customFormat="false" ht="15" hidden="false" customHeight="false" outlineLevel="0" collapsed="false">
      <c r="A7177" s="411" t="n">
        <v>88248</v>
      </c>
      <c r="B7177" s="412" t="s">
        <v>7876</v>
      </c>
      <c r="C7177" s="413" t="s">
        <v>1341</v>
      </c>
      <c r="D7177" s="414" t="n">
        <v>7.75</v>
      </c>
      <c r="E7177" s="414" t="n">
        <v>20.06</v>
      </c>
      <c r="F7177" s="414" t="n">
        <v>27.81</v>
      </c>
    </row>
    <row r="7178" customFormat="false" ht="15" hidden="false" customHeight="false" outlineLevel="0" collapsed="false">
      <c r="A7178" s="411" t="n">
        <v>88249</v>
      </c>
      <c r="B7178" s="412" t="s">
        <v>7877</v>
      </c>
      <c r="C7178" s="413" t="s">
        <v>1341</v>
      </c>
      <c r="D7178" s="414" t="n">
        <v>2.23</v>
      </c>
      <c r="E7178" s="414" t="n">
        <v>27.67</v>
      </c>
      <c r="F7178" s="414" t="n">
        <v>29.9</v>
      </c>
    </row>
    <row r="7179" customFormat="false" ht="15" hidden="false" customHeight="false" outlineLevel="0" collapsed="false">
      <c r="A7179" s="411" t="n">
        <v>88250</v>
      </c>
      <c r="B7179" s="412" t="s">
        <v>7878</v>
      </c>
      <c r="C7179" s="413" t="s">
        <v>1341</v>
      </c>
      <c r="D7179" s="414" t="n">
        <v>7.25</v>
      </c>
      <c r="E7179" s="414" t="n">
        <v>19.92</v>
      </c>
      <c r="F7179" s="414" t="n">
        <v>27.17</v>
      </c>
    </row>
    <row r="7180" customFormat="false" ht="15" hidden="false" customHeight="false" outlineLevel="0" collapsed="false">
      <c r="A7180" s="411" t="n">
        <v>88251</v>
      </c>
      <c r="B7180" s="412" t="s">
        <v>7879</v>
      </c>
      <c r="C7180" s="413" t="s">
        <v>1341</v>
      </c>
      <c r="D7180" s="414" t="n">
        <v>8.44</v>
      </c>
      <c r="E7180" s="414" t="n">
        <v>19.92</v>
      </c>
      <c r="F7180" s="414" t="n">
        <v>28.36</v>
      </c>
    </row>
    <row r="7181" customFormat="false" ht="15" hidden="false" customHeight="false" outlineLevel="0" collapsed="false">
      <c r="A7181" s="411" t="n">
        <v>88252</v>
      </c>
      <c r="B7181" s="412" t="s">
        <v>7880</v>
      </c>
      <c r="C7181" s="413" t="s">
        <v>1341</v>
      </c>
      <c r="D7181" s="414" t="n">
        <v>8.32</v>
      </c>
      <c r="E7181" s="414" t="n">
        <v>18.38</v>
      </c>
      <c r="F7181" s="414" t="n">
        <v>26.7</v>
      </c>
    </row>
    <row r="7182" customFormat="false" ht="15" hidden="false" customHeight="false" outlineLevel="0" collapsed="false">
      <c r="A7182" s="411" t="n">
        <v>88253</v>
      </c>
      <c r="B7182" s="412" t="s">
        <v>7881</v>
      </c>
      <c r="C7182" s="413" t="s">
        <v>1341</v>
      </c>
      <c r="D7182" s="414" t="n">
        <v>2.16</v>
      </c>
      <c r="E7182" s="414" t="n">
        <v>11.66</v>
      </c>
      <c r="F7182" s="414" t="n">
        <v>13.82</v>
      </c>
    </row>
    <row r="7183" customFormat="false" ht="15" hidden="false" customHeight="false" outlineLevel="0" collapsed="false">
      <c r="A7183" s="411" t="n">
        <v>88255</v>
      </c>
      <c r="B7183" s="412" t="s">
        <v>7882</v>
      </c>
      <c r="C7183" s="413" t="s">
        <v>1341</v>
      </c>
      <c r="D7183" s="414" t="n">
        <v>2.13</v>
      </c>
      <c r="E7183" s="414" t="n">
        <v>42.39</v>
      </c>
      <c r="F7183" s="414" t="n">
        <v>44.52</v>
      </c>
    </row>
    <row r="7184" customFormat="false" ht="15" hidden="false" customHeight="false" outlineLevel="0" collapsed="false">
      <c r="A7184" s="411" t="n">
        <v>88256</v>
      </c>
      <c r="B7184" s="412" t="s">
        <v>7883</v>
      </c>
      <c r="C7184" s="413" t="s">
        <v>1341</v>
      </c>
      <c r="D7184" s="414" t="n">
        <v>8.44</v>
      </c>
      <c r="E7184" s="414" t="n">
        <v>26.1</v>
      </c>
      <c r="F7184" s="414" t="n">
        <v>34.54</v>
      </c>
    </row>
    <row r="7185" customFormat="false" ht="15" hidden="false" customHeight="false" outlineLevel="0" collapsed="false">
      <c r="A7185" s="411" t="n">
        <v>88257</v>
      </c>
      <c r="B7185" s="412" t="s">
        <v>7884</v>
      </c>
      <c r="C7185" s="413" t="s">
        <v>1341</v>
      </c>
      <c r="D7185" s="414" t="n">
        <v>7.25</v>
      </c>
      <c r="E7185" s="414" t="n">
        <v>28.71</v>
      </c>
      <c r="F7185" s="414" t="n">
        <v>35.96</v>
      </c>
    </row>
    <row r="7186" customFormat="false" ht="15" hidden="false" customHeight="false" outlineLevel="0" collapsed="false">
      <c r="A7186" s="411" t="n">
        <v>88258</v>
      </c>
      <c r="B7186" s="412" t="s">
        <v>7885</v>
      </c>
      <c r="C7186" s="413" t="s">
        <v>1341</v>
      </c>
      <c r="D7186" s="414" t="n">
        <v>2.23</v>
      </c>
      <c r="E7186" s="414" t="n">
        <v>20.81</v>
      </c>
      <c r="F7186" s="414" t="n">
        <v>23.04</v>
      </c>
    </row>
    <row r="7187" customFormat="false" ht="15" hidden="false" customHeight="false" outlineLevel="0" collapsed="false">
      <c r="A7187" s="411" t="n">
        <v>88260</v>
      </c>
      <c r="B7187" s="412" t="s">
        <v>7886</v>
      </c>
      <c r="C7187" s="413" t="s">
        <v>1341</v>
      </c>
      <c r="D7187" s="414" t="n">
        <v>8.44</v>
      </c>
      <c r="E7187" s="414" t="n">
        <v>22.08</v>
      </c>
      <c r="F7187" s="414" t="n">
        <v>30.52</v>
      </c>
    </row>
    <row r="7188" customFormat="false" ht="15" hidden="false" customHeight="false" outlineLevel="0" collapsed="false">
      <c r="A7188" s="411" t="n">
        <v>88261</v>
      </c>
      <c r="B7188" s="412" t="s">
        <v>7887</v>
      </c>
      <c r="C7188" s="413" t="s">
        <v>1341</v>
      </c>
      <c r="D7188" s="414" t="n">
        <v>8.3</v>
      </c>
      <c r="E7188" s="414" t="n">
        <v>24.58</v>
      </c>
      <c r="F7188" s="414" t="n">
        <v>32.88</v>
      </c>
    </row>
    <row r="7189" customFormat="false" ht="15" hidden="false" customHeight="false" outlineLevel="0" collapsed="false">
      <c r="A7189" s="411" t="n">
        <v>88262</v>
      </c>
      <c r="B7189" s="412" t="s">
        <v>7888</v>
      </c>
      <c r="C7189" s="413" t="s">
        <v>1341</v>
      </c>
      <c r="D7189" s="414" t="n">
        <v>8.3</v>
      </c>
      <c r="E7189" s="414" t="n">
        <v>26.01</v>
      </c>
      <c r="F7189" s="414" t="n">
        <v>34.31</v>
      </c>
    </row>
    <row r="7190" customFormat="false" ht="15" hidden="false" customHeight="false" outlineLevel="0" collapsed="false">
      <c r="A7190" s="411" t="n">
        <v>88263</v>
      </c>
      <c r="B7190" s="412" t="s">
        <v>7889</v>
      </c>
      <c r="C7190" s="413" t="s">
        <v>1341</v>
      </c>
      <c r="D7190" s="414" t="n">
        <v>7.25</v>
      </c>
      <c r="E7190" s="414" t="n">
        <v>20.69</v>
      </c>
      <c r="F7190" s="414" t="n">
        <v>27.94</v>
      </c>
    </row>
    <row r="7191" customFormat="false" ht="15" hidden="false" customHeight="false" outlineLevel="0" collapsed="false">
      <c r="A7191" s="411" t="n">
        <v>88264</v>
      </c>
      <c r="B7191" s="412" t="s">
        <v>7890</v>
      </c>
      <c r="C7191" s="413" t="s">
        <v>1341</v>
      </c>
      <c r="D7191" s="414" t="n">
        <v>8.43</v>
      </c>
      <c r="E7191" s="414" t="n">
        <v>26.77</v>
      </c>
      <c r="F7191" s="414" t="n">
        <v>35.2</v>
      </c>
    </row>
    <row r="7192" customFormat="false" ht="15" hidden="false" customHeight="false" outlineLevel="0" collapsed="false">
      <c r="A7192" s="411" t="n">
        <v>88265</v>
      </c>
      <c r="B7192" s="412" t="s">
        <v>7891</v>
      </c>
      <c r="C7192" s="413" t="s">
        <v>1341</v>
      </c>
      <c r="D7192" s="414" t="n">
        <v>8.43</v>
      </c>
      <c r="E7192" s="414" t="n">
        <v>29.35</v>
      </c>
      <c r="F7192" s="414" t="n">
        <v>37.78</v>
      </c>
    </row>
    <row r="7193" customFormat="false" ht="15" hidden="false" customHeight="false" outlineLevel="0" collapsed="false">
      <c r="A7193" s="411" t="n">
        <v>88266</v>
      </c>
      <c r="B7193" s="412" t="s">
        <v>7892</v>
      </c>
      <c r="C7193" s="413" t="s">
        <v>1341</v>
      </c>
      <c r="D7193" s="414" t="n">
        <v>8.43</v>
      </c>
      <c r="E7193" s="414" t="n">
        <v>33.42</v>
      </c>
      <c r="F7193" s="414" t="n">
        <v>41.85</v>
      </c>
    </row>
    <row r="7194" customFormat="false" ht="15" hidden="false" customHeight="false" outlineLevel="0" collapsed="false">
      <c r="A7194" s="411" t="n">
        <v>88267</v>
      </c>
      <c r="B7194" s="412" t="s">
        <v>7893</v>
      </c>
      <c r="C7194" s="413" t="s">
        <v>1341</v>
      </c>
      <c r="D7194" s="414" t="n">
        <v>7.75</v>
      </c>
      <c r="E7194" s="414" t="n">
        <v>26.2</v>
      </c>
      <c r="F7194" s="414" t="n">
        <v>33.95</v>
      </c>
    </row>
    <row r="7195" customFormat="false" ht="15" hidden="false" customHeight="false" outlineLevel="0" collapsed="false">
      <c r="A7195" s="411" t="n">
        <v>88269</v>
      </c>
      <c r="B7195" s="412" t="s">
        <v>7894</v>
      </c>
      <c r="C7195" s="413" t="s">
        <v>1341</v>
      </c>
      <c r="D7195" s="414" t="n">
        <v>8.44</v>
      </c>
      <c r="E7195" s="414" t="n">
        <v>24.79</v>
      </c>
      <c r="F7195" s="414" t="n">
        <v>33.23</v>
      </c>
    </row>
    <row r="7196" customFormat="false" ht="15" hidden="false" customHeight="false" outlineLevel="0" collapsed="false">
      <c r="A7196" s="411" t="n">
        <v>88270</v>
      </c>
      <c r="B7196" s="412" t="s">
        <v>7895</v>
      </c>
      <c r="C7196" s="413" t="s">
        <v>1341</v>
      </c>
      <c r="D7196" s="414" t="n">
        <v>8.44</v>
      </c>
      <c r="E7196" s="414" t="n">
        <v>26.29</v>
      </c>
      <c r="F7196" s="414" t="n">
        <v>34.73</v>
      </c>
    </row>
    <row r="7197" customFormat="false" ht="15" hidden="false" customHeight="false" outlineLevel="0" collapsed="false">
      <c r="A7197" s="411" t="n">
        <v>88272</v>
      </c>
      <c r="B7197" s="412" t="s">
        <v>7896</v>
      </c>
      <c r="C7197" s="413" t="s">
        <v>1341</v>
      </c>
      <c r="D7197" s="414" t="n">
        <v>9.4</v>
      </c>
      <c r="E7197" s="414" t="n">
        <v>25.88</v>
      </c>
      <c r="F7197" s="414" t="n">
        <v>35.28</v>
      </c>
    </row>
    <row r="7198" customFormat="false" ht="15" hidden="false" customHeight="false" outlineLevel="0" collapsed="false">
      <c r="A7198" s="411" t="n">
        <v>88273</v>
      </c>
      <c r="B7198" s="412" t="s">
        <v>7897</v>
      </c>
      <c r="C7198" s="413" t="s">
        <v>1341</v>
      </c>
      <c r="D7198" s="414" t="n">
        <v>8.3</v>
      </c>
      <c r="E7198" s="414" t="n">
        <v>23.93</v>
      </c>
      <c r="F7198" s="414" t="n">
        <v>32.23</v>
      </c>
    </row>
    <row r="7199" customFormat="false" ht="15" hidden="false" customHeight="false" outlineLevel="0" collapsed="false">
      <c r="A7199" s="411" t="n">
        <v>88274</v>
      </c>
      <c r="B7199" s="412" t="s">
        <v>7898</v>
      </c>
      <c r="C7199" s="413" t="s">
        <v>1341</v>
      </c>
      <c r="D7199" s="414" t="n">
        <v>8.44</v>
      </c>
      <c r="E7199" s="414" t="n">
        <v>29.66</v>
      </c>
      <c r="F7199" s="414" t="n">
        <v>38.1</v>
      </c>
    </row>
    <row r="7200" customFormat="false" ht="15" hidden="false" customHeight="false" outlineLevel="0" collapsed="false">
      <c r="A7200" s="411" t="n">
        <v>88275</v>
      </c>
      <c r="B7200" s="412" t="s">
        <v>7899</v>
      </c>
      <c r="C7200" s="413" t="s">
        <v>1341</v>
      </c>
      <c r="D7200" s="414" t="n">
        <v>7.25</v>
      </c>
      <c r="E7200" s="414" t="n">
        <v>30.77</v>
      </c>
      <c r="F7200" s="414" t="n">
        <v>38.02</v>
      </c>
    </row>
    <row r="7201" customFormat="false" ht="15" hidden="false" customHeight="false" outlineLevel="0" collapsed="false">
      <c r="A7201" s="411" t="n">
        <v>88277</v>
      </c>
      <c r="B7201" s="412" t="s">
        <v>7900</v>
      </c>
      <c r="C7201" s="413" t="s">
        <v>1341</v>
      </c>
      <c r="D7201" s="414" t="n">
        <v>7.25</v>
      </c>
      <c r="E7201" s="414" t="n">
        <v>27.8</v>
      </c>
      <c r="F7201" s="414" t="n">
        <v>35.05</v>
      </c>
    </row>
    <row r="7202" customFormat="false" ht="15" hidden="false" customHeight="false" outlineLevel="0" collapsed="false">
      <c r="A7202" s="411" t="n">
        <v>88278</v>
      </c>
      <c r="B7202" s="412" t="s">
        <v>7901</v>
      </c>
      <c r="C7202" s="413" t="s">
        <v>1341</v>
      </c>
      <c r="D7202" s="414" t="n">
        <v>7.25</v>
      </c>
      <c r="E7202" s="414" t="n">
        <v>22.94</v>
      </c>
      <c r="F7202" s="414" t="n">
        <v>30.19</v>
      </c>
    </row>
    <row r="7203" customFormat="false" ht="15" hidden="false" customHeight="false" outlineLevel="0" collapsed="false">
      <c r="A7203" s="411" t="n">
        <v>88279</v>
      </c>
      <c r="B7203" s="412" t="s">
        <v>7902</v>
      </c>
      <c r="C7203" s="413" t="s">
        <v>1341</v>
      </c>
      <c r="D7203" s="414" t="n">
        <v>8.43</v>
      </c>
      <c r="E7203" s="414" t="n">
        <v>28.31</v>
      </c>
      <c r="F7203" s="414" t="n">
        <v>36.74</v>
      </c>
    </row>
    <row r="7204" customFormat="false" ht="15" hidden="false" customHeight="false" outlineLevel="0" collapsed="false">
      <c r="A7204" s="411" t="n">
        <v>88281</v>
      </c>
      <c r="B7204" s="412" t="s">
        <v>7903</v>
      </c>
      <c r="C7204" s="413" t="s">
        <v>1341</v>
      </c>
      <c r="D7204" s="414" t="n">
        <v>7.25</v>
      </c>
      <c r="E7204" s="414" t="n">
        <v>27.32</v>
      </c>
      <c r="F7204" s="414" t="n">
        <v>34.57</v>
      </c>
    </row>
    <row r="7205" customFormat="false" ht="15" hidden="false" customHeight="false" outlineLevel="0" collapsed="false">
      <c r="A7205" s="411" t="n">
        <v>88282</v>
      </c>
      <c r="B7205" s="412" t="s">
        <v>7904</v>
      </c>
      <c r="C7205" s="413" t="s">
        <v>1341</v>
      </c>
      <c r="D7205" s="414" t="n">
        <v>7.25</v>
      </c>
      <c r="E7205" s="414" t="n">
        <v>26.3</v>
      </c>
      <c r="F7205" s="414" t="n">
        <v>33.55</v>
      </c>
    </row>
    <row r="7206" customFormat="false" ht="15" hidden="false" customHeight="false" outlineLevel="0" collapsed="false">
      <c r="A7206" s="411" t="n">
        <v>88283</v>
      </c>
      <c r="B7206" s="412" t="s">
        <v>7905</v>
      </c>
      <c r="C7206" s="413" t="s">
        <v>1341</v>
      </c>
      <c r="D7206" s="414" t="n">
        <v>7.25</v>
      </c>
      <c r="E7206" s="414" t="n">
        <v>32.71</v>
      </c>
      <c r="F7206" s="414" t="n">
        <v>39.96</v>
      </c>
    </row>
    <row r="7207" customFormat="false" ht="15" hidden="false" customHeight="false" outlineLevel="0" collapsed="false">
      <c r="A7207" s="411" t="n">
        <v>88284</v>
      </c>
      <c r="B7207" s="412" t="s">
        <v>7906</v>
      </c>
      <c r="C7207" s="413" t="s">
        <v>1341</v>
      </c>
      <c r="D7207" s="414" t="n">
        <v>7.25</v>
      </c>
      <c r="E7207" s="414" t="n">
        <v>23.34</v>
      </c>
      <c r="F7207" s="414" t="n">
        <v>30.59</v>
      </c>
    </row>
    <row r="7208" customFormat="false" ht="15" hidden="false" customHeight="false" outlineLevel="0" collapsed="false">
      <c r="A7208" s="411" t="n">
        <v>88286</v>
      </c>
      <c r="B7208" s="412" t="s">
        <v>7907</v>
      </c>
      <c r="C7208" s="413" t="s">
        <v>1341</v>
      </c>
      <c r="D7208" s="414" t="n">
        <v>7.25</v>
      </c>
      <c r="E7208" s="414" t="n">
        <v>29.85</v>
      </c>
      <c r="F7208" s="414" t="n">
        <v>37.1</v>
      </c>
    </row>
    <row r="7209" customFormat="false" ht="15" hidden="false" customHeight="false" outlineLevel="0" collapsed="false">
      <c r="A7209" s="411" t="n">
        <v>88288</v>
      </c>
      <c r="B7209" s="412" t="s">
        <v>7908</v>
      </c>
      <c r="C7209" s="413" t="s">
        <v>1341</v>
      </c>
      <c r="D7209" s="414" t="n">
        <v>2.16</v>
      </c>
      <c r="E7209" s="414" t="n">
        <v>19.84</v>
      </c>
      <c r="F7209" s="414" t="n">
        <v>22</v>
      </c>
    </row>
    <row r="7210" customFormat="false" ht="15" hidden="false" customHeight="false" outlineLevel="0" collapsed="false">
      <c r="A7210" s="411" t="n">
        <v>88291</v>
      </c>
      <c r="B7210" s="412" t="s">
        <v>7909</v>
      </c>
      <c r="C7210" s="413" t="s">
        <v>1341</v>
      </c>
      <c r="D7210" s="414" t="n">
        <v>7.25</v>
      </c>
      <c r="E7210" s="414" t="n">
        <v>25.25</v>
      </c>
      <c r="F7210" s="414" t="n">
        <v>32.5</v>
      </c>
    </row>
    <row r="7211" customFormat="false" ht="15" hidden="false" customHeight="false" outlineLevel="0" collapsed="false">
      <c r="A7211" s="411" t="n">
        <v>88292</v>
      </c>
      <c r="B7211" s="412" t="s">
        <v>7910</v>
      </c>
      <c r="C7211" s="413" t="s">
        <v>1341</v>
      </c>
      <c r="D7211" s="414" t="n">
        <v>7.25</v>
      </c>
      <c r="E7211" s="414" t="n">
        <v>18.27</v>
      </c>
      <c r="F7211" s="414" t="n">
        <v>25.52</v>
      </c>
    </row>
    <row r="7212" customFormat="false" ht="15" hidden="false" customHeight="false" outlineLevel="0" collapsed="false">
      <c r="A7212" s="411" t="n">
        <v>88293</v>
      </c>
      <c r="B7212" s="412" t="s">
        <v>7911</v>
      </c>
      <c r="C7212" s="413" t="s">
        <v>1341</v>
      </c>
      <c r="D7212" s="414" t="n">
        <v>7.25</v>
      </c>
      <c r="E7212" s="414" t="n">
        <v>25.25</v>
      </c>
      <c r="F7212" s="414" t="n">
        <v>32.5</v>
      </c>
    </row>
    <row r="7213" customFormat="false" ht="15" hidden="false" customHeight="false" outlineLevel="0" collapsed="false">
      <c r="A7213" s="411" t="n">
        <v>88294</v>
      </c>
      <c r="B7213" s="412" t="s">
        <v>7912</v>
      </c>
      <c r="C7213" s="413" t="s">
        <v>1341</v>
      </c>
      <c r="D7213" s="414" t="n">
        <v>7.25</v>
      </c>
      <c r="E7213" s="414" t="n">
        <v>26.74</v>
      </c>
      <c r="F7213" s="414" t="n">
        <v>33.99</v>
      </c>
    </row>
    <row r="7214" customFormat="false" ht="15" hidden="false" customHeight="false" outlineLevel="0" collapsed="false">
      <c r="A7214" s="411" t="n">
        <v>88295</v>
      </c>
      <c r="B7214" s="412" t="s">
        <v>7913</v>
      </c>
      <c r="C7214" s="413" t="s">
        <v>1341</v>
      </c>
      <c r="D7214" s="414" t="n">
        <v>7.25</v>
      </c>
      <c r="E7214" s="414" t="n">
        <v>25</v>
      </c>
      <c r="F7214" s="414" t="n">
        <v>32.25</v>
      </c>
    </row>
    <row r="7215" customFormat="false" ht="15" hidden="false" customHeight="false" outlineLevel="0" collapsed="false">
      <c r="A7215" s="411" t="n">
        <v>88296</v>
      </c>
      <c r="B7215" s="412" t="s">
        <v>7914</v>
      </c>
      <c r="C7215" s="413" t="s">
        <v>1341</v>
      </c>
      <c r="D7215" s="414" t="n">
        <v>7.25</v>
      </c>
      <c r="E7215" s="414" t="n">
        <v>34.73</v>
      </c>
      <c r="F7215" s="414" t="n">
        <v>41.98</v>
      </c>
    </row>
    <row r="7216" customFormat="false" ht="15" hidden="false" customHeight="false" outlineLevel="0" collapsed="false">
      <c r="A7216" s="411" t="n">
        <v>88297</v>
      </c>
      <c r="B7216" s="412" t="s">
        <v>7915</v>
      </c>
      <c r="C7216" s="413" t="s">
        <v>1341</v>
      </c>
      <c r="D7216" s="414" t="n">
        <v>7.25</v>
      </c>
      <c r="E7216" s="414" t="n">
        <v>25.56</v>
      </c>
      <c r="F7216" s="414" t="n">
        <v>32.81</v>
      </c>
    </row>
    <row r="7217" customFormat="false" ht="15" hidden="false" customHeight="false" outlineLevel="0" collapsed="false">
      <c r="A7217" s="411" t="n">
        <v>88298</v>
      </c>
      <c r="B7217" s="412" t="s">
        <v>7916</v>
      </c>
      <c r="C7217" s="413" t="s">
        <v>1341</v>
      </c>
      <c r="D7217" s="414" t="n">
        <v>7.25</v>
      </c>
      <c r="E7217" s="414" t="n">
        <v>22.61</v>
      </c>
      <c r="F7217" s="414" t="n">
        <v>29.86</v>
      </c>
    </row>
    <row r="7218" customFormat="false" ht="15" hidden="false" customHeight="false" outlineLevel="0" collapsed="false">
      <c r="A7218" s="411" t="n">
        <v>88299</v>
      </c>
      <c r="B7218" s="412" t="s">
        <v>7917</v>
      </c>
      <c r="C7218" s="413" t="s">
        <v>1341</v>
      </c>
      <c r="D7218" s="414" t="n">
        <v>7.25</v>
      </c>
      <c r="E7218" s="414" t="n">
        <v>32.52</v>
      </c>
      <c r="F7218" s="414" t="n">
        <v>39.77</v>
      </c>
    </row>
    <row r="7219" customFormat="false" ht="15" hidden="false" customHeight="false" outlineLevel="0" collapsed="false">
      <c r="A7219" s="411" t="n">
        <v>88300</v>
      </c>
      <c r="B7219" s="412" t="s">
        <v>7918</v>
      </c>
      <c r="C7219" s="413" t="s">
        <v>1341</v>
      </c>
      <c r="D7219" s="414" t="n">
        <v>7.25</v>
      </c>
      <c r="E7219" s="414" t="n">
        <v>32.52</v>
      </c>
      <c r="F7219" s="414" t="n">
        <v>39.77</v>
      </c>
    </row>
    <row r="7220" customFormat="false" ht="15" hidden="false" customHeight="false" outlineLevel="0" collapsed="false">
      <c r="A7220" s="411" t="n">
        <v>88301</v>
      </c>
      <c r="B7220" s="412" t="s">
        <v>7919</v>
      </c>
      <c r="C7220" s="413" t="s">
        <v>1341</v>
      </c>
      <c r="D7220" s="414" t="n">
        <v>7.25</v>
      </c>
      <c r="E7220" s="414" t="n">
        <v>25.25</v>
      </c>
      <c r="F7220" s="414" t="n">
        <v>32.5</v>
      </c>
    </row>
    <row r="7221" customFormat="false" ht="15" hidden="false" customHeight="false" outlineLevel="0" collapsed="false">
      <c r="A7221" s="411" t="n">
        <v>88302</v>
      </c>
      <c r="B7221" s="412" t="s">
        <v>7920</v>
      </c>
      <c r="C7221" s="413" t="s">
        <v>1341</v>
      </c>
      <c r="D7221" s="414" t="n">
        <v>7.25</v>
      </c>
      <c r="E7221" s="414" t="n">
        <v>25.25</v>
      </c>
      <c r="F7221" s="414" t="n">
        <v>32.5</v>
      </c>
    </row>
    <row r="7222" customFormat="false" ht="15" hidden="false" customHeight="false" outlineLevel="0" collapsed="false">
      <c r="A7222" s="411" t="n">
        <v>88303</v>
      </c>
      <c r="B7222" s="412" t="s">
        <v>7921</v>
      </c>
      <c r="C7222" s="413" t="s">
        <v>1341</v>
      </c>
      <c r="D7222" s="414" t="n">
        <v>7.25</v>
      </c>
      <c r="E7222" s="414" t="n">
        <v>20.98</v>
      </c>
      <c r="F7222" s="414" t="n">
        <v>28.23</v>
      </c>
    </row>
    <row r="7223" customFormat="false" ht="30" hidden="false" customHeight="false" outlineLevel="0" collapsed="false">
      <c r="A7223" s="411" t="n">
        <v>88304</v>
      </c>
      <c r="B7223" s="412" t="s">
        <v>7922</v>
      </c>
      <c r="C7223" s="413" t="s">
        <v>1341</v>
      </c>
      <c r="D7223" s="414" t="n">
        <v>7.25</v>
      </c>
      <c r="E7223" s="414" t="n">
        <v>32.52</v>
      </c>
      <c r="F7223" s="414" t="n">
        <v>39.77</v>
      </c>
    </row>
    <row r="7224" customFormat="false" ht="15" hidden="false" customHeight="false" outlineLevel="0" collapsed="false">
      <c r="A7224" s="411" t="n">
        <v>88306</v>
      </c>
      <c r="B7224" s="412" t="s">
        <v>7923</v>
      </c>
      <c r="C7224" s="413" t="s">
        <v>1341</v>
      </c>
      <c r="D7224" s="414" t="n">
        <v>7.25</v>
      </c>
      <c r="E7224" s="414" t="n">
        <v>23.1</v>
      </c>
      <c r="F7224" s="414" t="n">
        <v>30.35</v>
      </c>
    </row>
    <row r="7225" customFormat="false" ht="15" hidden="false" customHeight="false" outlineLevel="0" collapsed="false">
      <c r="A7225" s="411" t="n">
        <v>88307</v>
      </c>
      <c r="B7225" s="412" t="s">
        <v>7924</v>
      </c>
      <c r="C7225" s="413" t="s">
        <v>1341</v>
      </c>
      <c r="D7225" s="414" t="n">
        <v>7.25</v>
      </c>
      <c r="E7225" s="414" t="n">
        <v>26.06</v>
      </c>
      <c r="F7225" s="414" t="n">
        <v>33.31</v>
      </c>
    </row>
    <row r="7226" customFormat="false" ht="15" hidden="false" customHeight="false" outlineLevel="0" collapsed="false">
      <c r="A7226" s="411" t="n">
        <v>88308</v>
      </c>
      <c r="B7226" s="412" t="s">
        <v>7925</v>
      </c>
      <c r="C7226" s="413" t="s">
        <v>1341</v>
      </c>
      <c r="D7226" s="414" t="n">
        <v>8.44</v>
      </c>
      <c r="E7226" s="414" t="n">
        <v>26.1</v>
      </c>
      <c r="F7226" s="414" t="n">
        <v>34.54</v>
      </c>
    </row>
    <row r="7227" customFormat="false" ht="15" hidden="false" customHeight="false" outlineLevel="0" collapsed="false">
      <c r="A7227" s="411" t="n">
        <v>88309</v>
      </c>
      <c r="B7227" s="412" t="s">
        <v>7926</v>
      </c>
      <c r="C7227" s="413" t="s">
        <v>1341</v>
      </c>
      <c r="D7227" s="414" t="n">
        <v>8.44</v>
      </c>
      <c r="E7227" s="414" t="n">
        <v>26.29</v>
      </c>
      <c r="F7227" s="414" t="n">
        <v>34.73</v>
      </c>
    </row>
    <row r="7228" customFormat="false" ht="15" hidden="false" customHeight="false" outlineLevel="0" collapsed="false">
      <c r="A7228" s="411" t="n">
        <v>88310</v>
      </c>
      <c r="B7228" s="412" t="s">
        <v>7927</v>
      </c>
      <c r="C7228" s="413" t="s">
        <v>1341</v>
      </c>
      <c r="D7228" s="414" t="n">
        <v>10.08</v>
      </c>
      <c r="E7228" s="414" t="n">
        <v>26.1</v>
      </c>
      <c r="F7228" s="414" t="n">
        <v>36.18</v>
      </c>
    </row>
    <row r="7229" customFormat="false" ht="15" hidden="false" customHeight="false" outlineLevel="0" collapsed="false">
      <c r="A7229" s="411" t="n">
        <v>88311</v>
      </c>
      <c r="B7229" s="412" t="s">
        <v>7928</v>
      </c>
      <c r="C7229" s="413" t="s">
        <v>1341</v>
      </c>
      <c r="D7229" s="414" t="n">
        <v>10.08</v>
      </c>
      <c r="E7229" s="414" t="n">
        <v>25.33</v>
      </c>
      <c r="F7229" s="414" t="n">
        <v>35.41</v>
      </c>
    </row>
    <row r="7230" customFormat="false" ht="15" hidden="false" customHeight="false" outlineLevel="0" collapsed="false">
      <c r="A7230" s="411" t="n">
        <v>88312</v>
      </c>
      <c r="B7230" s="412" t="s">
        <v>7929</v>
      </c>
      <c r="C7230" s="413" t="s">
        <v>1341</v>
      </c>
      <c r="D7230" s="414" t="n">
        <v>10.08</v>
      </c>
      <c r="E7230" s="414" t="n">
        <v>26.1</v>
      </c>
      <c r="F7230" s="414" t="n">
        <v>36.18</v>
      </c>
    </row>
    <row r="7231" customFormat="false" ht="15" hidden="false" customHeight="false" outlineLevel="0" collapsed="false">
      <c r="A7231" s="411" t="n">
        <v>88313</v>
      </c>
      <c r="B7231" s="412" t="s">
        <v>7930</v>
      </c>
      <c r="C7231" s="413" t="s">
        <v>1341</v>
      </c>
      <c r="D7231" s="414" t="n">
        <v>7.25</v>
      </c>
      <c r="E7231" s="414" t="n">
        <v>20.14</v>
      </c>
      <c r="F7231" s="414" t="n">
        <v>27.39</v>
      </c>
    </row>
    <row r="7232" customFormat="false" ht="15" hidden="false" customHeight="false" outlineLevel="0" collapsed="false">
      <c r="A7232" s="411" t="n">
        <v>88314</v>
      </c>
      <c r="B7232" s="412" t="s">
        <v>7931</v>
      </c>
      <c r="C7232" s="413" t="s">
        <v>1341</v>
      </c>
      <c r="D7232" s="414" t="n">
        <v>7.25</v>
      </c>
      <c r="E7232" s="414" t="n">
        <v>21.92</v>
      </c>
      <c r="F7232" s="414" t="n">
        <v>29.17</v>
      </c>
    </row>
    <row r="7233" customFormat="false" ht="15" hidden="false" customHeight="false" outlineLevel="0" collapsed="false">
      <c r="A7233" s="411" t="n">
        <v>88315</v>
      </c>
      <c r="B7233" s="412" t="s">
        <v>7932</v>
      </c>
      <c r="C7233" s="413" t="s">
        <v>1341</v>
      </c>
      <c r="D7233" s="414" t="n">
        <v>8.44</v>
      </c>
      <c r="E7233" s="414" t="n">
        <v>26.01</v>
      </c>
      <c r="F7233" s="414" t="n">
        <v>34.45</v>
      </c>
    </row>
    <row r="7234" customFormat="false" ht="15" hidden="false" customHeight="false" outlineLevel="0" collapsed="false">
      <c r="A7234" s="411" t="n">
        <v>88316</v>
      </c>
      <c r="B7234" s="412" t="s">
        <v>7933</v>
      </c>
      <c r="C7234" s="413" t="s">
        <v>1341</v>
      </c>
      <c r="D7234" s="414" t="n">
        <v>8.32</v>
      </c>
      <c r="E7234" s="414" t="n">
        <v>18.58</v>
      </c>
      <c r="F7234" s="414" t="n">
        <v>26.9</v>
      </c>
    </row>
    <row r="7235" customFormat="false" ht="15" hidden="false" customHeight="false" outlineLevel="0" collapsed="false">
      <c r="A7235" s="411" t="n">
        <v>88317</v>
      </c>
      <c r="B7235" s="412" t="s">
        <v>7934</v>
      </c>
      <c r="C7235" s="413" t="s">
        <v>1341</v>
      </c>
      <c r="D7235" s="414" t="n">
        <v>9.4</v>
      </c>
      <c r="E7235" s="414" t="n">
        <v>26.38</v>
      </c>
      <c r="F7235" s="414" t="n">
        <v>35.78</v>
      </c>
    </row>
    <row r="7236" customFormat="false" ht="15" hidden="false" customHeight="false" outlineLevel="0" collapsed="false">
      <c r="A7236" s="411" t="n">
        <v>88318</v>
      </c>
      <c r="B7236" s="412" t="s">
        <v>7935</v>
      </c>
      <c r="C7236" s="413" t="s">
        <v>1341</v>
      </c>
      <c r="D7236" s="414" t="n">
        <v>9.4</v>
      </c>
      <c r="E7236" s="414" t="n">
        <v>21.33</v>
      </c>
      <c r="F7236" s="414" t="n">
        <v>30.73</v>
      </c>
    </row>
    <row r="7237" customFormat="false" ht="15" hidden="false" customHeight="false" outlineLevel="0" collapsed="false">
      <c r="A7237" s="411" t="n">
        <v>88320</v>
      </c>
      <c r="B7237" s="412" t="s">
        <v>7936</v>
      </c>
      <c r="C7237" s="413" t="s">
        <v>1341</v>
      </c>
      <c r="D7237" s="414" t="n">
        <v>8.3</v>
      </c>
      <c r="E7237" s="414" t="n">
        <v>26.01</v>
      </c>
      <c r="F7237" s="414" t="n">
        <v>34.31</v>
      </c>
    </row>
    <row r="7238" customFormat="false" ht="15" hidden="false" customHeight="false" outlineLevel="0" collapsed="false">
      <c r="A7238" s="411" t="n">
        <v>88321</v>
      </c>
      <c r="B7238" s="412" t="s">
        <v>7937</v>
      </c>
      <c r="C7238" s="413" t="s">
        <v>1341</v>
      </c>
      <c r="D7238" s="414" t="n">
        <v>2.23</v>
      </c>
      <c r="E7238" s="414" t="n">
        <v>37.9</v>
      </c>
      <c r="F7238" s="414" t="n">
        <v>40.13</v>
      </c>
    </row>
    <row r="7239" customFormat="false" ht="15" hidden="false" customHeight="false" outlineLevel="0" collapsed="false">
      <c r="A7239" s="411" t="n">
        <v>88322</v>
      </c>
      <c r="B7239" s="412" t="s">
        <v>7938</v>
      </c>
      <c r="C7239" s="413" t="s">
        <v>1341</v>
      </c>
      <c r="D7239" s="414" t="n">
        <v>2.25</v>
      </c>
      <c r="E7239" s="414" t="n">
        <v>26.12</v>
      </c>
      <c r="F7239" s="414" t="n">
        <v>28.37</v>
      </c>
    </row>
    <row r="7240" customFormat="false" ht="15" hidden="false" customHeight="false" outlineLevel="0" collapsed="false">
      <c r="A7240" s="411" t="n">
        <v>88323</v>
      </c>
      <c r="B7240" s="412" t="s">
        <v>7939</v>
      </c>
      <c r="C7240" s="413" t="s">
        <v>1341</v>
      </c>
      <c r="D7240" s="414" t="n">
        <v>8.3</v>
      </c>
      <c r="E7240" s="414" t="n">
        <v>25.67</v>
      </c>
      <c r="F7240" s="414" t="n">
        <v>33.97</v>
      </c>
    </row>
    <row r="7241" customFormat="false" ht="15" hidden="false" customHeight="false" outlineLevel="0" collapsed="false">
      <c r="A7241" s="411" t="n">
        <v>88324</v>
      </c>
      <c r="B7241" s="412" t="s">
        <v>7940</v>
      </c>
      <c r="C7241" s="413" t="s">
        <v>1341</v>
      </c>
      <c r="D7241" s="414" t="n">
        <v>7.25</v>
      </c>
      <c r="E7241" s="414" t="n">
        <v>25.56</v>
      </c>
      <c r="F7241" s="414" t="n">
        <v>32.81</v>
      </c>
    </row>
    <row r="7242" customFormat="false" ht="15" hidden="false" customHeight="false" outlineLevel="0" collapsed="false">
      <c r="A7242" s="411" t="n">
        <v>88325</v>
      </c>
      <c r="B7242" s="412" t="s">
        <v>7941</v>
      </c>
      <c r="C7242" s="413" t="s">
        <v>1341</v>
      </c>
      <c r="D7242" s="414" t="n">
        <v>8.44</v>
      </c>
      <c r="E7242" s="414" t="n">
        <v>26.48</v>
      </c>
      <c r="F7242" s="414" t="n">
        <v>34.92</v>
      </c>
    </row>
    <row r="7243" customFormat="false" ht="15" hidden="false" customHeight="false" outlineLevel="0" collapsed="false">
      <c r="A7243" s="411" t="n">
        <v>88377</v>
      </c>
      <c r="B7243" s="412" t="s">
        <v>7942</v>
      </c>
      <c r="C7243" s="413" t="s">
        <v>1341</v>
      </c>
      <c r="D7243" s="414" t="n">
        <v>7.25</v>
      </c>
      <c r="E7243" s="414" t="n">
        <v>23.71</v>
      </c>
      <c r="F7243" s="414" t="n">
        <v>30.96</v>
      </c>
    </row>
    <row r="7244" customFormat="false" ht="15" hidden="false" customHeight="false" outlineLevel="0" collapsed="false">
      <c r="A7244" s="411" t="n">
        <v>88441</v>
      </c>
      <c r="B7244" s="412" t="s">
        <v>7943</v>
      </c>
      <c r="C7244" s="413" t="s">
        <v>1341</v>
      </c>
      <c r="D7244" s="414" t="n">
        <v>8.44</v>
      </c>
      <c r="E7244" s="414" t="n">
        <v>19.56</v>
      </c>
      <c r="F7244" s="414" t="n">
        <v>28</v>
      </c>
    </row>
    <row r="7245" customFormat="false" ht="15" hidden="false" customHeight="false" outlineLevel="0" collapsed="false">
      <c r="A7245" s="411" t="n">
        <v>88597</v>
      </c>
      <c r="B7245" s="412" t="s">
        <v>7944</v>
      </c>
      <c r="C7245" s="413" t="s">
        <v>1341</v>
      </c>
      <c r="D7245" s="414" t="n">
        <v>2.16</v>
      </c>
      <c r="E7245" s="414" t="n">
        <v>39.95</v>
      </c>
      <c r="F7245" s="414" t="n">
        <v>42.11</v>
      </c>
    </row>
    <row r="7246" customFormat="false" ht="15" hidden="false" customHeight="false" outlineLevel="0" collapsed="false">
      <c r="A7246" s="411" t="n">
        <v>90766</v>
      </c>
      <c r="B7246" s="412" t="s">
        <v>7945</v>
      </c>
      <c r="C7246" s="413" t="s">
        <v>1341</v>
      </c>
      <c r="D7246" s="414" t="n">
        <v>2.23</v>
      </c>
      <c r="E7246" s="414" t="n">
        <v>25.82</v>
      </c>
      <c r="F7246" s="414" t="n">
        <v>28.05</v>
      </c>
    </row>
    <row r="7247" customFormat="false" ht="15" hidden="false" customHeight="false" outlineLevel="0" collapsed="false">
      <c r="A7247" s="411" t="n">
        <v>90767</v>
      </c>
      <c r="B7247" s="412" t="s">
        <v>7946</v>
      </c>
      <c r="C7247" s="413" t="s">
        <v>1341</v>
      </c>
      <c r="D7247" s="414" t="n">
        <v>2.23</v>
      </c>
      <c r="E7247" s="414" t="n">
        <v>23.19</v>
      </c>
      <c r="F7247" s="414" t="n">
        <v>25.42</v>
      </c>
    </row>
    <row r="7248" customFormat="false" ht="15" hidden="false" customHeight="false" outlineLevel="0" collapsed="false">
      <c r="A7248" s="411" t="n">
        <v>90768</v>
      </c>
      <c r="B7248" s="412" t="s">
        <v>7947</v>
      </c>
      <c r="C7248" s="413" t="s">
        <v>1341</v>
      </c>
      <c r="D7248" s="414" t="n">
        <v>2.13</v>
      </c>
      <c r="E7248" s="414" t="n">
        <v>117.59</v>
      </c>
      <c r="F7248" s="414" t="n">
        <v>119.72</v>
      </c>
    </row>
    <row r="7249" customFormat="false" ht="15" hidden="false" customHeight="false" outlineLevel="0" collapsed="false">
      <c r="A7249" s="411" t="n">
        <v>90769</v>
      </c>
      <c r="B7249" s="412" t="s">
        <v>7948</v>
      </c>
      <c r="C7249" s="413" t="s">
        <v>1341</v>
      </c>
      <c r="D7249" s="414" t="n">
        <v>2.13</v>
      </c>
      <c r="E7249" s="414" t="n">
        <v>124.58</v>
      </c>
      <c r="F7249" s="414" t="n">
        <v>126.71</v>
      </c>
    </row>
    <row r="7250" customFormat="false" ht="15" hidden="false" customHeight="false" outlineLevel="0" collapsed="false">
      <c r="A7250" s="411" t="n">
        <v>90770</v>
      </c>
      <c r="B7250" s="412" t="s">
        <v>7949</v>
      </c>
      <c r="C7250" s="413" t="s">
        <v>1341</v>
      </c>
      <c r="D7250" s="414" t="n">
        <v>2.13</v>
      </c>
      <c r="E7250" s="414" t="n">
        <v>130.55</v>
      </c>
      <c r="F7250" s="414" t="n">
        <v>132.68</v>
      </c>
    </row>
    <row r="7251" customFormat="false" ht="15" hidden="false" customHeight="false" outlineLevel="0" collapsed="false">
      <c r="A7251" s="411" t="n">
        <v>90771</v>
      </c>
      <c r="B7251" s="412" t="s">
        <v>7950</v>
      </c>
      <c r="C7251" s="413" t="s">
        <v>1341</v>
      </c>
      <c r="D7251" s="414" t="n">
        <v>2.16</v>
      </c>
      <c r="E7251" s="414" t="n">
        <v>17.85</v>
      </c>
      <c r="F7251" s="414" t="n">
        <v>20.01</v>
      </c>
    </row>
    <row r="7252" customFormat="false" ht="15" hidden="false" customHeight="false" outlineLevel="0" collapsed="false">
      <c r="A7252" s="411" t="n">
        <v>90772</v>
      </c>
      <c r="B7252" s="412" t="s">
        <v>7951</v>
      </c>
      <c r="C7252" s="413" t="s">
        <v>1341</v>
      </c>
      <c r="D7252" s="414" t="n">
        <v>2.23</v>
      </c>
      <c r="E7252" s="414" t="n">
        <v>20.68</v>
      </c>
      <c r="F7252" s="414" t="n">
        <v>22.91</v>
      </c>
    </row>
    <row r="7253" customFormat="false" ht="15" hidden="false" customHeight="false" outlineLevel="0" collapsed="false">
      <c r="A7253" s="411" t="n">
        <v>90773</v>
      </c>
      <c r="B7253" s="412" t="s">
        <v>7952</v>
      </c>
      <c r="C7253" s="413" t="s">
        <v>1341</v>
      </c>
      <c r="D7253" s="414" t="n">
        <v>2.16</v>
      </c>
      <c r="E7253" s="414" t="n">
        <v>13.14</v>
      </c>
      <c r="F7253" s="414" t="n">
        <v>15.3</v>
      </c>
    </row>
    <row r="7254" customFormat="false" ht="15" hidden="false" customHeight="false" outlineLevel="0" collapsed="false">
      <c r="A7254" s="411" t="n">
        <v>90775</v>
      </c>
      <c r="B7254" s="412" t="s">
        <v>7953</v>
      </c>
      <c r="C7254" s="413" t="s">
        <v>1341</v>
      </c>
      <c r="D7254" s="414" t="n">
        <v>2.16</v>
      </c>
      <c r="E7254" s="414" t="n">
        <v>21.15</v>
      </c>
      <c r="F7254" s="414" t="n">
        <v>23.31</v>
      </c>
    </row>
    <row r="7255" customFormat="false" ht="15" hidden="false" customHeight="false" outlineLevel="0" collapsed="false">
      <c r="A7255" s="411" t="n">
        <v>90776</v>
      </c>
      <c r="B7255" s="412" t="s">
        <v>7954</v>
      </c>
      <c r="C7255" s="413" t="s">
        <v>1341</v>
      </c>
      <c r="D7255" s="414" t="n">
        <v>2.73</v>
      </c>
      <c r="E7255" s="414" t="n">
        <v>37.14</v>
      </c>
      <c r="F7255" s="414" t="n">
        <v>39.87</v>
      </c>
    </row>
    <row r="7256" customFormat="false" ht="15" hidden="false" customHeight="false" outlineLevel="0" collapsed="false">
      <c r="A7256" s="411" t="n">
        <v>90777</v>
      </c>
      <c r="B7256" s="412" t="s">
        <v>7955</v>
      </c>
      <c r="C7256" s="413" t="s">
        <v>1341</v>
      </c>
      <c r="D7256" s="414" t="n">
        <v>2.13</v>
      </c>
      <c r="E7256" s="414" t="n">
        <v>120.69</v>
      </c>
      <c r="F7256" s="414" t="n">
        <v>122.82</v>
      </c>
    </row>
    <row r="7257" customFormat="false" ht="15" hidden="false" customHeight="false" outlineLevel="0" collapsed="false">
      <c r="A7257" s="411" t="n">
        <v>90778</v>
      </c>
      <c r="B7257" s="412" t="s">
        <v>7956</v>
      </c>
      <c r="C7257" s="413" t="s">
        <v>1341</v>
      </c>
      <c r="D7257" s="414" t="n">
        <v>2.13</v>
      </c>
      <c r="E7257" s="414" t="n">
        <v>134.63</v>
      </c>
      <c r="F7257" s="414" t="n">
        <v>136.76</v>
      </c>
    </row>
    <row r="7258" customFormat="false" ht="15" hidden="false" customHeight="false" outlineLevel="0" collapsed="false">
      <c r="A7258" s="411" t="n">
        <v>90779</v>
      </c>
      <c r="B7258" s="412" t="s">
        <v>7957</v>
      </c>
      <c r="C7258" s="413" t="s">
        <v>1341</v>
      </c>
      <c r="D7258" s="414" t="n">
        <v>2.13000000000002</v>
      </c>
      <c r="E7258" s="414" t="n">
        <v>148.73</v>
      </c>
      <c r="F7258" s="414" t="n">
        <v>150.86</v>
      </c>
    </row>
    <row r="7259" customFormat="false" ht="15" hidden="false" customHeight="false" outlineLevel="0" collapsed="false">
      <c r="A7259" s="411" t="n">
        <v>90780</v>
      </c>
      <c r="B7259" s="412" t="s">
        <v>7958</v>
      </c>
      <c r="C7259" s="413" t="s">
        <v>1341</v>
      </c>
      <c r="D7259" s="414" t="n">
        <v>2.73</v>
      </c>
      <c r="E7259" s="414" t="n">
        <v>63.62</v>
      </c>
      <c r="F7259" s="414" t="n">
        <v>66.35</v>
      </c>
    </row>
    <row r="7260" customFormat="false" ht="15" hidden="false" customHeight="false" outlineLevel="0" collapsed="false">
      <c r="A7260" s="411" t="n">
        <v>90781</v>
      </c>
      <c r="B7260" s="412" t="s">
        <v>7959</v>
      </c>
      <c r="C7260" s="413" t="s">
        <v>1341</v>
      </c>
      <c r="D7260" s="414" t="n">
        <v>2.16</v>
      </c>
      <c r="E7260" s="414" t="n">
        <v>25.91</v>
      </c>
      <c r="F7260" s="414" t="n">
        <v>28.07</v>
      </c>
    </row>
    <row r="7261" customFormat="false" ht="15" hidden="false" customHeight="false" outlineLevel="0" collapsed="false">
      <c r="A7261" s="411" t="n">
        <v>93558</v>
      </c>
      <c r="B7261" s="412" t="s">
        <v>7960</v>
      </c>
      <c r="C7261" s="413" t="s">
        <v>7961</v>
      </c>
      <c r="D7261" s="414" t="n">
        <v>1365.65</v>
      </c>
      <c r="E7261" s="414" t="n">
        <v>4597.49</v>
      </c>
      <c r="F7261" s="414" t="n">
        <v>5963.14</v>
      </c>
    </row>
    <row r="7262" customFormat="false" ht="15" hidden="false" customHeight="false" outlineLevel="0" collapsed="false">
      <c r="A7262" s="411" t="n">
        <v>93559</v>
      </c>
      <c r="B7262" s="412" t="s">
        <v>7944</v>
      </c>
      <c r="C7262" s="413" t="s">
        <v>7961</v>
      </c>
      <c r="D7262" s="414" t="n">
        <v>405.1</v>
      </c>
      <c r="E7262" s="414" t="n">
        <v>6985.47</v>
      </c>
      <c r="F7262" s="414" t="n">
        <v>7390.57</v>
      </c>
    </row>
    <row r="7263" customFormat="false" ht="15" hidden="false" customHeight="false" outlineLevel="0" collapsed="false">
      <c r="A7263" s="411" t="n">
        <v>93560</v>
      </c>
      <c r="B7263" s="412" t="s">
        <v>7952</v>
      </c>
      <c r="C7263" s="413" t="s">
        <v>7961</v>
      </c>
      <c r="D7263" s="414" t="n">
        <v>405.1</v>
      </c>
      <c r="E7263" s="414" t="n">
        <v>2301.26</v>
      </c>
      <c r="F7263" s="414" t="n">
        <v>2706.36</v>
      </c>
    </row>
    <row r="7264" customFormat="false" ht="15" hidden="false" customHeight="false" outlineLevel="0" collapsed="false">
      <c r="A7264" s="411" t="n">
        <v>93561</v>
      </c>
      <c r="B7264" s="412" t="s">
        <v>7953</v>
      </c>
      <c r="C7264" s="413" t="s">
        <v>7961</v>
      </c>
      <c r="D7264" s="414" t="n">
        <v>405.1</v>
      </c>
      <c r="E7264" s="414" t="n">
        <v>3700.3</v>
      </c>
      <c r="F7264" s="414" t="n">
        <v>4105.4</v>
      </c>
    </row>
    <row r="7265" customFormat="false" ht="15" hidden="false" customHeight="false" outlineLevel="0" collapsed="false">
      <c r="A7265" s="411" t="n">
        <v>93562</v>
      </c>
      <c r="B7265" s="412" t="s">
        <v>7950</v>
      </c>
      <c r="C7265" s="413" t="s">
        <v>7961</v>
      </c>
      <c r="D7265" s="414" t="n">
        <v>405.1</v>
      </c>
      <c r="E7265" s="414" t="n">
        <v>3124.81</v>
      </c>
      <c r="F7265" s="414" t="n">
        <v>3529.91</v>
      </c>
    </row>
    <row r="7266" customFormat="false" ht="15" hidden="false" customHeight="false" outlineLevel="0" collapsed="false">
      <c r="A7266" s="411" t="n">
        <v>93563</v>
      </c>
      <c r="B7266" s="412" t="s">
        <v>7945</v>
      </c>
      <c r="C7266" s="413" t="s">
        <v>7961</v>
      </c>
      <c r="D7266" s="414" t="n">
        <v>418.32</v>
      </c>
      <c r="E7266" s="414" t="n">
        <v>4513.35</v>
      </c>
      <c r="F7266" s="414" t="n">
        <v>4931.67</v>
      </c>
    </row>
    <row r="7267" customFormat="false" ht="15" hidden="false" customHeight="false" outlineLevel="0" collapsed="false">
      <c r="A7267" s="411" t="n">
        <v>93564</v>
      </c>
      <c r="B7267" s="412" t="s">
        <v>7946</v>
      </c>
      <c r="C7267" s="413" t="s">
        <v>7961</v>
      </c>
      <c r="D7267" s="414" t="n">
        <v>418.32</v>
      </c>
      <c r="E7267" s="414" t="n">
        <v>4038.02</v>
      </c>
      <c r="F7267" s="414" t="n">
        <v>4456.34</v>
      </c>
    </row>
    <row r="7268" customFormat="false" ht="15" hidden="false" customHeight="false" outlineLevel="0" collapsed="false">
      <c r="A7268" s="411" t="n">
        <v>93565</v>
      </c>
      <c r="B7268" s="412" t="s">
        <v>7955</v>
      </c>
      <c r="C7268" s="413" t="s">
        <v>7961</v>
      </c>
      <c r="D7268" s="414" t="n">
        <v>401.91</v>
      </c>
      <c r="E7268" s="414" t="n">
        <v>21037.76</v>
      </c>
      <c r="F7268" s="414" t="n">
        <v>21439.67</v>
      </c>
    </row>
    <row r="7269" customFormat="false" ht="15" hidden="false" customHeight="false" outlineLevel="0" collapsed="false">
      <c r="A7269" s="411" t="n">
        <v>93566</v>
      </c>
      <c r="B7269" s="412" t="s">
        <v>7951</v>
      </c>
      <c r="C7269" s="413" t="s">
        <v>7961</v>
      </c>
      <c r="D7269" s="414" t="n">
        <v>418.32</v>
      </c>
      <c r="E7269" s="414" t="n">
        <v>3616.06</v>
      </c>
      <c r="F7269" s="414" t="n">
        <v>4034.38</v>
      </c>
    </row>
    <row r="7270" customFormat="false" ht="15" hidden="false" customHeight="false" outlineLevel="0" collapsed="false">
      <c r="A7270" s="411" t="n">
        <v>93567</v>
      </c>
      <c r="B7270" s="412" t="s">
        <v>7956</v>
      </c>
      <c r="C7270" s="413" t="s">
        <v>7961</v>
      </c>
      <c r="D7270" s="414" t="n">
        <v>401.91</v>
      </c>
      <c r="E7270" s="414" t="n">
        <v>23470.34</v>
      </c>
      <c r="F7270" s="414" t="n">
        <v>23872.25</v>
      </c>
    </row>
    <row r="7271" customFormat="false" ht="15" hidden="false" customHeight="false" outlineLevel="0" collapsed="false">
      <c r="A7271" s="411" t="n">
        <v>93568</v>
      </c>
      <c r="B7271" s="412" t="s">
        <v>7957</v>
      </c>
      <c r="C7271" s="413" t="s">
        <v>7961</v>
      </c>
      <c r="D7271" s="414" t="n">
        <v>401.91</v>
      </c>
      <c r="E7271" s="414" t="n">
        <v>25925.35</v>
      </c>
      <c r="F7271" s="414" t="n">
        <v>26327.26</v>
      </c>
    </row>
    <row r="7272" customFormat="false" ht="15" hidden="false" customHeight="false" outlineLevel="0" collapsed="false">
      <c r="A7272" s="411" t="n">
        <v>93569</v>
      </c>
      <c r="B7272" s="412" t="s">
        <v>7962</v>
      </c>
      <c r="C7272" s="413" t="s">
        <v>7961</v>
      </c>
      <c r="D7272" s="414" t="n">
        <v>401.91</v>
      </c>
      <c r="E7272" s="414" t="n">
        <v>20535.76</v>
      </c>
      <c r="F7272" s="414" t="n">
        <v>20937.67</v>
      </c>
    </row>
    <row r="7273" customFormat="false" ht="15" hidden="false" customHeight="false" outlineLevel="0" collapsed="false">
      <c r="A7273" s="411" t="n">
        <v>93570</v>
      </c>
      <c r="B7273" s="412" t="s">
        <v>7963</v>
      </c>
      <c r="C7273" s="413" t="s">
        <v>7961</v>
      </c>
      <c r="D7273" s="414" t="n">
        <v>401.910000000003</v>
      </c>
      <c r="E7273" s="414" t="n">
        <v>21755.67</v>
      </c>
      <c r="F7273" s="414" t="n">
        <v>22157.58</v>
      </c>
    </row>
    <row r="7274" customFormat="false" ht="15" hidden="false" customHeight="false" outlineLevel="0" collapsed="false">
      <c r="A7274" s="411" t="n">
        <v>93571</v>
      </c>
      <c r="B7274" s="412" t="s">
        <v>7964</v>
      </c>
      <c r="C7274" s="413" t="s">
        <v>7961</v>
      </c>
      <c r="D7274" s="414" t="n">
        <v>401.91</v>
      </c>
      <c r="E7274" s="414" t="n">
        <v>22800.64</v>
      </c>
      <c r="F7274" s="414" t="n">
        <v>23202.55</v>
      </c>
    </row>
    <row r="7275" customFormat="false" ht="15" hidden="false" customHeight="false" outlineLevel="0" collapsed="false">
      <c r="A7275" s="411" t="n">
        <v>93572</v>
      </c>
      <c r="B7275" s="412" t="s">
        <v>7965</v>
      </c>
      <c r="C7275" s="413" t="s">
        <v>7961</v>
      </c>
      <c r="D7275" s="414" t="n">
        <v>514.28</v>
      </c>
      <c r="E7275" s="414" t="n">
        <v>6464.17</v>
      </c>
      <c r="F7275" s="414" t="n">
        <v>6978.45</v>
      </c>
    </row>
    <row r="7276" customFormat="false" ht="15" hidden="false" customHeight="false" outlineLevel="0" collapsed="false">
      <c r="A7276" s="411" t="n">
        <v>94295</v>
      </c>
      <c r="B7276" s="412" t="s">
        <v>7958</v>
      </c>
      <c r="C7276" s="413" t="s">
        <v>7961</v>
      </c>
      <c r="D7276" s="414" t="n">
        <v>514.279999999999</v>
      </c>
      <c r="E7276" s="414" t="n">
        <v>11071.11</v>
      </c>
      <c r="F7276" s="414" t="n">
        <v>11585.39</v>
      </c>
    </row>
    <row r="7277" customFormat="false" ht="15" hidden="false" customHeight="false" outlineLevel="0" collapsed="false">
      <c r="A7277" s="411" t="n">
        <v>94296</v>
      </c>
      <c r="B7277" s="412" t="s">
        <v>7959</v>
      </c>
      <c r="C7277" s="413" t="s">
        <v>7961</v>
      </c>
      <c r="D7277" s="414" t="n">
        <v>405.1</v>
      </c>
      <c r="E7277" s="414" t="n">
        <v>4525.84</v>
      </c>
      <c r="F7277" s="414" t="n">
        <v>4930.94</v>
      </c>
    </row>
    <row r="7278" customFormat="false" ht="30" hidden="false" customHeight="false" outlineLevel="0" collapsed="false">
      <c r="A7278" s="411" t="n">
        <v>95308</v>
      </c>
      <c r="B7278" s="412" t="s">
        <v>7966</v>
      </c>
      <c r="C7278" s="413" t="s">
        <v>1341</v>
      </c>
      <c r="D7278" s="414" t="n">
        <v>0</v>
      </c>
      <c r="E7278" s="414" t="n">
        <v>0.26</v>
      </c>
      <c r="F7278" s="414" t="n">
        <v>0.26</v>
      </c>
    </row>
    <row r="7279" customFormat="false" ht="30" hidden="false" customHeight="false" outlineLevel="0" collapsed="false">
      <c r="A7279" s="411" t="n">
        <v>95309</v>
      </c>
      <c r="B7279" s="412" t="s">
        <v>7967</v>
      </c>
      <c r="C7279" s="413" t="s">
        <v>1341</v>
      </c>
      <c r="D7279" s="414" t="n">
        <v>0</v>
      </c>
      <c r="E7279" s="414" t="n">
        <v>0.33</v>
      </c>
      <c r="F7279" s="414" t="n">
        <v>0.33</v>
      </c>
    </row>
    <row r="7280" customFormat="false" ht="30" hidden="false" customHeight="false" outlineLevel="0" collapsed="false">
      <c r="A7280" s="411" t="n">
        <v>95310</v>
      </c>
      <c r="B7280" s="412" t="s">
        <v>7968</v>
      </c>
      <c r="C7280" s="413" t="s">
        <v>1341</v>
      </c>
      <c r="D7280" s="414" t="n">
        <v>0</v>
      </c>
      <c r="E7280" s="414" t="n">
        <v>0.26</v>
      </c>
      <c r="F7280" s="414" t="n">
        <v>0.26</v>
      </c>
    </row>
    <row r="7281" customFormat="false" ht="30" hidden="false" customHeight="false" outlineLevel="0" collapsed="false">
      <c r="A7281" s="411" t="n">
        <v>95311</v>
      </c>
      <c r="B7281" s="412" t="s">
        <v>7969</v>
      </c>
      <c r="C7281" s="413" t="s">
        <v>1341</v>
      </c>
      <c r="D7281" s="414" t="n">
        <v>0</v>
      </c>
      <c r="E7281" s="414" t="n">
        <v>0.25</v>
      </c>
      <c r="F7281" s="414" t="n">
        <v>0.25</v>
      </c>
    </row>
    <row r="7282" customFormat="false" ht="30" hidden="false" customHeight="false" outlineLevel="0" collapsed="false">
      <c r="A7282" s="411" t="n">
        <v>95312</v>
      </c>
      <c r="B7282" s="412" t="s">
        <v>7970</v>
      </c>
      <c r="C7282" s="413" t="s">
        <v>1341</v>
      </c>
      <c r="D7282" s="414" t="n">
        <v>0</v>
      </c>
      <c r="E7282" s="414" t="n">
        <v>0.33</v>
      </c>
      <c r="F7282" s="414" t="n">
        <v>0.33</v>
      </c>
    </row>
    <row r="7283" customFormat="false" ht="30" hidden="false" customHeight="false" outlineLevel="0" collapsed="false">
      <c r="A7283" s="411" t="n">
        <v>95313</v>
      </c>
      <c r="B7283" s="412" t="s">
        <v>7971</v>
      </c>
      <c r="C7283" s="413" t="s">
        <v>1341</v>
      </c>
      <c r="D7283" s="414" t="n">
        <v>0</v>
      </c>
      <c r="E7283" s="414" t="n">
        <v>0.25</v>
      </c>
      <c r="F7283" s="414" t="n">
        <v>0.25</v>
      </c>
    </row>
    <row r="7284" customFormat="false" ht="15" hidden="false" customHeight="false" outlineLevel="0" collapsed="false">
      <c r="A7284" s="411" t="n">
        <v>95314</v>
      </c>
      <c r="B7284" s="412" t="s">
        <v>7972</v>
      </c>
      <c r="C7284" s="413" t="s">
        <v>1341</v>
      </c>
      <c r="D7284" s="414" t="n">
        <v>0</v>
      </c>
      <c r="E7284" s="414" t="n">
        <v>0.34</v>
      </c>
      <c r="F7284" s="414" t="n">
        <v>0.34</v>
      </c>
    </row>
    <row r="7285" customFormat="false" ht="30" hidden="false" customHeight="false" outlineLevel="0" collapsed="false">
      <c r="A7285" s="411" t="n">
        <v>95315</v>
      </c>
      <c r="B7285" s="412" t="s">
        <v>7973</v>
      </c>
      <c r="C7285" s="413" t="s">
        <v>1341</v>
      </c>
      <c r="D7285" s="414" t="n">
        <v>0</v>
      </c>
      <c r="E7285" s="414" t="n">
        <v>0.22</v>
      </c>
      <c r="F7285" s="414" t="n">
        <v>0.22</v>
      </c>
    </row>
    <row r="7286" customFormat="false" ht="30" hidden="false" customHeight="false" outlineLevel="0" collapsed="false">
      <c r="A7286" s="411" t="n">
        <v>95316</v>
      </c>
      <c r="B7286" s="412" t="s">
        <v>7974</v>
      </c>
      <c r="C7286" s="413" t="s">
        <v>1341</v>
      </c>
      <c r="D7286" s="414" t="n">
        <v>0</v>
      </c>
      <c r="E7286" s="414" t="n">
        <v>0.84</v>
      </c>
      <c r="F7286" s="414" t="n">
        <v>0.84</v>
      </c>
    </row>
    <row r="7287" customFormat="false" ht="30" hidden="false" customHeight="false" outlineLevel="0" collapsed="false">
      <c r="A7287" s="411" t="n">
        <v>95317</v>
      </c>
      <c r="B7287" s="412" t="s">
        <v>7975</v>
      </c>
      <c r="C7287" s="413" t="s">
        <v>1341</v>
      </c>
      <c r="D7287" s="414" t="n">
        <v>0</v>
      </c>
      <c r="E7287" s="414" t="n">
        <v>0.4</v>
      </c>
      <c r="F7287" s="414" t="n">
        <v>0.4</v>
      </c>
    </row>
    <row r="7288" customFormat="false" ht="30" hidden="false" customHeight="false" outlineLevel="0" collapsed="false">
      <c r="A7288" s="411" t="n">
        <v>95318</v>
      </c>
      <c r="B7288" s="412" t="s">
        <v>7976</v>
      </c>
      <c r="C7288" s="413" t="s">
        <v>1341</v>
      </c>
      <c r="D7288" s="414" t="n">
        <v>0</v>
      </c>
      <c r="E7288" s="414" t="n">
        <v>0.26</v>
      </c>
      <c r="F7288" s="414" t="n">
        <v>0.26</v>
      </c>
    </row>
    <row r="7289" customFormat="false" ht="30" hidden="false" customHeight="false" outlineLevel="0" collapsed="false">
      <c r="A7289" s="411" t="n">
        <v>95319</v>
      </c>
      <c r="B7289" s="412" t="s">
        <v>7977</v>
      </c>
      <c r="C7289" s="413" t="s">
        <v>1341</v>
      </c>
      <c r="D7289" s="414" t="n">
        <v>0</v>
      </c>
      <c r="E7289" s="414" t="n">
        <v>0.26</v>
      </c>
      <c r="F7289" s="414" t="n">
        <v>0.26</v>
      </c>
    </row>
    <row r="7290" customFormat="false" ht="30" hidden="false" customHeight="false" outlineLevel="0" collapsed="false">
      <c r="A7290" s="411" t="n">
        <v>95320</v>
      </c>
      <c r="B7290" s="412" t="s">
        <v>7978</v>
      </c>
      <c r="C7290" s="413" t="s">
        <v>1341</v>
      </c>
      <c r="D7290" s="414" t="n">
        <v>0</v>
      </c>
      <c r="E7290" s="414" t="n">
        <v>0.26</v>
      </c>
      <c r="F7290" s="414" t="n">
        <v>0.26</v>
      </c>
    </row>
    <row r="7291" customFormat="false" ht="30" hidden="false" customHeight="false" outlineLevel="0" collapsed="false">
      <c r="A7291" s="411" t="n">
        <v>95321</v>
      </c>
      <c r="B7291" s="412" t="s">
        <v>7979</v>
      </c>
      <c r="C7291" s="413" t="s">
        <v>1341</v>
      </c>
      <c r="D7291" s="414" t="n">
        <v>0</v>
      </c>
      <c r="E7291" s="414" t="n">
        <v>0.24</v>
      </c>
      <c r="F7291" s="414" t="n">
        <v>0.24</v>
      </c>
    </row>
    <row r="7292" customFormat="false" ht="30" hidden="false" customHeight="false" outlineLevel="0" collapsed="false">
      <c r="A7292" s="411" t="n">
        <v>95322</v>
      </c>
      <c r="B7292" s="412" t="s">
        <v>7980</v>
      </c>
      <c r="C7292" s="413" t="s">
        <v>1341</v>
      </c>
      <c r="D7292" s="414" t="n">
        <v>0</v>
      </c>
      <c r="E7292" s="414" t="n">
        <v>0.11</v>
      </c>
      <c r="F7292" s="414" t="n">
        <v>0.11</v>
      </c>
    </row>
    <row r="7293" customFormat="false" ht="30" hidden="false" customHeight="false" outlineLevel="0" collapsed="false">
      <c r="A7293" s="411" t="n">
        <v>95323</v>
      </c>
      <c r="B7293" s="412" t="s">
        <v>7981</v>
      </c>
      <c r="C7293" s="413" t="s">
        <v>1341</v>
      </c>
      <c r="D7293" s="414" t="n">
        <v>0</v>
      </c>
      <c r="E7293" s="414" t="n">
        <v>0.4</v>
      </c>
      <c r="F7293" s="414" t="n">
        <v>0.4</v>
      </c>
    </row>
    <row r="7294" customFormat="false" ht="30" hidden="false" customHeight="false" outlineLevel="0" collapsed="false">
      <c r="A7294" s="411" t="n">
        <v>95324</v>
      </c>
      <c r="B7294" s="412" t="s">
        <v>7982</v>
      </c>
      <c r="C7294" s="413" t="s">
        <v>1341</v>
      </c>
      <c r="D7294" s="414" t="n">
        <v>0</v>
      </c>
      <c r="E7294" s="414" t="n">
        <v>0.43</v>
      </c>
      <c r="F7294" s="414" t="n">
        <v>0.43</v>
      </c>
    </row>
    <row r="7295" customFormat="false" ht="30" hidden="false" customHeight="false" outlineLevel="0" collapsed="false">
      <c r="A7295" s="411" t="n">
        <v>95325</v>
      </c>
      <c r="B7295" s="412" t="s">
        <v>7983</v>
      </c>
      <c r="C7295" s="413" t="s">
        <v>1341</v>
      </c>
      <c r="D7295" s="414" t="n">
        <v>0</v>
      </c>
      <c r="E7295" s="414" t="n">
        <v>0.58</v>
      </c>
      <c r="F7295" s="414" t="n">
        <v>0.58</v>
      </c>
    </row>
    <row r="7296" customFormat="false" ht="30" hidden="false" customHeight="false" outlineLevel="0" collapsed="false">
      <c r="A7296" s="411" t="n">
        <v>95326</v>
      </c>
      <c r="B7296" s="412" t="s">
        <v>7984</v>
      </c>
      <c r="C7296" s="413" t="s">
        <v>1341</v>
      </c>
      <c r="D7296" s="414" t="n">
        <v>0</v>
      </c>
      <c r="E7296" s="414" t="n">
        <v>0.12</v>
      </c>
      <c r="F7296" s="414" t="n">
        <v>0.12</v>
      </c>
    </row>
    <row r="7297" customFormat="false" ht="15" hidden="false" customHeight="false" outlineLevel="0" collapsed="false">
      <c r="A7297" s="411" t="n">
        <v>95328</v>
      </c>
      <c r="B7297" s="412" t="s">
        <v>7985</v>
      </c>
      <c r="C7297" s="413" t="s">
        <v>1341</v>
      </c>
      <c r="D7297" s="414" t="n">
        <v>0</v>
      </c>
      <c r="E7297" s="414" t="n">
        <v>0.28</v>
      </c>
      <c r="F7297" s="414" t="n">
        <v>0.28</v>
      </c>
    </row>
    <row r="7298" customFormat="false" ht="30" hidden="false" customHeight="false" outlineLevel="0" collapsed="false">
      <c r="A7298" s="411" t="n">
        <v>95329</v>
      </c>
      <c r="B7298" s="412" t="s">
        <v>7986</v>
      </c>
      <c r="C7298" s="413" t="s">
        <v>1341</v>
      </c>
      <c r="D7298" s="414" t="n">
        <v>0</v>
      </c>
      <c r="E7298" s="414" t="n">
        <v>0.41</v>
      </c>
      <c r="F7298" s="414" t="n">
        <v>0.41</v>
      </c>
    </row>
    <row r="7299" customFormat="false" ht="30" hidden="false" customHeight="false" outlineLevel="0" collapsed="false">
      <c r="A7299" s="411" t="n">
        <v>95330</v>
      </c>
      <c r="B7299" s="412" t="s">
        <v>7987</v>
      </c>
      <c r="C7299" s="413" t="s">
        <v>1341</v>
      </c>
      <c r="D7299" s="414" t="n">
        <v>0</v>
      </c>
      <c r="E7299" s="414" t="n">
        <v>0.34</v>
      </c>
      <c r="F7299" s="414" t="n">
        <v>0.34</v>
      </c>
    </row>
    <row r="7300" customFormat="false" ht="30" hidden="false" customHeight="false" outlineLevel="0" collapsed="false">
      <c r="A7300" s="411" t="n">
        <v>95331</v>
      </c>
      <c r="B7300" s="412" t="s">
        <v>7988</v>
      </c>
      <c r="C7300" s="413" t="s">
        <v>1341</v>
      </c>
      <c r="D7300" s="414" t="n">
        <v>0</v>
      </c>
      <c r="E7300" s="414" t="n">
        <v>0.27</v>
      </c>
      <c r="F7300" s="414" t="n">
        <v>0.27</v>
      </c>
    </row>
    <row r="7301" customFormat="false" ht="15" hidden="false" customHeight="false" outlineLevel="0" collapsed="false">
      <c r="A7301" s="411" t="n">
        <v>95332</v>
      </c>
      <c r="B7301" s="412" t="s">
        <v>7989</v>
      </c>
      <c r="C7301" s="413" t="s">
        <v>1341</v>
      </c>
      <c r="D7301" s="414" t="n">
        <v>0</v>
      </c>
      <c r="E7301" s="414" t="n">
        <v>1.1</v>
      </c>
      <c r="F7301" s="414" t="n">
        <v>1.1</v>
      </c>
    </row>
    <row r="7302" customFormat="false" ht="30" hidden="false" customHeight="false" outlineLevel="0" collapsed="false">
      <c r="A7302" s="411" t="n">
        <v>95333</v>
      </c>
      <c r="B7302" s="412" t="s">
        <v>7990</v>
      </c>
      <c r="C7302" s="413" t="s">
        <v>1341</v>
      </c>
      <c r="D7302" s="414" t="n">
        <v>0</v>
      </c>
      <c r="E7302" s="414" t="n">
        <v>1.2</v>
      </c>
      <c r="F7302" s="414" t="n">
        <v>1.2</v>
      </c>
    </row>
    <row r="7303" customFormat="false" ht="15" hidden="false" customHeight="false" outlineLevel="0" collapsed="false">
      <c r="A7303" s="411" t="n">
        <v>95334</v>
      </c>
      <c r="B7303" s="412" t="s">
        <v>7991</v>
      </c>
      <c r="C7303" s="413" t="s">
        <v>1341</v>
      </c>
      <c r="D7303" s="414" t="n">
        <v>0</v>
      </c>
      <c r="E7303" s="414" t="n">
        <v>1.14</v>
      </c>
      <c r="F7303" s="414" t="n">
        <v>1.14</v>
      </c>
    </row>
    <row r="7304" customFormat="false" ht="30" hidden="false" customHeight="false" outlineLevel="0" collapsed="false">
      <c r="A7304" s="411" t="n">
        <v>95335</v>
      </c>
      <c r="B7304" s="412" t="s">
        <v>7992</v>
      </c>
      <c r="C7304" s="413" t="s">
        <v>1341</v>
      </c>
      <c r="D7304" s="414" t="n">
        <v>0</v>
      </c>
      <c r="E7304" s="414" t="n">
        <v>0.53</v>
      </c>
      <c r="F7304" s="414" t="n">
        <v>0.53</v>
      </c>
    </row>
    <row r="7305" customFormat="false" ht="15" hidden="false" customHeight="false" outlineLevel="0" collapsed="false">
      <c r="A7305" s="411" t="n">
        <v>95337</v>
      </c>
      <c r="B7305" s="412" t="s">
        <v>7993</v>
      </c>
      <c r="C7305" s="413" t="s">
        <v>1341</v>
      </c>
      <c r="D7305" s="414" t="n">
        <v>0</v>
      </c>
      <c r="E7305" s="414" t="n">
        <v>0.32</v>
      </c>
      <c r="F7305" s="414" t="n">
        <v>0.32</v>
      </c>
    </row>
    <row r="7306" customFormat="false" ht="30" hidden="false" customHeight="false" outlineLevel="0" collapsed="false">
      <c r="A7306" s="411" t="n">
        <v>95338</v>
      </c>
      <c r="B7306" s="412" t="s">
        <v>7994</v>
      </c>
      <c r="C7306" s="413" t="s">
        <v>1341</v>
      </c>
      <c r="D7306" s="414" t="n">
        <v>0</v>
      </c>
      <c r="E7306" s="414" t="n">
        <v>0.62</v>
      </c>
      <c r="F7306" s="414" t="n">
        <v>0.62</v>
      </c>
    </row>
    <row r="7307" customFormat="false" ht="15" hidden="false" customHeight="false" outlineLevel="0" collapsed="false">
      <c r="A7307" s="411" t="n">
        <v>95339</v>
      </c>
      <c r="B7307" s="412" t="s">
        <v>7995</v>
      </c>
      <c r="C7307" s="413" t="s">
        <v>1341</v>
      </c>
      <c r="D7307" s="414" t="n">
        <v>0</v>
      </c>
      <c r="E7307" s="414" t="n">
        <v>0.52</v>
      </c>
      <c r="F7307" s="414" t="n">
        <v>0.52</v>
      </c>
    </row>
    <row r="7308" customFormat="false" ht="15" hidden="false" customHeight="false" outlineLevel="0" collapsed="false">
      <c r="A7308" s="411" t="n">
        <v>95340</v>
      </c>
      <c r="B7308" s="412" t="s">
        <v>7996</v>
      </c>
      <c r="C7308" s="413" t="s">
        <v>1341</v>
      </c>
      <c r="D7308" s="414" t="n">
        <v>0</v>
      </c>
      <c r="E7308" s="414" t="n">
        <v>0.39</v>
      </c>
      <c r="F7308" s="414" t="n">
        <v>0.39</v>
      </c>
    </row>
    <row r="7309" customFormat="false" ht="30" hidden="false" customHeight="false" outlineLevel="0" collapsed="false">
      <c r="A7309" s="411" t="n">
        <v>95341</v>
      </c>
      <c r="B7309" s="412" t="s">
        <v>7997</v>
      </c>
      <c r="C7309" s="413" t="s">
        <v>1341</v>
      </c>
      <c r="D7309" s="414" t="n">
        <v>0</v>
      </c>
      <c r="E7309" s="414" t="n">
        <v>0.49</v>
      </c>
      <c r="F7309" s="414" t="n">
        <v>0.49</v>
      </c>
    </row>
    <row r="7310" customFormat="false" ht="30" hidden="false" customHeight="false" outlineLevel="0" collapsed="false">
      <c r="A7310" s="411" t="n">
        <v>95342</v>
      </c>
      <c r="B7310" s="412" t="s">
        <v>7998</v>
      </c>
      <c r="C7310" s="413" t="s">
        <v>1341</v>
      </c>
      <c r="D7310" s="414" t="n">
        <v>0</v>
      </c>
      <c r="E7310" s="414" t="n">
        <v>0.29</v>
      </c>
      <c r="F7310" s="414" t="n">
        <v>0.29</v>
      </c>
    </row>
    <row r="7311" customFormat="false" ht="30" hidden="false" customHeight="false" outlineLevel="0" collapsed="false">
      <c r="A7311" s="411" t="n">
        <v>95343</v>
      </c>
      <c r="B7311" s="412" t="s">
        <v>7999</v>
      </c>
      <c r="C7311" s="413" t="s">
        <v>1341</v>
      </c>
      <c r="D7311" s="414" t="n">
        <v>0</v>
      </c>
      <c r="E7311" s="414" t="n">
        <v>0.46</v>
      </c>
      <c r="F7311" s="414" t="n">
        <v>0.46</v>
      </c>
    </row>
    <row r="7312" customFormat="false" ht="30" hidden="false" customHeight="false" outlineLevel="0" collapsed="false">
      <c r="A7312" s="411" t="n">
        <v>95344</v>
      </c>
      <c r="B7312" s="412" t="s">
        <v>8000</v>
      </c>
      <c r="C7312" s="413" t="s">
        <v>1341</v>
      </c>
      <c r="D7312" s="414" t="n">
        <v>0</v>
      </c>
      <c r="E7312" s="414" t="n">
        <v>0.3</v>
      </c>
      <c r="F7312" s="414" t="n">
        <v>0.3</v>
      </c>
    </row>
    <row r="7313" customFormat="false" ht="30" hidden="false" customHeight="false" outlineLevel="0" collapsed="false">
      <c r="A7313" s="411" t="n">
        <v>95345</v>
      </c>
      <c r="B7313" s="412" t="s">
        <v>8001</v>
      </c>
      <c r="C7313" s="413" t="s">
        <v>1341</v>
      </c>
      <c r="D7313" s="414" t="n">
        <v>0</v>
      </c>
      <c r="E7313" s="414" t="n">
        <v>0.97</v>
      </c>
      <c r="F7313" s="414" t="n">
        <v>0.97</v>
      </c>
    </row>
    <row r="7314" customFormat="false" ht="30" hidden="false" customHeight="false" outlineLevel="0" collapsed="false">
      <c r="A7314" s="411" t="n">
        <v>95346</v>
      </c>
      <c r="B7314" s="412" t="s">
        <v>8002</v>
      </c>
      <c r="C7314" s="413" t="s">
        <v>1341</v>
      </c>
      <c r="D7314" s="414" t="n">
        <v>0</v>
      </c>
      <c r="E7314" s="414" t="n">
        <v>0.15</v>
      </c>
      <c r="F7314" s="414" t="n">
        <v>0.15</v>
      </c>
    </row>
    <row r="7315" customFormat="false" ht="30" hidden="false" customHeight="false" outlineLevel="0" collapsed="false">
      <c r="A7315" s="411" t="n">
        <v>95347</v>
      </c>
      <c r="B7315" s="412" t="s">
        <v>8003</v>
      </c>
      <c r="C7315" s="413" t="s">
        <v>1341</v>
      </c>
      <c r="D7315" s="414" t="n">
        <v>0</v>
      </c>
      <c r="E7315" s="414" t="n">
        <v>0.15</v>
      </c>
      <c r="F7315" s="414" t="n">
        <v>0.15</v>
      </c>
    </row>
    <row r="7316" customFormat="false" ht="30" hidden="false" customHeight="false" outlineLevel="0" collapsed="false">
      <c r="A7316" s="411" t="n">
        <v>95348</v>
      </c>
      <c r="B7316" s="412" t="s">
        <v>8004</v>
      </c>
      <c r="C7316" s="413" t="s">
        <v>1341</v>
      </c>
      <c r="D7316" s="414" t="n">
        <v>0</v>
      </c>
      <c r="E7316" s="414" t="n">
        <v>0.19</v>
      </c>
      <c r="F7316" s="414" t="n">
        <v>0.19</v>
      </c>
    </row>
    <row r="7317" customFormat="false" ht="30" hidden="false" customHeight="false" outlineLevel="0" collapsed="false">
      <c r="A7317" s="411" t="n">
        <v>95349</v>
      </c>
      <c r="B7317" s="412" t="s">
        <v>8005</v>
      </c>
      <c r="C7317" s="413" t="s">
        <v>1341</v>
      </c>
      <c r="D7317" s="414" t="n">
        <v>0</v>
      </c>
      <c r="E7317" s="414" t="n">
        <v>0.13</v>
      </c>
      <c r="F7317" s="414" t="n">
        <v>0.13</v>
      </c>
    </row>
    <row r="7318" customFormat="false" ht="30" hidden="false" customHeight="false" outlineLevel="0" collapsed="false">
      <c r="A7318" s="411" t="n">
        <v>95351</v>
      </c>
      <c r="B7318" s="412" t="s">
        <v>8006</v>
      </c>
      <c r="C7318" s="413" t="s">
        <v>1341</v>
      </c>
      <c r="D7318" s="414" t="n">
        <v>0</v>
      </c>
      <c r="E7318" s="414" t="n">
        <v>0.55</v>
      </c>
      <c r="F7318" s="414" t="n">
        <v>0.55</v>
      </c>
    </row>
    <row r="7319" customFormat="false" ht="15" hidden="false" customHeight="false" outlineLevel="0" collapsed="false">
      <c r="A7319" s="411" t="n">
        <v>95352</v>
      </c>
      <c r="B7319" s="412" t="s">
        <v>8007</v>
      </c>
      <c r="C7319" s="413" t="s">
        <v>1341</v>
      </c>
      <c r="D7319" s="414" t="n">
        <v>0</v>
      </c>
      <c r="E7319" s="414" t="n">
        <v>0.18</v>
      </c>
      <c r="F7319" s="414" t="n">
        <v>0.18</v>
      </c>
    </row>
    <row r="7320" customFormat="false" ht="30" hidden="false" customHeight="false" outlineLevel="0" collapsed="false">
      <c r="A7320" s="411" t="n">
        <v>95354</v>
      </c>
      <c r="B7320" s="412" t="s">
        <v>8008</v>
      </c>
      <c r="C7320" s="413" t="s">
        <v>1341</v>
      </c>
      <c r="D7320" s="414" t="n">
        <v>0</v>
      </c>
      <c r="E7320" s="414" t="n">
        <v>0.23</v>
      </c>
      <c r="F7320" s="414" t="n">
        <v>0.23</v>
      </c>
    </row>
    <row r="7321" customFormat="false" ht="30" hidden="false" customHeight="false" outlineLevel="0" collapsed="false">
      <c r="A7321" s="411" t="n">
        <v>95355</v>
      </c>
      <c r="B7321" s="412" t="s">
        <v>8009</v>
      </c>
      <c r="C7321" s="413" t="s">
        <v>1341</v>
      </c>
      <c r="D7321" s="414" t="n">
        <v>0</v>
      </c>
      <c r="E7321" s="414" t="n">
        <v>0.17</v>
      </c>
      <c r="F7321" s="414" t="n">
        <v>0.17</v>
      </c>
    </row>
    <row r="7322" customFormat="false" ht="30" hidden="false" customHeight="false" outlineLevel="0" collapsed="false">
      <c r="A7322" s="411" t="n">
        <v>95356</v>
      </c>
      <c r="B7322" s="412" t="s">
        <v>8010</v>
      </c>
      <c r="C7322" s="413" t="s">
        <v>1341</v>
      </c>
      <c r="D7322" s="414" t="n">
        <v>0</v>
      </c>
      <c r="E7322" s="414" t="n">
        <v>0.23</v>
      </c>
      <c r="F7322" s="414" t="n">
        <v>0.23</v>
      </c>
    </row>
    <row r="7323" customFormat="false" ht="30" hidden="false" customHeight="false" outlineLevel="0" collapsed="false">
      <c r="A7323" s="411" t="n">
        <v>95357</v>
      </c>
      <c r="B7323" s="412" t="s">
        <v>8011</v>
      </c>
      <c r="C7323" s="413" t="s">
        <v>1341</v>
      </c>
      <c r="D7323" s="414" t="n">
        <v>0</v>
      </c>
      <c r="E7323" s="414" t="n">
        <v>0.35</v>
      </c>
      <c r="F7323" s="414" t="n">
        <v>0.35</v>
      </c>
    </row>
    <row r="7324" customFormat="false" ht="30" hidden="false" customHeight="false" outlineLevel="0" collapsed="false">
      <c r="A7324" s="411" t="n">
        <v>95358</v>
      </c>
      <c r="B7324" s="412" t="s">
        <v>8012</v>
      </c>
      <c r="C7324" s="413" t="s">
        <v>1341</v>
      </c>
      <c r="D7324" s="414" t="n">
        <v>0</v>
      </c>
      <c r="E7324" s="414" t="n">
        <v>0.46</v>
      </c>
      <c r="F7324" s="414" t="n">
        <v>0.46</v>
      </c>
    </row>
    <row r="7325" customFormat="false" ht="30" hidden="false" customHeight="false" outlineLevel="0" collapsed="false">
      <c r="A7325" s="411" t="n">
        <v>95359</v>
      </c>
      <c r="B7325" s="412" t="s">
        <v>8013</v>
      </c>
      <c r="C7325" s="413" t="s">
        <v>1341</v>
      </c>
      <c r="D7325" s="414" t="n">
        <v>0</v>
      </c>
      <c r="E7325" s="414" t="n">
        <v>0.64</v>
      </c>
      <c r="F7325" s="414" t="n">
        <v>0.64</v>
      </c>
    </row>
    <row r="7326" customFormat="false" ht="30" hidden="false" customHeight="false" outlineLevel="0" collapsed="false">
      <c r="A7326" s="411" t="n">
        <v>95360</v>
      </c>
      <c r="B7326" s="412" t="s">
        <v>8014</v>
      </c>
      <c r="C7326" s="413" t="s">
        <v>1341</v>
      </c>
      <c r="D7326" s="414" t="n">
        <v>0</v>
      </c>
      <c r="E7326" s="414" t="n">
        <v>0.33</v>
      </c>
      <c r="F7326" s="414" t="n">
        <v>0.33</v>
      </c>
    </row>
    <row r="7327" customFormat="false" ht="30" hidden="false" customHeight="false" outlineLevel="0" collapsed="false">
      <c r="A7327" s="411" t="n">
        <v>95361</v>
      </c>
      <c r="B7327" s="412" t="s">
        <v>8015</v>
      </c>
      <c r="C7327" s="413" t="s">
        <v>1341</v>
      </c>
      <c r="D7327" s="414" t="n">
        <v>0</v>
      </c>
      <c r="E7327" s="414" t="n">
        <v>0.21</v>
      </c>
      <c r="F7327" s="414" t="n">
        <v>0.21</v>
      </c>
    </row>
    <row r="7328" customFormat="false" ht="30" hidden="false" customHeight="false" outlineLevel="0" collapsed="false">
      <c r="A7328" s="411" t="n">
        <v>95362</v>
      </c>
      <c r="B7328" s="412" t="s">
        <v>8016</v>
      </c>
      <c r="C7328" s="413" t="s">
        <v>1341</v>
      </c>
      <c r="D7328" s="414" t="n">
        <v>0</v>
      </c>
      <c r="E7328" s="414" t="n">
        <v>0.3</v>
      </c>
      <c r="F7328" s="414" t="n">
        <v>0.3</v>
      </c>
    </row>
    <row r="7329" customFormat="false" ht="30" hidden="false" customHeight="false" outlineLevel="0" collapsed="false">
      <c r="A7329" s="411" t="n">
        <v>95363</v>
      </c>
      <c r="B7329" s="412" t="s">
        <v>8017</v>
      </c>
      <c r="C7329" s="413" t="s">
        <v>1341</v>
      </c>
      <c r="D7329" s="414" t="n">
        <v>0</v>
      </c>
      <c r="E7329" s="414" t="n">
        <v>0.3</v>
      </c>
      <c r="F7329" s="414" t="n">
        <v>0.3</v>
      </c>
    </row>
    <row r="7330" customFormat="false" ht="30" hidden="false" customHeight="false" outlineLevel="0" collapsed="false">
      <c r="A7330" s="411" t="n">
        <v>95364</v>
      </c>
      <c r="B7330" s="412" t="s">
        <v>8018</v>
      </c>
      <c r="C7330" s="413" t="s">
        <v>1341</v>
      </c>
      <c r="D7330" s="414" t="n">
        <v>0</v>
      </c>
      <c r="E7330" s="414" t="n">
        <v>0.23</v>
      </c>
      <c r="F7330" s="414" t="n">
        <v>0.23</v>
      </c>
    </row>
    <row r="7331" customFormat="false" ht="30" hidden="false" customHeight="false" outlineLevel="0" collapsed="false">
      <c r="A7331" s="411" t="n">
        <v>95365</v>
      </c>
      <c r="B7331" s="412" t="s">
        <v>8019</v>
      </c>
      <c r="C7331" s="413" t="s">
        <v>1341</v>
      </c>
      <c r="D7331" s="414" t="n">
        <v>0</v>
      </c>
      <c r="E7331" s="414" t="n">
        <v>0.23</v>
      </c>
      <c r="F7331" s="414" t="n">
        <v>0.23</v>
      </c>
    </row>
    <row r="7332" customFormat="false" ht="30" hidden="false" customHeight="false" outlineLevel="0" collapsed="false">
      <c r="A7332" s="411" t="n">
        <v>95366</v>
      </c>
      <c r="B7332" s="412" t="s">
        <v>8020</v>
      </c>
      <c r="C7332" s="413" t="s">
        <v>1341</v>
      </c>
      <c r="D7332" s="414" t="n">
        <v>0</v>
      </c>
      <c r="E7332" s="414" t="n">
        <v>0.19</v>
      </c>
      <c r="F7332" s="414" t="n">
        <v>0.19</v>
      </c>
    </row>
    <row r="7333" customFormat="false" ht="30" hidden="false" customHeight="false" outlineLevel="0" collapsed="false">
      <c r="A7333" s="411" t="n">
        <v>95367</v>
      </c>
      <c r="B7333" s="412" t="s">
        <v>8021</v>
      </c>
      <c r="C7333" s="413" t="s">
        <v>1341</v>
      </c>
      <c r="D7333" s="414" t="n">
        <v>0</v>
      </c>
      <c r="E7333" s="414" t="n">
        <v>0.3</v>
      </c>
      <c r="F7333" s="414" t="n">
        <v>0.3</v>
      </c>
    </row>
    <row r="7334" customFormat="false" ht="30" hidden="false" customHeight="false" outlineLevel="0" collapsed="false">
      <c r="A7334" s="411" t="n">
        <v>95368</v>
      </c>
      <c r="B7334" s="412" t="s">
        <v>8022</v>
      </c>
      <c r="C7334" s="413" t="s">
        <v>1341</v>
      </c>
      <c r="D7334" s="414" t="n">
        <v>0</v>
      </c>
      <c r="E7334" s="414" t="n">
        <v>0.3</v>
      </c>
      <c r="F7334" s="414" t="n">
        <v>0.3</v>
      </c>
    </row>
    <row r="7335" customFormat="false" ht="30" hidden="false" customHeight="false" outlineLevel="0" collapsed="false">
      <c r="A7335" s="411" t="n">
        <v>95369</v>
      </c>
      <c r="B7335" s="412" t="s">
        <v>8023</v>
      </c>
      <c r="C7335" s="413" t="s">
        <v>1341</v>
      </c>
      <c r="D7335" s="414" t="n">
        <v>0</v>
      </c>
      <c r="E7335" s="414" t="n">
        <v>0.24</v>
      </c>
      <c r="F7335" s="414" t="n">
        <v>0.24</v>
      </c>
    </row>
    <row r="7336" customFormat="false" ht="15" hidden="false" customHeight="false" outlineLevel="0" collapsed="false">
      <c r="A7336" s="411" t="n">
        <v>95370</v>
      </c>
      <c r="B7336" s="412" t="s">
        <v>8024</v>
      </c>
      <c r="C7336" s="413" t="s">
        <v>1341</v>
      </c>
      <c r="D7336" s="414" t="n">
        <v>0</v>
      </c>
      <c r="E7336" s="414" t="n">
        <v>0.43</v>
      </c>
      <c r="F7336" s="414" t="n">
        <v>0.43</v>
      </c>
    </row>
    <row r="7337" customFormat="false" ht="15" hidden="false" customHeight="false" outlineLevel="0" collapsed="false">
      <c r="A7337" s="411" t="n">
        <v>95371</v>
      </c>
      <c r="B7337" s="412" t="s">
        <v>8025</v>
      </c>
      <c r="C7337" s="413" t="s">
        <v>1341</v>
      </c>
      <c r="D7337" s="414" t="n">
        <v>0</v>
      </c>
      <c r="E7337" s="414" t="n">
        <v>0.62</v>
      </c>
      <c r="F7337" s="414" t="n">
        <v>0.62</v>
      </c>
    </row>
    <row r="7338" customFormat="false" ht="15" hidden="false" customHeight="false" outlineLevel="0" collapsed="false">
      <c r="A7338" s="411" t="n">
        <v>95372</v>
      </c>
      <c r="B7338" s="412" t="s">
        <v>8026</v>
      </c>
      <c r="C7338" s="413" t="s">
        <v>1341</v>
      </c>
      <c r="D7338" s="414" t="n">
        <v>0</v>
      </c>
      <c r="E7338" s="414" t="n">
        <v>0.43</v>
      </c>
      <c r="F7338" s="414" t="n">
        <v>0.43</v>
      </c>
    </row>
    <row r="7339" customFormat="false" ht="30" hidden="false" customHeight="false" outlineLevel="0" collapsed="false">
      <c r="A7339" s="411" t="n">
        <v>95373</v>
      </c>
      <c r="B7339" s="412" t="s">
        <v>8027</v>
      </c>
      <c r="C7339" s="413" t="s">
        <v>1341</v>
      </c>
      <c r="D7339" s="414" t="n">
        <v>0</v>
      </c>
      <c r="E7339" s="414" t="n">
        <v>0.42</v>
      </c>
      <c r="F7339" s="414" t="n">
        <v>0.42</v>
      </c>
    </row>
    <row r="7340" customFormat="false" ht="30" hidden="false" customHeight="false" outlineLevel="0" collapsed="false">
      <c r="A7340" s="411" t="n">
        <v>95374</v>
      </c>
      <c r="B7340" s="412" t="s">
        <v>8028</v>
      </c>
      <c r="C7340" s="413" t="s">
        <v>1341</v>
      </c>
      <c r="D7340" s="414" t="n">
        <v>0</v>
      </c>
      <c r="E7340" s="414" t="n">
        <v>0.43</v>
      </c>
      <c r="F7340" s="414" t="n">
        <v>0.43</v>
      </c>
    </row>
    <row r="7341" customFormat="false" ht="15" hidden="false" customHeight="false" outlineLevel="0" collapsed="false">
      <c r="A7341" s="411" t="n">
        <v>95375</v>
      </c>
      <c r="B7341" s="412" t="s">
        <v>8029</v>
      </c>
      <c r="C7341" s="413" t="s">
        <v>1341</v>
      </c>
      <c r="D7341" s="414" t="n">
        <v>0</v>
      </c>
      <c r="E7341" s="414" t="n">
        <v>0.48</v>
      </c>
      <c r="F7341" s="414" t="n">
        <v>0.48</v>
      </c>
    </row>
    <row r="7342" customFormat="false" ht="15" hidden="false" customHeight="false" outlineLevel="0" collapsed="false">
      <c r="A7342" s="411" t="n">
        <v>95376</v>
      </c>
      <c r="B7342" s="412" t="s">
        <v>8030</v>
      </c>
      <c r="C7342" s="413" t="s">
        <v>1341</v>
      </c>
      <c r="D7342" s="414" t="n">
        <v>0</v>
      </c>
      <c r="E7342" s="414" t="n">
        <v>0.12</v>
      </c>
      <c r="F7342" s="414" t="n">
        <v>0.12</v>
      </c>
    </row>
    <row r="7343" customFormat="false" ht="15" hidden="false" customHeight="false" outlineLevel="0" collapsed="false">
      <c r="A7343" s="411" t="n">
        <v>95377</v>
      </c>
      <c r="B7343" s="412" t="s">
        <v>8031</v>
      </c>
      <c r="C7343" s="413" t="s">
        <v>1341</v>
      </c>
      <c r="D7343" s="414" t="n">
        <v>0</v>
      </c>
      <c r="E7343" s="414" t="n">
        <v>0.34</v>
      </c>
      <c r="F7343" s="414" t="n">
        <v>0.34</v>
      </c>
    </row>
    <row r="7344" customFormat="false" ht="15" hidden="false" customHeight="false" outlineLevel="0" collapsed="false">
      <c r="A7344" s="411" t="n">
        <v>95378</v>
      </c>
      <c r="B7344" s="412" t="s">
        <v>8032</v>
      </c>
      <c r="C7344" s="413" t="s">
        <v>1341</v>
      </c>
      <c r="D7344" s="414" t="n">
        <v>0</v>
      </c>
      <c r="E7344" s="414" t="n">
        <v>0.44</v>
      </c>
      <c r="F7344" s="414" t="n">
        <v>0.44</v>
      </c>
    </row>
    <row r="7345" customFormat="false" ht="15" hidden="false" customHeight="false" outlineLevel="0" collapsed="false">
      <c r="A7345" s="411" t="n">
        <v>95379</v>
      </c>
      <c r="B7345" s="412" t="s">
        <v>8033</v>
      </c>
      <c r="C7345" s="413" t="s">
        <v>1341</v>
      </c>
      <c r="D7345" s="414" t="n">
        <v>0</v>
      </c>
      <c r="E7345" s="414" t="n">
        <v>0.34</v>
      </c>
      <c r="F7345" s="414" t="n">
        <v>0.34</v>
      </c>
    </row>
    <row r="7346" customFormat="false" ht="30" hidden="false" customHeight="false" outlineLevel="0" collapsed="false">
      <c r="A7346" s="411" t="n">
        <v>95380</v>
      </c>
      <c r="B7346" s="412" t="s">
        <v>8034</v>
      </c>
      <c r="C7346" s="413" t="s">
        <v>1341</v>
      </c>
      <c r="D7346" s="414" t="n">
        <v>0</v>
      </c>
      <c r="E7346" s="414" t="n">
        <v>0.27</v>
      </c>
      <c r="F7346" s="414" t="n">
        <v>0.27</v>
      </c>
    </row>
    <row r="7347" customFormat="false" ht="30" hidden="false" customHeight="false" outlineLevel="0" collapsed="false">
      <c r="A7347" s="411" t="n">
        <v>95382</v>
      </c>
      <c r="B7347" s="412" t="s">
        <v>8035</v>
      </c>
      <c r="C7347" s="413" t="s">
        <v>1341</v>
      </c>
      <c r="D7347" s="414" t="n">
        <v>0</v>
      </c>
      <c r="E7347" s="414" t="n">
        <v>0.34</v>
      </c>
      <c r="F7347" s="414" t="n">
        <v>0.34</v>
      </c>
    </row>
    <row r="7348" customFormat="false" ht="30" hidden="false" customHeight="false" outlineLevel="0" collapsed="false">
      <c r="A7348" s="411" t="n">
        <v>95383</v>
      </c>
      <c r="B7348" s="412" t="s">
        <v>8036</v>
      </c>
      <c r="C7348" s="413" t="s">
        <v>1341</v>
      </c>
      <c r="D7348" s="414" t="n">
        <v>0</v>
      </c>
      <c r="E7348" s="414" t="n">
        <v>0.35</v>
      </c>
      <c r="F7348" s="414" t="n">
        <v>0.35</v>
      </c>
    </row>
    <row r="7349" customFormat="false" ht="30" hidden="false" customHeight="false" outlineLevel="0" collapsed="false">
      <c r="A7349" s="411" t="n">
        <v>95384</v>
      </c>
      <c r="B7349" s="412" t="s">
        <v>8037</v>
      </c>
      <c r="C7349" s="413" t="s">
        <v>1341</v>
      </c>
      <c r="D7349" s="414" t="n">
        <v>0</v>
      </c>
      <c r="E7349" s="414" t="n">
        <v>0.34</v>
      </c>
      <c r="F7349" s="414" t="n">
        <v>0.34</v>
      </c>
    </row>
    <row r="7350" customFormat="false" ht="15" hidden="false" customHeight="false" outlineLevel="0" collapsed="false">
      <c r="A7350" s="411" t="n">
        <v>95385</v>
      </c>
      <c r="B7350" s="412" t="s">
        <v>8038</v>
      </c>
      <c r="C7350" s="413" t="s">
        <v>1341</v>
      </c>
      <c r="D7350" s="414" t="n">
        <v>0</v>
      </c>
      <c r="E7350" s="414" t="n">
        <v>0.33</v>
      </c>
      <c r="F7350" s="414" t="n">
        <v>0.33</v>
      </c>
    </row>
    <row r="7351" customFormat="false" ht="15" hidden="false" customHeight="false" outlineLevel="0" collapsed="false">
      <c r="A7351" s="411" t="n">
        <v>95386</v>
      </c>
      <c r="B7351" s="412" t="s">
        <v>8039</v>
      </c>
      <c r="C7351" s="413" t="s">
        <v>1341</v>
      </c>
      <c r="D7351" s="414" t="n">
        <v>0</v>
      </c>
      <c r="E7351" s="414" t="n">
        <v>0.33</v>
      </c>
      <c r="F7351" s="414" t="n">
        <v>0.33</v>
      </c>
    </row>
    <row r="7352" customFormat="false" ht="15" hidden="false" customHeight="false" outlineLevel="0" collapsed="false">
      <c r="A7352" s="411" t="n">
        <v>95387</v>
      </c>
      <c r="B7352" s="412" t="s">
        <v>8040</v>
      </c>
      <c r="C7352" s="413" t="s">
        <v>1341</v>
      </c>
      <c r="D7352" s="414" t="n">
        <v>0</v>
      </c>
      <c r="E7352" s="414" t="n">
        <v>0.44</v>
      </c>
      <c r="F7352" s="414" t="n">
        <v>0.44</v>
      </c>
    </row>
    <row r="7353" customFormat="false" ht="30" hidden="false" customHeight="false" outlineLevel="0" collapsed="false">
      <c r="A7353" s="411" t="n">
        <v>95389</v>
      </c>
      <c r="B7353" s="412" t="s">
        <v>8041</v>
      </c>
      <c r="C7353" s="413" t="s">
        <v>1341</v>
      </c>
      <c r="D7353" s="414" t="n">
        <v>0</v>
      </c>
      <c r="E7353" s="414" t="n">
        <v>0.22</v>
      </c>
      <c r="F7353" s="414" t="n">
        <v>0.22</v>
      </c>
    </row>
    <row r="7354" customFormat="false" ht="15" hidden="false" customHeight="false" outlineLevel="0" collapsed="false">
      <c r="A7354" s="411" t="n">
        <v>95390</v>
      </c>
      <c r="B7354" s="412" t="s">
        <v>8042</v>
      </c>
      <c r="C7354" s="413" t="s">
        <v>1341</v>
      </c>
      <c r="D7354" s="414" t="n">
        <v>0</v>
      </c>
      <c r="E7354" s="414" t="n">
        <v>0.11</v>
      </c>
      <c r="F7354" s="414" t="n">
        <v>0.11</v>
      </c>
    </row>
    <row r="7355" customFormat="false" ht="30" hidden="false" customHeight="false" outlineLevel="0" collapsed="false">
      <c r="A7355" s="411" t="n">
        <v>95391</v>
      </c>
      <c r="B7355" s="412" t="s">
        <v>8043</v>
      </c>
      <c r="C7355" s="413" t="s">
        <v>1341</v>
      </c>
      <c r="D7355" s="414" t="n">
        <v>0</v>
      </c>
      <c r="E7355" s="414" t="n">
        <v>0.23</v>
      </c>
      <c r="F7355" s="414" t="n">
        <v>0.23</v>
      </c>
    </row>
    <row r="7356" customFormat="false" ht="15" hidden="false" customHeight="false" outlineLevel="0" collapsed="false">
      <c r="A7356" s="411" t="n">
        <v>95392</v>
      </c>
      <c r="B7356" s="412" t="s">
        <v>8044</v>
      </c>
      <c r="C7356" s="413" t="s">
        <v>1341</v>
      </c>
      <c r="D7356" s="414" t="n">
        <v>0</v>
      </c>
      <c r="E7356" s="414" t="n">
        <v>0.15</v>
      </c>
      <c r="F7356" s="414" t="n">
        <v>0.15</v>
      </c>
    </row>
    <row r="7357" customFormat="false" ht="30" hidden="false" customHeight="false" outlineLevel="0" collapsed="false">
      <c r="A7357" s="411" t="n">
        <v>95393</v>
      </c>
      <c r="B7357" s="412" t="s">
        <v>8045</v>
      </c>
      <c r="C7357" s="413" t="s">
        <v>1341</v>
      </c>
      <c r="D7357" s="414" t="n">
        <v>0</v>
      </c>
      <c r="E7357" s="414" t="n">
        <v>0.55</v>
      </c>
      <c r="F7357" s="414" t="n">
        <v>0.55</v>
      </c>
    </row>
    <row r="7358" customFormat="false" ht="30" hidden="false" customHeight="false" outlineLevel="0" collapsed="false">
      <c r="A7358" s="411" t="n">
        <v>95394</v>
      </c>
      <c r="B7358" s="412" t="s">
        <v>8046</v>
      </c>
      <c r="C7358" s="413" t="s">
        <v>1341</v>
      </c>
      <c r="D7358" s="414" t="n">
        <v>0</v>
      </c>
      <c r="E7358" s="414" t="n">
        <v>1.11</v>
      </c>
      <c r="F7358" s="414" t="n">
        <v>1.11</v>
      </c>
    </row>
    <row r="7359" customFormat="false" ht="30" hidden="false" customHeight="false" outlineLevel="0" collapsed="false">
      <c r="A7359" s="411" t="n">
        <v>95395</v>
      </c>
      <c r="B7359" s="412" t="s">
        <v>8047</v>
      </c>
      <c r="C7359" s="413" t="s">
        <v>1341</v>
      </c>
      <c r="D7359" s="414" t="n">
        <v>0</v>
      </c>
      <c r="E7359" s="414" t="n">
        <v>1.18</v>
      </c>
      <c r="F7359" s="414" t="n">
        <v>1.18</v>
      </c>
    </row>
    <row r="7360" customFormat="false" ht="30" hidden="false" customHeight="false" outlineLevel="0" collapsed="false">
      <c r="A7360" s="411" t="n">
        <v>95396</v>
      </c>
      <c r="B7360" s="412" t="s">
        <v>8048</v>
      </c>
      <c r="C7360" s="413" t="s">
        <v>1341</v>
      </c>
      <c r="D7360" s="414" t="n">
        <v>0</v>
      </c>
      <c r="E7360" s="414" t="n">
        <v>1.23</v>
      </c>
      <c r="F7360" s="414" t="n">
        <v>1.23</v>
      </c>
    </row>
    <row r="7361" customFormat="false" ht="30" hidden="false" customHeight="false" outlineLevel="0" collapsed="false">
      <c r="A7361" s="411" t="n">
        <v>95397</v>
      </c>
      <c r="B7361" s="412" t="s">
        <v>8049</v>
      </c>
      <c r="C7361" s="413" t="s">
        <v>1341</v>
      </c>
      <c r="D7361" s="414" t="n">
        <v>0</v>
      </c>
      <c r="E7361" s="414" t="n">
        <v>0.1</v>
      </c>
      <c r="F7361" s="414" t="n">
        <v>0.1</v>
      </c>
    </row>
    <row r="7362" customFormat="false" ht="30" hidden="false" customHeight="false" outlineLevel="0" collapsed="false">
      <c r="A7362" s="411" t="n">
        <v>95398</v>
      </c>
      <c r="B7362" s="412" t="s">
        <v>8050</v>
      </c>
      <c r="C7362" s="413" t="s">
        <v>1341</v>
      </c>
      <c r="D7362" s="414" t="n">
        <v>0</v>
      </c>
      <c r="E7362" s="414" t="n">
        <v>0.12</v>
      </c>
      <c r="F7362" s="414" t="n">
        <v>0.12</v>
      </c>
    </row>
    <row r="7363" customFormat="false" ht="30" hidden="false" customHeight="false" outlineLevel="0" collapsed="false">
      <c r="A7363" s="411" t="n">
        <v>95399</v>
      </c>
      <c r="B7363" s="412" t="s">
        <v>8051</v>
      </c>
      <c r="C7363" s="413" t="s">
        <v>1341</v>
      </c>
      <c r="D7363" s="414" t="n">
        <v>0</v>
      </c>
      <c r="E7363" s="414" t="n">
        <v>0.07</v>
      </c>
      <c r="F7363" s="414" t="n">
        <v>0.07</v>
      </c>
    </row>
    <row r="7364" customFormat="false" ht="30" hidden="false" customHeight="false" outlineLevel="0" collapsed="false">
      <c r="A7364" s="411" t="n">
        <v>95400</v>
      </c>
      <c r="B7364" s="412" t="s">
        <v>8052</v>
      </c>
      <c r="C7364" s="413" t="s">
        <v>1341</v>
      </c>
      <c r="D7364" s="414" t="n">
        <v>0</v>
      </c>
      <c r="E7364" s="414" t="n">
        <v>0.12</v>
      </c>
      <c r="F7364" s="414" t="n">
        <v>0.12</v>
      </c>
    </row>
    <row r="7365" customFormat="false" ht="30" hidden="false" customHeight="false" outlineLevel="0" collapsed="false">
      <c r="A7365" s="411" t="n">
        <v>95401</v>
      </c>
      <c r="B7365" s="412" t="s">
        <v>8053</v>
      </c>
      <c r="C7365" s="413" t="s">
        <v>1341</v>
      </c>
      <c r="D7365" s="414" t="n">
        <v>0</v>
      </c>
      <c r="E7365" s="414" t="n">
        <v>0.88</v>
      </c>
      <c r="F7365" s="414" t="n">
        <v>0.88</v>
      </c>
    </row>
    <row r="7366" customFormat="false" ht="30" hidden="false" customHeight="false" outlineLevel="0" collapsed="false">
      <c r="A7366" s="411" t="n">
        <v>95402</v>
      </c>
      <c r="B7366" s="412" t="s">
        <v>8054</v>
      </c>
      <c r="C7366" s="413" t="s">
        <v>1341</v>
      </c>
      <c r="D7366" s="414" t="n">
        <v>0</v>
      </c>
      <c r="E7366" s="414" t="n">
        <v>2.01</v>
      </c>
      <c r="F7366" s="414" t="n">
        <v>2.01</v>
      </c>
    </row>
    <row r="7367" customFormat="false" ht="30" hidden="false" customHeight="false" outlineLevel="0" collapsed="false">
      <c r="A7367" s="411" t="n">
        <v>95403</v>
      </c>
      <c r="B7367" s="412" t="s">
        <v>8055</v>
      </c>
      <c r="C7367" s="413" t="s">
        <v>1341</v>
      </c>
      <c r="D7367" s="414" t="n">
        <v>0</v>
      </c>
      <c r="E7367" s="414" t="n">
        <v>2.24</v>
      </c>
      <c r="F7367" s="414" t="n">
        <v>2.24</v>
      </c>
    </row>
    <row r="7368" customFormat="false" ht="30" hidden="false" customHeight="false" outlineLevel="0" collapsed="false">
      <c r="A7368" s="411" t="n">
        <v>95404</v>
      </c>
      <c r="B7368" s="412" t="s">
        <v>8056</v>
      </c>
      <c r="C7368" s="413" t="s">
        <v>1341</v>
      </c>
      <c r="D7368" s="414" t="n">
        <v>0</v>
      </c>
      <c r="E7368" s="414" t="n">
        <v>2.48</v>
      </c>
      <c r="F7368" s="414" t="n">
        <v>2.48</v>
      </c>
    </row>
    <row r="7369" customFormat="false" ht="15" hidden="false" customHeight="false" outlineLevel="0" collapsed="false">
      <c r="A7369" s="411" t="n">
        <v>95405</v>
      </c>
      <c r="B7369" s="412" t="s">
        <v>8057</v>
      </c>
      <c r="C7369" s="413" t="s">
        <v>1341</v>
      </c>
      <c r="D7369" s="414" t="n">
        <v>0</v>
      </c>
      <c r="E7369" s="414" t="n">
        <v>1.51</v>
      </c>
      <c r="F7369" s="414" t="n">
        <v>1.51</v>
      </c>
    </row>
    <row r="7370" customFormat="false" ht="15" hidden="false" customHeight="false" outlineLevel="0" collapsed="false">
      <c r="A7370" s="411" t="n">
        <v>95406</v>
      </c>
      <c r="B7370" s="412" t="s">
        <v>8058</v>
      </c>
      <c r="C7370" s="413" t="s">
        <v>1341</v>
      </c>
      <c r="D7370" s="414" t="n">
        <v>0</v>
      </c>
      <c r="E7370" s="414" t="n">
        <v>0.24</v>
      </c>
      <c r="F7370" s="414" t="n">
        <v>0.24</v>
      </c>
    </row>
    <row r="7371" customFormat="false" ht="30" hidden="false" customHeight="false" outlineLevel="0" collapsed="false">
      <c r="A7371" s="411" t="n">
        <v>95408</v>
      </c>
      <c r="B7371" s="412" t="s">
        <v>8059</v>
      </c>
      <c r="C7371" s="413" t="s">
        <v>7961</v>
      </c>
      <c r="D7371" s="414" t="n">
        <v>0</v>
      </c>
      <c r="E7371" s="414" t="n">
        <v>20.04</v>
      </c>
      <c r="F7371" s="414" t="n">
        <v>20.04</v>
      </c>
    </row>
    <row r="7372" customFormat="false" ht="30" hidden="false" customHeight="false" outlineLevel="0" collapsed="false">
      <c r="A7372" s="411" t="n">
        <v>95409</v>
      </c>
      <c r="B7372" s="412" t="s">
        <v>8060</v>
      </c>
      <c r="C7372" s="413" t="s">
        <v>7961</v>
      </c>
      <c r="D7372" s="414" t="n">
        <v>0</v>
      </c>
      <c r="E7372" s="414" t="n">
        <v>30.46</v>
      </c>
      <c r="F7372" s="414" t="n">
        <v>30.46</v>
      </c>
    </row>
    <row r="7373" customFormat="false" ht="30" hidden="false" customHeight="false" outlineLevel="0" collapsed="false">
      <c r="A7373" s="411" t="n">
        <v>95410</v>
      </c>
      <c r="B7373" s="412" t="s">
        <v>8061</v>
      </c>
      <c r="C7373" s="413" t="s">
        <v>7961</v>
      </c>
      <c r="D7373" s="414" t="n">
        <v>0</v>
      </c>
      <c r="E7373" s="414" t="n">
        <v>10.03</v>
      </c>
      <c r="F7373" s="414" t="n">
        <v>10.03</v>
      </c>
    </row>
    <row r="7374" customFormat="false" ht="30" hidden="false" customHeight="false" outlineLevel="0" collapsed="false">
      <c r="A7374" s="411" t="n">
        <v>95411</v>
      </c>
      <c r="B7374" s="412" t="s">
        <v>8062</v>
      </c>
      <c r="C7374" s="413" t="s">
        <v>7961</v>
      </c>
      <c r="D7374" s="414" t="n">
        <v>0</v>
      </c>
      <c r="E7374" s="414" t="n">
        <v>16.13</v>
      </c>
      <c r="F7374" s="414" t="n">
        <v>16.13</v>
      </c>
    </row>
    <row r="7375" customFormat="false" ht="30" hidden="false" customHeight="false" outlineLevel="0" collapsed="false">
      <c r="A7375" s="411" t="n">
        <v>95412</v>
      </c>
      <c r="B7375" s="412" t="s">
        <v>8063</v>
      </c>
      <c r="C7375" s="413" t="s">
        <v>7961</v>
      </c>
      <c r="D7375" s="414" t="n">
        <v>0</v>
      </c>
      <c r="E7375" s="414" t="n">
        <v>13.62</v>
      </c>
      <c r="F7375" s="414" t="n">
        <v>13.62</v>
      </c>
    </row>
    <row r="7376" customFormat="false" ht="15" hidden="false" customHeight="false" outlineLevel="0" collapsed="false">
      <c r="A7376" s="411" t="n">
        <v>95413</v>
      </c>
      <c r="B7376" s="412" t="s">
        <v>8064</v>
      </c>
      <c r="C7376" s="413" t="s">
        <v>7961</v>
      </c>
      <c r="D7376" s="414" t="n">
        <v>0</v>
      </c>
      <c r="E7376" s="414" t="n">
        <v>19.68</v>
      </c>
      <c r="F7376" s="414" t="n">
        <v>19.68</v>
      </c>
    </row>
    <row r="7377" customFormat="false" ht="30" hidden="false" customHeight="false" outlineLevel="0" collapsed="false">
      <c r="A7377" s="411" t="n">
        <v>95414</v>
      </c>
      <c r="B7377" s="412" t="s">
        <v>8065</v>
      </c>
      <c r="C7377" s="413" t="s">
        <v>7961</v>
      </c>
      <c r="D7377" s="414" t="n">
        <v>0</v>
      </c>
      <c r="E7377" s="414" t="n">
        <v>72.41</v>
      </c>
      <c r="F7377" s="414" t="n">
        <v>72.41</v>
      </c>
    </row>
    <row r="7378" customFormat="false" ht="30" hidden="false" customHeight="false" outlineLevel="0" collapsed="false">
      <c r="A7378" s="411" t="n">
        <v>95415</v>
      </c>
      <c r="B7378" s="412" t="s">
        <v>8066</v>
      </c>
      <c r="C7378" s="413" t="s">
        <v>7961</v>
      </c>
      <c r="D7378" s="414" t="n">
        <v>0</v>
      </c>
      <c r="E7378" s="414" t="n">
        <v>264.03</v>
      </c>
      <c r="F7378" s="414" t="n">
        <v>264.03</v>
      </c>
    </row>
    <row r="7379" customFormat="false" ht="30" hidden="false" customHeight="false" outlineLevel="0" collapsed="false">
      <c r="A7379" s="411" t="n">
        <v>95416</v>
      </c>
      <c r="B7379" s="412" t="s">
        <v>8067</v>
      </c>
      <c r="C7379" s="413" t="s">
        <v>7961</v>
      </c>
      <c r="D7379" s="414" t="n">
        <v>0</v>
      </c>
      <c r="E7379" s="414" t="n">
        <v>15.76</v>
      </c>
      <c r="F7379" s="414" t="n">
        <v>15.76</v>
      </c>
    </row>
    <row r="7380" customFormat="false" ht="30" hidden="false" customHeight="false" outlineLevel="0" collapsed="false">
      <c r="A7380" s="411" t="n">
        <v>95417</v>
      </c>
      <c r="B7380" s="412" t="s">
        <v>8068</v>
      </c>
      <c r="C7380" s="413" t="s">
        <v>7961</v>
      </c>
      <c r="D7380" s="414" t="n">
        <v>0</v>
      </c>
      <c r="E7380" s="414" t="n">
        <v>294.56</v>
      </c>
      <c r="F7380" s="414" t="n">
        <v>294.56</v>
      </c>
    </row>
    <row r="7381" customFormat="false" ht="30" hidden="false" customHeight="false" outlineLevel="0" collapsed="false">
      <c r="A7381" s="411" t="n">
        <v>95418</v>
      </c>
      <c r="B7381" s="412" t="s">
        <v>8069</v>
      </c>
      <c r="C7381" s="413" t="s">
        <v>7961</v>
      </c>
      <c r="D7381" s="414" t="n">
        <v>0</v>
      </c>
      <c r="E7381" s="414" t="n">
        <v>325.37</v>
      </c>
      <c r="F7381" s="414" t="n">
        <v>325.37</v>
      </c>
    </row>
    <row r="7382" customFormat="false" ht="30" hidden="false" customHeight="false" outlineLevel="0" collapsed="false">
      <c r="A7382" s="411" t="n">
        <v>95419</v>
      </c>
      <c r="B7382" s="412" t="s">
        <v>8070</v>
      </c>
      <c r="C7382" s="413" t="s">
        <v>7961</v>
      </c>
      <c r="D7382" s="414" t="n">
        <v>0</v>
      </c>
      <c r="E7382" s="414" t="n">
        <v>145.99</v>
      </c>
      <c r="F7382" s="414" t="n">
        <v>145.99</v>
      </c>
    </row>
    <row r="7383" customFormat="false" ht="30" hidden="false" customHeight="false" outlineLevel="0" collapsed="false">
      <c r="A7383" s="411" t="n">
        <v>95420</v>
      </c>
      <c r="B7383" s="412" t="s">
        <v>8071</v>
      </c>
      <c r="C7383" s="413" t="s">
        <v>7961</v>
      </c>
      <c r="D7383" s="414" t="n">
        <v>0</v>
      </c>
      <c r="E7383" s="414" t="n">
        <v>154.66</v>
      </c>
      <c r="F7383" s="414" t="n">
        <v>154.66</v>
      </c>
    </row>
    <row r="7384" customFormat="false" ht="30" hidden="false" customHeight="false" outlineLevel="0" collapsed="false">
      <c r="A7384" s="411" t="n">
        <v>95421</v>
      </c>
      <c r="B7384" s="412" t="s">
        <v>8072</v>
      </c>
      <c r="C7384" s="413" t="s">
        <v>7961</v>
      </c>
      <c r="D7384" s="414" t="n">
        <v>0</v>
      </c>
      <c r="E7384" s="414" t="n">
        <v>162.09</v>
      </c>
      <c r="F7384" s="414" t="n">
        <v>162.09</v>
      </c>
    </row>
    <row r="7385" customFormat="false" ht="30" hidden="false" customHeight="false" outlineLevel="0" collapsed="false">
      <c r="A7385" s="411" t="n">
        <v>95422</v>
      </c>
      <c r="B7385" s="412" t="s">
        <v>8073</v>
      </c>
      <c r="C7385" s="413" t="s">
        <v>7961</v>
      </c>
      <c r="D7385" s="414" t="n">
        <v>0</v>
      </c>
      <c r="E7385" s="414" t="n">
        <v>115.91</v>
      </c>
      <c r="F7385" s="414" t="n">
        <v>115.91</v>
      </c>
    </row>
    <row r="7386" customFormat="false" ht="30" hidden="false" customHeight="false" outlineLevel="0" collapsed="false">
      <c r="A7386" s="411" t="n">
        <v>95423</v>
      </c>
      <c r="B7386" s="412" t="s">
        <v>8074</v>
      </c>
      <c r="C7386" s="413" t="s">
        <v>7961</v>
      </c>
      <c r="D7386" s="414" t="n">
        <v>0</v>
      </c>
      <c r="E7386" s="414" t="n">
        <v>198.53</v>
      </c>
      <c r="F7386" s="414" t="n">
        <v>198.53</v>
      </c>
    </row>
    <row r="7387" customFormat="false" ht="15" hidden="false" customHeight="false" outlineLevel="0" collapsed="false">
      <c r="A7387" s="411" t="n">
        <v>95424</v>
      </c>
      <c r="B7387" s="412" t="s">
        <v>8075</v>
      </c>
      <c r="C7387" s="413" t="s">
        <v>7961</v>
      </c>
      <c r="D7387" s="414" t="n">
        <v>0</v>
      </c>
      <c r="E7387" s="414" t="n">
        <v>32.17</v>
      </c>
      <c r="F7387" s="414" t="n">
        <v>32.17</v>
      </c>
    </row>
    <row r="7388" customFormat="false" ht="15" hidden="false" customHeight="false" outlineLevel="0" collapsed="false">
      <c r="A7388" s="411" t="n">
        <v>100288</v>
      </c>
      <c r="B7388" s="412" t="s">
        <v>8076</v>
      </c>
      <c r="C7388" s="413" t="s">
        <v>1341</v>
      </c>
      <c r="D7388" s="414" t="n">
        <v>0</v>
      </c>
      <c r="E7388" s="414" t="n">
        <v>0.11</v>
      </c>
      <c r="F7388" s="414" t="n">
        <v>0.11</v>
      </c>
    </row>
    <row r="7389" customFormat="false" ht="15" hidden="false" customHeight="false" outlineLevel="0" collapsed="false">
      <c r="A7389" s="411" t="n">
        <v>100289</v>
      </c>
      <c r="B7389" s="412" t="s">
        <v>8077</v>
      </c>
      <c r="C7389" s="413" t="s">
        <v>1341</v>
      </c>
      <c r="D7389" s="414" t="n">
        <v>8.32</v>
      </c>
      <c r="E7389" s="414" t="n">
        <v>20.4</v>
      </c>
      <c r="F7389" s="414" t="n">
        <v>28.72</v>
      </c>
    </row>
    <row r="7390" customFormat="false" ht="30" hidden="false" customHeight="false" outlineLevel="0" collapsed="false">
      <c r="A7390" s="411" t="n">
        <v>100290</v>
      </c>
      <c r="B7390" s="412" t="s">
        <v>8078</v>
      </c>
      <c r="C7390" s="413" t="s">
        <v>1341</v>
      </c>
      <c r="D7390" s="414" t="n">
        <v>0</v>
      </c>
      <c r="E7390" s="414" t="n">
        <v>0.11</v>
      </c>
      <c r="F7390" s="414" t="n">
        <v>0.11</v>
      </c>
    </row>
    <row r="7391" customFormat="false" ht="30" hidden="false" customHeight="false" outlineLevel="0" collapsed="false">
      <c r="A7391" s="411" t="n">
        <v>100291</v>
      </c>
      <c r="B7391" s="412" t="s">
        <v>8079</v>
      </c>
      <c r="C7391" s="413" t="s">
        <v>1341</v>
      </c>
      <c r="D7391" s="414" t="n">
        <v>0</v>
      </c>
      <c r="E7391" s="414" t="n">
        <v>0.33</v>
      </c>
      <c r="F7391" s="414" t="n">
        <v>0.33</v>
      </c>
    </row>
    <row r="7392" customFormat="false" ht="30" hidden="false" customHeight="false" outlineLevel="0" collapsed="false">
      <c r="A7392" s="411" t="n">
        <v>100293</v>
      </c>
      <c r="B7392" s="412" t="s">
        <v>8080</v>
      </c>
      <c r="C7392" s="413" t="s">
        <v>1341</v>
      </c>
      <c r="D7392" s="414" t="n">
        <v>0</v>
      </c>
      <c r="E7392" s="414" t="n">
        <v>0.3</v>
      </c>
      <c r="F7392" s="414" t="n">
        <v>0.3</v>
      </c>
    </row>
    <row r="7393" customFormat="false" ht="30" hidden="false" customHeight="false" outlineLevel="0" collapsed="false">
      <c r="A7393" s="411" t="n">
        <v>100295</v>
      </c>
      <c r="B7393" s="412" t="s">
        <v>8081</v>
      </c>
      <c r="C7393" s="413" t="s">
        <v>1341</v>
      </c>
      <c r="D7393" s="414" t="n">
        <v>0</v>
      </c>
      <c r="E7393" s="414" t="n">
        <v>0.77</v>
      </c>
      <c r="F7393" s="414" t="n">
        <v>0.77</v>
      </c>
    </row>
    <row r="7394" customFormat="false" ht="30" hidden="false" customHeight="false" outlineLevel="0" collapsed="false">
      <c r="A7394" s="411" t="n">
        <v>100298</v>
      </c>
      <c r="B7394" s="412" t="s">
        <v>8082</v>
      </c>
      <c r="C7394" s="413" t="s">
        <v>1341</v>
      </c>
      <c r="D7394" s="414" t="n">
        <v>0</v>
      </c>
      <c r="E7394" s="414" t="n">
        <v>0.9</v>
      </c>
      <c r="F7394" s="414" t="n">
        <v>0.9</v>
      </c>
    </row>
    <row r="7395" customFormat="false" ht="30" hidden="false" customHeight="false" outlineLevel="0" collapsed="false">
      <c r="A7395" s="411" t="n">
        <v>100299</v>
      </c>
      <c r="B7395" s="412" t="s">
        <v>8083</v>
      </c>
      <c r="C7395" s="413" t="s">
        <v>1341</v>
      </c>
      <c r="D7395" s="414" t="n">
        <v>0</v>
      </c>
      <c r="E7395" s="414" t="n">
        <v>0.7</v>
      </c>
      <c r="F7395" s="414" t="n">
        <v>0.7</v>
      </c>
    </row>
    <row r="7396" customFormat="false" ht="15" hidden="false" customHeight="false" outlineLevel="0" collapsed="false">
      <c r="A7396" s="411" t="n">
        <v>100300</v>
      </c>
      <c r="B7396" s="412" t="s">
        <v>8084</v>
      </c>
      <c r="C7396" s="413" t="s">
        <v>1341</v>
      </c>
      <c r="D7396" s="414" t="n">
        <v>2.23</v>
      </c>
      <c r="E7396" s="414" t="n">
        <v>19.75</v>
      </c>
      <c r="F7396" s="414" t="n">
        <v>21.98</v>
      </c>
    </row>
    <row r="7397" customFormat="false" ht="15" hidden="false" customHeight="false" outlineLevel="0" collapsed="false">
      <c r="A7397" s="411" t="n">
        <v>100301</v>
      </c>
      <c r="B7397" s="412" t="s">
        <v>8085</v>
      </c>
      <c r="C7397" s="413" t="s">
        <v>1341</v>
      </c>
      <c r="D7397" s="414" t="n">
        <v>10.08</v>
      </c>
      <c r="E7397" s="414" t="n">
        <v>19.99</v>
      </c>
      <c r="F7397" s="414" t="n">
        <v>30.07</v>
      </c>
    </row>
    <row r="7398" customFormat="false" ht="15" hidden="false" customHeight="false" outlineLevel="0" collapsed="false">
      <c r="A7398" s="411" t="n">
        <v>100303</v>
      </c>
      <c r="B7398" s="412" t="s">
        <v>8086</v>
      </c>
      <c r="C7398" s="413" t="s">
        <v>1341</v>
      </c>
      <c r="D7398" s="414" t="n">
        <v>8.44</v>
      </c>
      <c r="E7398" s="414" t="n">
        <v>18.42</v>
      </c>
      <c r="F7398" s="414" t="n">
        <v>26.86</v>
      </c>
    </row>
    <row r="7399" customFormat="false" ht="15" hidden="false" customHeight="false" outlineLevel="0" collapsed="false">
      <c r="A7399" s="411" t="n">
        <v>100307</v>
      </c>
      <c r="B7399" s="412" t="s">
        <v>8087</v>
      </c>
      <c r="C7399" s="413" t="s">
        <v>1341</v>
      </c>
      <c r="D7399" s="414" t="n">
        <v>8.43</v>
      </c>
      <c r="E7399" s="414" t="n">
        <v>22.5</v>
      </c>
      <c r="F7399" s="414" t="n">
        <v>30.93</v>
      </c>
    </row>
    <row r="7400" customFormat="false" ht="15" hidden="false" customHeight="false" outlineLevel="0" collapsed="false">
      <c r="A7400" s="411" t="n">
        <v>100308</v>
      </c>
      <c r="B7400" s="412" t="s">
        <v>8088</v>
      </c>
      <c r="C7400" s="413" t="s">
        <v>1341</v>
      </c>
      <c r="D7400" s="414" t="n">
        <v>8.43</v>
      </c>
      <c r="E7400" s="414" t="n">
        <v>29.42</v>
      </c>
      <c r="F7400" s="414" t="n">
        <v>37.85</v>
      </c>
    </row>
    <row r="7401" customFormat="false" ht="15" hidden="false" customHeight="false" outlineLevel="0" collapsed="false">
      <c r="A7401" s="411" t="n">
        <v>100309</v>
      </c>
      <c r="B7401" s="412" t="s">
        <v>8089</v>
      </c>
      <c r="C7401" s="413" t="s">
        <v>1341</v>
      </c>
      <c r="D7401" s="414" t="n">
        <v>2.23</v>
      </c>
      <c r="E7401" s="414" t="n">
        <v>34.96</v>
      </c>
      <c r="F7401" s="414" t="n">
        <v>37.19</v>
      </c>
    </row>
    <row r="7402" customFormat="false" ht="30" hidden="false" customHeight="false" outlineLevel="0" collapsed="false">
      <c r="A7402" s="411" t="n">
        <v>100310</v>
      </c>
      <c r="B7402" s="412" t="s">
        <v>8090</v>
      </c>
      <c r="C7402" s="413" t="s">
        <v>7961</v>
      </c>
      <c r="D7402" s="414" t="n">
        <v>0</v>
      </c>
      <c r="E7402" s="414" t="n">
        <v>15.06</v>
      </c>
      <c r="F7402" s="414" t="n">
        <v>15.06</v>
      </c>
    </row>
    <row r="7403" customFormat="false" ht="30" hidden="false" customHeight="false" outlineLevel="0" collapsed="false">
      <c r="A7403" s="411" t="n">
        <v>100315</v>
      </c>
      <c r="B7403" s="412" t="s">
        <v>8091</v>
      </c>
      <c r="C7403" s="413" t="s">
        <v>7961</v>
      </c>
      <c r="D7403" s="414" t="n">
        <v>0</v>
      </c>
      <c r="E7403" s="414" t="n">
        <v>92.94</v>
      </c>
      <c r="F7403" s="414" t="n">
        <v>92.94</v>
      </c>
    </row>
    <row r="7404" customFormat="false" ht="15" hidden="false" customHeight="false" outlineLevel="0" collapsed="false">
      <c r="A7404" s="411" t="n">
        <v>100316</v>
      </c>
      <c r="B7404" s="412" t="s">
        <v>8084</v>
      </c>
      <c r="C7404" s="413" t="s">
        <v>7961</v>
      </c>
      <c r="D7404" s="414" t="n">
        <v>418.32</v>
      </c>
      <c r="E7404" s="414" t="n">
        <v>3455.38</v>
      </c>
      <c r="F7404" s="414" t="n">
        <v>3873.7</v>
      </c>
    </row>
    <row r="7405" customFormat="false" ht="15" hidden="false" customHeight="false" outlineLevel="0" collapsed="false">
      <c r="A7405" s="411" t="n">
        <v>100321</v>
      </c>
      <c r="B7405" s="412" t="s">
        <v>8089</v>
      </c>
      <c r="C7405" s="413" t="s">
        <v>7961</v>
      </c>
      <c r="D7405" s="414" t="n">
        <v>418.320000000001</v>
      </c>
      <c r="E7405" s="414" t="n">
        <v>6093.45</v>
      </c>
      <c r="F7405" s="414" t="n">
        <v>6511.77</v>
      </c>
    </row>
    <row r="7406" customFormat="false" ht="15" hidden="false" customHeight="false" outlineLevel="0" collapsed="false">
      <c r="A7406" s="411" t="n">
        <v>100533</v>
      </c>
      <c r="B7406" s="412" t="s">
        <v>8092</v>
      </c>
      <c r="C7406" s="413" t="s">
        <v>1341</v>
      </c>
      <c r="D7406" s="414" t="n">
        <v>2.16</v>
      </c>
      <c r="E7406" s="414" t="n">
        <v>20.68</v>
      </c>
      <c r="F7406" s="414" t="n">
        <v>22.84</v>
      </c>
    </row>
    <row r="7407" customFormat="false" ht="15" hidden="false" customHeight="false" outlineLevel="0" collapsed="false">
      <c r="A7407" s="411" t="n">
        <v>100534</v>
      </c>
      <c r="B7407" s="412" t="s">
        <v>8092</v>
      </c>
      <c r="C7407" s="413" t="s">
        <v>7961</v>
      </c>
      <c r="D7407" s="414" t="n">
        <v>418.32</v>
      </c>
      <c r="E7407" s="414" t="n">
        <v>3605.56</v>
      </c>
      <c r="F7407" s="414" t="n">
        <v>4023.88</v>
      </c>
    </row>
    <row r="7408" customFormat="false" ht="30" hidden="false" customHeight="false" outlineLevel="0" collapsed="false">
      <c r="A7408" s="411" t="n">
        <v>100535</v>
      </c>
      <c r="B7408" s="412" t="s">
        <v>8093</v>
      </c>
      <c r="C7408" s="413" t="s">
        <v>1341</v>
      </c>
      <c r="D7408" s="414" t="n">
        <v>0</v>
      </c>
      <c r="E7408" s="414" t="n">
        <v>0.41</v>
      </c>
      <c r="F7408" s="414" t="n">
        <v>0.41</v>
      </c>
    </row>
    <row r="7409" customFormat="false" ht="30" hidden="false" customHeight="false" outlineLevel="0" collapsed="false">
      <c r="A7409" s="411" t="n">
        <v>100536</v>
      </c>
      <c r="B7409" s="412" t="s">
        <v>8094</v>
      </c>
      <c r="C7409" s="413" t="s">
        <v>7961</v>
      </c>
      <c r="D7409" s="414" t="n">
        <v>0</v>
      </c>
      <c r="E7409" s="414" t="n">
        <v>54.99</v>
      </c>
      <c r="F7409" s="414" t="n">
        <v>54.99</v>
      </c>
    </row>
    <row r="7410" customFormat="false" ht="30" hidden="false" customHeight="false" outlineLevel="0" collapsed="false">
      <c r="A7410" s="411" t="n">
        <v>101286</v>
      </c>
      <c r="B7410" s="412" t="s">
        <v>8095</v>
      </c>
      <c r="C7410" s="413" t="s">
        <v>7961</v>
      </c>
      <c r="D7410" s="414" t="n">
        <v>0</v>
      </c>
      <c r="E7410" s="414" t="n">
        <v>34.23</v>
      </c>
      <c r="F7410" s="414" t="n">
        <v>34.23</v>
      </c>
    </row>
    <row r="7411" customFormat="false" ht="30" hidden="false" customHeight="false" outlineLevel="0" collapsed="false">
      <c r="A7411" s="411" t="n">
        <v>101287</v>
      </c>
      <c r="B7411" s="412" t="s">
        <v>8096</v>
      </c>
      <c r="C7411" s="413" t="s">
        <v>7961</v>
      </c>
      <c r="D7411" s="414" t="n">
        <v>0</v>
      </c>
      <c r="E7411" s="414" t="n">
        <v>110.68</v>
      </c>
      <c r="F7411" s="414" t="n">
        <v>110.68</v>
      </c>
    </row>
    <row r="7412" customFormat="false" ht="30" hidden="false" customHeight="false" outlineLevel="0" collapsed="false">
      <c r="A7412" s="411" t="n">
        <v>101288</v>
      </c>
      <c r="B7412" s="412" t="s">
        <v>8097</v>
      </c>
      <c r="C7412" s="413" t="s">
        <v>7961</v>
      </c>
      <c r="D7412" s="414" t="n">
        <v>0</v>
      </c>
      <c r="E7412" s="414" t="n">
        <v>34.23</v>
      </c>
      <c r="F7412" s="414" t="n">
        <v>34.23</v>
      </c>
    </row>
    <row r="7413" customFormat="false" ht="30" hidden="false" customHeight="false" outlineLevel="0" collapsed="false">
      <c r="A7413" s="411" t="n">
        <v>101289</v>
      </c>
      <c r="B7413" s="412" t="s">
        <v>8098</v>
      </c>
      <c r="C7413" s="413" t="s">
        <v>7961</v>
      </c>
      <c r="D7413" s="414" t="n">
        <v>0</v>
      </c>
      <c r="E7413" s="414" t="n">
        <v>33.6</v>
      </c>
      <c r="F7413" s="414" t="n">
        <v>33.6</v>
      </c>
    </row>
    <row r="7414" customFormat="false" ht="30" hidden="false" customHeight="false" outlineLevel="0" collapsed="false">
      <c r="A7414" s="411" t="n">
        <v>101290</v>
      </c>
      <c r="B7414" s="412" t="s">
        <v>8099</v>
      </c>
      <c r="C7414" s="413" t="s">
        <v>7961</v>
      </c>
      <c r="D7414" s="414" t="n">
        <v>0</v>
      </c>
      <c r="E7414" s="414" t="n">
        <v>43.77</v>
      </c>
      <c r="F7414" s="414" t="n">
        <v>43.77</v>
      </c>
    </row>
    <row r="7415" customFormat="false" ht="30" hidden="false" customHeight="false" outlineLevel="0" collapsed="false">
      <c r="A7415" s="411" t="n">
        <v>101291</v>
      </c>
      <c r="B7415" s="412" t="s">
        <v>8100</v>
      </c>
      <c r="C7415" s="413" t="s">
        <v>7961</v>
      </c>
      <c r="D7415" s="414" t="n">
        <v>0</v>
      </c>
      <c r="E7415" s="414" t="n">
        <v>34.23</v>
      </c>
      <c r="F7415" s="414" t="n">
        <v>34.23</v>
      </c>
    </row>
    <row r="7416" customFormat="false" ht="30" hidden="false" customHeight="false" outlineLevel="0" collapsed="false">
      <c r="A7416" s="411" t="n">
        <v>101292</v>
      </c>
      <c r="B7416" s="412" t="s">
        <v>8101</v>
      </c>
      <c r="C7416" s="413" t="s">
        <v>7961</v>
      </c>
      <c r="D7416" s="414" t="n">
        <v>0</v>
      </c>
      <c r="E7416" s="414" t="n">
        <v>33.6</v>
      </c>
      <c r="F7416" s="414" t="n">
        <v>33.6</v>
      </c>
    </row>
    <row r="7417" customFormat="false" ht="15" hidden="false" customHeight="false" outlineLevel="0" collapsed="false">
      <c r="A7417" s="411" t="n">
        <v>101293</v>
      </c>
      <c r="B7417" s="412" t="s">
        <v>8102</v>
      </c>
      <c r="C7417" s="413" t="s">
        <v>7961</v>
      </c>
      <c r="D7417" s="414" t="n">
        <v>0</v>
      </c>
      <c r="E7417" s="414" t="n">
        <v>44.66</v>
      </c>
      <c r="F7417" s="414" t="n">
        <v>44.66</v>
      </c>
    </row>
    <row r="7418" customFormat="false" ht="30" hidden="false" customHeight="false" outlineLevel="0" collapsed="false">
      <c r="A7418" s="411" t="n">
        <v>101294</v>
      </c>
      <c r="B7418" s="412" t="s">
        <v>8103</v>
      </c>
      <c r="C7418" s="413" t="s">
        <v>7961</v>
      </c>
      <c r="D7418" s="414" t="n">
        <v>0</v>
      </c>
      <c r="E7418" s="414" t="n">
        <v>29.68</v>
      </c>
      <c r="F7418" s="414" t="n">
        <v>29.68</v>
      </c>
    </row>
    <row r="7419" customFormat="false" ht="30" hidden="false" customHeight="false" outlineLevel="0" collapsed="false">
      <c r="A7419" s="411" t="n">
        <v>101295</v>
      </c>
      <c r="B7419" s="412" t="s">
        <v>8104</v>
      </c>
      <c r="C7419" s="413" t="s">
        <v>7961</v>
      </c>
      <c r="D7419" s="414" t="n">
        <v>0</v>
      </c>
      <c r="E7419" s="414" t="n">
        <v>40.31</v>
      </c>
      <c r="F7419" s="414" t="n">
        <v>40.31</v>
      </c>
    </row>
    <row r="7420" customFormat="false" ht="30" hidden="false" customHeight="false" outlineLevel="0" collapsed="false">
      <c r="A7420" s="411" t="n">
        <v>101296</v>
      </c>
      <c r="B7420" s="412" t="s">
        <v>8105</v>
      </c>
      <c r="C7420" s="413" t="s">
        <v>7961</v>
      </c>
      <c r="D7420" s="414" t="n">
        <v>0</v>
      </c>
      <c r="E7420" s="414" t="n">
        <v>53.34</v>
      </c>
      <c r="F7420" s="414" t="n">
        <v>53.34</v>
      </c>
    </row>
    <row r="7421" customFormat="false" ht="30" hidden="false" customHeight="false" outlineLevel="0" collapsed="false">
      <c r="A7421" s="411" t="n">
        <v>101297</v>
      </c>
      <c r="B7421" s="412" t="s">
        <v>8106</v>
      </c>
      <c r="C7421" s="413" t="s">
        <v>7961</v>
      </c>
      <c r="D7421" s="414" t="n">
        <v>0</v>
      </c>
      <c r="E7421" s="414" t="n">
        <v>34.37</v>
      </c>
      <c r="F7421" s="414" t="n">
        <v>34.37</v>
      </c>
    </row>
    <row r="7422" customFormat="false" ht="30" hidden="false" customHeight="false" outlineLevel="0" collapsed="false">
      <c r="A7422" s="411" t="n">
        <v>101298</v>
      </c>
      <c r="B7422" s="412" t="s">
        <v>8107</v>
      </c>
      <c r="C7422" s="413" t="s">
        <v>7961</v>
      </c>
      <c r="D7422" s="414" t="n">
        <v>0</v>
      </c>
      <c r="E7422" s="414" t="n">
        <v>34.23</v>
      </c>
      <c r="F7422" s="414" t="n">
        <v>34.23</v>
      </c>
    </row>
    <row r="7423" customFormat="false" ht="30" hidden="false" customHeight="false" outlineLevel="0" collapsed="false">
      <c r="A7423" s="411" t="n">
        <v>101299</v>
      </c>
      <c r="B7423" s="412" t="s">
        <v>8108</v>
      </c>
      <c r="C7423" s="413" t="s">
        <v>7961</v>
      </c>
      <c r="D7423" s="414" t="n">
        <v>0</v>
      </c>
      <c r="E7423" s="414" t="n">
        <v>43.77</v>
      </c>
      <c r="F7423" s="414" t="n">
        <v>43.77</v>
      </c>
    </row>
    <row r="7424" customFormat="false" ht="30" hidden="false" customHeight="false" outlineLevel="0" collapsed="false">
      <c r="A7424" s="411" t="n">
        <v>101300</v>
      </c>
      <c r="B7424" s="412" t="s">
        <v>8109</v>
      </c>
      <c r="C7424" s="413" t="s">
        <v>7961</v>
      </c>
      <c r="D7424" s="414" t="n">
        <v>0</v>
      </c>
      <c r="E7424" s="414" t="n">
        <v>31.56</v>
      </c>
      <c r="F7424" s="414" t="n">
        <v>31.56</v>
      </c>
    </row>
    <row r="7425" customFormat="false" ht="30" hidden="false" customHeight="false" outlineLevel="0" collapsed="false">
      <c r="A7425" s="411" t="n">
        <v>101301</v>
      </c>
      <c r="B7425" s="412" t="s">
        <v>8110</v>
      </c>
      <c r="C7425" s="413" t="s">
        <v>7961</v>
      </c>
      <c r="D7425" s="414" t="n">
        <v>0</v>
      </c>
      <c r="E7425" s="414" t="n">
        <v>14.47</v>
      </c>
      <c r="F7425" s="414" t="n">
        <v>14.47</v>
      </c>
    </row>
    <row r="7426" customFormat="false" ht="30" hidden="false" customHeight="false" outlineLevel="0" collapsed="false">
      <c r="A7426" s="411" t="n">
        <v>101302</v>
      </c>
      <c r="B7426" s="412" t="s">
        <v>8111</v>
      </c>
      <c r="C7426" s="413" t="s">
        <v>7961</v>
      </c>
      <c r="D7426" s="414" t="n">
        <v>0</v>
      </c>
      <c r="E7426" s="414" t="n">
        <v>52.64</v>
      </c>
      <c r="F7426" s="414" t="n">
        <v>52.64</v>
      </c>
    </row>
    <row r="7427" customFormat="false" ht="30" hidden="false" customHeight="false" outlineLevel="0" collapsed="false">
      <c r="A7427" s="411" t="n">
        <v>101303</v>
      </c>
      <c r="B7427" s="412" t="s">
        <v>8112</v>
      </c>
      <c r="C7427" s="413" t="s">
        <v>7961</v>
      </c>
      <c r="D7427" s="414" t="n">
        <v>0</v>
      </c>
      <c r="E7427" s="414" t="n">
        <v>101.19</v>
      </c>
      <c r="F7427" s="414" t="n">
        <v>101.19</v>
      </c>
    </row>
    <row r="7428" customFormat="false" ht="30" hidden="false" customHeight="false" outlineLevel="0" collapsed="false">
      <c r="A7428" s="411" t="n">
        <v>101304</v>
      </c>
      <c r="B7428" s="412" t="s">
        <v>8113</v>
      </c>
      <c r="C7428" s="413" t="s">
        <v>7961</v>
      </c>
      <c r="D7428" s="414" t="n">
        <v>0</v>
      </c>
      <c r="E7428" s="414" t="n">
        <v>57.11</v>
      </c>
      <c r="F7428" s="414" t="n">
        <v>57.11</v>
      </c>
    </row>
    <row r="7429" customFormat="false" ht="30" hidden="false" customHeight="false" outlineLevel="0" collapsed="false">
      <c r="A7429" s="411" t="n">
        <v>101305</v>
      </c>
      <c r="B7429" s="412" t="s">
        <v>8114</v>
      </c>
      <c r="C7429" s="413" t="s">
        <v>7961</v>
      </c>
      <c r="D7429" s="414" t="n">
        <v>0</v>
      </c>
      <c r="E7429" s="414" t="n">
        <v>76.31</v>
      </c>
      <c r="F7429" s="414" t="n">
        <v>76.31</v>
      </c>
    </row>
    <row r="7430" customFormat="false" ht="15" hidden="false" customHeight="false" outlineLevel="0" collapsed="false">
      <c r="A7430" s="411" t="n">
        <v>101307</v>
      </c>
      <c r="B7430" s="412" t="s">
        <v>8115</v>
      </c>
      <c r="C7430" s="413" t="s">
        <v>7961</v>
      </c>
      <c r="D7430" s="414" t="n">
        <v>0</v>
      </c>
      <c r="E7430" s="414" t="n">
        <v>37.94</v>
      </c>
      <c r="F7430" s="414" t="n">
        <v>37.94</v>
      </c>
    </row>
    <row r="7431" customFormat="false" ht="30" hidden="false" customHeight="false" outlineLevel="0" collapsed="false">
      <c r="A7431" s="411" t="n">
        <v>101308</v>
      </c>
      <c r="B7431" s="412" t="s">
        <v>8116</v>
      </c>
      <c r="C7431" s="413" t="s">
        <v>7961</v>
      </c>
      <c r="D7431" s="414" t="n">
        <v>0</v>
      </c>
      <c r="E7431" s="414" t="n">
        <v>39.41</v>
      </c>
      <c r="F7431" s="414" t="n">
        <v>39.41</v>
      </c>
    </row>
    <row r="7432" customFormat="false" ht="30" hidden="false" customHeight="false" outlineLevel="0" collapsed="false">
      <c r="A7432" s="411" t="n">
        <v>101309</v>
      </c>
      <c r="B7432" s="412" t="s">
        <v>8117</v>
      </c>
      <c r="C7432" s="413" t="s">
        <v>7961</v>
      </c>
      <c r="D7432" s="414" t="n">
        <v>0</v>
      </c>
      <c r="E7432" s="414" t="n">
        <v>43.77</v>
      </c>
      <c r="F7432" s="414" t="n">
        <v>43.77</v>
      </c>
    </row>
    <row r="7433" customFormat="false" ht="30" hidden="false" customHeight="false" outlineLevel="0" collapsed="false">
      <c r="A7433" s="411" t="n">
        <v>101310</v>
      </c>
      <c r="B7433" s="412" t="s">
        <v>8118</v>
      </c>
      <c r="C7433" s="413" t="s">
        <v>7961</v>
      </c>
      <c r="D7433" s="414" t="n">
        <v>0</v>
      </c>
      <c r="E7433" s="414" t="n">
        <v>53.78</v>
      </c>
      <c r="F7433" s="414" t="n">
        <v>53.78</v>
      </c>
    </row>
    <row r="7434" customFormat="false" ht="30" hidden="false" customHeight="false" outlineLevel="0" collapsed="false">
      <c r="A7434" s="411" t="n">
        <v>101311</v>
      </c>
      <c r="B7434" s="412" t="s">
        <v>8119</v>
      </c>
      <c r="C7434" s="413" t="s">
        <v>7961</v>
      </c>
      <c r="D7434" s="414" t="n">
        <v>0</v>
      </c>
      <c r="E7434" s="414" t="n">
        <v>44.66</v>
      </c>
      <c r="F7434" s="414" t="n">
        <v>44.66</v>
      </c>
    </row>
    <row r="7435" customFormat="false" ht="30" hidden="false" customHeight="false" outlineLevel="0" collapsed="false">
      <c r="A7435" s="411" t="n">
        <v>101312</v>
      </c>
      <c r="B7435" s="412" t="s">
        <v>8120</v>
      </c>
      <c r="C7435" s="413" t="s">
        <v>7961</v>
      </c>
      <c r="D7435" s="414" t="n">
        <v>0</v>
      </c>
      <c r="E7435" s="414" t="n">
        <v>35.57</v>
      </c>
      <c r="F7435" s="414" t="n">
        <v>35.57</v>
      </c>
    </row>
    <row r="7436" customFormat="false" ht="15" hidden="false" customHeight="false" outlineLevel="0" collapsed="false">
      <c r="A7436" s="411" t="n">
        <v>101313</v>
      </c>
      <c r="B7436" s="412" t="s">
        <v>8121</v>
      </c>
      <c r="C7436" s="413" t="s">
        <v>7961</v>
      </c>
      <c r="D7436" s="414" t="n">
        <v>0</v>
      </c>
      <c r="E7436" s="414" t="n">
        <v>144.42</v>
      </c>
      <c r="F7436" s="414" t="n">
        <v>144.42</v>
      </c>
    </row>
    <row r="7437" customFormat="false" ht="30" hidden="false" customHeight="false" outlineLevel="0" collapsed="false">
      <c r="A7437" s="411" t="n">
        <v>101314</v>
      </c>
      <c r="B7437" s="412" t="s">
        <v>8122</v>
      </c>
      <c r="C7437" s="413" t="s">
        <v>7961</v>
      </c>
      <c r="D7437" s="414" t="n">
        <v>0</v>
      </c>
      <c r="E7437" s="414" t="n">
        <v>158.46</v>
      </c>
      <c r="F7437" s="414" t="n">
        <v>158.46</v>
      </c>
    </row>
    <row r="7438" customFormat="false" ht="15" hidden="false" customHeight="false" outlineLevel="0" collapsed="false">
      <c r="A7438" s="411" t="n">
        <v>101315</v>
      </c>
      <c r="B7438" s="412" t="s">
        <v>8123</v>
      </c>
      <c r="C7438" s="413" t="s">
        <v>7961</v>
      </c>
      <c r="D7438" s="414" t="n">
        <v>0</v>
      </c>
      <c r="E7438" s="414" t="n">
        <v>150.33</v>
      </c>
      <c r="F7438" s="414" t="n">
        <v>150.33</v>
      </c>
    </row>
    <row r="7439" customFormat="false" ht="30" hidden="false" customHeight="false" outlineLevel="0" collapsed="false">
      <c r="A7439" s="411" t="n">
        <v>101316</v>
      </c>
      <c r="B7439" s="412" t="s">
        <v>8124</v>
      </c>
      <c r="C7439" s="413" t="s">
        <v>7961</v>
      </c>
      <c r="D7439" s="414" t="n">
        <v>0</v>
      </c>
      <c r="E7439" s="414" t="n">
        <v>69.6</v>
      </c>
      <c r="F7439" s="414" t="n">
        <v>69.6</v>
      </c>
    </row>
    <row r="7440" customFormat="false" ht="30" hidden="false" customHeight="false" outlineLevel="0" collapsed="false">
      <c r="A7440" s="411" t="n">
        <v>101320</v>
      </c>
      <c r="B7440" s="412" t="s">
        <v>8125</v>
      </c>
      <c r="C7440" s="413" t="s">
        <v>7961</v>
      </c>
      <c r="D7440" s="414" t="n">
        <v>0</v>
      </c>
      <c r="E7440" s="414" t="n">
        <v>34.27</v>
      </c>
      <c r="F7440" s="414" t="n">
        <v>34.27</v>
      </c>
    </row>
    <row r="7441" customFormat="false" ht="15" hidden="false" customHeight="false" outlineLevel="0" collapsed="false">
      <c r="A7441" s="411" t="n">
        <v>101322</v>
      </c>
      <c r="B7441" s="412" t="s">
        <v>8126</v>
      </c>
      <c r="C7441" s="413" t="s">
        <v>7961</v>
      </c>
      <c r="D7441" s="414" t="n">
        <v>0</v>
      </c>
      <c r="E7441" s="414" t="n">
        <v>42.59</v>
      </c>
      <c r="F7441" s="414" t="n">
        <v>42.59</v>
      </c>
    </row>
    <row r="7442" customFormat="false" ht="30" hidden="false" customHeight="false" outlineLevel="0" collapsed="false">
      <c r="A7442" s="411" t="n">
        <v>101323</v>
      </c>
      <c r="B7442" s="412" t="s">
        <v>8127</v>
      </c>
      <c r="C7442" s="413" t="s">
        <v>7961</v>
      </c>
      <c r="D7442" s="414" t="n">
        <v>0</v>
      </c>
      <c r="E7442" s="414" t="n">
        <v>82.05</v>
      </c>
      <c r="F7442" s="414" t="n">
        <v>82.05</v>
      </c>
    </row>
    <row r="7443" customFormat="false" ht="30" hidden="false" customHeight="false" outlineLevel="0" collapsed="false">
      <c r="A7443" s="411" t="n">
        <v>101324</v>
      </c>
      <c r="B7443" s="412" t="s">
        <v>8128</v>
      </c>
      <c r="C7443" s="413" t="s">
        <v>7961</v>
      </c>
      <c r="D7443" s="414" t="n">
        <v>0</v>
      </c>
      <c r="E7443" s="414" t="n">
        <v>20.83</v>
      </c>
      <c r="F7443" s="414" t="n">
        <v>20.83</v>
      </c>
    </row>
    <row r="7444" customFormat="false" ht="30" hidden="false" customHeight="false" outlineLevel="0" collapsed="false">
      <c r="A7444" s="411" t="n">
        <v>101325</v>
      </c>
      <c r="B7444" s="412" t="s">
        <v>8129</v>
      </c>
      <c r="C7444" s="413" t="s">
        <v>7961</v>
      </c>
      <c r="D7444" s="414" t="n">
        <v>0</v>
      </c>
      <c r="E7444" s="414" t="n">
        <v>60.84</v>
      </c>
      <c r="F7444" s="414" t="n">
        <v>60.84</v>
      </c>
    </row>
    <row r="7445" customFormat="false" ht="15" hidden="false" customHeight="false" outlineLevel="0" collapsed="false">
      <c r="A7445" s="411" t="n">
        <v>101326</v>
      </c>
      <c r="B7445" s="412" t="s">
        <v>8130</v>
      </c>
      <c r="C7445" s="413" t="s">
        <v>7961</v>
      </c>
      <c r="D7445" s="414" t="n">
        <v>0</v>
      </c>
      <c r="E7445" s="414" t="n">
        <v>14.91</v>
      </c>
      <c r="F7445" s="414" t="n">
        <v>14.91</v>
      </c>
    </row>
    <row r="7446" customFormat="false" ht="30" hidden="false" customHeight="false" outlineLevel="0" collapsed="false">
      <c r="A7446" s="411" t="n">
        <v>101327</v>
      </c>
      <c r="B7446" s="412" t="s">
        <v>8131</v>
      </c>
      <c r="C7446" s="413" t="s">
        <v>7961</v>
      </c>
      <c r="D7446" s="414" t="n">
        <v>0</v>
      </c>
      <c r="E7446" s="414" t="n">
        <v>15.86</v>
      </c>
      <c r="F7446" s="414" t="n">
        <v>15.86</v>
      </c>
    </row>
    <row r="7447" customFormat="false" ht="30" hidden="false" customHeight="false" outlineLevel="0" collapsed="false">
      <c r="A7447" s="411" t="n">
        <v>101328</v>
      </c>
      <c r="B7447" s="412" t="s">
        <v>8132</v>
      </c>
      <c r="C7447" s="413" t="s">
        <v>7961</v>
      </c>
      <c r="D7447" s="414" t="n">
        <v>0</v>
      </c>
      <c r="E7447" s="414" t="n">
        <v>24.93</v>
      </c>
      <c r="F7447" s="414" t="n">
        <v>24.93</v>
      </c>
    </row>
    <row r="7448" customFormat="false" ht="15" hidden="false" customHeight="false" outlineLevel="0" collapsed="false">
      <c r="A7448" s="411" t="n">
        <v>101329</v>
      </c>
      <c r="B7448" s="412" t="s">
        <v>8133</v>
      </c>
      <c r="C7448" s="413" t="s">
        <v>7961</v>
      </c>
      <c r="D7448" s="414" t="n">
        <v>0</v>
      </c>
      <c r="E7448" s="414" t="n">
        <v>68.83</v>
      </c>
      <c r="F7448" s="414" t="n">
        <v>68.83</v>
      </c>
    </row>
    <row r="7449" customFormat="false" ht="15" hidden="false" customHeight="false" outlineLevel="0" collapsed="false">
      <c r="A7449" s="411" t="n">
        <v>101330</v>
      </c>
      <c r="B7449" s="412" t="s">
        <v>8134</v>
      </c>
      <c r="C7449" s="413" t="s">
        <v>7961</v>
      </c>
      <c r="D7449" s="414" t="n">
        <v>0</v>
      </c>
      <c r="E7449" s="414" t="n">
        <v>52.39</v>
      </c>
      <c r="F7449" s="414" t="n">
        <v>52.39</v>
      </c>
    </row>
    <row r="7450" customFormat="false" ht="30" hidden="false" customHeight="false" outlineLevel="0" collapsed="false">
      <c r="A7450" s="411" t="n">
        <v>101331</v>
      </c>
      <c r="B7450" s="412" t="s">
        <v>8135</v>
      </c>
      <c r="C7450" s="413" t="s">
        <v>7961</v>
      </c>
      <c r="D7450" s="414" t="n">
        <v>0</v>
      </c>
      <c r="E7450" s="414" t="n">
        <v>64.91</v>
      </c>
      <c r="F7450" s="414" t="n">
        <v>64.91</v>
      </c>
    </row>
    <row r="7451" customFormat="false" ht="30" hidden="false" customHeight="false" outlineLevel="0" collapsed="false">
      <c r="A7451" s="411" t="n">
        <v>101332</v>
      </c>
      <c r="B7451" s="412" t="s">
        <v>8136</v>
      </c>
      <c r="C7451" s="413" t="s">
        <v>7961</v>
      </c>
      <c r="D7451" s="414" t="n">
        <v>0</v>
      </c>
      <c r="E7451" s="414" t="n">
        <v>17.8</v>
      </c>
      <c r="F7451" s="414" t="n">
        <v>17.8</v>
      </c>
    </row>
    <row r="7452" customFormat="false" ht="30" hidden="false" customHeight="false" outlineLevel="0" collapsed="false">
      <c r="A7452" s="411" t="n">
        <v>101333</v>
      </c>
      <c r="B7452" s="412" t="s">
        <v>8137</v>
      </c>
      <c r="C7452" s="413" t="s">
        <v>7961</v>
      </c>
      <c r="D7452" s="414" t="n">
        <v>0</v>
      </c>
      <c r="E7452" s="414" t="n">
        <v>38.21</v>
      </c>
      <c r="F7452" s="414" t="n">
        <v>38.21</v>
      </c>
    </row>
    <row r="7453" customFormat="false" ht="30" hidden="false" customHeight="false" outlineLevel="0" collapsed="false">
      <c r="A7453" s="411" t="n">
        <v>101334</v>
      </c>
      <c r="B7453" s="412" t="s">
        <v>8138</v>
      </c>
      <c r="C7453" s="413" t="s">
        <v>7961</v>
      </c>
      <c r="D7453" s="414" t="n">
        <v>0</v>
      </c>
      <c r="E7453" s="414" t="n">
        <v>118.92</v>
      </c>
      <c r="F7453" s="414" t="n">
        <v>118.92</v>
      </c>
    </row>
    <row r="7454" customFormat="false" ht="30" hidden="false" customHeight="false" outlineLevel="0" collapsed="false">
      <c r="A7454" s="411" t="n">
        <v>101336</v>
      </c>
      <c r="B7454" s="412" t="s">
        <v>8139</v>
      </c>
      <c r="C7454" s="413" t="s">
        <v>7961</v>
      </c>
      <c r="D7454" s="414" t="n">
        <v>0</v>
      </c>
      <c r="E7454" s="414" t="n">
        <v>72.37</v>
      </c>
      <c r="F7454" s="414" t="n">
        <v>72.37</v>
      </c>
    </row>
    <row r="7455" customFormat="false" ht="15" hidden="false" customHeight="false" outlineLevel="0" collapsed="false">
      <c r="A7455" s="411" t="n">
        <v>101337</v>
      </c>
      <c r="B7455" s="412" t="s">
        <v>8140</v>
      </c>
      <c r="C7455" s="413" t="s">
        <v>7961</v>
      </c>
      <c r="D7455" s="414" t="n">
        <v>0</v>
      </c>
      <c r="E7455" s="414" t="n">
        <v>24.65</v>
      </c>
      <c r="F7455" s="414" t="n">
        <v>24.65</v>
      </c>
    </row>
    <row r="7456" customFormat="false" ht="30" hidden="false" customHeight="false" outlineLevel="0" collapsed="false">
      <c r="A7456" s="411" t="n">
        <v>101338</v>
      </c>
      <c r="B7456" s="412" t="s">
        <v>8141</v>
      </c>
      <c r="C7456" s="413" t="s">
        <v>7961</v>
      </c>
      <c r="D7456" s="414" t="n">
        <v>0</v>
      </c>
      <c r="E7456" s="414" t="n">
        <v>32.37</v>
      </c>
      <c r="F7456" s="414" t="n">
        <v>32.37</v>
      </c>
    </row>
    <row r="7457" customFormat="false" ht="30" hidden="false" customHeight="false" outlineLevel="0" collapsed="false">
      <c r="A7457" s="411" t="n">
        <v>101339</v>
      </c>
      <c r="B7457" s="412" t="s">
        <v>8142</v>
      </c>
      <c r="C7457" s="413" t="s">
        <v>7961</v>
      </c>
      <c r="D7457" s="414" t="n">
        <v>0</v>
      </c>
      <c r="E7457" s="414" t="n">
        <v>31.36</v>
      </c>
      <c r="F7457" s="414" t="n">
        <v>31.36</v>
      </c>
    </row>
    <row r="7458" customFormat="false" ht="30" hidden="false" customHeight="false" outlineLevel="0" collapsed="false">
      <c r="A7458" s="411" t="n">
        <v>101340</v>
      </c>
      <c r="B7458" s="412" t="s">
        <v>8143</v>
      </c>
      <c r="C7458" s="413" t="s">
        <v>7961</v>
      </c>
      <c r="D7458" s="414" t="n">
        <v>0</v>
      </c>
      <c r="E7458" s="414" t="n">
        <v>29.45</v>
      </c>
      <c r="F7458" s="414" t="n">
        <v>29.45</v>
      </c>
    </row>
    <row r="7459" customFormat="false" ht="30" hidden="false" customHeight="false" outlineLevel="0" collapsed="false">
      <c r="A7459" s="411" t="n">
        <v>101341</v>
      </c>
      <c r="B7459" s="412" t="s">
        <v>8144</v>
      </c>
      <c r="C7459" s="413" t="s">
        <v>7961</v>
      </c>
      <c r="D7459" s="414" t="n">
        <v>0</v>
      </c>
      <c r="E7459" s="414" t="n">
        <v>22.7</v>
      </c>
      <c r="F7459" s="414" t="n">
        <v>22.7</v>
      </c>
    </row>
    <row r="7460" customFormat="false" ht="30" hidden="false" customHeight="false" outlineLevel="0" collapsed="false">
      <c r="A7460" s="411" t="n">
        <v>101342</v>
      </c>
      <c r="B7460" s="412" t="s">
        <v>8145</v>
      </c>
      <c r="C7460" s="413" t="s">
        <v>7961</v>
      </c>
      <c r="D7460" s="414" t="n">
        <v>0</v>
      </c>
      <c r="E7460" s="414" t="n">
        <v>31.36</v>
      </c>
      <c r="F7460" s="414" t="n">
        <v>31.36</v>
      </c>
    </row>
    <row r="7461" customFormat="false" ht="30" hidden="false" customHeight="false" outlineLevel="0" collapsed="false">
      <c r="A7461" s="411" t="n">
        <v>101343</v>
      </c>
      <c r="B7461" s="412" t="s">
        <v>8146</v>
      </c>
      <c r="C7461" s="413" t="s">
        <v>7961</v>
      </c>
      <c r="D7461" s="414" t="n">
        <v>0</v>
      </c>
      <c r="E7461" s="414" t="n">
        <v>45.91</v>
      </c>
      <c r="F7461" s="414" t="n">
        <v>45.91</v>
      </c>
    </row>
    <row r="7462" customFormat="false" ht="30" hidden="false" customHeight="false" outlineLevel="0" collapsed="false">
      <c r="A7462" s="411" t="n">
        <v>101344</v>
      </c>
      <c r="B7462" s="412" t="s">
        <v>8147</v>
      </c>
      <c r="C7462" s="413" t="s">
        <v>7961</v>
      </c>
      <c r="D7462" s="414" t="n">
        <v>0</v>
      </c>
      <c r="E7462" s="414" t="n">
        <v>60.6</v>
      </c>
      <c r="F7462" s="414" t="n">
        <v>60.6</v>
      </c>
    </row>
    <row r="7463" customFormat="false" ht="30" hidden="false" customHeight="false" outlineLevel="0" collapsed="false">
      <c r="A7463" s="411" t="n">
        <v>101345</v>
      </c>
      <c r="B7463" s="412" t="s">
        <v>8148</v>
      </c>
      <c r="C7463" s="413" t="s">
        <v>7961</v>
      </c>
      <c r="D7463" s="414" t="n">
        <v>0</v>
      </c>
      <c r="E7463" s="414" t="n">
        <v>84.17</v>
      </c>
      <c r="F7463" s="414" t="n">
        <v>84.17</v>
      </c>
    </row>
    <row r="7464" customFormat="false" ht="30" hidden="false" customHeight="false" outlineLevel="0" collapsed="false">
      <c r="A7464" s="411" t="n">
        <v>101346</v>
      </c>
      <c r="B7464" s="412" t="s">
        <v>8149</v>
      </c>
      <c r="C7464" s="413" t="s">
        <v>7961</v>
      </c>
      <c r="D7464" s="414" t="n">
        <v>0</v>
      </c>
      <c r="E7464" s="414" t="n">
        <v>39.67</v>
      </c>
      <c r="F7464" s="414" t="n">
        <v>39.67</v>
      </c>
    </row>
    <row r="7465" customFormat="false" ht="30" hidden="false" customHeight="false" outlineLevel="0" collapsed="false">
      <c r="A7465" s="411" t="n">
        <v>101347</v>
      </c>
      <c r="B7465" s="412" t="s">
        <v>8150</v>
      </c>
      <c r="C7465" s="413" t="s">
        <v>7961</v>
      </c>
      <c r="D7465" s="414" t="n">
        <v>0</v>
      </c>
      <c r="E7465" s="414" t="n">
        <v>43.93</v>
      </c>
      <c r="F7465" s="414" t="n">
        <v>43.93</v>
      </c>
    </row>
    <row r="7466" customFormat="false" ht="30" hidden="false" customHeight="false" outlineLevel="0" collapsed="false">
      <c r="A7466" s="411" t="n">
        <v>101348</v>
      </c>
      <c r="B7466" s="412" t="s">
        <v>8151</v>
      </c>
      <c r="C7466" s="413" t="s">
        <v>7961</v>
      </c>
      <c r="D7466" s="414" t="n">
        <v>0</v>
      </c>
      <c r="E7466" s="414" t="n">
        <v>28.09</v>
      </c>
      <c r="F7466" s="414" t="n">
        <v>28.09</v>
      </c>
    </row>
    <row r="7467" customFormat="false" ht="30" hidden="false" customHeight="false" outlineLevel="0" collapsed="false">
      <c r="A7467" s="411" t="n">
        <v>101349</v>
      </c>
      <c r="B7467" s="412" t="s">
        <v>8152</v>
      </c>
      <c r="C7467" s="413" t="s">
        <v>7961</v>
      </c>
      <c r="D7467" s="414" t="n">
        <v>0</v>
      </c>
      <c r="E7467" s="414" t="n">
        <v>40.4</v>
      </c>
      <c r="F7467" s="414" t="n">
        <v>40.4</v>
      </c>
    </row>
    <row r="7468" customFormat="false" ht="30" hidden="false" customHeight="false" outlineLevel="0" collapsed="false">
      <c r="A7468" s="411" t="n">
        <v>101350</v>
      </c>
      <c r="B7468" s="412" t="s">
        <v>8153</v>
      </c>
      <c r="C7468" s="413" t="s">
        <v>7961</v>
      </c>
      <c r="D7468" s="414" t="n">
        <v>0</v>
      </c>
      <c r="E7468" s="414" t="n">
        <v>40.4</v>
      </c>
      <c r="F7468" s="414" t="n">
        <v>40.4</v>
      </c>
    </row>
    <row r="7469" customFormat="false" ht="30" hidden="false" customHeight="false" outlineLevel="0" collapsed="false">
      <c r="A7469" s="411" t="n">
        <v>101351</v>
      </c>
      <c r="B7469" s="412" t="s">
        <v>8154</v>
      </c>
      <c r="C7469" s="413" t="s">
        <v>7961</v>
      </c>
      <c r="D7469" s="414" t="n">
        <v>0</v>
      </c>
      <c r="E7469" s="414" t="n">
        <v>31.36</v>
      </c>
      <c r="F7469" s="414" t="n">
        <v>31.36</v>
      </c>
    </row>
    <row r="7470" customFormat="false" ht="30" hidden="false" customHeight="false" outlineLevel="0" collapsed="false">
      <c r="A7470" s="411" t="n">
        <v>101352</v>
      </c>
      <c r="B7470" s="412" t="s">
        <v>8155</v>
      </c>
      <c r="C7470" s="413" t="s">
        <v>7961</v>
      </c>
      <c r="D7470" s="414" t="n">
        <v>0</v>
      </c>
      <c r="E7470" s="414" t="n">
        <v>31.36</v>
      </c>
      <c r="F7470" s="414" t="n">
        <v>31.36</v>
      </c>
    </row>
    <row r="7471" customFormat="false" ht="30" hidden="false" customHeight="false" outlineLevel="0" collapsed="false">
      <c r="A7471" s="411" t="n">
        <v>101353</v>
      </c>
      <c r="B7471" s="412" t="s">
        <v>8156</v>
      </c>
      <c r="C7471" s="413" t="s">
        <v>7961</v>
      </c>
      <c r="D7471" s="414" t="n">
        <v>0</v>
      </c>
      <c r="E7471" s="414" t="n">
        <v>26.07</v>
      </c>
      <c r="F7471" s="414" t="n">
        <v>26.07</v>
      </c>
    </row>
    <row r="7472" customFormat="false" ht="30" hidden="false" customHeight="false" outlineLevel="0" collapsed="false">
      <c r="A7472" s="411" t="n">
        <v>101355</v>
      </c>
      <c r="B7472" s="412" t="s">
        <v>8157</v>
      </c>
      <c r="C7472" s="413" t="s">
        <v>7961</v>
      </c>
      <c r="D7472" s="414" t="n">
        <v>0</v>
      </c>
      <c r="E7472" s="414" t="n">
        <v>40.4</v>
      </c>
      <c r="F7472" s="414" t="n">
        <v>40.4</v>
      </c>
    </row>
    <row r="7473" customFormat="false" ht="15" hidden="false" customHeight="false" outlineLevel="0" collapsed="false">
      <c r="A7473" s="411" t="n">
        <v>101356</v>
      </c>
      <c r="B7473" s="412" t="s">
        <v>8158</v>
      </c>
      <c r="C7473" s="413" t="s">
        <v>7961</v>
      </c>
      <c r="D7473" s="414" t="n">
        <v>0</v>
      </c>
      <c r="E7473" s="414" t="n">
        <v>57.11</v>
      </c>
      <c r="F7473" s="414" t="n">
        <v>57.11</v>
      </c>
    </row>
    <row r="7474" customFormat="false" ht="15" hidden="false" customHeight="false" outlineLevel="0" collapsed="false">
      <c r="A7474" s="411" t="n">
        <v>101357</v>
      </c>
      <c r="B7474" s="412" t="s">
        <v>8159</v>
      </c>
      <c r="C7474" s="413" t="s">
        <v>7961</v>
      </c>
      <c r="D7474" s="414" t="n">
        <v>0</v>
      </c>
      <c r="E7474" s="414" t="n">
        <v>82.05</v>
      </c>
      <c r="F7474" s="414" t="n">
        <v>82.05</v>
      </c>
    </row>
    <row r="7475" customFormat="false" ht="15" hidden="false" customHeight="false" outlineLevel="0" collapsed="false">
      <c r="A7475" s="411" t="n">
        <v>101358</v>
      </c>
      <c r="B7475" s="412" t="s">
        <v>8160</v>
      </c>
      <c r="C7475" s="413" t="s">
        <v>7961</v>
      </c>
      <c r="D7475" s="414" t="n">
        <v>0</v>
      </c>
      <c r="E7475" s="414" t="n">
        <v>57.11</v>
      </c>
      <c r="F7475" s="414" t="n">
        <v>57.11</v>
      </c>
    </row>
    <row r="7476" customFormat="false" ht="30" hidden="false" customHeight="false" outlineLevel="0" collapsed="false">
      <c r="A7476" s="411" t="n">
        <v>101359</v>
      </c>
      <c r="B7476" s="412" t="s">
        <v>8161</v>
      </c>
      <c r="C7476" s="413" t="s">
        <v>7961</v>
      </c>
      <c r="D7476" s="414" t="n">
        <v>0</v>
      </c>
      <c r="E7476" s="414" t="n">
        <v>55.46</v>
      </c>
      <c r="F7476" s="414" t="n">
        <v>55.46</v>
      </c>
    </row>
    <row r="7477" customFormat="false" ht="30" hidden="false" customHeight="false" outlineLevel="0" collapsed="false">
      <c r="A7477" s="411" t="n">
        <v>101360</v>
      </c>
      <c r="B7477" s="412" t="s">
        <v>8162</v>
      </c>
      <c r="C7477" s="413" t="s">
        <v>7961</v>
      </c>
      <c r="D7477" s="414" t="n">
        <v>0</v>
      </c>
      <c r="E7477" s="414" t="n">
        <v>57.11</v>
      </c>
      <c r="F7477" s="414" t="n">
        <v>57.11</v>
      </c>
    </row>
    <row r="7478" customFormat="false" ht="30" hidden="false" customHeight="false" outlineLevel="0" collapsed="false">
      <c r="A7478" s="411" t="n">
        <v>101361</v>
      </c>
      <c r="B7478" s="412" t="s">
        <v>8163</v>
      </c>
      <c r="C7478" s="413" t="s">
        <v>7961</v>
      </c>
      <c r="D7478" s="414" t="n">
        <v>0</v>
      </c>
      <c r="E7478" s="414" t="n">
        <v>62.86</v>
      </c>
      <c r="F7478" s="414" t="n">
        <v>62.86</v>
      </c>
    </row>
    <row r="7479" customFormat="false" ht="15" hidden="false" customHeight="false" outlineLevel="0" collapsed="false">
      <c r="A7479" s="411" t="n">
        <v>101363</v>
      </c>
      <c r="B7479" s="412" t="s">
        <v>8164</v>
      </c>
      <c r="C7479" s="413" t="s">
        <v>7961</v>
      </c>
      <c r="D7479" s="414" t="n">
        <v>0</v>
      </c>
      <c r="E7479" s="414" t="n">
        <v>44.66</v>
      </c>
      <c r="F7479" s="414" t="n">
        <v>44.66</v>
      </c>
    </row>
    <row r="7480" customFormat="false" ht="30" hidden="false" customHeight="false" outlineLevel="0" collapsed="false">
      <c r="A7480" s="411" t="n">
        <v>101364</v>
      </c>
      <c r="B7480" s="412" t="s">
        <v>8165</v>
      </c>
      <c r="C7480" s="413" t="s">
        <v>7961</v>
      </c>
      <c r="D7480" s="414" t="n">
        <v>0</v>
      </c>
      <c r="E7480" s="414" t="n">
        <v>57.99</v>
      </c>
      <c r="F7480" s="414" t="n">
        <v>57.99</v>
      </c>
    </row>
    <row r="7481" customFormat="false" ht="15" hidden="false" customHeight="false" outlineLevel="0" collapsed="false">
      <c r="A7481" s="411" t="n">
        <v>101365</v>
      </c>
      <c r="B7481" s="412" t="s">
        <v>8166</v>
      </c>
      <c r="C7481" s="413" t="s">
        <v>7961</v>
      </c>
      <c r="D7481" s="414" t="n">
        <v>0</v>
      </c>
      <c r="E7481" s="414" t="n">
        <v>45.31</v>
      </c>
      <c r="F7481" s="414" t="n">
        <v>45.31</v>
      </c>
    </row>
    <row r="7482" customFormat="false" ht="30" hidden="false" customHeight="false" outlineLevel="0" collapsed="false">
      <c r="A7482" s="411" t="n">
        <v>101366</v>
      </c>
      <c r="B7482" s="412" t="s">
        <v>8167</v>
      </c>
      <c r="C7482" s="413" t="s">
        <v>7961</v>
      </c>
      <c r="D7482" s="414" t="n">
        <v>0</v>
      </c>
      <c r="E7482" s="414" t="n">
        <v>36.67</v>
      </c>
      <c r="F7482" s="414" t="n">
        <v>36.67</v>
      </c>
    </row>
    <row r="7483" customFormat="false" ht="30" hidden="false" customHeight="false" outlineLevel="0" collapsed="false">
      <c r="A7483" s="411" t="n">
        <v>101367</v>
      </c>
      <c r="B7483" s="412" t="s">
        <v>8168</v>
      </c>
      <c r="C7483" s="413" t="s">
        <v>7961</v>
      </c>
      <c r="D7483" s="414" t="n">
        <v>0</v>
      </c>
      <c r="E7483" s="414" t="n">
        <v>44.66</v>
      </c>
      <c r="F7483" s="414" t="n">
        <v>44.66</v>
      </c>
    </row>
    <row r="7484" customFormat="false" ht="30" hidden="false" customHeight="false" outlineLevel="0" collapsed="false">
      <c r="A7484" s="411" t="n">
        <v>101368</v>
      </c>
      <c r="B7484" s="412" t="s">
        <v>8169</v>
      </c>
      <c r="C7484" s="413" t="s">
        <v>7961</v>
      </c>
      <c r="D7484" s="414" t="n">
        <v>0</v>
      </c>
      <c r="E7484" s="414" t="n">
        <v>47.06</v>
      </c>
      <c r="F7484" s="414" t="n">
        <v>47.06</v>
      </c>
    </row>
    <row r="7485" customFormat="false" ht="30" hidden="false" customHeight="false" outlineLevel="0" collapsed="false">
      <c r="A7485" s="411" t="n">
        <v>101369</v>
      </c>
      <c r="B7485" s="412" t="s">
        <v>8170</v>
      </c>
      <c r="C7485" s="413" t="s">
        <v>7961</v>
      </c>
      <c r="D7485" s="414" t="n">
        <v>0</v>
      </c>
      <c r="E7485" s="414" t="n">
        <v>44.89</v>
      </c>
      <c r="F7485" s="414" t="n">
        <v>44.89</v>
      </c>
    </row>
    <row r="7486" customFormat="false" ht="15" hidden="false" customHeight="false" outlineLevel="0" collapsed="false">
      <c r="A7486" s="411" t="n">
        <v>101370</v>
      </c>
      <c r="B7486" s="412" t="s">
        <v>8171</v>
      </c>
      <c r="C7486" s="413" t="s">
        <v>7961</v>
      </c>
      <c r="D7486" s="414" t="n">
        <v>0</v>
      </c>
      <c r="E7486" s="414" t="n">
        <v>44.13</v>
      </c>
      <c r="F7486" s="414" t="n">
        <v>44.13</v>
      </c>
    </row>
    <row r="7487" customFormat="false" ht="15" hidden="false" customHeight="false" outlineLevel="0" collapsed="false">
      <c r="A7487" s="411" t="n">
        <v>101371</v>
      </c>
      <c r="B7487" s="412" t="s">
        <v>8172</v>
      </c>
      <c r="C7487" s="413" t="s">
        <v>7961</v>
      </c>
      <c r="D7487" s="414" t="n">
        <v>0</v>
      </c>
      <c r="E7487" s="414" t="n">
        <v>57.98</v>
      </c>
      <c r="F7487" s="414" t="n">
        <v>57.98</v>
      </c>
    </row>
    <row r="7488" customFormat="false" ht="15" hidden="false" customHeight="false" outlineLevel="0" collapsed="false">
      <c r="A7488" s="411" t="n">
        <v>101372</v>
      </c>
      <c r="B7488" s="412" t="s">
        <v>8173</v>
      </c>
      <c r="C7488" s="413" t="s">
        <v>7961</v>
      </c>
      <c r="D7488" s="414" t="n">
        <v>0</v>
      </c>
      <c r="E7488" s="414" t="n">
        <v>15.57</v>
      </c>
      <c r="F7488" s="414" t="n">
        <v>15.57</v>
      </c>
    </row>
    <row r="7489" customFormat="false" ht="15" hidden="false" customHeight="false" outlineLevel="0" collapsed="false">
      <c r="A7489" s="411" t="n">
        <v>101374</v>
      </c>
      <c r="B7489" s="412" t="s">
        <v>7867</v>
      </c>
      <c r="C7489" s="413" t="s">
        <v>7961</v>
      </c>
      <c r="D7489" s="414" t="n">
        <v>1591.23</v>
      </c>
      <c r="E7489" s="414" t="n">
        <v>3478</v>
      </c>
      <c r="F7489" s="414" t="n">
        <v>5069.23</v>
      </c>
    </row>
    <row r="7490" customFormat="false" ht="15" hidden="false" customHeight="false" outlineLevel="0" collapsed="false">
      <c r="A7490" s="411" t="n">
        <v>101375</v>
      </c>
      <c r="B7490" s="412" t="s">
        <v>8174</v>
      </c>
      <c r="C7490" s="413" t="s">
        <v>7961</v>
      </c>
      <c r="D7490" s="414" t="n">
        <v>1588.81</v>
      </c>
      <c r="E7490" s="414" t="n">
        <v>3554.45</v>
      </c>
      <c r="F7490" s="414" t="n">
        <v>5143.26</v>
      </c>
    </row>
    <row r="7491" customFormat="false" ht="15" hidden="false" customHeight="false" outlineLevel="0" collapsed="false">
      <c r="A7491" s="411" t="n">
        <v>101376</v>
      </c>
      <c r="B7491" s="412" t="s">
        <v>8175</v>
      </c>
      <c r="C7491" s="413" t="s">
        <v>7961</v>
      </c>
      <c r="D7491" s="414" t="n">
        <v>1365.65</v>
      </c>
      <c r="E7491" s="414" t="n">
        <v>3478</v>
      </c>
      <c r="F7491" s="414" t="n">
        <v>4843.65</v>
      </c>
    </row>
    <row r="7492" customFormat="false" ht="15" hidden="false" customHeight="false" outlineLevel="0" collapsed="false">
      <c r="A7492" s="411" t="n">
        <v>101377</v>
      </c>
      <c r="B7492" s="412" t="s">
        <v>7870</v>
      </c>
      <c r="C7492" s="413" t="s">
        <v>7961</v>
      </c>
      <c r="D7492" s="414" t="n">
        <v>1591.23</v>
      </c>
      <c r="E7492" s="414" t="n">
        <v>3414.45</v>
      </c>
      <c r="F7492" s="414" t="n">
        <v>5005.68</v>
      </c>
    </row>
    <row r="7493" customFormat="false" ht="15" hidden="false" customHeight="false" outlineLevel="0" collapsed="false">
      <c r="A7493" s="411" t="n">
        <v>101378</v>
      </c>
      <c r="B7493" s="412" t="s">
        <v>8085</v>
      </c>
      <c r="C7493" s="413" t="s">
        <v>7961</v>
      </c>
      <c r="D7493" s="414" t="n">
        <v>1899.39</v>
      </c>
      <c r="E7493" s="414" t="n">
        <v>3487.54</v>
      </c>
      <c r="F7493" s="414" t="n">
        <v>5386.93</v>
      </c>
    </row>
    <row r="7494" customFormat="false" ht="15" hidden="false" customHeight="false" outlineLevel="0" collapsed="false">
      <c r="A7494" s="411" t="n">
        <v>101379</v>
      </c>
      <c r="B7494" s="412" t="s">
        <v>8176</v>
      </c>
      <c r="C7494" s="413" t="s">
        <v>7961</v>
      </c>
      <c r="D7494" s="414" t="n">
        <v>1591.23</v>
      </c>
      <c r="E7494" s="414" t="n">
        <v>3478</v>
      </c>
      <c r="F7494" s="414" t="n">
        <v>5069.23</v>
      </c>
    </row>
    <row r="7495" customFormat="false" ht="15" hidden="false" customHeight="false" outlineLevel="0" collapsed="false">
      <c r="A7495" s="411" t="n">
        <v>101380</v>
      </c>
      <c r="B7495" s="412" t="s">
        <v>7872</v>
      </c>
      <c r="C7495" s="413" t="s">
        <v>7961</v>
      </c>
      <c r="D7495" s="414" t="n">
        <v>1567.63</v>
      </c>
      <c r="E7495" s="414" t="n">
        <v>3414.45</v>
      </c>
      <c r="F7495" s="414" t="n">
        <v>4982.08</v>
      </c>
    </row>
    <row r="7496" customFormat="false" ht="15" hidden="false" customHeight="false" outlineLevel="0" collapsed="false">
      <c r="A7496" s="411" t="n">
        <v>101381</v>
      </c>
      <c r="B7496" s="412" t="s">
        <v>7873</v>
      </c>
      <c r="C7496" s="413" t="s">
        <v>7961</v>
      </c>
      <c r="D7496" s="414" t="n">
        <v>1591.23</v>
      </c>
      <c r="E7496" s="414" t="n">
        <v>4538.33</v>
      </c>
      <c r="F7496" s="414" t="n">
        <v>6129.56</v>
      </c>
    </row>
    <row r="7497" customFormat="false" ht="15" hidden="false" customHeight="false" outlineLevel="0" collapsed="false">
      <c r="A7497" s="411" t="n">
        <v>101382</v>
      </c>
      <c r="B7497" s="412" t="s">
        <v>8177</v>
      </c>
      <c r="C7497" s="413" t="s">
        <v>7961</v>
      </c>
      <c r="D7497" s="414" t="n">
        <v>1365.65</v>
      </c>
      <c r="E7497" s="414" t="n">
        <v>2364.88</v>
      </c>
      <c r="F7497" s="414" t="n">
        <v>3730.53</v>
      </c>
    </row>
    <row r="7498" customFormat="false" ht="15" hidden="false" customHeight="false" outlineLevel="0" collapsed="false">
      <c r="A7498" s="411" t="n">
        <v>101383</v>
      </c>
      <c r="B7498" s="412" t="s">
        <v>8086</v>
      </c>
      <c r="C7498" s="413" t="s">
        <v>7961</v>
      </c>
      <c r="D7498" s="414" t="n">
        <v>1591.23</v>
      </c>
      <c r="E7498" s="414" t="n">
        <v>3212.6</v>
      </c>
      <c r="F7498" s="414" t="n">
        <v>4803.83</v>
      </c>
    </row>
    <row r="7499" customFormat="false" ht="15" hidden="false" customHeight="false" outlineLevel="0" collapsed="false">
      <c r="A7499" s="411" t="n">
        <v>101384</v>
      </c>
      <c r="B7499" s="412" t="s">
        <v>7876</v>
      </c>
      <c r="C7499" s="413" t="s">
        <v>7961</v>
      </c>
      <c r="D7499" s="414" t="n">
        <v>1461.15</v>
      </c>
      <c r="E7499" s="414" t="n">
        <v>3497.11</v>
      </c>
      <c r="F7499" s="414" t="n">
        <v>4958.26</v>
      </c>
    </row>
    <row r="7500" customFormat="false" ht="15" hidden="false" customHeight="false" outlineLevel="0" collapsed="false">
      <c r="A7500" s="411" t="n">
        <v>101385</v>
      </c>
      <c r="B7500" s="412" t="s">
        <v>8178</v>
      </c>
      <c r="C7500" s="413" t="s">
        <v>7961</v>
      </c>
      <c r="D7500" s="414" t="n">
        <v>418.32</v>
      </c>
      <c r="E7500" s="414" t="n">
        <v>4834.77</v>
      </c>
      <c r="F7500" s="414" t="n">
        <v>5253.09</v>
      </c>
    </row>
    <row r="7501" customFormat="false" ht="15" hidden="false" customHeight="false" outlineLevel="0" collapsed="false">
      <c r="A7501" s="411" t="n">
        <v>101386</v>
      </c>
      <c r="B7501" s="412" t="s">
        <v>7878</v>
      </c>
      <c r="C7501" s="413" t="s">
        <v>7961</v>
      </c>
      <c r="D7501" s="414" t="n">
        <v>1365.65</v>
      </c>
      <c r="E7501" s="414" t="n">
        <v>3478</v>
      </c>
      <c r="F7501" s="414" t="n">
        <v>4843.65</v>
      </c>
    </row>
    <row r="7502" customFormat="false" ht="15" hidden="false" customHeight="false" outlineLevel="0" collapsed="false">
      <c r="A7502" s="411" t="n">
        <v>101387</v>
      </c>
      <c r="B7502" s="412" t="s">
        <v>8179</v>
      </c>
      <c r="C7502" s="413" t="s">
        <v>7961</v>
      </c>
      <c r="D7502" s="414" t="n">
        <v>1591.23</v>
      </c>
      <c r="E7502" s="414" t="n">
        <v>3487.54</v>
      </c>
      <c r="F7502" s="414" t="n">
        <v>5078.77</v>
      </c>
    </row>
    <row r="7503" customFormat="false" ht="15" hidden="false" customHeight="false" outlineLevel="0" collapsed="false">
      <c r="A7503" s="411" t="n">
        <v>101388</v>
      </c>
      <c r="B7503" s="412" t="s">
        <v>7880</v>
      </c>
      <c r="C7503" s="413" t="s">
        <v>7961</v>
      </c>
      <c r="D7503" s="414" t="n">
        <v>1567.63</v>
      </c>
      <c r="E7503" s="414" t="n">
        <v>3207.59</v>
      </c>
      <c r="F7503" s="414" t="n">
        <v>4775.22</v>
      </c>
    </row>
    <row r="7504" customFormat="false" ht="15" hidden="false" customHeight="false" outlineLevel="0" collapsed="false">
      <c r="A7504" s="411" t="n">
        <v>101389</v>
      </c>
      <c r="B7504" s="412" t="s">
        <v>7881</v>
      </c>
      <c r="C7504" s="413" t="s">
        <v>7961</v>
      </c>
      <c r="D7504" s="414" t="n">
        <v>405.1</v>
      </c>
      <c r="E7504" s="414" t="n">
        <v>2036.74</v>
      </c>
      <c r="F7504" s="414" t="n">
        <v>2441.84</v>
      </c>
    </row>
    <row r="7505" customFormat="false" ht="15" hidden="false" customHeight="false" outlineLevel="0" collapsed="false">
      <c r="A7505" s="411" t="n">
        <v>101390</v>
      </c>
      <c r="B7505" s="412" t="s">
        <v>8180</v>
      </c>
      <c r="C7505" s="413" t="s">
        <v>7961</v>
      </c>
      <c r="D7505" s="414" t="n">
        <v>401.91</v>
      </c>
      <c r="E7505" s="414" t="n">
        <v>7404.83</v>
      </c>
      <c r="F7505" s="414" t="n">
        <v>7806.74</v>
      </c>
    </row>
    <row r="7506" customFormat="false" ht="15" hidden="false" customHeight="false" outlineLevel="0" collapsed="false">
      <c r="A7506" s="411" t="n">
        <v>101391</v>
      </c>
      <c r="B7506" s="412" t="s">
        <v>8181</v>
      </c>
      <c r="C7506" s="413" t="s">
        <v>7961</v>
      </c>
      <c r="D7506" s="414" t="n">
        <v>1591.23</v>
      </c>
      <c r="E7506" s="414" t="n">
        <v>4550.78</v>
      </c>
      <c r="F7506" s="414" t="n">
        <v>6142.01</v>
      </c>
    </row>
    <row r="7507" customFormat="false" ht="15" hidden="false" customHeight="false" outlineLevel="0" collapsed="false">
      <c r="A7507" s="411" t="n">
        <v>101392</v>
      </c>
      <c r="B7507" s="412" t="s">
        <v>8182</v>
      </c>
      <c r="C7507" s="413" t="s">
        <v>7961</v>
      </c>
      <c r="D7507" s="414" t="n">
        <v>1365.65</v>
      </c>
      <c r="E7507" s="414" t="n">
        <v>5003.15</v>
      </c>
      <c r="F7507" s="414" t="n">
        <v>6368.8</v>
      </c>
    </row>
    <row r="7508" customFormat="false" ht="15" hidden="false" customHeight="false" outlineLevel="0" collapsed="false">
      <c r="A7508" s="411" t="n">
        <v>101394</v>
      </c>
      <c r="B7508" s="412" t="s">
        <v>7886</v>
      </c>
      <c r="C7508" s="413" t="s">
        <v>7961</v>
      </c>
      <c r="D7508" s="414" t="n">
        <v>1591.23</v>
      </c>
      <c r="E7508" s="414" t="n">
        <v>3855.79</v>
      </c>
      <c r="F7508" s="414" t="n">
        <v>5447.02</v>
      </c>
    </row>
    <row r="7509" customFormat="false" ht="15" hidden="false" customHeight="false" outlineLevel="0" collapsed="false">
      <c r="A7509" s="411" t="n">
        <v>101395</v>
      </c>
      <c r="B7509" s="412" t="s">
        <v>8183</v>
      </c>
      <c r="C7509" s="413" t="s">
        <v>7961</v>
      </c>
      <c r="D7509" s="414" t="n">
        <v>1564.9</v>
      </c>
      <c r="E7509" s="414" t="n">
        <v>3487.54</v>
      </c>
      <c r="F7509" s="414" t="n">
        <v>5052.44</v>
      </c>
    </row>
    <row r="7510" customFormat="false" ht="15" hidden="false" customHeight="false" outlineLevel="0" collapsed="false">
      <c r="A7510" s="411" t="n">
        <v>101396</v>
      </c>
      <c r="B7510" s="412" t="s">
        <v>8184</v>
      </c>
      <c r="C7510" s="413" t="s">
        <v>7961</v>
      </c>
      <c r="D7510" s="414" t="n">
        <v>1564.9</v>
      </c>
      <c r="E7510" s="414" t="n">
        <v>4285.24</v>
      </c>
      <c r="F7510" s="414" t="n">
        <v>5850.14</v>
      </c>
    </row>
    <row r="7511" customFormat="false" ht="15" hidden="false" customHeight="false" outlineLevel="0" collapsed="false">
      <c r="A7511" s="411" t="n">
        <v>101397</v>
      </c>
      <c r="B7511" s="412" t="s">
        <v>7888</v>
      </c>
      <c r="C7511" s="413" t="s">
        <v>7961</v>
      </c>
      <c r="D7511" s="414" t="n">
        <v>1564.9</v>
      </c>
      <c r="E7511" s="414" t="n">
        <v>4538.33</v>
      </c>
      <c r="F7511" s="414" t="n">
        <v>6103.23</v>
      </c>
    </row>
    <row r="7512" customFormat="false" ht="15" hidden="false" customHeight="false" outlineLevel="0" collapsed="false">
      <c r="A7512" s="411" t="n">
        <v>101398</v>
      </c>
      <c r="B7512" s="412" t="s">
        <v>8185</v>
      </c>
      <c r="C7512" s="413" t="s">
        <v>7961</v>
      </c>
      <c r="D7512" s="414" t="n">
        <v>1365.65</v>
      </c>
      <c r="E7512" s="414" t="n">
        <v>3614.25</v>
      </c>
      <c r="F7512" s="414" t="n">
        <v>4979.9</v>
      </c>
    </row>
    <row r="7513" customFormat="false" ht="15" hidden="false" customHeight="false" outlineLevel="0" collapsed="false">
      <c r="A7513" s="411" t="n">
        <v>101399</v>
      </c>
      <c r="B7513" s="412" t="s">
        <v>7890</v>
      </c>
      <c r="C7513" s="413" t="s">
        <v>7961</v>
      </c>
      <c r="D7513" s="414" t="n">
        <v>1588.81</v>
      </c>
      <c r="E7513" s="414" t="n">
        <v>4638.09</v>
      </c>
      <c r="F7513" s="414" t="n">
        <v>6226.9</v>
      </c>
    </row>
    <row r="7514" customFormat="false" ht="15" hidden="false" customHeight="false" outlineLevel="0" collapsed="false">
      <c r="A7514" s="411" t="n">
        <v>101400</v>
      </c>
      <c r="B7514" s="412" t="s">
        <v>8186</v>
      </c>
      <c r="C7514" s="413" t="s">
        <v>7961</v>
      </c>
      <c r="D7514" s="414" t="n">
        <v>1588.81</v>
      </c>
      <c r="E7514" s="414" t="n">
        <v>5088.78</v>
      </c>
      <c r="F7514" s="414" t="n">
        <v>6677.59</v>
      </c>
    </row>
    <row r="7515" customFormat="false" ht="15" hidden="false" customHeight="false" outlineLevel="0" collapsed="false">
      <c r="A7515" s="411" t="n">
        <v>101401</v>
      </c>
      <c r="B7515" s="412" t="s">
        <v>7892</v>
      </c>
      <c r="C7515" s="413" t="s">
        <v>7961</v>
      </c>
      <c r="D7515" s="414" t="n">
        <v>1588.81</v>
      </c>
      <c r="E7515" s="414" t="n">
        <v>5804.17</v>
      </c>
      <c r="F7515" s="414" t="n">
        <v>7392.98</v>
      </c>
    </row>
    <row r="7516" customFormat="false" ht="15" hidden="false" customHeight="false" outlineLevel="0" collapsed="false">
      <c r="A7516" s="411" t="n">
        <v>101402</v>
      </c>
      <c r="B7516" s="412" t="s">
        <v>7893</v>
      </c>
      <c r="C7516" s="413" t="s">
        <v>7961</v>
      </c>
      <c r="D7516" s="414" t="n">
        <v>1461.15</v>
      </c>
      <c r="E7516" s="414" t="n">
        <v>4563.27</v>
      </c>
      <c r="F7516" s="414" t="n">
        <v>6024.42</v>
      </c>
    </row>
    <row r="7517" customFormat="false" ht="15" hidden="false" customHeight="false" outlineLevel="0" collapsed="false">
      <c r="A7517" s="411" t="n">
        <v>101407</v>
      </c>
      <c r="B7517" s="412" t="s">
        <v>7894</v>
      </c>
      <c r="C7517" s="413" t="s">
        <v>7961</v>
      </c>
      <c r="D7517" s="414" t="n">
        <v>1591.23</v>
      </c>
      <c r="E7517" s="414" t="n">
        <v>4327.52</v>
      </c>
      <c r="F7517" s="414" t="n">
        <v>5918.75</v>
      </c>
    </row>
    <row r="7518" customFormat="false" ht="15" hidden="false" customHeight="false" outlineLevel="0" collapsed="false">
      <c r="A7518" s="411" t="n">
        <v>101408</v>
      </c>
      <c r="B7518" s="412" t="s">
        <v>7895</v>
      </c>
      <c r="C7518" s="413" t="s">
        <v>7961</v>
      </c>
      <c r="D7518" s="414" t="n">
        <v>1591.23</v>
      </c>
      <c r="E7518" s="414" t="n">
        <v>4575.72</v>
      </c>
      <c r="F7518" s="414" t="n">
        <v>6166.95</v>
      </c>
    </row>
    <row r="7519" customFormat="false" ht="15" hidden="false" customHeight="false" outlineLevel="0" collapsed="false">
      <c r="A7519" s="411" t="n">
        <v>101409</v>
      </c>
      <c r="B7519" s="412" t="s">
        <v>8187</v>
      </c>
      <c r="C7519" s="413" t="s">
        <v>7961</v>
      </c>
      <c r="D7519" s="414" t="n">
        <v>1365.65</v>
      </c>
      <c r="E7519" s="414" t="n">
        <v>4847.98</v>
      </c>
      <c r="F7519" s="414" t="n">
        <v>6213.63</v>
      </c>
    </row>
    <row r="7520" customFormat="false" ht="15" hidden="false" customHeight="false" outlineLevel="0" collapsed="false">
      <c r="A7520" s="411" t="n">
        <v>101410</v>
      </c>
      <c r="B7520" s="412" t="s">
        <v>7943</v>
      </c>
      <c r="C7520" s="413" t="s">
        <v>7961</v>
      </c>
      <c r="D7520" s="414" t="n">
        <v>1591.23</v>
      </c>
      <c r="E7520" s="414" t="n">
        <v>3419.8</v>
      </c>
      <c r="F7520" s="414" t="n">
        <v>5011.03</v>
      </c>
    </row>
    <row r="7521" customFormat="false" ht="15" hidden="false" customHeight="false" outlineLevel="0" collapsed="false">
      <c r="A7521" s="411" t="n">
        <v>101411</v>
      </c>
      <c r="B7521" s="412" t="s">
        <v>8188</v>
      </c>
      <c r="C7521" s="413" t="s">
        <v>7961</v>
      </c>
      <c r="D7521" s="414" t="n">
        <v>418.32</v>
      </c>
      <c r="E7521" s="414" t="n">
        <v>3638.99</v>
      </c>
      <c r="F7521" s="414" t="n">
        <v>4057.31</v>
      </c>
    </row>
    <row r="7522" customFormat="false" ht="15" hidden="false" customHeight="false" outlineLevel="0" collapsed="false">
      <c r="A7522" s="411" t="n">
        <v>101412</v>
      </c>
      <c r="B7522" s="412" t="s">
        <v>8189</v>
      </c>
      <c r="C7522" s="413" t="s">
        <v>7961</v>
      </c>
      <c r="D7522" s="414" t="n">
        <v>1772.85</v>
      </c>
      <c r="E7522" s="414" t="n">
        <v>4512.54</v>
      </c>
      <c r="F7522" s="414" t="n">
        <v>6285.39</v>
      </c>
    </row>
    <row r="7523" customFormat="false" ht="15" hidden="false" customHeight="false" outlineLevel="0" collapsed="false">
      <c r="A7523" s="411" t="n">
        <v>101413</v>
      </c>
      <c r="B7523" s="412" t="s">
        <v>7897</v>
      </c>
      <c r="C7523" s="413" t="s">
        <v>7961</v>
      </c>
      <c r="D7523" s="414" t="n">
        <v>1564.9</v>
      </c>
      <c r="E7523" s="414" t="n">
        <v>4174.55</v>
      </c>
      <c r="F7523" s="414" t="n">
        <v>5739.45</v>
      </c>
    </row>
    <row r="7524" customFormat="false" ht="15" hidden="false" customHeight="false" outlineLevel="0" collapsed="false">
      <c r="A7524" s="411" t="n">
        <v>101414</v>
      </c>
      <c r="B7524" s="412" t="s">
        <v>8190</v>
      </c>
      <c r="C7524" s="413" t="s">
        <v>7961</v>
      </c>
      <c r="D7524" s="414" t="n">
        <v>1591.23</v>
      </c>
      <c r="E7524" s="414" t="n">
        <v>5172.15</v>
      </c>
      <c r="F7524" s="414" t="n">
        <v>6763.38</v>
      </c>
    </row>
    <row r="7525" customFormat="false" ht="15" hidden="false" customHeight="false" outlineLevel="0" collapsed="false">
      <c r="A7525" s="411" t="n">
        <v>101415</v>
      </c>
      <c r="B7525" s="412" t="s">
        <v>8191</v>
      </c>
      <c r="C7525" s="413" t="s">
        <v>7961</v>
      </c>
      <c r="D7525" s="414" t="n">
        <v>1365.65</v>
      </c>
      <c r="E7525" s="414" t="n">
        <v>5374.95</v>
      </c>
      <c r="F7525" s="414" t="n">
        <v>6740.6</v>
      </c>
    </row>
    <row r="7526" customFormat="false" ht="15" hidden="false" customHeight="false" outlineLevel="0" collapsed="false">
      <c r="A7526" s="411" t="n">
        <v>101416</v>
      </c>
      <c r="B7526" s="412" t="s">
        <v>8088</v>
      </c>
      <c r="C7526" s="413" t="s">
        <v>7961</v>
      </c>
      <c r="D7526" s="414" t="n">
        <v>1588.81</v>
      </c>
      <c r="E7526" s="414" t="n">
        <v>5111.72</v>
      </c>
      <c r="F7526" s="414" t="n">
        <v>6700.53</v>
      </c>
    </row>
    <row r="7527" customFormat="false" ht="15" hidden="false" customHeight="false" outlineLevel="0" collapsed="false">
      <c r="A7527" s="411" t="n">
        <v>101417</v>
      </c>
      <c r="B7527" s="412" t="s">
        <v>8192</v>
      </c>
      <c r="C7527" s="413" t="s">
        <v>7961</v>
      </c>
      <c r="D7527" s="414" t="n">
        <v>1588.81</v>
      </c>
      <c r="E7527" s="414" t="n">
        <v>3906.89</v>
      </c>
      <c r="F7527" s="414" t="n">
        <v>5495.7</v>
      </c>
    </row>
    <row r="7528" customFormat="false" ht="15" hidden="false" customHeight="false" outlineLevel="0" collapsed="false">
      <c r="A7528" s="411" t="n">
        <v>101418</v>
      </c>
      <c r="B7528" s="412" t="s">
        <v>8193</v>
      </c>
      <c r="C7528" s="413" t="s">
        <v>7961</v>
      </c>
      <c r="D7528" s="414" t="n">
        <v>1365.65</v>
      </c>
      <c r="E7528" s="414" t="n">
        <v>4004.9</v>
      </c>
      <c r="F7528" s="414" t="n">
        <v>5370.55</v>
      </c>
    </row>
    <row r="7529" customFormat="false" ht="15" hidden="false" customHeight="false" outlineLevel="0" collapsed="false">
      <c r="A7529" s="411" t="n">
        <v>101419</v>
      </c>
      <c r="B7529" s="412" t="s">
        <v>8194</v>
      </c>
      <c r="C7529" s="413" t="s">
        <v>7961</v>
      </c>
      <c r="D7529" s="414" t="n">
        <v>1588.81</v>
      </c>
      <c r="E7529" s="414" t="n">
        <v>4821.41</v>
      </c>
      <c r="F7529" s="414" t="n">
        <v>6410.22</v>
      </c>
    </row>
    <row r="7530" customFormat="false" ht="15" hidden="false" customHeight="false" outlineLevel="0" collapsed="false">
      <c r="A7530" s="411" t="n">
        <v>101420</v>
      </c>
      <c r="B7530" s="412" t="s">
        <v>8195</v>
      </c>
      <c r="C7530" s="413" t="s">
        <v>7961</v>
      </c>
      <c r="D7530" s="414" t="n">
        <v>1365.65</v>
      </c>
      <c r="E7530" s="414" t="n">
        <v>4777.73</v>
      </c>
      <c r="F7530" s="414" t="n">
        <v>6143.38</v>
      </c>
    </row>
    <row r="7531" customFormat="false" ht="15" hidden="false" customHeight="false" outlineLevel="0" collapsed="false">
      <c r="A7531" s="411" t="n">
        <v>101421</v>
      </c>
      <c r="B7531" s="412" t="s">
        <v>8196</v>
      </c>
      <c r="C7531" s="413" t="s">
        <v>7961</v>
      </c>
      <c r="D7531" s="414" t="n">
        <v>1365.65</v>
      </c>
      <c r="E7531" s="414" t="n">
        <v>5718.46</v>
      </c>
      <c r="F7531" s="414" t="n">
        <v>7084.11</v>
      </c>
    </row>
    <row r="7532" customFormat="false" ht="15" hidden="false" customHeight="false" outlineLevel="0" collapsed="false">
      <c r="A7532" s="411" t="n">
        <v>101422</v>
      </c>
      <c r="B7532" s="412" t="s">
        <v>8197</v>
      </c>
      <c r="C7532" s="413" t="s">
        <v>7961</v>
      </c>
      <c r="D7532" s="414" t="n">
        <v>1365.65</v>
      </c>
      <c r="E7532" s="414" t="n">
        <v>4083.46</v>
      </c>
      <c r="F7532" s="414" t="n">
        <v>5449.11</v>
      </c>
    </row>
    <row r="7533" customFormat="false" ht="15" hidden="false" customHeight="false" outlineLevel="0" collapsed="false">
      <c r="A7533" s="411" t="n">
        <v>101424</v>
      </c>
      <c r="B7533" s="412" t="s">
        <v>8198</v>
      </c>
      <c r="C7533" s="413" t="s">
        <v>7961</v>
      </c>
      <c r="D7533" s="414" t="n">
        <v>1365.65</v>
      </c>
      <c r="E7533" s="414" t="n">
        <v>5205.4</v>
      </c>
      <c r="F7533" s="414" t="n">
        <v>6571.05</v>
      </c>
    </row>
    <row r="7534" customFormat="false" ht="15" hidden="false" customHeight="false" outlineLevel="0" collapsed="false">
      <c r="A7534" s="411" t="n">
        <v>101425</v>
      </c>
      <c r="B7534" s="412" t="s">
        <v>8199</v>
      </c>
      <c r="C7534" s="413" t="s">
        <v>7961</v>
      </c>
      <c r="D7534" s="414" t="n">
        <v>405.1</v>
      </c>
      <c r="E7534" s="414" t="n">
        <v>3468.42</v>
      </c>
      <c r="F7534" s="414" t="n">
        <v>3873.52</v>
      </c>
    </row>
    <row r="7535" customFormat="false" ht="15" hidden="false" customHeight="false" outlineLevel="0" collapsed="false">
      <c r="A7535" s="411" t="n">
        <v>101426</v>
      </c>
      <c r="B7535" s="412" t="s">
        <v>8200</v>
      </c>
      <c r="C7535" s="413" t="s">
        <v>7961</v>
      </c>
      <c r="D7535" s="414" t="n">
        <v>1365.65</v>
      </c>
      <c r="E7535" s="414" t="n">
        <v>4554.53</v>
      </c>
      <c r="F7535" s="414" t="n">
        <v>5920.18</v>
      </c>
    </row>
    <row r="7536" customFormat="false" ht="15" hidden="false" customHeight="false" outlineLevel="0" collapsed="false">
      <c r="A7536" s="411" t="n">
        <v>101427</v>
      </c>
      <c r="B7536" s="412" t="s">
        <v>7909</v>
      </c>
      <c r="C7536" s="413" t="s">
        <v>7961</v>
      </c>
      <c r="D7536" s="414" t="n">
        <v>1365.65</v>
      </c>
      <c r="E7536" s="414" t="n">
        <v>4412</v>
      </c>
      <c r="F7536" s="414" t="n">
        <v>5777.65</v>
      </c>
    </row>
    <row r="7537" customFormat="false" ht="15" hidden="false" customHeight="false" outlineLevel="0" collapsed="false">
      <c r="A7537" s="411" t="n">
        <v>101428</v>
      </c>
      <c r="B7537" s="412" t="s">
        <v>8201</v>
      </c>
      <c r="C7537" s="413" t="s">
        <v>7961</v>
      </c>
      <c r="D7537" s="414" t="n">
        <v>1365.65</v>
      </c>
      <c r="E7537" s="414" t="n">
        <v>4143.91</v>
      </c>
      <c r="F7537" s="414" t="n">
        <v>5509.56</v>
      </c>
    </row>
    <row r="7538" customFormat="false" ht="15" hidden="false" customHeight="false" outlineLevel="0" collapsed="false">
      <c r="A7538" s="411" t="n">
        <v>101429</v>
      </c>
      <c r="B7538" s="412" t="s">
        <v>8202</v>
      </c>
      <c r="C7538" s="413" t="s">
        <v>7961</v>
      </c>
      <c r="D7538" s="414" t="n">
        <v>1365.65</v>
      </c>
      <c r="E7538" s="414" t="n">
        <v>3193.25</v>
      </c>
      <c r="F7538" s="414" t="n">
        <v>4558.9</v>
      </c>
    </row>
    <row r="7539" customFormat="false" ht="15" hidden="false" customHeight="false" outlineLevel="0" collapsed="false">
      <c r="A7539" s="411" t="n">
        <v>101430</v>
      </c>
      <c r="B7539" s="412" t="s">
        <v>8203</v>
      </c>
      <c r="C7539" s="413" t="s">
        <v>7961</v>
      </c>
      <c r="D7539" s="414" t="n">
        <v>1365.65</v>
      </c>
      <c r="E7539" s="414" t="n">
        <v>4412</v>
      </c>
      <c r="F7539" s="414" t="n">
        <v>5777.65</v>
      </c>
    </row>
    <row r="7540" customFormat="false" ht="15" hidden="false" customHeight="false" outlineLevel="0" collapsed="false">
      <c r="A7540" s="411" t="n">
        <v>101431</v>
      </c>
      <c r="B7540" s="412" t="s">
        <v>7912</v>
      </c>
      <c r="C7540" s="413" t="s">
        <v>7961</v>
      </c>
      <c r="D7540" s="414" t="n">
        <v>1365.65</v>
      </c>
      <c r="E7540" s="414" t="n">
        <v>4665.25</v>
      </c>
      <c r="F7540" s="414" t="n">
        <v>6030.9</v>
      </c>
    </row>
    <row r="7541" customFormat="false" ht="15" hidden="false" customHeight="false" outlineLevel="0" collapsed="false">
      <c r="A7541" s="411" t="n">
        <v>101432</v>
      </c>
      <c r="B7541" s="412" t="s">
        <v>8204</v>
      </c>
      <c r="C7541" s="413" t="s">
        <v>7961</v>
      </c>
      <c r="D7541" s="414" t="n">
        <v>1365.65</v>
      </c>
      <c r="E7541" s="414" t="n">
        <v>4359.08</v>
      </c>
      <c r="F7541" s="414" t="n">
        <v>5724.73</v>
      </c>
    </row>
    <row r="7542" customFormat="false" ht="15" hidden="false" customHeight="false" outlineLevel="0" collapsed="false">
      <c r="A7542" s="411" t="n">
        <v>101433</v>
      </c>
      <c r="B7542" s="412" t="s">
        <v>7914</v>
      </c>
      <c r="C7542" s="413" t="s">
        <v>7961</v>
      </c>
      <c r="D7542" s="414" t="n">
        <v>1365.65</v>
      </c>
      <c r="E7542" s="414" t="n">
        <v>6053.74</v>
      </c>
      <c r="F7542" s="414" t="n">
        <v>7419.39</v>
      </c>
    </row>
    <row r="7543" customFormat="false" ht="15" hidden="false" customHeight="false" outlineLevel="0" collapsed="false">
      <c r="A7543" s="411" t="n">
        <v>101434</v>
      </c>
      <c r="B7543" s="412" t="s">
        <v>8205</v>
      </c>
      <c r="C7543" s="413" t="s">
        <v>7961</v>
      </c>
      <c r="D7543" s="414" t="n">
        <v>1365.65</v>
      </c>
      <c r="E7543" s="414" t="n">
        <v>4030.92</v>
      </c>
      <c r="F7543" s="414" t="n">
        <v>5396.57</v>
      </c>
    </row>
    <row r="7544" customFormat="false" ht="15" hidden="false" customHeight="false" outlineLevel="0" collapsed="false">
      <c r="A7544" s="411" t="n">
        <v>101435</v>
      </c>
      <c r="B7544" s="412" t="s">
        <v>8206</v>
      </c>
      <c r="C7544" s="413" t="s">
        <v>7961</v>
      </c>
      <c r="D7544" s="414" t="n">
        <v>1365.65</v>
      </c>
      <c r="E7544" s="414" t="n">
        <v>4463.5</v>
      </c>
      <c r="F7544" s="414" t="n">
        <v>5829.15</v>
      </c>
    </row>
    <row r="7545" customFormat="false" ht="15" hidden="false" customHeight="false" outlineLevel="0" collapsed="false">
      <c r="A7545" s="411" t="n">
        <v>101436</v>
      </c>
      <c r="B7545" s="412" t="s">
        <v>7916</v>
      </c>
      <c r="C7545" s="413" t="s">
        <v>7961</v>
      </c>
      <c r="D7545" s="414" t="n">
        <v>1365.65</v>
      </c>
      <c r="E7545" s="414" t="n">
        <v>3951.79</v>
      </c>
      <c r="F7545" s="414" t="n">
        <v>5317.44</v>
      </c>
    </row>
    <row r="7546" customFormat="false" ht="15" hidden="false" customHeight="false" outlineLevel="0" collapsed="false">
      <c r="A7546" s="411" t="n">
        <v>101437</v>
      </c>
      <c r="B7546" s="412" t="s">
        <v>8207</v>
      </c>
      <c r="C7546" s="413" t="s">
        <v>7961</v>
      </c>
      <c r="D7546" s="414" t="n">
        <v>1365.65</v>
      </c>
      <c r="E7546" s="414" t="n">
        <v>5683.78</v>
      </c>
      <c r="F7546" s="414" t="n">
        <v>7049.43</v>
      </c>
    </row>
    <row r="7547" customFormat="false" ht="15" hidden="false" customHeight="false" outlineLevel="0" collapsed="false">
      <c r="A7547" s="411" t="n">
        <v>101438</v>
      </c>
      <c r="B7547" s="412" t="s">
        <v>7918</v>
      </c>
      <c r="C7547" s="413" t="s">
        <v>7961</v>
      </c>
      <c r="D7547" s="414" t="n">
        <v>1365.65</v>
      </c>
      <c r="E7547" s="414" t="n">
        <v>5683.78</v>
      </c>
      <c r="F7547" s="414" t="n">
        <v>7049.43</v>
      </c>
    </row>
    <row r="7548" customFormat="false" ht="15" hidden="false" customHeight="false" outlineLevel="0" collapsed="false">
      <c r="A7548" s="411" t="n">
        <v>101439</v>
      </c>
      <c r="B7548" s="412" t="s">
        <v>7919</v>
      </c>
      <c r="C7548" s="413" t="s">
        <v>7961</v>
      </c>
      <c r="D7548" s="414" t="n">
        <v>1365.65</v>
      </c>
      <c r="E7548" s="414" t="n">
        <v>4412</v>
      </c>
      <c r="F7548" s="414" t="n">
        <v>5777.65</v>
      </c>
    </row>
    <row r="7549" customFormat="false" ht="30" hidden="false" customHeight="false" outlineLevel="0" collapsed="false">
      <c r="A7549" s="411" t="n">
        <v>101440</v>
      </c>
      <c r="B7549" s="412" t="s">
        <v>8208</v>
      </c>
      <c r="C7549" s="413" t="s">
        <v>7961</v>
      </c>
      <c r="D7549" s="414" t="n">
        <v>1365.65</v>
      </c>
      <c r="E7549" s="414" t="n">
        <v>4412</v>
      </c>
      <c r="F7549" s="414" t="n">
        <v>5777.65</v>
      </c>
    </row>
    <row r="7550" customFormat="false" ht="15" hidden="false" customHeight="false" outlineLevel="0" collapsed="false">
      <c r="A7550" s="411" t="n">
        <v>101441</v>
      </c>
      <c r="B7550" s="412" t="s">
        <v>7921</v>
      </c>
      <c r="C7550" s="413" t="s">
        <v>7961</v>
      </c>
      <c r="D7550" s="414" t="n">
        <v>1365.65</v>
      </c>
      <c r="E7550" s="414" t="n">
        <v>3667.24</v>
      </c>
      <c r="F7550" s="414" t="n">
        <v>5032.89</v>
      </c>
    </row>
    <row r="7551" customFormat="false" ht="30" hidden="false" customHeight="false" outlineLevel="0" collapsed="false">
      <c r="A7551" s="411" t="n">
        <v>101443</v>
      </c>
      <c r="B7551" s="412" t="s">
        <v>7922</v>
      </c>
      <c r="C7551" s="413" t="s">
        <v>7961</v>
      </c>
      <c r="D7551" s="414" t="n">
        <v>1365.65</v>
      </c>
      <c r="E7551" s="414" t="n">
        <v>5683.78</v>
      </c>
      <c r="F7551" s="414" t="n">
        <v>7049.43</v>
      </c>
    </row>
    <row r="7552" customFormat="false" ht="15" hidden="false" customHeight="false" outlineLevel="0" collapsed="false">
      <c r="A7552" s="411" t="n">
        <v>101444</v>
      </c>
      <c r="B7552" s="412" t="s">
        <v>7925</v>
      </c>
      <c r="C7552" s="413" t="s">
        <v>7961</v>
      </c>
      <c r="D7552" s="414" t="n">
        <v>1591.23</v>
      </c>
      <c r="E7552" s="414" t="n">
        <v>4550.78</v>
      </c>
      <c r="F7552" s="414" t="n">
        <v>6142.01</v>
      </c>
    </row>
    <row r="7553" customFormat="false" ht="15" hidden="false" customHeight="false" outlineLevel="0" collapsed="false">
      <c r="A7553" s="411" t="n">
        <v>101445</v>
      </c>
      <c r="B7553" s="412" t="s">
        <v>7926</v>
      </c>
      <c r="C7553" s="413" t="s">
        <v>7961</v>
      </c>
      <c r="D7553" s="414" t="n">
        <v>1591.23</v>
      </c>
      <c r="E7553" s="414" t="n">
        <v>4575.72</v>
      </c>
      <c r="F7553" s="414" t="n">
        <v>6166.95</v>
      </c>
    </row>
    <row r="7554" customFormat="false" ht="15" hidden="false" customHeight="false" outlineLevel="0" collapsed="false">
      <c r="A7554" s="411" t="n">
        <v>101446</v>
      </c>
      <c r="B7554" s="412" t="s">
        <v>7927</v>
      </c>
      <c r="C7554" s="413" t="s">
        <v>7961</v>
      </c>
      <c r="D7554" s="414" t="n">
        <v>1899.39</v>
      </c>
      <c r="E7554" s="414" t="n">
        <v>4550.78</v>
      </c>
      <c r="F7554" s="414" t="n">
        <v>6450.17</v>
      </c>
    </row>
    <row r="7555" customFormat="false" ht="15" hidden="false" customHeight="false" outlineLevel="0" collapsed="false">
      <c r="A7555" s="411" t="n">
        <v>101447</v>
      </c>
      <c r="B7555" s="412" t="s">
        <v>7928</v>
      </c>
      <c r="C7555" s="413" t="s">
        <v>7961</v>
      </c>
      <c r="D7555" s="414" t="n">
        <v>1899.39</v>
      </c>
      <c r="E7555" s="414" t="n">
        <v>4419.12</v>
      </c>
      <c r="F7555" s="414" t="n">
        <v>6318.51</v>
      </c>
    </row>
    <row r="7556" customFormat="false" ht="15" hidden="false" customHeight="false" outlineLevel="0" collapsed="false">
      <c r="A7556" s="411" t="n">
        <v>101448</v>
      </c>
      <c r="B7556" s="412" t="s">
        <v>7929</v>
      </c>
      <c r="C7556" s="413" t="s">
        <v>7961</v>
      </c>
      <c r="D7556" s="414" t="n">
        <v>1899.39</v>
      </c>
      <c r="E7556" s="414" t="n">
        <v>4550.78</v>
      </c>
      <c r="F7556" s="414" t="n">
        <v>6450.17</v>
      </c>
    </row>
    <row r="7557" customFormat="false" ht="15" hidden="false" customHeight="false" outlineLevel="0" collapsed="false">
      <c r="A7557" s="411" t="n">
        <v>101449</v>
      </c>
      <c r="B7557" s="412" t="s">
        <v>8209</v>
      </c>
      <c r="C7557" s="413" t="s">
        <v>7961</v>
      </c>
      <c r="D7557" s="414" t="n">
        <v>1365.65</v>
      </c>
      <c r="E7557" s="414" t="n">
        <v>3505.74</v>
      </c>
      <c r="F7557" s="414" t="n">
        <v>4871.39</v>
      </c>
    </row>
    <row r="7558" customFormat="false" ht="15" hidden="false" customHeight="false" outlineLevel="0" collapsed="false">
      <c r="A7558" s="411" t="n">
        <v>101451</v>
      </c>
      <c r="B7558" s="412" t="s">
        <v>7932</v>
      </c>
      <c r="C7558" s="413" t="s">
        <v>7961</v>
      </c>
      <c r="D7558" s="414" t="n">
        <v>1591.23</v>
      </c>
      <c r="E7558" s="414" t="n">
        <v>4538.33</v>
      </c>
      <c r="F7558" s="414" t="n">
        <v>6129.56</v>
      </c>
    </row>
    <row r="7559" customFormat="false" ht="15" hidden="false" customHeight="false" outlineLevel="0" collapsed="false">
      <c r="A7559" s="411" t="n">
        <v>101452</v>
      </c>
      <c r="B7559" s="412" t="s">
        <v>8210</v>
      </c>
      <c r="C7559" s="413" t="s">
        <v>7961</v>
      </c>
      <c r="D7559" s="414" t="n">
        <v>1567.63</v>
      </c>
      <c r="E7559" s="414" t="n">
        <v>3234.02</v>
      </c>
      <c r="F7559" s="414" t="n">
        <v>4801.65</v>
      </c>
    </row>
    <row r="7560" customFormat="false" ht="15" hidden="false" customHeight="false" outlineLevel="0" collapsed="false">
      <c r="A7560" s="411" t="n">
        <v>101453</v>
      </c>
      <c r="B7560" s="412" t="s">
        <v>7934</v>
      </c>
      <c r="C7560" s="413" t="s">
        <v>7961</v>
      </c>
      <c r="D7560" s="414" t="n">
        <v>1772.85</v>
      </c>
      <c r="E7560" s="414" t="n">
        <v>4603.72</v>
      </c>
      <c r="F7560" s="414" t="n">
        <v>6376.57</v>
      </c>
    </row>
    <row r="7561" customFormat="false" ht="15" hidden="false" customHeight="false" outlineLevel="0" collapsed="false">
      <c r="A7561" s="411" t="n">
        <v>101454</v>
      </c>
      <c r="B7561" s="412" t="s">
        <v>8211</v>
      </c>
      <c r="C7561" s="413" t="s">
        <v>7961</v>
      </c>
      <c r="D7561" s="414" t="n">
        <v>1772.85</v>
      </c>
      <c r="E7561" s="414" t="n">
        <v>3726.72</v>
      </c>
      <c r="F7561" s="414" t="n">
        <v>5499.57</v>
      </c>
    </row>
    <row r="7562" customFormat="false" ht="15" hidden="false" customHeight="false" outlineLevel="0" collapsed="false">
      <c r="A7562" s="411" t="n">
        <v>101455</v>
      </c>
      <c r="B7562" s="412" t="s">
        <v>7936</v>
      </c>
      <c r="C7562" s="413" t="s">
        <v>7961</v>
      </c>
      <c r="D7562" s="414" t="n">
        <v>1564.9</v>
      </c>
      <c r="E7562" s="414" t="n">
        <v>4538.33</v>
      </c>
      <c r="F7562" s="414" t="n">
        <v>6103.23</v>
      </c>
    </row>
    <row r="7563" customFormat="false" ht="15" hidden="false" customHeight="false" outlineLevel="0" collapsed="false">
      <c r="A7563" s="411" t="n">
        <v>101456</v>
      </c>
      <c r="B7563" s="412" t="s">
        <v>8212</v>
      </c>
      <c r="C7563" s="413" t="s">
        <v>7961</v>
      </c>
      <c r="D7563" s="414" t="n">
        <v>418.32</v>
      </c>
      <c r="E7563" s="414" t="n">
        <v>6621.06</v>
      </c>
      <c r="F7563" s="414" t="n">
        <v>7039.38</v>
      </c>
    </row>
    <row r="7564" customFormat="false" ht="15" hidden="false" customHeight="false" outlineLevel="0" collapsed="false">
      <c r="A7564" s="411" t="n">
        <v>101457</v>
      </c>
      <c r="B7564" s="412" t="s">
        <v>8213</v>
      </c>
      <c r="C7564" s="413" t="s">
        <v>7961</v>
      </c>
      <c r="D7564" s="414" t="n">
        <v>1365.65</v>
      </c>
      <c r="E7564" s="414" t="n">
        <v>4561.19</v>
      </c>
      <c r="F7564" s="414" t="n">
        <v>5926.84</v>
      </c>
    </row>
    <row r="7565" customFormat="false" ht="15" hidden="false" customHeight="false" outlineLevel="0" collapsed="false">
      <c r="A7565" s="411" t="n">
        <v>101458</v>
      </c>
      <c r="B7565" s="412" t="s">
        <v>8214</v>
      </c>
      <c r="C7565" s="413" t="s">
        <v>7961</v>
      </c>
      <c r="D7565" s="414" t="n">
        <v>1564.9</v>
      </c>
      <c r="E7565" s="414" t="n">
        <v>4484.38</v>
      </c>
      <c r="F7565" s="414" t="n">
        <v>6049.28</v>
      </c>
    </row>
    <row r="7566" customFormat="false" ht="15" hidden="false" customHeight="false" outlineLevel="0" collapsed="false">
      <c r="A7566" s="411" t="n">
        <v>101459</v>
      </c>
      <c r="B7566" s="412" t="s">
        <v>7941</v>
      </c>
      <c r="C7566" s="413" t="s">
        <v>7961</v>
      </c>
      <c r="D7566" s="414" t="n">
        <v>1591.23</v>
      </c>
      <c r="E7566" s="414" t="n">
        <v>4619.96</v>
      </c>
      <c r="F7566" s="414" t="n">
        <v>6211.19</v>
      </c>
    </row>
    <row r="7567" customFormat="false" ht="15" hidden="false" customHeight="false" outlineLevel="0" collapsed="false">
      <c r="A7567" s="411" t="n">
        <v>101460</v>
      </c>
      <c r="B7567" s="412" t="s">
        <v>8077</v>
      </c>
      <c r="C7567" s="413" t="s">
        <v>7961</v>
      </c>
      <c r="D7567" s="414" t="n">
        <v>1567.63</v>
      </c>
      <c r="E7567" s="414" t="n">
        <v>3570.64</v>
      </c>
      <c r="F7567" s="414" t="n">
        <v>5138.27</v>
      </c>
    </row>
  </sheetData>
  <sheetProtection sheet="true" password="a7e2" objects="true" scenarios="true"/>
  <autoFilter ref="A4:F7567"/>
  <mergeCells count="4">
    <mergeCell ref="A2:A3"/>
    <mergeCell ref="B2:B3"/>
    <mergeCell ref="C2:C3"/>
    <mergeCell ref="D2:F2"/>
  </mergeCells>
  <printOptions headings="false" gridLines="true" gridLinesSet="true" horizontalCentered="true" verticalCentered="false"/>
  <pageMargins left="0.984027777777778" right="0.39375" top="0.7875" bottom="0.7875" header="0.511811023622047" footer="0"/>
  <pageSetup paperSize="9" scale="51" fitToWidth="1" fitToHeight="1" pageOrder="downThenOver" orientation="portrait" blackAndWhite="false" draft="false" cellComments="none" horizontalDpi="300" verticalDpi="300" copies="1"/>
  <headerFooter differentFirst="false" differentOddEven="false">
    <oddHeader/>
    <oddFooter>&amp;C&amp;"Arial,Normal"&amp;10Página &amp;P</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4912"/>
  <sheetViews>
    <sheetView showFormulas="false" showGridLines="true" showRowColHeaders="true" showZeros="true" rightToLeft="false" tabSelected="false" showOutlineSymbols="true" defaultGridColor="true" view="pageBreakPreview" topLeftCell="A1" colorId="64" zoomScale="115" zoomScaleNormal="85" zoomScalePageLayoutView="115" workbookViewId="0">
      <pane xSplit="0" ySplit="2" topLeftCell="A3272" activePane="bottomLeft" state="frozen"/>
      <selection pane="topLeft" activeCell="A1" activeCellId="0" sqref="A1"/>
      <selection pane="bottomLeft" activeCell="B3275" activeCellId="0" sqref="B3275"/>
    </sheetView>
  </sheetViews>
  <sheetFormatPr defaultColWidth="8.72265625" defaultRowHeight="13.8" zeroHeight="false" outlineLevelRow="0" outlineLevelCol="0"/>
  <cols>
    <col collapsed="false" customWidth="true" hidden="false" outlineLevel="0" max="1" min="1" style="416" width="11.23"/>
    <col collapsed="false" customWidth="true" hidden="false" outlineLevel="0" max="2" min="2" style="396" width="86.85"/>
    <col collapsed="false" customWidth="true" hidden="false" outlineLevel="0" max="3" min="3" style="397" width="12.56"/>
    <col collapsed="false" customWidth="true" hidden="false" outlineLevel="0" max="4" min="4" style="417" width="11.86"/>
    <col collapsed="false" customWidth="false" hidden="false" outlineLevel="0" max="1024" min="5" style="396" width="8.71"/>
  </cols>
  <sheetData>
    <row r="1" s="419" customFormat="true" ht="65.5" hidden="false" customHeight="true" outlineLevel="0" collapsed="false">
      <c r="A1" s="418"/>
      <c r="B1" s="402"/>
      <c r="C1" s="403"/>
      <c r="D1" s="402"/>
    </row>
    <row r="2" s="421" customFormat="true" ht="35" hidden="false" customHeight="false" outlineLevel="0" collapsed="false">
      <c r="A2" s="420" t="s">
        <v>683</v>
      </c>
      <c r="B2" s="407" t="s">
        <v>8215</v>
      </c>
      <c r="C2" s="407" t="s">
        <v>684</v>
      </c>
      <c r="D2" s="407" t="s">
        <v>8216</v>
      </c>
    </row>
    <row r="3" s="426" customFormat="true" ht="46.05" hidden="false" customHeight="false" outlineLevel="0" collapsed="false">
      <c r="A3" s="422" t="n">
        <v>38605</v>
      </c>
      <c r="B3" s="423" t="s">
        <v>8217</v>
      </c>
      <c r="C3" s="424" t="s">
        <v>8218</v>
      </c>
      <c r="D3" s="425" t="n">
        <v>174.28</v>
      </c>
    </row>
    <row r="4" s="426" customFormat="true" ht="45.4" hidden="false" customHeight="false" outlineLevel="0" collapsed="false">
      <c r="A4" s="422" t="n">
        <v>11270</v>
      </c>
      <c r="B4" s="423" t="s">
        <v>8219</v>
      </c>
      <c r="C4" s="424" t="s">
        <v>8218</v>
      </c>
      <c r="D4" s="425" t="n">
        <v>2.11</v>
      </c>
    </row>
    <row r="5" s="426" customFormat="true" ht="45.4" hidden="false" customHeight="false" outlineLevel="0" collapsed="false">
      <c r="A5" s="422" t="n">
        <v>412</v>
      </c>
      <c r="B5" s="423" t="s">
        <v>8220</v>
      </c>
      <c r="C5" s="424" t="s">
        <v>8218</v>
      </c>
      <c r="D5" s="425" t="n">
        <v>0.82</v>
      </c>
    </row>
    <row r="6" s="426" customFormat="true" ht="45.4" hidden="false" customHeight="false" outlineLevel="0" collapsed="false">
      <c r="A6" s="422" t="n">
        <v>414</v>
      </c>
      <c r="B6" s="423" t="s">
        <v>8221</v>
      </c>
      <c r="C6" s="424" t="s">
        <v>8218</v>
      </c>
      <c r="D6" s="425" t="n">
        <v>0.05</v>
      </c>
    </row>
    <row r="7" customFormat="false" ht="45.4" hidden="false" customHeight="false" outlineLevel="0" collapsed="false">
      <c r="A7" s="422" t="n">
        <v>410</v>
      </c>
      <c r="B7" s="423" t="s">
        <v>8222</v>
      </c>
      <c r="C7" s="424" t="s">
        <v>8218</v>
      </c>
      <c r="D7" s="425" t="n">
        <v>0.12</v>
      </c>
    </row>
    <row r="8" customFormat="false" ht="45.4" hidden="false" customHeight="false" outlineLevel="0" collapsed="false">
      <c r="A8" s="422" t="n">
        <v>411</v>
      </c>
      <c r="B8" s="423" t="s">
        <v>8223</v>
      </c>
      <c r="C8" s="424" t="s">
        <v>8218</v>
      </c>
      <c r="D8" s="425" t="n">
        <v>0.16</v>
      </c>
    </row>
    <row r="9" customFormat="false" ht="45.4" hidden="false" customHeight="false" outlineLevel="0" collapsed="false">
      <c r="A9" s="422" t="n">
        <v>408</v>
      </c>
      <c r="B9" s="423" t="s">
        <v>8224</v>
      </c>
      <c r="C9" s="424" t="s">
        <v>8218</v>
      </c>
      <c r="D9" s="425" t="n">
        <v>0.79</v>
      </c>
    </row>
    <row r="10" customFormat="false" ht="46.05" hidden="false" customHeight="false" outlineLevel="0" collapsed="false">
      <c r="A10" s="422" t="n">
        <v>39131</v>
      </c>
      <c r="B10" s="423" t="s">
        <v>8225</v>
      </c>
      <c r="C10" s="424" t="s">
        <v>8218</v>
      </c>
      <c r="D10" s="425" t="n">
        <v>5.44</v>
      </c>
    </row>
    <row r="11" customFormat="false" ht="46.05" hidden="false" customHeight="false" outlineLevel="0" collapsed="false">
      <c r="A11" s="422" t="n">
        <v>394</v>
      </c>
      <c r="B11" s="423" t="s">
        <v>8226</v>
      </c>
      <c r="C11" s="424" t="s">
        <v>8218</v>
      </c>
      <c r="D11" s="425" t="n">
        <v>5.51</v>
      </c>
    </row>
    <row r="12" customFormat="false" ht="46.05" hidden="false" customHeight="false" outlineLevel="0" collapsed="false">
      <c r="A12" s="422" t="n">
        <v>39130</v>
      </c>
      <c r="B12" s="423" t="s">
        <v>8227</v>
      </c>
      <c r="C12" s="424" t="s">
        <v>8218</v>
      </c>
      <c r="D12" s="425" t="n">
        <v>4.97</v>
      </c>
    </row>
    <row r="13" customFormat="false" ht="46.05" hidden="false" customHeight="false" outlineLevel="0" collapsed="false">
      <c r="A13" s="422" t="n">
        <v>395</v>
      </c>
      <c r="B13" s="423" t="s">
        <v>8228</v>
      </c>
      <c r="C13" s="424" t="s">
        <v>8218</v>
      </c>
      <c r="D13" s="425" t="n">
        <v>5.31</v>
      </c>
    </row>
    <row r="14" customFormat="false" ht="46.05" hidden="false" customHeight="false" outlineLevel="0" collapsed="false">
      <c r="A14" s="422" t="n">
        <v>39127</v>
      </c>
      <c r="B14" s="423" t="s">
        <v>8229</v>
      </c>
      <c r="C14" s="424" t="s">
        <v>8218</v>
      </c>
      <c r="D14" s="425" t="n">
        <v>2.62</v>
      </c>
    </row>
    <row r="15" customFormat="false" ht="46.05" hidden="false" customHeight="false" outlineLevel="0" collapsed="false">
      <c r="A15" s="422" t="n">
        <v>392</v>
      </c>
      <c r="B15" s="423" t="s">
        <v>8230</v>
      </c>
      <c r="C15" s="424" t="s">
        <v>8218</v>
      </c>
      <c r="D15" s="425" t="n">
        <v>2.68</v>
      </c>
    </row>
    <row r="16" customFormat="false" ht="45.4" hidden="false" customHeight="false" outlineLevel="0" collapsed="false">
      <c r="A16" s="422" t="n">
        <v>39129</v>
      </c>
      <c r="B16" s="423" t="s">
        <v>8231</v>
      </c>
      <c r="C16" s="424" t="s">
        <v>8218</v>
      </c>
      <c r="D16" s="425" t="n">
        <v>3.06</v>
      </c>
    </row>
    <row r="17" customFormat="false" ht="46.05" hidden="false" customHeight="false" outlineLevel="0" collapsed="false">
      <c r="A17" s="422" t="n">
        <v>393</v>
      </c>
      <c r="B17" s="423" t="s">
        <v>8232</v>
      </c>
      <c r="C17" s="424" t="s">
        <v>8218</v>
      </c>
      <c r="D17" s="425" t="n">
        <v>3.2</v>
      </c>
    </row>
    <row r="18" customFormat="false" ht="46.05" hidden="false" customHeight="false" outlineLevel="0" collapsed="false">
      <c r="A18" s="422" t="n">
        <v>39133</v>
      </c>
      <c r="B18" s="423" t="s">
        <v>8233</v>
      </c>
      <c r="C18" s="424" t="s">
        <v>8218</v>
      </c>
      <c r="D18" s="425" t="n">
        <v>7.14</v>
      </c>
    </row>
    <row r="19" customFormat="false" ht="46.05" hidden="false" customHeight="false" outlineLevel="0" collapsed="false">
      <c r="A19" s="422" t="n">
        <v>397</v>
      </c>
      <c r="B19" s="423" t="s">
        <v>8234</v>
      </c>
      <c r="C19" s="424" t="s">
        <v>8218</v>
      </c>
      <c r="D19" s="425" t="n">
        <v>7.89</v>
      </c>
    </row>
    <row r="20" customFormat="false" ht="45.4" hidden="false" customHeight="false" outlineLevel="0" collapsed="false">
      <c r="A20" s="422" t="n">
        <v>39132</v>
      </c>
      <c r="B20" s="423" t="s">
        <v>8235</v>
      </c>
      <c r="C20" s="424" t="s">
        <v>8218</v>
      </c>
      <c r="D20" s="425" t="n">
        <v>5.71</v>
      </c>
    </row>
    <row r="21" customFormat="false" ht="46.05" hidden="false" customHeight="false" outlineLevel="0" collapsed="false">
      <c r="A21" s="422" t="n">
        <v>396</v>
      </c>
      <c r="B21" s="423" t="s">
        <v>8236</v>
      </c>
      <c r="C21" s="424" t="s">
        <v>8218</v>
      </c>
      <c r="D21" s="425" t="n">
        <v>6.12</v>
      </c>
    </row>
    <row r="22" customFormat="false" ht="46.05" hidden="false" customHeight="false" outlineLevel="0" collapsed="false">
      <c r="A22" s="422" t="n">
        <v>39135</v>
      </c>
      <c r="B22" s="423" t="s">
        <v>8237</v>
      </c>
      <c r="C22" s="424" t="s">
        <v>8218</v>
      </c>
      <c r="D22" s="425" t="n">
        <v>11.43</v>
      </c>
    </row>
    <row r="23" customFormat="false" ht="46.05" hidden="false" customHeight="false" outlineLevel="0" collapsed="false">
      <c r="A23" s="422" t="n">
        <v>39128</v>
      </c>
      <c r="B23" s="423" t="s">
        <v>8238</v>
      </c>
      <c r="C23" s="424" t="s">
        <v>8218</v>
      </c>
      <c r="D23" s="425" t="n">
        <v>2.85</v>
      </c>
    </row>
    <row r="24" customFormat="false" ht="46.05" hidden="false" customHeight="false" outlineLevel="0" collapsed="false">
      <c r="A24" s="422" t="n">
        <v>400</v>
      </c>
      <c r="B24" s="423" t="s">
        <v>8239</v>
      </c>
      <c r="C24" s="424" t="s">
        <v>8218</v>
      </c>
      <c r="D24" s="425" t="n">
        <v>2.79</v>
      </c>
    </row>
    <row r="25" customFormat="false" ht="46.05" hidden="false" customHeight="false" outlineLevel="0" collapsed="false">
      <c r="A25" s="422" t="n">
        <v>39125</v>
      </c>
      <c r="B25" s="423" t="s">
        <v>8240</v>
      </c>
      <c r="C25" s="424" t="s">
        <v>8218</v>
      </c>
      <c r="D25" s="425" t="n">
        <v>2.85</v>
      </c>
    </row>
    <row r="26" customFormat="false" ht="45.4" hidden="false" customHeight="false" outlineLevel="0" collapsed="false">
      <c r="A26" s="422" t="n">
        <v>39134</v>
      </c>
      <c r="B26" s="423" t="s">
        <v>8241</v>
      </c>
      <c r="C26" s="424" t="s">
        <v>8218</v>
      </c>
      <c r="D26" s="425" t="n">
        <v>9.53</v>
      </c>
    </row>
    <row r="27" customFormat="false" ht="46.05" hidden="false" customHeight="false" outlineLevel="0" collapsed="false">
      <c r="A27" s="422" t="n">
        <v>398</v>
      </c>
      <c r="B27" s="423" t="s">
        <v>8242</v>
      </c>
      <c r="C27" s="424" t="s">
        <v>8218</v>
      </c>
      <c r="D27" s="425" t="n">
        <v>8.78</v>
      </c>
    </row>
    <row r="28" customFormat="false" ht="45.4" hidden="false" customHeight="false" outlineLevel="0" collapsed="false">
      <c r="A28" s="422" t="n">
        <v>39126</v>
      </c>
      <c r="B28" s="423" t="s">
        <v>8243</v>
      </c>
      <c r="C28" s="424" t="s">
        <v>8218</v>
      </c>
      <c r="D28" s="425" t="n">
        <v>12.86</v>
      </c>
    </row>
    <row r="29" customFormat="false" ht="46.05" hidden="false" customHeight="false" outlineLevel="0" collapsed="false">
      <c r="A29" s="422" t="n">
        <v>399</v>
      </c>
      <c r="B29" s="423" t="s">
        <v>8244</v>
      </c>
      <c r="C29" s="424" t="s">
        <v>8218</v>
      </c>
      <c r="D29" s="425" t="n">
        <v>11.33</v>
      </c>
    </row>
    <row r="30" customFormat="false" ht="45.4" hidden="false" customHeight="false" outlineLevel="0" collapsed="false">
      <c r="A30" s="422" t="n">
        <v>39158</v>
      </c>
      <c r="B30" s="423" t="s">
        <v>8245</v>
      </c>
      <c r="C30" s="424" t="s">
        <v>8218</v>
      </c>
      <c r="D30" s="425" t="n">
        <v>30.43</v>
      </c>
    </row>
    <row r="31" customFormat="false" ht="45.4" hidden="false" customHeight="false" outlineLevel="0" collapsed="false">
      <c r="A31" s="422" t="n">
        <v>39141</v>
      </c>
      <c r="B31" s="423" t="s">
        <v>8246</v>
      </c>
      <c r="C31" s="424" t="s">
        <v>8218</v>
      </c>
      <c r="D31" s="425" t="n">
        <v>2.21</v>
      </c>
    </row>
    <row r="32" customFormat="false" ht="45.4" hidden="false" customHeight="false" outlineLevel="0" collapsed="false">
      <c r="A32" s="422" t="n">
        <v>39140</v>
      </c>
      <c r="B32" s="423" t="s">
        <v>8247</v>
      </c>
      <c r="C32" s="424" t="s">
        <v>8218</v>
      </c>
      <c r="D32" s="425" t="n">
        <v>2</v>
      </c>
    </row>
    <row r="33" customFormat="false" ht="45.4" hidden="false" customHeight="false" outlineLevel="0" collapsed="false">
      <c r="A33" s="422" t="n">
        <v>39137</v>
      </c>
      <c r="B33" s="423" t="s">
        <v>8248</v>
      </c>
      <c r="C33" s="424" t="s">
        <v>8218</v>
      </c>
      <c r="D33" s="425" t="n">
        <v>1.15</v>
      </c>
    </row>
    <row r="34" customFormat="false" ht="45.4" hidden="false" customHeight="false" outlineLevel="0" collapsed="false">
      <c r="A34" s="422" t="n">
        <v>39139</v>
      </c>
      <c r="B34" s="423" t="s">
        <v>8249</v>
      </c>
      <c r="C34" s="424" t="s">
        <v>8218</v>
      </c>
      <c r="D34" s="425" t="n">
        <v>1.66</v>
      </c>
    </row>
    <row r="35" customFormat="false" ht="45.4" hidden="false" customHeight="false" outlineLevel="0" collapsed="false">
      <c r="A35" s="422" t="n">
        <v>39143</v>
      </c>
      <c r="B35" s="423" t="s">
        <v>8250</v>
      </c>
      <c r="C35" s="424" t="s">
        <v>8218</v>
      </c>
      <c r="D35" s="425" t="n">
        <v>4.56</v>
      </c>
    </row>
    <row r="36" customFormat="false" ht="45.4" hidden="false" customHeight="false" outlineLevel="0" collapsed="false">
      <c r="A36" s="422" t="n">
        <v>39142</v>
      </c>
      <c r="B36" s="423" t="s">
        <v>8251</v>
      </c>
      <c r="C36" s="424" t="s">
        <v>8218</v>
      </c>
      <c r="D36" s="425" t="n">
        <v>3.26</v>
      </c>
    </row>
    <row r="37" customFormat="false" ht="45.4" hidden="false" customHeight="false" outlineLevel="0" collapsed="false">
      <c r="A37" s="422" t="n">
        <v>39138</v>
      </c>
      <c r="B37" s="423" t="s">
        <v>8252</v>
      </c>
      <c r="C37" s="424" t="s">
        <v>8218</v>
      </c>
      <c r="D37" s="425" t="n">
        <v>1.22</v>
      </c>
    </row>
    <row r="38" customFormat="false" ht="45.4" hidden="false" customHeight="false" outlineLevel="0" collapsed="false">
      <c r="A38" s="422" t="n">
        <v>39136</v>
      </c>
      <c r="B38" s="423" t="s">
        <v>8253</v>
      </c>
      <c r="C38" s="424" t="s">
        <v>8218</v>
      </c>
      <c r="D38" s="425" t="n">
        <v>0.81</v>
      </c>
    </row>
    <row r="39" customFormat="false" ht="45.4" hidden="false" customHeight="false" outlineLevel="0" collapsed="false">
      <c r="A39" s="422" t="n">
        <v>39144</v>
      </c>
      <c r="B39" s="423" t="s">
        <v>8254</v>
      </c>
      <c r="C39" s="424" t="s">
        <v>8218</v>
      </c>
      <c r="D39" s="425" t="n">
        <v>5.31</v>
      </c>
    </row>
    <row r="40" customFormat="false" ht="45.4" hidden="false" customHeight="false" outlineLevel="0" collapsed="false">
      <c r="A40" s="422" t="n">
        <v>39145</v>
      </c>
      <c r="B40" s="423" t="s">
        <v>8255</v>
      </c>
      <c r="C40" s="424" t="s">
        <v>8218</v>
      </c>
      <c r="D40" s="425" t="n">
        <v>8.74</v>
      </c>
    </row>
    <row r="41" customFormat="false" ht="46.05" hidden="false" customHeight="false" outlineLevel="0" collapsed="false">
      <c r="A41" s="422" t="n">
        <v>12615</v>
      </c>
      <c r="B41" s="423" t="s">
        <v>8256</v>
      </c>
      <c r="C41" s="424" t="s">
        <v>8218</v>
      </c>
      <c r="D41" s="425" t="n">
        <v>13.08</v>
      </c>
    </row>
    <row r="42" customFormat="false" ht="46.05" hidden="false" customHeight="false" outlineLevel="0" collapsed="false">
      <c r="A42" s="422" t="n">
        <v>11927</v>
      </c>
      <c r="B42" s="423" t="s">
        <v>8257</v>
      </c>
      <c r="C42" s="424" t="s">
        <v>8218</v>
      </c>
      <c r="D42" s="425" t="n">
        <v>6.3</v>
      </c>
    </row>
    <row r="43" customFormat="false" ht="46.05" hidden="false" customHeight="false" outlineLevel="0" collapsed="false">
      <c r="A43" s="422" t="n">
        <v>11928</v>
      </c>
      <c r="B43" s="423" t="s">
        <v>8258</v>
      </c>
      <c r="C43" s="424" t="s">
        <v>8218</v>
      </c>
      <c r="D43" s="425" t="n">
        <v>7.22</v>
      </c>
    </row>
    <row r="44" customFormat="false" ht="46.05" hidden="false" customHeight="false" outlineLevel="0" collapsed="false">
      <c r="A44" s="422" t="n">
        <v>11929</v>
      </c>
      <c r="B44" s="423" t="s">
        <v>8259</v>
      </c>
      <c r="C44" s="424" t="s">
        <v>8218</v>
      </c>
      <c r="D44" s="425" t="n">
        <v>11.17</v>
      </c>
    </row>
    <row r="45" customFormat="false" ht="45.4" hidden="false" customHeight="false" outlineLevel="0" collapsed="false">
      <c r="A45" s="422" t="n">
        <v>36801</v>
      </c>
      <c r="B45" s="423" t="s">
        <v>8260</v>
      </c>
      <c r="C45" s="424" t="s">
        <v>8218</v>
      </c>
      <c r="D45" s="425" t="n">
        <v>29.14</v>
      </c>
    </row>
    <row r="46" customFormat="false" ht="46.05" hidden="false" customHeight="false" outlineLevel="0" collapsed="false">
      <c r="A46" s="422" t="n">
        <v>36246</v>
      </c>
      <c r="B46" s="423" t="s">
        <v>8261</v>
      </c>
      <c r="C46" s="424" t="s">
        <v>8262</v>
      </c>
      <c r="D46" s="425" t="n">
        <v>5.73</v>
      </c>
    </row>
    <row r="47" customFormat="false" ht="45.4" hidden="false" customHeight="false" outlineLevel="0" collapsed="false">
      <c r="A47" s="422" t="n">
        <v>37600</v>
      </c>
      <c r="B47" s="423" t="s">
        <v>8263</v>
      </c>
      <c r="C47" s="424" t="s">
        <v>8218</v>
      </c>
      <c r="D47" s="425" t="n">
        <v>104.86</v>
      </c>
    </row>
    <row r="48" customFormat="false" ht="45.4" hidden="false" customHeight="false" outlineLevel="0" collapsed="false">
      <c r="A48" s="422" t="n">
        <v>37599</v>
      </c>
      <c r="B48" s="423" t="s">
        <v>8264</v>
      </c>
      <c r="C48" s="424" t="s">
        <v>8218</v>
      </c>
      <c r="D48" s="425" t="n">
        <v>97.6</v>
      </c>
    </row>
    <row r="49" customFormat="false" ht="46.05" hidden="false" customHeight="false" outlineLevel="0" collapsed="false">
      <c r="A49" s="422" t="n">
        <v>1</v>
      </c>
      <c r="B49" s="423" t="s">
        <v>8265</v>
      </c>
      <c r="C49" s="424" t="s">
        <v>8266</v>
      </c>
      <c r="D49" s="425" t="n">
        <v>100</v>
      </c>
    </row>
    <row r="50" customFormat="false" ht="45.4" hidden="false" customHeight="false" outlineLevel="0" collapsed="false">
      <c r="A50" s="422" t="n">
        <v>3</v>
      </c>
      <c r="B50" s="423" t="s">
        <v>8267</v>
      </c>
      <c r="C50" s="424" t="s">
        <v>8268</v>
      </c>
      <c r="D50" s="425" t="n">
        <v>15.87</v>
      </c>
    </row>
    <row r="51" customFormat="false" ht="45.4" hidden="false" customHeight="false" outlineLevel="0" collapsed="false">
      <c r="A51" s="422" t="n">
        <v>43054</v>
      </c>
      <c r="B51" s="423" t="s">
        <v>8269</v>
      </c>
      <c r="C51" s="424" t="s">
        <v>8266</v>
      </c>
      <c r="D51" s="425" t="n">
        <v>7.85</v>
      </c>
    </row>
    <row r="52" customFormat="false" ht="35" hidden="false" customHeight="false" outlineLevel="0" collapsed="false">
      <c r="A52" s="422" t="n">
        <v>42402</v>
      </c>
      <c r="B52" s="423" t="s">
        <v>8270</v>
      </c>
      <c r="C52" s="424" t="s">
        <v>8266</v>
      </c>
      <c r="D52" s="425" t="n">
        <v>7.5</v>
      </c>
    </row>
    <row r="53" customFormat="false" ht="35" hidden="false" customHeight="false" outlineLevel="0" collapsed="false">
      <c r="A53" s="422" t="n">
        <v>42403</v>
      </c>
      <c r="B53" s="423" t="s">
        <v>8271</v>
      </c>
      <c r="C53" s="424" t="s">
        <v>8266</v>
      </c>
      <c r="D53" s="425" t="n">
        <v>9.62</v>
      </c>
    </row>
    <row r="54" customFormat="false" ht="35" hidden="false" customHeight="false" outlineLevel="0" collapsed="false">
      <c r="A54" s="422" t="n">
        <v>42404</v>
      </c>
      <c r="B54" s="423" t="s">
        <v>8272</v>
      </c>
      <c r="C54" s="424" t="s">
        <v>8266</v>
      </c>
      <c r="D54" s="425" t="n">
        <v>9.57</v>
      </c>
    </row>
    <row r="55" customFormat="false" ht="35" hidden="false" customHeight="false" outlineLevel="0" collapsed="false">
      <c r="A55" s="422" t="n">
        <v>42405</v>
      </c>
      <c r="B55" s="423" t="s">
        <v>8273</v>
      </c>
      <c r="C55" s="424" t="s">
        <v>8266</v>
      </c>
      <c r="D55" s="425" t="n">
        <v>10.19</v>
      </c>
    </row>
    <row r="56" customFormat="false" ht="35" hidden="false" customHeight="false" outlineLevel="0" collapsed="false">
      <c r="A56" s="422" t="n">
        <v>34341</v>
      </c>
      <c r="B56" s="423" t="s">
        <v>8274</v>
      </c>
      <c r="C56" s="424" t="s">
        <v>8266</v>
      </c>
      <c r="D56" s="425" t="n">
        <v>8.85</v>
      </c>
    </row>
    <row r="57" customFormat="false" ht="35" hidden="false" customHeight="false" outlineLevel="0" collapsed="false">
      <c r="A57" s="422" t="n">
        <v>43053</v>
      </c>
      <c r="B57" s="423" t="s">
        <v>8275</v>
      </c>
      <c r="C57" s="424" t="s">
        <v>8266</v>
      </c>
      <c r="D57" s="425" t="n">
        <v>7.01</v>
      </c>
    </row>
    <row r="58" customFormat="false" ht="45.4" hidden="false" customHeight="false" outlineLevel="0" collapsed="false">
      <c r="A58" s="422" t="n">
        <v>43058</v>
      </c>
      <c r="B58" s="423" t="s">
        <v>8276</v>
      </c>
      <c r="C58" s="424" t="s">
        <v>8266</v>
      </c>
      <c r="D58" s="425" t="n">
        <v>7.27</v>
      </c>
    </row>
    <row r="59" customFormat="false" ht="35" hidden="false" customHeight="false" outlineLevel="0" collapsed="false">
      <c r="A59" s="422" t="n">
        <v>34</v>
      </c>
      <c r="B59" s="423" t="s">
        <v>8277</v>
      </c>
      <c r="C59" s="424" t="s">
        <v>8266</v>
      </c>
      <c r="D59" s="425" t="n">
        <v>7.31</v>
      </c>
    </row>
    <row r="60" customFormat="false" ht="35" hidden="false" customHeight="false" outlineLevel="0" collapsed="false">
      <c r="A60" s="422" t="n">
        <v>43055</v>
      </c>
      <c r="B60" s="423" t="s">
        <v>8278</v>
      </c>
      <c r="C60" s="424" t="s">
        <v>8266</v>
      </c>
      <c r="D60" s="425" t="n">
        <v>6.33</v>
      </c>
    </row>
    <row r="61" customFormat="false" ht="35" hidden="false" customHeight="false" outlineLevel="0" collapsed="false">
      <c r="A61" s="422" t="n">
        <v>43056</v>
      </c>
      <c r="B61" s="423" t="s">
        <v>8279</v>
      </c>
      <c r="C61" s="424" t="s">
        <v>8266</v>
      </c>
      <c r="D61" s="425" t="n">
        <v>7.3</v>
      </c>
    </row>
    <row r="62" customFormat="false" ht="35" hidden="false" customHeight="false" outlineLevel="0" collapsed="false">
      <c r="A62" s="422" t="n">
        <v>43057</v>
      </c>
      <c r="B62" s="423" t="s">
        <v>8280</v>
      </c>
      <c r="C62" s="424" t="s">
        <v>8266</v>
      </c>
      <c r="D62" s="425" t="n">
        <v>8.02</v>
      </c>
    </row>
    <row r="63" customFormat="false" ht="35" hidden="false" customHeight="false" outlineLevel="0" collapsed="false">
      <c r="A63" s="422" t="n">
        <v>34449</v>
      </c>
      <c r="B63" s="423" t="s">
        <v>8281</v>
      </c>
      <c r="C63" s="424" t="s">
        <v>8266</v>
      </c>
      <c r="D63" s="425" t="n">
        <v>8.57</v>
      </c>
    </row>
    <row r="64" customFormat="false" ht="35" hidden="false" customHeight="false" outlineLevel="0" collapsed="false">
      <c r="A64" s="422" t="n">
        <v>32</v>
      </c>
      <c r="B64" s="423" t="s">
        <v>8282</v>
      </c>
      <c r="C64" s="424" t="s">
        <v>8266</v>
      </c>
      <c r="D64" s="425" t="n">
        <v>7.71</v>
      </c>
    </row>
    <row r="65" customFormat="false" ht="35" hidden="false" customHeight="false" outlineLevel="0" collapsed="false">
      <c r="A65" s="422" t="n">
        <v>33</v>
      </c>
      <c r="B65" s="423" t="s">
        <v>8283</v>
      </c>
      <c r="C65" s="424" t="s">
        <v>8266</v>
      </c>
      <c r="D65" s="425" t="n">
        <v>7.75</v>
      </c>
    </row>
    <row r="66" customFormat="false" ht="45.4" hidden="false" customHeight="false" outlineLevel="0" collapsed="false">
      <c r="A66" s="422" t="n">
        <v>43061</v>
      </c>
      <c r="B66" s="423" t="s">
        <v>8284</v>
      </c>
      <c r="C66" s="424" t="s">
        <v>8266</v>
      </c>
      <c r="D66" s="425" t="n">
        <v>7.24</v>
      </c>
    </row>
    <row r="67" customFormat="false" ht="45.4" hidden="false" customHeight="false" outlineLevel="0" collapsed="false">
      <c r="A67" s="422" t="n">
        <v>43059</v>
      </c>
      <c r="B67" s="423" t="s">
        <v>8285</v>
      </c>
      <c r="C67" s="424" t="s">
        <v>8266</v>
      </c>
      <c r="D67" s="425" t="n">
        <v>6.91</v>
      </c>
    </row>
    <row r="68" customFormat="false" ht="45.4" hidden="false" customHeight="false" outlineLevel="0" collapsed="false">
      <c r="A68" s="422" t="n">
        <v>43062</v>
      </c>
      <c r="B68" s="423" t="s">
        <v>8286</v>
      </c>
      <c r="C68" s="424" t="s">
        <v>8266</v>
      </c>
      <c r="D68" s="425" t="n">
        <v>7.66</v>
      </c>
    </row>
    <row r="69" customFormat="false" ht="35" hidden="false" customHeight="false" outlineLevel="0" collapsed="false">
      <c r="A69" s="422" t="n">
        <v>43060</v>
      </c>
      <c r="B69" s="423" t="s">
        <v>8287</v>
      </c>
      <c r="C69" s="424" t="s">
        <v>8266</v>
      </c>
      <c r="D69" s="425" t="n">
        <v>6.02</v>
      </c>
    </row>
    <row r="70" customFormat="false" ht="46.05" hidden="false" customHeight="false" outlineLevel="0" collapsed="false">
      <c r="A70" s="422" t="n">
        <v>40410</v>
      </c>
      <c r="B70" s="423" t="s">
        <v>8288</v>
      </c>
      <c r="C70" s="424" t="s">
        <v>8218</v>
      </c>
      <c r="D70" s="425" t="n">
        <v>23.71</v>
      </c>
    </row>
    <row r="71" customFormat="false" ht="46.05" hidden="false" customHeight="false" outlineLevel="0" collapsed="false">
      <c r="A71" s="422" t="n">
        <v>40411</v>
      </c>
      <c r="B71" s="423" t="s">
        <v>8289</v>
      </c>
      <c r="C71" s="424" t="s">
        <v>8218</v>
      </c>
      <c r="D71" s="425" t="n">
        <v>25.73</v>
      </c>
    </row>
    <row r="72" customFormat="false" ht="46.05" hidden="false" customHeight="false" outlineLevel="0" collapsed="false">
      <c r="A72" s="422" t="n">
        <v>40412</v>
      </c>
      <c r="B72" s="423" t="s">
        <v>8290</v>
      </c>
      <c r="C72" s="424" t="s">
        <v>8218</v>
      </c>
      <c r="D72" s="425" t="n">
        <v>28.88</v>
      </c>
    </row>
    <row r="73" customFormat="false" ht="46.05" hidden="false" customHeight="false" outlineLevel="0" collapsed="false">
      <c r="A73" s="422" t="n">
        <v>44254</v>
      </c>
      <c r="B73" s="423" t="s">
        <v>8291</v>
      </c>
      <c r="C73" s="424" t="s">
        <v>8218</v>
      </c>
      <c r="D73" s="425" t="n">
        <v>27.74</v>
      </c>
    </row>
    <row r="74" customFormat="false" ht="46.05" hidden="false" customHeight="false" outlineLevel="0" collapsed="false">
      <c r="A74" s="422" t="n">
        <v>44255</v>
      </c>
      <c r="B74" s="423" t="s">
        <v>8292</v>
      </c>
      <c r="C74" s="424" t="s">
        <v>8218</v>
      </c>
      <c r="D74" s="425" t="n">
        <v>30.75</v>
      </c>
    </row>
    <row r="75" customFormat="false" ht="46.05" hidden="false" customHeight="false" outlineLevel="0" collapsed="false">
      <c r="A75" s="422" t="n">
        <v>44256</v>
      </c>
      <c r="B75" s="423" t="s">
        <v>8293</v>
      </c>
      <c r="C75" s="424" t="s">
        <v>8218</v>
      </c>
      <c r="D75" s="425" t="n">
        <v>34.73</v>
      </c>
    </row>
    <row r="76" customFormat="false" ht="46.05" hidden="false" customHeight="false" outlineLevel="0" collapsed="false">
      <c r="A76" s="422" t="n">
        <v>44257</v>
      </c>
      <c r="B76" s="423" t="s">
        <v>8294</v>
      </c>
      <c r="C76" s="424" t="s">
        <v>8218</v>
      </c>
      <c r="D76" s="425" t="n">
        <v>54.95</v>
      </c>
    </row>
    <row r="77" customFormat="false" ht="46.05" hidden="false" customHeight="false" outlineLevel="0" collapsed="false">
      <c r="A77" s="422" t="n">
        <v>44258</v>
      </c>
      <c r="B77" s="423" t="s">
        <v>8295</v>
      </c>
      <c r="C77" s="424" t="s">
        <v>8218</v>
      </c>
      <c r="D77" s="425" t="n">
        <v>62.79</v>
      </c>
    </row>
    <row r="78" customFormat="false" ht="46.05" hidden="false" customHeight="false" outlineLevel="0" collapsed="false">
      <c r="A78" s="422" t="n">
        <v>44259</v>
      </c>
      <c r="B78" s="423" t="s">
        <v>8296</v>
      </c>
      <c r="C78" s="424" t="s">
        <v>8218</v>
      </c>
      <c r="D78" s="425" t="n">
        <v>86.19</v>
      </c>
    </row>
    <row r="79" customFormat="false" ht="45.4" hidden="false" customHeight="false" outlineLevel="0" collapsed="false">
      <c r="A79" s="422" t="n">
        <v>37997</v>
      </c>
      <c r="B79" s="423" t="s">
        <v>8297</v>
      </c>
      <c r="C79" s="424" t="s">
        <v>8218</v>
      </c>
      <c r="D79" s="425" t="n">
        <v>16.53</v>
      </c>
    </row>
    <row r="80" customFormat="false" ht="45.4" hidden="false" customHeight="false" outlineLevel="0" collapsed="false">
      <c r="A80" s="422" t="n">
        <v>37998</v>
      </c>
      <c r="B80" s="423" t="s">
        <v>8298</v>
      </c>
      <c r="C80" s="424" t="s">
        <v>8218</v>
      </c>
      <c r="D80" s="425" t="n">
        <v>22.12</v>
      </c>
    </row>
    <row r="81" customFormat="false" ht="46.05" hidden="false" customHeight="false" outlineLevel="0" collapsed="false">
      <c r="A81" s="422" t="n">
        <v>55</v>
      </c>
      <c r="B81" s="423" t="s">
        <v>8299</v>
      </c>
      <c r="C81" s="424" t="s">
        <v>8218</v>
      </c>
      <c r="D81" s="425" t="n">
        <v>4.2</v>
      </c>
    </row>
    <row r="82" customFormat="false" ht="46.05" hidden="false" customHeight="false" outlineLevel="0" collapsed="false">
      <c r="A82" s="422" t="n">
        <v>61</v>
      </c>
      <c r="B82" s="423" t="s">
        <v>8300</v>
      </c>
      <c r="C82" s="424" t="s">
        <v>8218</v>
      </c>
      <c r="D82" s="425" t="n">
        <v>3.97</v>
      </c>
    </row>
    <row r="83" customFormat="false" ht="46.05" hidden="false" customHeight="false" outlineLevel="0" collapsed="false">
      <c r="A83" s="422" t="n">
        <v>62</v>
      </c>
      <c r="B83" s="423" t="s">
        <v>8301</v>
      </c>
      <c r="C83" s="424" t="s">
        <v>8218</v>
      </c>
      <c r="D83" s="425" t="n">
        <v>8.23</v>
      </c>
    </row>
    <row r="84" customFormat="false" ht="46.05" hidden="false" customHeight="false" outlineLevel="0" collapsed="false">
      <c r="A84" s="422" t="n">
        <v>10899</v>
      </c>
      <c r="B84" s="423" t="s">
        <v>8302</v>
      </c>
      <c r="C84" s="424" t="s">
        <v>8218</v>
      </c>
      <c r="D84" s="425" t="n">
        <v>125.29</v>
      </c>
    </row>
    <row r="85" customFormat="false" ht="46.05" hidden="false" customHeight="false" outlineLevel="0" collapsed="false">
      <c r="A85" s="422" t="n">
        <v>10900</v>
      </c>
      <c r="B85" s="423" t="s">
        <v>8303</v>
      </c>
      <c r="C85" s="424" t="s">
        <v>8218</v>
      </c>
      <c r="D85" s="425" t="n">
        <v>98.05</v>
      </c>
    </row>
    <row r="86" customFormat="false" ht="45.4" hidden="false" customHeight="false" outlineLevel="0" collapsed="false">
      <c r="A86" s="422" t="n">
        <v>103</v>
      </c>
      <c r="B86" s="423" t="s">
        <v>8304</v>
      </c>
      <c r="C86" s="424" t="s">
        <v>8218</v>
      </c>
      <c r="D86" s="425" t="n">
        <v>43.53</v>
      </c>
    </row>
    <row r="87" customFormat="false" ht="45.4" hidden="false" customHeight="false" outlineLevel="0" collapsed="false">
      <c r="A87" s="422" t="n">
        <v>107</v>
      </c>
      <c r="B87" s="423" t="s">
        <v>8305</v>
      </c>
      <c r="C87" s="424" t="s">
        <v>8218</v>
      </c>
      <c r="D87" s="425" t="n">
        <v>0.82</v>
      </c>
    </row>
    <row r="88" customFormat="false" ht="45.4" hidden="false" customHeight="false" outlineLevel="0" collapsed="false">
      <c r="A88" s="422" t="n">
        <v>65</v>
      </c>
      <c r="B88" s="423" t="s">
        <v>8306</v>
      </c>
      <c r="C88" s="424" t="s">
        <v>8218</v>
      </c>
      <c r="D88" s="425" t="n">
        <v>0.9</v>
      </c>
    </row>
    <row r="89" customFormat="false" ht="45.4" hidden="false" customHeight="false" outlineLevel="0" collapsed="false">
      <c r="A89" s="422" t="n">
        <v>108</v>
      </c>
      <c r="B89" s="423" t="s">
        <v>8307</v>
      </c>
      <c r="C89" s="424" t="s">
        <v>8218</v>
      </c>
      <c r="D89" s="425" t="n">
        <v>1.8</v>
      </c>
    </row>
    <row r="90" customFormat="false" ht="45.4" hidden="false" customHeight="false" outlineLevel="0" collapsed="false">
      <c r="A90" s="422" t="n">
        <v>110</v>
      </c>
      <c r="B90" s="423" t="s">
        <v>8308</v>
      </c>
      <c r="C90" s="424" t="s">
        <v>8218</v>
      </c>
      <c r="D90" s="425" t="n">
        <v>6.26</v>
      </c>
    </row>
    <row r="91" customFormat="false" ht="45.4" hidden="false" customHeight="false" outlineLevel="0" collapsed="false">
      <c r="A91" s="422" t="n">
        <v>109</v>
      </c>
      <c r="B91" s="423" t="s">
        <v>8309</v>
      </c>
      <c r="C91" s="424" t="s">
        <v>8218</v>
      </c>
      <c r="D91" s="425" t="n">
        <v>3.73</v>
      </c>
    </row>
    <row r="92" customFormat="false" ht="45.4" hidden="false" customHeight="false" outlineLevel="0" collapsed="false">
      <c r="A92" s="422" t="n">
        <v>111</v>
      </c>
      <c r="B92" s="423" t="s">
        <v>8310</v>
      </c>
      <c r="C92" s="424" t="s">
        <v>8218</v>
      </c>
      <c r="D92" s="425" t="n">
        <v>8.47</v>
      </c>
    </row>
    <row r="93" customFormat="false" ht="45.4" hidden="false" customHeight="false" outlineLevel="0" collapsed="false">
      <c r="A93" s="422" t="n">
        <v>112</v>
      </c>
      <c r="B93" s="423" t="s">
        <v>8311</v>
      </c>
      <c r="C93" s="424" t="s">
        <v>8218</v>
      </c>
      <c r="D93" s="425" t="n">
        <v>4.49</v>
      </c>
    </row>
    <row r="94" customFormat="false" ht="45.4" hidden="false" customHeight="false" outlineLevel="0" collapsed="false">
      <c r="A94" s="422" t="n">
        <v>113</v>
      </c>
      <c r="B94" s="423" t="s">
        <v>8312</v>
      </c>
      <c r="C94" s="424" t="s">
        <v>8218</v>
      </c>
      <c r="D94" s="425" t="n">
        <v>11.24</v>
      </c>
    </row>
    <row r="95" customFormat="false" ht="45.4" hidden="false" customHeight="false" outlineLevel="0" collapsed="false">
      <c r="A95" s="422" t="n">
        <v>104</v>
      </c>
      <c r="B95" s="423" t="s">
        <v>8313</v>
      </c>
      <c r="C95" s="424" t="s">
        <v>8218</v>
      </c>
      <c r="D95" s="425" t="n">
        <v>19.57</v>
      </c>
    </row>
    <row r="96" customFormat="false" ht="45.4" hidden="false" customHeight="false" outlineLevel="0" collapsed="false">
      <c r="A96" s="422" t="n">
        <v>102</v>
      </c>
      <c r="B96" s="423" t="s">
        <v>8314</v>
      </c>
      <c r="C96" s="424" t="s">
        <v>8218</v>
      </c>
      <c r="D96" s="425" t="n">
        <v>26.98</v>
      </c>
    </row>
    <row r="97" customFormat="false" ht="45.4" hidden="false" customHeight="false" outlineLevel="0" collapsed="false">
      <c r="A97" s="422" t="n">
        <v>95</v>
      </c>
      <c r="B97" s="423" t="s">
        <v>8315</v>
      </c>
      <c r="C97" s="424" t="s">
        <v>8218</v>
      </c>
      <c r="D97" s="425" t="n">
        <v>11.4</v>
      </c>
    </row>
    <row r="98" customFormat="false" ht="45.4" hidden="false" customHeight="false" outlineLevel="0" collapsed="false">
      <c r="A98" s="422" t="n">
        <v>96</v>
      </c>
      <c r="B98" s="423" t="s">
        <v>8316</v>
      </c>
      <c r="C98" s="424" t="s">
        <v>8218</v>
      </c>
      <c r="D98" s="425" t="n">
        <v>12.4</v>
      </c>
    </row>
    <row r="99" customFormat="false" ht="45.4" hidden="false" customHeight="false" outlineLevel="0" collapsed="false">
      <c r="A99" s="422" t="n">
        <v>97</v>
      </c>
      <c r="B99" s="423" t="s">
        <v>8317</v>
      </c>
      <c r="C99" s="424" t="s">
        <v>8218</v>
      </c>
      <c r="D99" s="425" t="n">
        <v>18.65</v>
      </c>
    </row>
    <row r="100" customFormat="false" ht="46.05" hidden="false" customHeight="false" outlineLevel="0" collapsed="false">
      <c r="A100" s="422" t="n">
        <v>98</v>
      </c>
      <c r="B100" s="423" t="s">
        <v>8318</v>
      </c>
      <c r="C100" s="424" t="s">
        <v>8218</v>
      </c>
      <c r="D100" s="425" t="n">
        <v>27.93</v>
      </c>
    </row>
    <row r="101" customFormat="false" ht="46.05" hidden="false" customHeight="false" outlineLevel="0" collapsed="false">
      <c r="A101" s="422" t="n">
        <v>99</v>
      </c>
      <c r="B101" s="423" t="s">
        <v>8319</v>
      </c>
      <c r="C101" s="424" t="s">
        <v>8218</v>
      </c>
      <c r="D101" s="425" t="n">
        <v>26.39</v>
      </c>
    </row>
    <row r="102" customFormat="false" ht="45.4" hidden="false" customHeight="false" outlineLevel="0" collapsed="false">
      <c r="A102" s="422" t="n">
        <v>100</v>
      </c>
      <c r="B102" s="423" t="s">
        <v>8320</v>
      </c>
      <c r="C102" s="424" t="s">
        <v>8218</v>
      </c>
      <c r="D102" s="425" t="n">
        <v>46.11</v>
      </c>
    </row>
    <row r="103" customFormat="false" ht="45.4" hidden="false" customHeight="false" outlineLevel="0" collapsed="false">
      <c r="A103" s="422" t="n">
        <v>75</v>
      </c>
      <c r="B103" s="423" t="s">
        <v>8321</v>
      </c>
      <c r="C103" s="424" t="s">
        <v>8218</v>
      </c>
      <c r="D103" s="425" t="n">
        <v>268.86</v>
      </c>
    </row>
    <row r="104" customFormat="false" ht="45.4" hidden="false" customHeight="false" outlineLevel="0" collapsed="false">
      <c r="A104" s="422" t="n">
        <v>83</v>
      </c>
      <c r="B104" s="423" t="s">
        <v>8322</v>
      </c>
      <c r="C104" s="424" t="s">
        <v>8218</v>
      </c>
      <c r="D104" s="425" t="n">
        <v>214.94</v>
      </c>
    </row>
    <row r="105" customFormat="false" ht="45.4" hidden="false" customHeight="false" outlineLevel="0" collapsed="false">
      <c r="A105" s="422" t="n">
        <v>74</v>
      </c>
      <c r="B105" s="423" t="s">
        <v>8323</v>
      </c>
      <c r="C105" s="424" t="s">
        <v>8218</v>
      </c>
      <c r="D105" s="425" t="n">
        <v>307.31</v>
      </c>
    </row>
    <row r="106" customFormat="false" ht="45.4" hidden="false" customHeight="false" outlineLevel="0" collapsed="false">
      <c r="A106" s="422" t="n">
        <v>106</v>
      </c>
      <c r="B106" s="423" t="s">
        <v>8324</v>
      </c>
      <c r="C106" s="424" t="s">
        <v>8218</v>
      </c>
      <c r="D106" s="425" t="n">
        <v>388.61</v>
      </c>
    </row>
    <row r="107" customFormat="false" ht="45.4" hidden="false" customHeight="false" outlineLevel="0" collapsed="false">
      <c r="A107" s="422" t="n">
        <v>88</v>
      </c>
      <c r="B107" s="423" t="s">
        <v>8325</v>
      </c>
      <c r="C107" s="424" t="s">
        <v>8218</v>
      </c>
      <c r="D107" s="425" t="n">
        <v>10.92</v>
      </c>
    </row>
    <row r="108" customFormat="false" ht="45.4" hidden="false" customHeight="false" outlineLevel="0" collapsed="false">
      <c r="A108" s="422" t="n">
        <v>82</v>
      </c>
      <c r="B108" s="423" t="s">
        <v>8326</v>
      </c>
      <c r="C108" s="424" t="s">
        <v>8218</v>
      </c>
      <c r="D108" s="425" t="n">
        <v>204.5</v>
      </c>
    </row>
    <row r="109" customFormat="false" ht="45.4" hidden="false" customHeight="false" outlineLevel="0" collapsed="false">
      <c r="A109" s="422" t="n">
        <v>105</v>
      </c>
      <c r="B109" s="423" t="s">
        <v>8327</v>
      </c>
      <c r="C109" s="424" t="s">
        <v>8218</v>
      </c>
      <c r="D109" s="425" t="n">
        <v>289.78</v>
      </c>
    </row>
    <row r="110" customFormat="false" ht="45.4" hidden="false" customHeight="false" outlineLevel="0" collapsed="false">
      <c r="A110" s="422" t="n">
        <v>60</v>
      </c>
      <c r="B110" s="423" t="s">
        <v>8328</v>
      </c>
      <c r="C110" s="424" t="s">
        <v>8218</v>
      </c>
      <c r="D110" s="425" t="n">
        <v>5.45</v>
      </c>
    </row>
    <row r="111" customFormat="false" ht="45.4" hidden="false" customHeight="false" outlineLevel="0" collapsed="false">
      <c r="A111" s="422" t="n">
        <v>72</v>
      </c>
      <c r="B111" s="423" t="s">
        <v>8329</v>
      </c>
      <c r="C111" s="424" t="s">
        <v>8218</v>
      </c>
      <c r="D111" s="425" t="n">
        <v>50.62</v>
      </c>
    </row>
    <row r="112" customFormat="false" ht="45.4" hidden="false" customHeight="false" outlineLevel="0" collapsed="false">
      <c r="A112" s="422" t="n">
        <v>67</v>
      </c>
      <c r="B112" s="423" t="s">
        <v>8330</v>
      </c>
      <c r="C112" s="424" t="s">
        <v>8218</v>
      </c>
      <c r="D112" s="425" t="n">
        <v>16.36</v>
      </c>
    </row>
    <row r="113" customFormat="false" ht="45.4" hidden="false" customHeight="false" outlineLevel="0" collapsed="false">
      <c r="A113" s="422" t="n">
        <v>71</v>
      </c>
      <c r="B113" s="423" t="s">
        <v>8331</v>
      </c>
      <c r="C113" s="424" t="s">
        <v>8218</v>
      </c>
      <c r="D113" s="425" t="n">
        <v>31.26</v>
      </c>
    </row>
    <row r="114" customFormat="false" ht="45.4" hidden="false" customHeight="false" outlineLevel="0" collapsed="false">
      <c r="A114" s="422" t="n">
        <v>73</v>
      </c>
      <c r="B114" s="423" t="s">
        <v>8332</v>
      </c>
      <c r="C114" s="424" t="s">
        <v>8218</v>
      </c>
      <c r="D114" s="425" t="n">
        <v>15.66</v>
      </c>
    </row>
    <row r="115" customFormat="false" ht="45.4" hidden="false" customHeight="false" outlineLevel="0" collapsed="false">
      <c r="A115" s="422" t="n">
        <v>46</v>
      </c>
      <c r="B115" s="423" t="s">
        <v>8333</v>
      </c>
      <c r="C115" s="424" t="s">
        <v>8218</v>
      </c>
      <c r="D115" s="425" t="n">
        <v>38.06</v>
      </c>
    </row>
    <row r="116" customFormat="false" ht="45.4" hidden="false" customHeight="false" outlineLevel="0" collapsed="false">
      <c r="A116" s="422" t="n">
        <v>47</v>
      </c>
      <c r="B116" s="423" t="s">
        <v>8334</v>
      </c>
      <c r="C116" s="424" t="s">
        <v>8218</v>
      </c>
      <c r="D116" s="425" t="n">
        <v>65.07</v>
      </c>
    </row>
    <row r="117" customFormat="false" ht="45.4" hidden="false" customHeight="false" outlineLevel="0" collapsed="false">
      <c r="A117" s="422" t="n">
        <v>48</v>
      </c>
      <c r="B117" s="423" t="s">
        <v>8335</v>
      </c>
      <c r="C117" s="424" t="s">
        <v>8218</v>
      </c>
      <c r="D117" s="425" t="n">
        <v>16.97</v>
      </c>
    </row>
    <row r="118" customFormat="false" ht="45.4" hidden="false" customHeight="false" outlineLevel="0" collapsed="false">
      <c r="A118" s="422" t="n">
        <v>52</v>
      </c>
      <c r="B118" s="423" t="s">
        <v>8336</v>
      </c>
      <c r="C118" s="424" t="s">
        <v>8218</v>
      </c>
      <c r="D118" s="425" t="n">
        <v>12.89</v>
      </c>
    </row>
    <row r="119" customFormat="false" ht="45.4" hidden="false" customHeight="false" outlineLevel="0" collapsed="false">
      <c r="A119" s="422" t="n">
        <v>43</v>
      </c>
      <c r="B119" s="423" t="s">
        <v>8337</v>
      </c>
      <c r="C119" s="424" t="s">
        <v>8218</v>
      </c>
      <c r="D119" s="425" t="n">
        <v>43.52</v>
      </c>
    </row>
    <row r="120" customFormat="false" ht="46.05" hidden="false" customHeight="false" outlineLevel="0" collapsed="false">
      <c r="A120" s="422" t="n">
        <v>39719</v>
      </c>
      <c r="B120" s="423" t="s">
        <v>8338</v>
      </c>
      <c r="C120" s="424" t="s">
        <v>8268</v>
      </c>
      <c r="D120" s="425" t="n">
        <v>193.75</v>
      </c>
    </row>
    <row r="121" customFormat="false" ht="45.4" hidden="false" customHeight="false" outlineLevel="0" collapsed="false">
      <c r="A121" s="422" t="n">
        <v>3410</v>
      </c>
      <c r="B121" s="423" t="s">
        <v>8339</v>
      </c>
      <c r="C121" s="424" t="s">
        <v>8266</v>
      </c>
      <c r="D121" s="425" t="n">
        <v>43.58</v>
      </c>
    </row>
    <row r="122" customFormat="false" ht="45.4" hidden="false" customHeight="false" outlineLevel="0" collapsed="false">
      <c r="A122" s="422" t="n">
        <v>4791</v>
      </c>
      <c r="B122" s="423" t="s">
        <v>8340</v>
      </c>
      <c r="C122" s="424" t="s">
        <v>8266</v>
      </c>
      <c r="D122" s="425" t="n">
        <v>36.53</v>
      </c>
    </row>
    <row r="123" customFormat="false" ht="46.05" hidden="false" customHeight="false" outlineLevel="0" collapsed="false">
      <c r="A123" s="422" t="n">
        <v>157</v>
      </c>
      <c r="B123" s="423" t="s">
        <v>8341</v>
      </c>
      <c r="C123" s="424" t="s">
        <v>8266</v>
      </c>
      <c r="D123" s="425" t="n">
        <v>162.98</v>
      </c>
    </row>
    <row r="124" customFormat="false" ht="45.4" hidden="false" customHeight="false" outlineLevel="0" collapsed="false">
      <c r="A124" s="422" t="n">
        <v>156</v>
      </c>
      <c r="B124" s="423" t="s">
        <v>8342</v>
      </c>
      <c r="C124" s="424" t="s">
        <v>8266</v>
      </c>
      <c r="D124" s="425" t="n">
        <v>58.03</v>
      </c>
    </row>
    <row r="125" customFormat="false" ht="45.4" hidden="false" customHeight="false" outlineLevel="0" collapsed="false">
      <c r="A125" s="422" t="n">
        <v>131</v>
      </c>
      <c r="B125" s="423" t="s">
        <v>8343</v>
      </c>
      <c r="C125" s="424" t="s">
        <v>8266</v>
      </c>
      <c r="D125" s="425" t="n">
        <v>49.63</v>
      </c>
    </row>
    <row r="126" customFormat="false" ht="35" hidden="false" customHeight="false" outlineLevel="0" collapsed="false">
      <c r="A126" s="422" t="n">
        <v>21114</v>
      </c>
      <c r="B126" s="423" t="s">
        <v>8344</v>
      </c>
      <c r="C126" s="424" t="s">
        <v>8218</v>
      </c>
      <c r="D126" s="425" t="n">
        <v>38.19</v>
      </c>
    </row>
    <row r="127" customFormat="false" ht="35" hidden="false" customHeight="false" outlineLevel="0" collapsed="false">
      <c r="A127" s="422" t="n">
        <v>119</v>
      </c>
      <c r="B127" s="423" t="s">
        <v>8345</v>
      </c>
      <c r="C127" s="424" t="s">
        <v>8218</v>
      </c>
      <c r="D127" s="425" t="n">
        <v>9.68</v>
      </c>
    </row>
    <row r="128" customFormat="false" ht="45.4" hidden="false" customHeight="false" outlineLevel="0" collapsed="false">
      <c r="A128" s="422" t="n">
        <v>122</v>
      </c>
      <c r="B128" s="423" t="s">
        <v>8346</v>
      </c>
      <c r="C128" s="424" t="s">
        <v>8218</v>
      </c>
      <c r="D128" s="425" t="n">
        <v>74.48</v>
      </c>
    </row>
    <row r="129" customFormat="false" ht="35" hidden="false" customHeight="false" outlineLevel="0" collapsed="false">
      <c r="A129" s="422" t="n">
        <v>20080</v>
      </c>
      <c r="B129" s="423" t="s">
        <v>8347</v>
      </c>
      <c r="C129" s="424" t="s">
        <v>8218</v>
      </c>
      <c r="D129" s="425" t="n">
        <v>24.31</v>
      </c>
    </row>
    <row r="130" customFormat="false" ht="46.05" hidden="false" customHeight="false" outlineLevel="0" collapsed="false">
      <c r="A130" s="422" t="n">
        <v>124</v>
      </c>
      <c r="B130" s="423" t="s">
        <v>8348</v>
      </c>
      <c r="C130" s="424" t="s">
        <v>8268</v>
      </c>
      <c r="D130" s="425" t="n">
        <v>19.14</v>
      </c>
    </row>
    <row r="131" customFormat="false" ht="45.4" hidden="false" customHeight="false" outlineLevel="0" collapsed="false">
      <c r="A131" s="422" t="n">
        <v>7334</v>
      </c>
      <c r="B131" s="423" t="s">
        <v>8349</v>
      </c>
      <c r="C131" s="424" t="s">
        <v>8268</v>
      </c>
      <c r="D131" s="425" t="n">
        <v>14.13</v>
      </c>
    </row>
    <row r="132" customFormat="false" ht="45.4" hidden="false" customHeight="false" outlineLevel="0" collapsed="false">
      <c r="A132" s="422" t="n">
        <v>45146</v>
      </c>
      <c r="B132" s="423" t="s">
        <v>8350</v>
      </c>
      <c r="C132" s="424" t="s">
        <v>8266</v>
      </c>
      <c r="D132" s="425" t="n">
        <v>36.7</v>
      </c>
    </row>
    <row r="133" customFormat="false" ht="46.05" hidden="false" customHeight="false" outlineLevel="0" collapsed="false">
      <c r="A133" s="422" t="n">
        <v>123</v>
      </c>
      <c r="B133" s="423" t="s">
        <v>8351</v>
      </c>
      <c r="C133" s="424" t="s">
        <v>8268</v>
      </c>
      <c r="D133" s="425" t="n">
        <v>7.83</v>
      </c>
    </row>
    <row r="134" customFormat="false" ht="45.4" hidden="false" customHeight="false" outlineLevel="0" collapsed="false">
      <c r="A134" s="422" t="n">
        <v>127</v>
      </c>
      <c r="B134" s="423" t="s">
        <v>8352</v>
      </c>
      <c r="C134" s="424" t="s">
        <v>8268</v>
      </c>
      <c r="D134" s="425" t="n">
        <v>18.69</v>
      </c>
    </row>
    <row r="135" customFormat="false" ht="46.05" hidden="false" customHeight="false" outlineLevel="0" collapsed="false">
      <c r="A135" s="422" t="n">
        <v>133</v>
      </c>
      <c r="B135" s="423" t="s">
        <v>8353</v>
      </c>
      <c r="C135" s="424" t="s">
        <v>8268</v>
      </c>
      <c r="D135" s="425" t="n">
        <v>7.76</v>
      </c>
    </row>
    <row r="136" customFormat="false" ht="46.05" hidden="false" customHeight="false" outlineLevel="0" collapsed="false">
      <c r="A136" s="422" t="n">
        <v>43617</v>
      </c>
      <c r="B136" s="423" t="s">
        <v>8354</v>
      </c>
      <c r="C136" s="424" t="s">
        <v>8268</v>
      </c>
      <c r="D136" s="425" t="n">
        <v>8.67</v>
      </c>
    </row>
    <row r="137" customFormat="false" ht="46.05" hidden="false" customHeight="false" outlineLevel="0" collapsed="false">
      <c r="A137" s="422" t="n">
        <v>132</v>
      </c>
      <c r="B137" s="423" t="s">
        <v>8355</v>
      </c>
      <c r="C137" s="424" t="s">
        <v>8268</v>
      </c>
      <c r="D137" s="425" t="n">
        <v>8.05</v>
      </c>
    </row>
    <row r="138" customFormat="false" ht="45.4" hidden="false" customHeight="false" outlineLevel="0" collapsed="false">
      <c r="A138" s="422" t="n">
        <v>43618</v>
      </c>
      <c r="B138" s="423" t="s">
        <v>8356</v>
      </c>
      <c r="C138" s="424" t="s">
        <v>8266</v>
      </c>
      <c r="D138" s="425" t="n">
        <v>20.26</v>
      </c>
    </row>
    <row r="139" customFormat="false" ht="46.05" hidden="false" customHeight="false" outlineLevel="0" collapsed="false">
      <c r="A139" s="422" t="n">
        <v>37476</v>
      </c>
      <c r="B139" s="423" t="s">
        <v>8357</v>
      </c>
      <c r="C139" s="424" t="s">
        <v>8218</v>
      </c>
      <c r="D139" s="425" t="n">
        <v>2495.79</v>
      </c>
    </row>
    <row r="140" customFormat="false" ht="46.05" hidden="false" customHeight="false" outlineLevel="0" collapsed="false">
      <c r="A140" s="422" t="n">
        <v>37478</v>
      </c>
      <c r="B140" s="423" t="s">
        <v>8358</v>
      </c>
      <c r="C140" s="424" t="s">
        <v>8218</v>
      </c>
      <c r="D140" s="425" t="n">
        <v>3126.05</v>
      </c>
    </row>
    <row r="141" customFormat="false" ht="46.05" hidden="false" customHeight="false" outlineLevel="0" collapsed="false">
      <c r="A141" s="422" t="n">
        <v>37477</v>
      </c>
      <c r="B141" s="423" t="s">
        <v>8359</v>
      </c>
      <c r="C141" s="424" t="s">
        <v>8218</v>
      </c>
      <c r="D141" s="425" t="n">
        <v>4235.29</v>
      </c>
    </row>
    <row r="142" customFormat="false" ht="46.05" hidden="false" customHeight="false" outlineLevel="0" collapsed="false">
      <c r="A142" s="422" t="n">
        <v>37479</v>
      </c>
      <c r="B142" s="423" t="s">
        <v>8360</v>
      </c>
      <c r="C142" s="424" t="s">
        <v>8218</v>
      </c>
      <c r="D142" s="425" t="n">
        <v>5023.1</v>
      </c>
    </row>
    <row r="143" customFormat="false" ht="45.4" hidden="false" customHeight="false" outlineLevel="0" collapsed="false">
      <c r="A143" s="422" t="n">
        <v>4319</v>
      </c>
      <c r="B143" s="423" t="s">
        <v>8361</v>
      </c>
      <c r="C143" s="424" t="s">
        <v>8218</v>
      </c>
      <c r="D143" s="425" t="n">
        <v>1.28</v>
      </c>
    </row>
    <row r="144" customFormat="false" ht="45.4" hidden="false" customHeight="false" outlineLevel="0" collapsed="false">
      <c r="A144" s="422" t="n">
        <v>42409</v>
      </c>
      <c r="B144" s="423" t="s">
        <v>8362</v>
      </c>
      <c r="C144" s="424" t="s">
        <v>8266</v>
      </c>
      <c r="D144" s="425" t="n">
        <v>12.76</v>
      </c>
    </row>
    <row r="145" customFormat="false" ht="45.4" hidden="false" customHeight="false" outlineLevel="0" collapsed="false">
      <c r="A145" s="422" t="n">
        <v>40553</v>
      </c>
      <c r="B145" s="423" t="s">
        <v>8363</v>
      </c>
      <c r="C145" s="424" t="s">
        <v>8364</v>
      </c>
      <c r="D145" s="425" t="n">
        <v>27.5</v>
      </c>
    </row>
    <row r="146" customFormat="false" ht="35" hidden="false" customHeight="false" outlineLevel="0" collapsed="false">
      <c r="A146" s="422" t="n">
        <v>6114</v>
      </c>
      <c r="B146" s="423" t="s">
        <v>8365</v>
      </c>
      <c r="C146" s="424" t="s">
        <v>8366</v>
      </c>
      <c r="D146" s="425" t="n">
        <v>19.66</v>
      </c>
    </row>
    <row r="147" customFormat="false" ht="35" hidden="false" customHeight="false" outlineLevel="0" collapsed="false">
      <c r="A147" s="422" t="n">
        <v>40912</v>
      </c>
      <c r="B147" s="423" t="s">
        <v>8367</v>
      </c>
      <c r="C147" s="424" t="s">
        <v>8368</v>
      </c>
      <c r="D147" s="425" t="n">
        <v>3443.77</v>
      </c>
    </row>
    <row r="148" customFormat="false" ht="35" hidden="false" customHeight="false" outlineLevel="0" collapsed="false">
      <c r="A148" s="422" t="n">
        <v>247</v>
      </c>
      <c r="B148" s="423" t="s">
        <v>8369</v>
      </c>
      <c r="C148" s="424" t="s">
        <v>8366</v>
      </c>
      <c r="D148" s="425" t="n">
        <v>19.66</v>
      </c>
    </row>
    <row r="149" customFormat="false" ht="35" hidden="false" customHeight="false" outlineLevel="0" collapsed="false">
      <c r="A149" s="422" t="n">
        <v>40919</v>
      </c>
      <c r="B149" s="423" t="s">
        <v>8370</v>
      </c>
      <c r="C149" s="424" t="s">
        <v>8368</v>
      </c>
      <c r="D149" s="425" t="n">
        <v>3443.77</v>
      </c>
    </row>
    <row r="150" customFormat="false" ht="35" hidden="false" customHeight="false" outlineLevel="0" collapsed="false">
      <c r="A150" s="422" t="n">
        <v>44499</v>
      </c>
      <c r="B150" s="423" t="s">
        <v>8371</v>
      </c>
      <c r="C150" s="424" t="s">
        <v>8366</v>
      </c>
      <c r="D150" s="425" t="n">
        <v>19.66</v>
      </c>
    </row>
    <row r="151" customFormat="false" ht="45.4" hidden="false" customHeight="false" outlineLevel="0" collapsed="false">
      <c r="A151" s="422" t="n">
        <v>40984</v>
      </c>
      <c r="B151" s="423" t="s">
        <v>8372</v>
      </c>
      <c r="C151" s="424" t="s">
        <v>8368</v>
      </c>
      <c r="D151" s="425" t="n">
        <v>3443.77</v>
      </c>
    </row>
    <row r="152" customFormat="false" ht="35" hidden="false" customHeight="false" outlineLevel="0" collapsed="false">
      <c r="A152" s="422" t="n">
        <v>248</v>
      </c>
      <c r="B152" s="423" t="s">
        <v>8373</v>
      </c>
      <c r="C152" s="424" t="s">
        <v>8366</v>
      </c>
      <c r="D152" s="425" t="n">
        <v>19.29</v>
      </c>
    </row>
    <row r="153" customFormat="false" ht="35" hidden="false" customHeight="false" outlineLevel="0" collapsed="false">
      <c r="A153" s="422" t="n">
        <v>41086</v>
      </c>
      <c r="B153" s="423" t="s">
        <v>8374</v>
      </c>
      <c r="C153" s="424" t="s">
        <v>8368</v>
      </c>
      <c r="D153" s="425" t="n">
        <v>3380.85</v>
      </c>
    </row>
    <row r="154" customFormat="false" ht="35" hidden="false" customHeight="false" outlineLevel="0" collapsed="false">
      <c r="A154" s="422" t="n">
        <v>34466</v>
      </c>
      <c r="B154" s="423" t="s">
        <v>8375</v>
      </c>
      <c r="C154" s="424" t="s">
        <v>8366</v>
      </c>
      <c r="D154" s="425" t="n">
        <v>19.66</v>
      </c>
    </row>
    <row r="155" customFormat="false" ht="35" hidden="false" customHeight="false" outlineLevel="0" collapsed="false">
      <c r="A155" s="422" t="n">
        <v>41083</v>
      </c>
      <c r="B155" s="423" t="s">
        <v>8376</v>
      </c>
      <c r="C155" s="424" t="s">
        <v>8368</v>
      </c>
      <c r="D155" s="425" t="n">
        <v>3443.77</v>
      </c>
    </row>
    <row r="156" customFormat="false" ht="35" hidden="false" customHeight="false" outlineLevel="0" collapsed="false">
      <c r="A156" s="422" t="n">
        <v>252</v>
      </c>
      <c r="B156" s="423" t="s">
        <v>8377</v>
      </c>
      <c r="C156" s="424" t="s">
        <v>8366</v>
      </c>
      <c r="D156" s="425" t="n">
        <v>19.66</v>
      </c>
    </row>
    <row r="157" customFormat="false" ht="35" hidden="false" customHeight="false" outlineLevel="0" collapsed="false">
      <c r="A157" s="422" t="n">
        <v>40909</v>
      </c>
      <c r="B157" s="423" t="s">
        <v>8378</v>
      </c>
      <c r="C157" s="424" t="s">
        <v>8368</v>
      </c>
      <c r="D157" s="425" t="n">
        <v>3443.77</v>
      </c>
    </row>
    <row r="158" customFormat="false" ht="35" hidden="false" customHeight="false" outlineLevel="0" collapsed="false">
      <c r="A158" s="422" t="n">
        <v>242</v>
      </c>
      <c r="B158" s="423" t="s">
        <v>8379</v>
      </c>
      <c r="C158" s="424" t="s">
        <v>8366</v>
      </c>
      <c r="D158" s="425" t="n">
        <v>19.29</v>
      </c>
    </row>
    <row r="159" customFormat="false" ht="35" hidden="false" customHeight="false" outlineLevel="0" collapsed="false">
      <c r="A159" s="422" t="n">
        <v>41085</v>
      </c>
      <c r="B159" s="423" t="s">
        <v>8380</v>
      </c>
      <c r="C159" s="424" t="s">
        <v>8368</v>
      </c>
      <c r="D159" s="425" t="n">
        <v>3380.85</v>
      </c>
    </row>
    <row r="160" customFormat="false" ht="46.05" hidden="false" customHeight="false" outlineLevel="0" collapsed="false">
      <c r="A160" s="422" t="n">
        <v>427</v>
      </c>
      <c r="B160" s="423" t="s">
        <v>8381</v>
      </c>
      <c r="C160" s="424" t="s">
        <v>8218</v>
      </c>
      <c r="D160" s="425" t="n">
        <v>5.13</v>
      </c>
    </row>
    <row r="161" customFormat="false" ht="46.05" hidden="false" customHeight="false" outlineLevel="0" collapsed="false">
      <c r="A161" s="422" t="n">
        <v>417</v>
      </c>
      <c r="B161" s="423" t="s">
        <v>8382</v>
      </c>
      <c r="C161" s="424" t="s">
        <v>8218</v>
      </c>
      <c r="D161" s="425" t="n">
        <v>2.41</v>
      </c>
    </row>
    <row r="162" customFormat="false" ht="46.05" hidden="false" customHeight="false" outlineLevel="0" collapsed="false">
      <c r="A162" s="422" t="n">
        <v>11273</v>
      </c>
      <c r="B162" s="423" t="s">
        <v>8383</v>
      </c>
      <c r="C162" s="424" t="s">
        <v>8218</v>
      </c>
      <c r="D162" s="425" t="n">
        <v>7.5</v>
      </c>
    </row>
    <row r="163" customFormat="false" ht="46.05" hidden="false" customHeight="false" outlineLevel="0" collapsed="false">
      <c r="A163" s="422" t="n">
        <v>11272</v>
      </c>
      <c r="B163" s="423" t="s">
        <v>8384</v>
      </c>
      <c r="C163" s="424" t="s">
        <v>8218</v>
      </c>
      <c r="D163" s="425" t="n">
        <v>4.53</v>
      </c>
    </row>
    <row r="164" customFormat="false" ht="46.05" hidden="false" customHeight="false" outlineLevel="0" collapsed="false">
      <c r="A164" s="422" t="n">
        <v>11275</v>
      </c>
      <c r="B164" s="423" t="s">
        <v>8385</v>
      </c>
      <c r="C164" s="424" t="s">
        <v>8218</v>
      </c>
      <c r="D164" s="425" t="n">
        <v>1.81</v>
      </c>
    </row>
    <row r="165" customFormat="false" ht="46.05" hidden="false" customHeight="false" outlineLevel="0" collapsed="false">
      <c r="A165" s="422" t="n">
        <v>11274</v>
      </c>
      <c r="B165" s="423" t="s">
        <v>8386</v>
      </c>
      <c r="C165" s="424" t="s">
        <v>8218</v>
      </c>
      <c r="D165" s="425" t="n">
        <v>1.38</v>
      </c>
    </row>
    <row r="166" customFormat="false" ht="35" hidden="false" customHeight="false" outlineLevel="0" collapsed="false">
      <c r="A166" s="422" t="n">
        <v>38470</v>
      </c>
      <c r="B166" s="423" t="s">
        <v>8387</v>
      </c>
      <c r="C166" s="424" t="s">
        <v>8218</v>
      </c>
      <c r="D166" s="425" t="n">
        <v>44.49</v>
      </c>
    </row>
    <row r="167" customFormat="false" ht="35" hidden="false" customHeight="false" outlineLevel="0" collapsed="false">
      <c r="A167" s="422" t="n">
        <v>38547</v>
      </c>
      <c r="B167" s="423" t="s">
        <v>8388</v>
      </c>
      <c r="C167" s="424" t="s">
        <v>8218</v>
      </c>
      <c r="D167" s="425" t="n">
        <v>121.4</v>
      </c>
    </row>
    <row r="168" customFormat="false" ht="35" hidden="false" customHeight="false" outlineLevel="0" collapsed="false">
      <c r="A168" s="422" t="n">
        <v>38469</v>
      </c>
      <c r="B168" s="423" t="s">
        <v>8389</v>
      </c>
      <c r="C168" s="424" t="s">
        <v>8218</v>
      </c>
      <c r="D168" s="425" t="n">
        <v>130.54</v>
      </c>
    </row>
    <row r="169" customFormat="false" ht="35" hidden="false" customHeight="false" outlineLevel="0" collapsed="false">
      <c r="A169" s="422" t="n">
        <v>38467</v>
      </c>
      <c r="B169" s="423" t="s">
        <v>8390</v>
      </c>
      <c r="C169" s="424" t="s">
        <v>8218</v>
      </c>
      <c r="D169" s="425" t="n">
        <v>73.45</v>
      </c>
    </row>
    <row r="170" customFormat="false" ht="35" hidden="false" customHeight="false" outlineLevel="0" collapsed="false">
      <c r="A170" s="422" t="n">
        <v>38468</v>
      </c>
      <c r="B170" s="423" t="s">
        <v>8391</v>
      </c>
      <c r="C170" s="424" t="s">
        <v>8218</v>
      </c>
      <c r="D170" s="425" t="n">
        <v>80.83</v>
      </c>
    </row>
    <row r="171" customFormat="false" ht="45.4" hidden="false" customHeight="false" outlineLevel="0" collapsed="false">
      <c r="A171" s="422" t="n">
        <v>38471</v>
      </c>
      <c r="B171" s="423" t="s">
        <v>8392</v>
      </c>
      <c r="C171" s="424" t="s">
        <v>8218</v>
      </c>
      <c r="D171" s="425" t="n">
        <v>104.96</v>
      </c>
    </row>
    <row r="172" customFormat="false" ht="45.4" hidden="false" customHeight="false" outlineLevel="0" collapsed="false">
      <c r="A172" s="422" t="n">
        <v>37370</v>
      </c>
      <c r="B172" s="423" t="s">
        <v>8393</v>
      </c>
      <c r="C172" s="424" t="s">
        <v>8366</v>
      </c>
      <c r="D172" s="425" t="n">
        <v>4.04</v>
      </c>
    </row>
    <row r="173" customFormat="false" ht="45.4" hidden="false" customHeight="false" outlineLevel="0" collapsed="false">
      <c r="A173" s="422" t="n">
        <v>40862</v>
      </c>
      <c r="B173" s="423" t="s">
        <v>8394</v>
      </c>
      <c r="C173" s="424" t="s">
        <v>8368</v>
      </c>
      <c r="D173" s="425" t="n">
        <v>762.22</v>
      </c>
    </row>
    <row r="174" customFormat="false" ht="45.4" hidden="false" customHeight="false" outlineLevel="0" collapsed="false">
      <c r="A174" s="422" t="n">
        <v>10658</v>
      </c>
      <c r="B174" s="423" t="s">
        <v>8395</v>
      </c>
      <c r="C174" s="424" t="s">
        <v>8218</v>
      </c>
      <c r="D174" s="425" t="n">
        <v>7359</v>
      </c>
    </row>
    <row r="175" customFormat="false" ht="35" hidden="false" customHeight="false" outlineLevel="0" collapsed="false">
      <c r="A175" s="422" t="n">
        <v>253</v>
      </c>
      <c r="B175" s="423" t="s">
        <v>8396</v>
      </c>
      <c r="C175" s="424" t="s">
        <v>8366</v>
      </c>
      <c r="D175" s="425" t="n">
        <v>25.67</v>
      </c>
    </row>
    <row r="176" customFormat="false" ht="35" hidden="false" customHeight="false" outlineLevel="0" collapsed="false">
      <c r="A176" s="422" t="n">
        <v>40809</v>
      </c>
      <c r="B176" s="423" t="s">
        <v>8397</v>
      </c>
      <c r="C176" s="424" t="s">
        <v>8368</v>
      </c>
      <c r="D176" s="425" t="n">
        <v>4493.67</v>
      </c>
    </row>
    <row r="177" customFormat="false" ht="46.05" hidden="false" customHeight="false" outlineLevel="0" collapsed="false">
      <c r="A177" s="422" t="n">
        <v>42428</v>
      </c>
      <c r="B177" s="423" t="s">
        <v>8398</v>
      </c>
      <c r="C177" s="424" t="s">
        <v>8218</v>
      </c>
      <c r="D177" s="425" t="n">
        <v>2271</v>
      </c>
    </row>
    <row r="178" customFormat="false" ht="45.4" hidden="false" customHeight="false" outlineLevel="0" collapsed="false">
      <c r="A178" s="422" t="n">
        <v>301</v>
      </c>
      <c r="B178" s="423" t="s">
        <v>8399</v>
      </c>
      <c r="C178" s="424" t="s">
        <v>8218</v>
      </c>
      <c r="D178" s="425" t="n">
        <v>2.6</v>
      </c>
    </row>
    <row r="179" customFormat="false" ht="45.4" hidden="false" customHeight="false" outlineLevel="0" collapsed="false">
      <c r="A179" s="422" t="n">
        <v>296</v>
      </c>
      <c r="B179" s="423" t="s">
        <v>8400</v>
      </c>
      <c r="C179" s="424" t="s">
        <v>8218</v>
      </c>
      <c r="D179" s="425" t="n">
        <v>1.47</v>
      </c>
    </row>
    <row r="180" customFormat="false" ht="45.4" hidden="false" customHeight="false" outlineLevel="0" collapsed="false">
      <c r="A180" s="422" t="n">
        <v>297</v>
      </c>
      <c r="B180" s="423" t="s">
        <v>8401</v>
      </c>
      <c r="C180" s="424" t="s">
        <v>8218</v>
      </c>
      <c r="D180" s="425" t="n">
        <v>2.16</v>
      </c>
    </row>
    <row r="181" customFormat="false" ht="45.4" hidden="false" customHeight="false" outlineLevel="0" collapsed="false">
      <c r="A181" s="422" t="n">
        <v>299</v>
      </c>
      <c r="B181" s="423" t="s">
        <v>8402</v>
      </c>
      <c r="C181" s="424" t="s">
        <v>8218</v>
      </c>
      <c r="D181" s="425" t="n">
        <v>3.05</v>
      </c>
    </row>
    <row r="182" customFormat="false" ht="45.4" hidden="false" customHeight="false" outlineLevel="0" collapsed="false">
      <c r="A182" s="422" t="n">
        <v>300</v>
      </c>
      <c r="B182" s="423" t="s">
        <v>8403</v>
      </c>
      <c r="C182" s="424" t="s">
        <v>8218</v>
      </c>
      <c r="D182" s="425" t="n">
        <v>10.55</v>
      </c>
    </row>
    <row r="183" customFormat="false" ht="45.4" hidden="false" customHeight="false" outlineLevel="0" collapsed="false">
      <c r="A183" s="422" t="n">
        <v>20085</v>
      </c>
      <c r="B183" s="423" t="s">
        <v>8404</v>
      </c>
      <c r="C183" s="424" t="s">
        <v>8218</v>
      </c>
      <c r="D183" s="425" t="n">
        <v>1.93</v>
      </c>
    </row>
    <row r="184" customFormat="false" ht="45.4" hidden="false" customHeight="false" outlineLevel="0" collapsed="false">
      <c r="A184" s="422" t="n">
        <v>298</v>
      </c>
      <c r="B184" s="423" t="s">
        <v>8405</v>
      </c>
      <c r="C184" s="424" t="s">
        <v>8218</v>
      </c>
      <c r="D184" s="425" t="n">
        <v>2.34</v>
      </c>
    </row>
    <row r="185" customFormat="false" ht="45.4" hidden="false" customHeight="false" outlineLevel="0" collapsed="false">
      <c r="A185" s="422" t="n">
        <v>311</v>
      </c>
      <c r="B185" s="423" t="s">
        <v>8406</v>
      </c>
      <c r="C185" s="424" t="s">
        <v>8218</v>
      </c>
      <c r="D185" s="425" t="n">
        <v>8.7</v>
      </c>
    </row>
    <row r="186" customFormat="false" ht="45.4" hidden="false" customHeight="false" outlineLevel="0" collapsed="false">
      <c r="A186" s="422" t="n">
        <v>318</v>
      </c>
      <c r="B186" s="423" t="s">
        <v>8407</v>
      </c>
      <c r="C186" s="424" t="s">
        <v>8218</v>
      </c>
      <c r="D186" s="425" t="n">
        <v>17.53</v>
      </c>
    </row>
    <row r="187" customFormat="false" ht="45.4" hidden="false" customHeight="false" outlineLevel="0" collapsed="false">
      <c r="A187" s="422" t="n">
        <v>319</v>
      </c>
      <c r="B187" s="423" t="s">
        <v>8408</v>
      </c>
      <c r="C187" s="424" t="s">
        <v>8218</v>
      </c>
      <c r="D187" s="425" t="n">
        <v>27.48</v>
      </c>
    </row>
    <row r="188" customFormat="false" ht="45.4" hidden="false" customHeight="false" outlineLevel="0" collapsed="false">
      <c r="A188" s="422" t="n">
        <v>303</v>
      </c>
      <c r="B188" s="423" t="s">
        <v>8409</v>
      </c>
      <c r="C188" s="424" t="s">
        <v>8218</v>
      </c>
      <c r="D188" s="425" t="n">
        <v>2.88</v>
      </c>
    </row>
    <row r="189" customFormat="false" ht="45.4" hidden="false" customHeight="false" outlineLevel="0" collapsed="false">
      <c r="A189" s="422" t="n">
        <v>305</v>
      </c>
      <c r="B189" s="423" t="s">
        <v>8410</v>
      </c>
      <c r="C189" s="424" t="s">
        <v>8218</v>
      </c>
      <c r="D189" s="425" t="n">
        <v>9.06</v>
      </c>
    </row>
    <row r="190" customFormat="false" ht="45.4" hidden="false" customHeight="false" outlineLevel="0" collapsed="false">
      <c r="A190" s="422" t="n">
        <v>306</v>
      </c>
      <c r="B190" s="423" t="s">
        <v>8411</v>
      </c>
      <c r="C190" s="424" t="s">
        <v>8218</v>
      </c>
      <c r="D190" s="425" t="n">
        <v>13.74</v>
      </c>
    </row>
    <row r="191" customFormat="false" ht="45.4" hidden="false" customHeight="false" outlineLevel="0" collapsed="false">
      <c r="A191" s="422" t="n">
        <v>307</v>
      </c>
      <c r="B191" s="423" t="s">
        <v>8412</v>
      </c>
      <c r="C191" s="424" t="s">
        <v>8218</v>
      </c>
      <c r="D191" s="425" t="n">
        <v>34.72</v>
      </c>
    </row>
    <row r="192" customFormat="false" ht="45.4" hidden="false" customHeight="false" outlineLevel="0" collapsed="false">
      <c r="A192" s="422" t="n">
        <v>309</v>
      </c>
      <c r="B192" s="423" t="s">
        <v>8413</v>
      </c>
      <c r="C192" s="424" t="s">
        <v>8218</v>
      </c>
      <c r="D192" s="425" t="n">
        <v>56.87</v>
      </c>
    </row>
    <row r="193" customFormat="false" ht="45.4" hidden="false" customHeight="false" outlineLevel="0" collapsed="false">
      <c r="A193" s="422" t="n">
        <v>310</v>
      </c>
      <c r="B193" s="423" t="s">
        <v>8414</v>
      </c>
      <c r="C193" s="424" t="s">
        <v>8218</v>
      </c>
      <c r="D193" s="425" t="n">
        <v>78.82</v>
      </c>
    </row>
    <row r="194" customFormat="false" ht="45.4" hidden="false" customHeight="false" outlineLevel="0" collapsed="false">
      <c r="A194" s="422" t="n">
        <v>328</v>
      </c>
      <c r="B194" s="423" t="s">
        <v>8415</v>
      </c>
      <c r="C194" s="424" t="s">
        <v>8218</v>
      </c>
      <c r="D194" s="425" t="n">
        <v>6.89</v>
      </c>
    </row>
    <row r="195" customFormat="false" ht="45.4" hidden="false" customHeight="false" outlineLevel="0" collapsed="false">
      <c r="A195" s="422" t="n">
        <v>325</v>
      </c>
      <c r="B195" s="423" t="s">
        <v>8416</v>
      </c>
      <c r="C195" s="424" t="s">
        <v>8218</v>
      </c>
      <c r="D195" s="425" t="n">
        <v>2.03</v>
      </c>
    </row>
    <row r="196" customFormat="false" ht="45.4" hidden="false" customHeight="false" outlineLevel="0" collapsed="false">
      <c r="A196" s="422" t="n">
        <v>20326</v>
      </c>
      <c r="B196" s="423" t="s">
        <v>8417</v>
      </c>
      <c r="C196" s="424" t="s">
        <v>8218</v>
      </c>
      <c r="D196" s="425" t="n">
        <v>3.72</v>
      </c>
    </row>
    <row r="197" customFormat="false" ht="45.4" hidden="false" customHeight="false" outlineLevel="0" collapsed="false">
      <c r="A197" s="422" t="n">
        <v>329</v>
      </c>
      <c r="B197" s="423" t="s">
        <v>8418</v>
      </c>
      <c r="C197" s="424" t="s">
        <v>8218</v>
      </c>
      <c r="D197" s="425" t="n">
        <v>5.76</v>
      </c>
    </row>
    <row r="198" customFormat="false" ht="45.4" hidden="false" customHeight="false" outlineLevel="0" collapsed="false">
      <c r="A198" s="422" t="n">
        <v>308</v>
      </c>
      <c r="B198" s="423" t="s">
        <v>8419</v>
      </c>
      <c r="C198" s="424" t="s">
        <v>8218</v>
      </c>
      <c r="D198" s="425" t="n">
        <v>77.48</v>
      </c>
    </row>
    <row r="199" customFormat="false" ht="45.4" hidden="false" customHeight="false" outlineLevel="0" collapsed="false">
      <c r="A199" s="422" t="n">
        <v>39642</v>
      </c>
      <c r="B199" s="423" t="s">
        <v>8420</v>
      </c>
      <c r="C199" s="424" t="s">
        <v>8218</v>
      </c>
      <c r="D199" s="425" t="n">
        <v>2.55</v>
      </c>
    </row>
    <row r="200" customFormat="false" ht="45.4" hidden="false" customHeight="false" outlineLevel="0" collapsed="false">
      <c r="A200" s="422" t="n">
        <v>39641</v>
      </c>
      <c r="B200" s="423" t="s">
        <v>8421</v>
      </c>
      <c r="C200" s="424" t="s">
        <v>8218</v>
      </c>
      <c r="D200" s="425" t="n">
        <v>2.24</v>
      </c>
    </row>
    <row r="201" customFormat="false" ht="46.05" hidden="false" customHeight="false" outlineLevel="0" collapsed="false">
      <c r="A201" s="422" t="n">
        <v>39643</v>
      </c>
      <c r="B201" s="423" t="s">
        <v>8422</v>
      </c>
      <c r="C201" s="424" t="s">
        <v>8218</v>
      </c>
      <c r="D201" s="425" t="n">
        <v>3</v>
      </c>
    </row>
    <row r="202" customFormat="false" ht="46.05" hidden="false" customHeight="false" outlineLevel="0" collapsed="false">
      <c r="A202" s="422" t="n">
        <v>39644</v>
      </c>
      <c r="B202" s="423" t="s">
        <v>8423</v>
      </c>
      <c r="C202" s="424" t="s">
        <v>8218</v>
      </c>
      <c r="D202" s="425" t="n">
        <v>4.65</v>
      </c>
    </row>
    <row r="203" customFormat="false" ht="46.05" hidden="false" customHeight="false" outlineLevel="0" collapsed="false">
      <c r="A203" s="422" t="n">
        <v>39645</v>
      </c>
      <c r="B203" s="423" t="s">
        <v>8424</v>
      </c>
      <c r="C203" s="424" t="s">
        <v>8218</v>
      </c>
      <c r="D203" s="425" t="n">
        <v>5.09</v>
      </c>
    </row>
    <row r="204" customFormat="false" ht="45.4" hidden="false" customHeight="false" outlineLevel="0" collapsed="false">
      <c r="A204" s="422" t="n">
        <v>41610</v>
      </c>
      <c r="B204" s="423" t="s">
        <v>8425</v>
      </c>
      <c r="C204" s="424" t="s">
        <v>8218</v>
      </c>
      <c r="D204" s="425" t="n">
        <v>463.03</v>
      </c>
    </row>
    <row r="205" customFormat="false" ht="45.4" hidden="false" customHeight="false" outlineLevel="0" collapsed="false">
      <c r="A205" s="422" t="n">
        <v>41611</v>
      </c>
      <c r="B205" s="423" t="s">
        <v>8426</v>
      </c>
      <c r="C205" s="424" t="s">
        <v>8218</v>
      </c>
      <c r="D205" s="425" t="n">
        <v>729.83</v>
      </c>
    </row>
    <row r="206" customFormat="false" ht="45.4" hidden="false" customHeight="false" outlineLevel="0" collapsed="false">
      <c r="A206" s="422" t="n">
        <v>41612</v>
      </c>
      <c r="B206" s="423" t="s">
        <v>8427</v>
      </c>
      <c r="C206" s="424" t="s">
        <v>8218</v>
      </c>
      <c r="D206" s="425" t="n">
        <v>1024.78</v>
      </c>
    </row>
    <row r="207" customFormat="false" ht="45.4" hidden="false" customHeight="false" outlineLevel="0" collapsed="false">
      <c r="A207" s="422" t="n">
        <v>41637</v>
      </c>
      <c r="B207" s="423" t="s">
        <v>8428</v>
      </c>
      <c r="C207" s="424" t="s">
        <v>8218</v>
      </c>
      <c r="D207" s="425" t="n">
        <v>95.79</v>
      </c>
    </row>
    <row r="208" customFormat="false" ht="45.4" hidden="false" customHeight="false" outlineLevel="0" collapsed="false">
      <c r="A208" s="422" t="n">
        <v>41638</v>
      </c>
      <c r="B208" s="423" t="s">
        <v>8429</v>
      </c>
      <c r="C208" s="424" t="s">
        <v>8218</v>
      </c>
      <c r="D208" s="425" t="n">
        <v>124.78</v>
      </c>
    </row>
    <row r="209" customFormat="false" ht="45.4" hidden="false" customHeight="false" outlineLevel="0" collapsed="false">
      <c r="A209" s="422" t="n">
        <v>41639</v>
      </c>
      <c r="B209" s="423" t="s">
        <v>8430</v>
      </c>
      <c r="C209" s="424" t="s">
        <v>8218</v>
      </c>
      <c r="D209" s="425" t="n">
        <v>301.89</v>
      </c>
    </row>
    <row r="210" customFormat="false" ht="45.4" hidden="false" customHeight="false" outlineLevel="0" collapsed="false">
      <c r="A210" s="422" t="n">
        <v>11789</v>
      </c>
      <c r="B210" s="423" t="s">
        <v>8431</v>
      </c>
      <c r="C210" s="424" t="s">
        <v>8218</v>
      </c>
      <c r="D210" s="425" t="n">
        <v>0.68</v>
      </c>
    </row>
    <row r="211" customFormat="false" ht="46.05" hidden="false" customHeight="false" outlineLevel="0" collapsed="false">
      <c r="A211" s="422" t="n">
        <v>20975</v>
      </c>
      <c r="B211" s="423" t="s">
        <v>8432</v>
      </c>
      <c r="C211" s="424" t="s">
        <v>8218</v>
      </c>
      <c r="D211" s="425" t="n">
        <v>19.65</v>
      </c>
    </row>
    <row r="212" customFormat="false" ht="46.05" hidden="false" customHeight="false" outlineLevel="0" collapsed="false">
      <c r="A212" s="422" t="n">
        <v>20976</v>
      </c>
      <c r="B212" s="423" t="s">
        <v>8433</v>
      </c>
      <c r="C212" s="424" t="s">
        <v>8218</v>
      </c>
      <c r="D212" s="425" t="n">
        <v>29.68</v>
      </c>
    </row>
    <row r="213" customFormat="false" ht="45.4" hidden="false" customHeight="false" outlineLevel="0" collapsed="false">
      <c r="A213" s="422" t="n">
        <v>40340</v>
      </c>
      <c r="B213" s="423" t="s">
        <v>8434</v>
      </c>
      <c r="C213" s="424" t="s">
        <v>8218</v>
      </c>
      <c r="D213" s="425" t="n">
        <v>19.12</v>
      </c>
    </row>
    <row r="214" customFormat="false" ht="45.4" hidden="false" customHeight="false" outlineLevel="0" collapsed="false">
      <c r="A214" s="422" t="n">
        <v>40341</v>
      </c>
      <c r="B214" s="423" t="s">
        <v>8435</v>
      </c>
      <c r="C214" s="424" t="s">
        <v>8218</v>
      </c>
      <c r="D214" s="425" t="n">
        <v>22.82</v>
      </c>
    </row>
    <row r="215" customFormat="false" ht="45.4" hidden="false" customHeight="false" outlineLevel="0" collapsed="false">
      <c r="A215" s="422" t="n">
        <v>40342</v>
      </c>
      <c r="B215" s="423" t="s">
        <v>8436</v>
      </c>
      <c r="C215" s="424" t="s">
        <v>8218</v>
      </c>
      <c r="D215" s="425" t="n">
        <v>27.22</v>
      </c>
    </row>
    <row r="216" customFormat="false" ht="45.4" hidden="false" customHeight="false" outlineLevel="0" collapsed="false">
      <c r="A216" s="422" t="n">
        <v>40343</v>
      </c>
      <c r="B216" s="423" t="s">
        <v>8437</v>
      </c>
      <c r="C216" s="424" t="s">
        <v>8218</v>
      </c>
      <c r="D216" s="425" t="n">
        <v>32.29</v>
      </c>
    </row>
    <row r="217" customFormat="false" ht="45.4" hidden="false" customHeight="false" outlineLevel="0" collapsed="false">
      <c r="A217" s="422" t="n">
        <v>40344</v>
      </c>
      <c r="B217" s="423" t="s">
        <v>8438</v>
      </c>
      <c r="C217" s="424" t="s">
        <v>8218</v>
      </c>
      <c r="D217" s="425" t="n">
        <v>44.02</v>
      </c>
    </row>
    <row r="218" customFormat="false" ht="45.4" hidden="false" customHeight="false" outlineLevel="0" collapsed="false">
      <c r="A218" s="422" t="n">
        <v>40345</v>
      </c>
      <c r="B218" s="423" t="s">
        <v>8439</v>
      </c>
      <c r="C218" s="424" t="s">
        <v>8218</v>
      </c>
      <c r="D218" s="425" t="n">
        <v>54.24</v>
      </c>
    </row>
    <row r="219" customFormat="false" ht="45.4" hidden="false" customHeight="false" outlineLevel="0" collapsed="false">
      <c r="A219" s="422" t="n">
        <v>40346</v>
      </c>
      <c r="B219" s="423" t="s">
        <v>8440</v>
      </c>
      <c r="C219" s="424" t="s">
        <v>8218</v>
      </c>
      <c r="D219" s="425" t="n">
        <v>62.92</v>
      </c>
    </row>
    <row r="220" customFormat="false" ht="45.4" hidden="false" customHeight="false" outlineLevel="0" collapsed="false">
      <c r="A220" s="422" t="n">
        <v>40347</v>
      </c>
      <c r="B220" s="423" t="s">
        <v>8441</v>
      </c>
      <c r="C220" s="424" t="s">
        <v>8218</v>
      </c>
      <c r="D220" s="425" t="n">
        <v>79.05</v>
      </c>
    </row>
    <row r="221" customFormat="false" ht="45.4" hidden="false" customHeight="false" outlineLevel="0" collapsed="false">
      <c r="A221" s="422" t="n">
        <v>6138</v>
      </c>
      <c r="B221" s="423" t="s">
        <v>8442</v>
      </c>
      <c r="C221" s="424" t="s">
        <v>8218</v>
      </c>
      <c r="D221" s="425" t="n">
        <v>11.23</v>
      </c>
    </row>
    <row r="222" customFormat="false" ht="46.05" hidden="false" customHeight="false" outlineLevel="0" collapsed="false">
      <c r="A222" s="422" t="n">
        <v>43424</v>
      </c>
      <c r="B222" s="423" t="s">
        <v>8443</v>
      </c>
      <c r="C222" s="424" t="s">
        <v>8218</v>
      </c>
      <c r="D222" s="425" t="n">
        <v>387.94</v>
      </c>
    </row>
    <row r="223" customFormat="false" ht="46.05" hidden="false" customHeight="false" outlineLevel="0" collapsed="false">
      <c r="A223" s="422" t="n">
        <v>43426</v>
      </c>
      <c r="B223" s="423" t="s">
        <v>8444</v>
      </c>
      <c r="C223" s="424" t="s">
        <v>8218</v>
      </c>
      <c r="D223" s="425" t="n">
        <v>1338.02</v>
      </c>
    </row>
    <row r="224" customFormat="false" ht="46.05" hidden="false" customHeight="false" outlineLevel="0" collapsed="false">
      <c r="A224" s="422" t="n">
        <v>12565</v>
      </c>
      <c r="B224" s="423" t="s">
        <v>8445</v>
      </c>
      <c r="C224" s="424" t="s">
        <v>8218</v>
      </c>
      <c r="D224" s="425" t="n">
        <v>469.22</v>
      </c>
    </row>
    <row r="225" customFormat="false" ht="46.05" hidden="false" customHeight="false" outlineLevel="0" collapsed="false">
      <c r="A225" s="422" t="n">
        <v>12567</v>
      </c>
      <c r="B225" s="423" t="s">
        <v>8446</v>
      </c>
      <c r="C225" s="424" t="s">
        <v>8218</v>
      </c>
      <c r="D225" s="425" t="n">
        <v>630.25</v>
      </c>
    </row>
    <row r="226" customFormat="false" ht="46.05" hidden="false" customHeight="false" outlineLevel="0" collapsed="false">
      <c r="A226" s="422" t="n">
        <v>12568</v>
      </c>
      <c r="B226" s="423" t="s">
        <v>8447</v>
      </c>
      <c r="C226" s="424" t="s">
        <v>8218</v>
      </c>
      <c r="D226" s="425" t="n">
        <v>882.35</v>
      </c>
    </row>
    <row r="227" customFormat="false" ht="46.05" hidden="false" customHeight="false" outlineLevel="0" collapsed="false">
      <c r="A227" s="422" t="n">
        <v>43441</v>
      </c>
      <c r="B227" s="423" t="s">
        <v>8448</v>
      </c>
      <c r="C227" s="424" t="s">
        <v>8218</v>
      </c>
      <c r="D227" s="425" t="n">
        <v>113.44</v>
      </c>
    </row>
    <row r="228" customFormat="false" ht="46.05" hidden="false" customHeight="false" outlineLevel="0" collapsed="false">
      <c r="A228" s="422" t="n">
        <v>43423</v>
      </c>
      <c r="B228" s="423" t="s">
        <v>8449</v>
      </c>
      <c r="C228" s="424" t="s">
        <v>8218</v>
      </c>
      <c r="D228" s="425" t="n">
        <v>52.94</v>
      </c>
    </row>
    <row r="229" customFormat="false" ht="46.05" hidden="false" customHeight="false" outlineLevel="0" collapsed="false">
      <c r="A229" s="422" t="n">
        <v>12532</v>
      </c>
      <c r="B229" s="423" t="s">
        <v>8450</v>
      </c>
      <c r="C229" s="424" t="s">
        <v>8218</v>
      </c>
      <c r="D229" s="425" t="n">
        <v>81.64</v>
      </c>
    </row>
    <row r="230" customFormat="false" ht="46.05" hidden="false" customHeight="false" outlineLevel="0" collapsed="false">
      <c r="A230" s="422" t="n">
        <v>43444</v>
      </c>
      <c r="B230" s="423" t="s">
        <v>8451</v>
      </c>
      <c r="C230" s="424" t="s">
        <v>8218</v>
      </c>
      <c r="D230" s="425" t="n">
        <v>274.15</v>
      </c>
    </row>
    <row r="231" customFormat="false" ht="46.05" hidden="false" customHeight="false" outlineLevel="0" collapsed="false">
      <c r="A231" s="422" t="n">
        <v>12551</v>
      </c>
      <c r="B231" s="423" t="s">
        <v>8452</v>
      </c>
      <c r="C231" s="424" t="s">
        <v>8218</v>
      </c>
      <c r="D231" s="425" t="n">
        <v>195.6</v>
      </c>
    </row>
    <row r="232" customFormat="false" ht="46.05" hidden="false" customHeight="false" outlineLevel="0" collapsed="false">
      <c r="A232" s="422" t="n">
        <v>43442</v>
      </c>
      <c r="B232" s="423" t="s">
        <v>8453</v>
      </c>
      <c r="C232" s="424" t="s">
        <v>8218</v>
      </c>
      <c r="D232" s="425" t="n">
        <v>151.26</v>
      </c>
    </row>
    <row r="233" customFormat="false" ht="46.05" hidden="false" customHeight="false" outlineLevel="0" collapsed="false">
      <c r="A233" s="422" t="n">
        <v>43443</v>
      </c>
      <c r="B233" s="423" t="s">
        <v>8454</v>
      </c>
      <c r="C233" s="424" t="s">
        <v>8218</v>
      </c>
      <c r="D233" s="425" t="n">
        <v>198.52</v>
      </c>
    </row>
    <row r="234" customFormat="false" ht="46.05" hidden="false" customHeight="false" outlineLevel="0" collapsed="false">
      <c r="A234" s="422" t="n">
        <v>12544</v>
      </c>
      <c r="B234" s="423" t="s">
        <v>8455</v>
      </c>
      <c r="C234" s="424" t="s">
        <v>8218</v>
      </c>
      <c r="D234" s="425" t="n">
        <v>107.14</v>
      </c>
    </row>
    <row r="235" customFormat="false" ht="46.05" hidden="false" customHeight="false" outlineLevel="0" collapsed="false">
      <c r="A235" s="422" t="n">
        <v>12547</v>
      </c>
      <c r="B235" s="423" t="s">
        <v>8456</v>
      </c>
      <c r="C235" s="424" t="s">
        <v>8218</v>
      </c>
      <c r="D235" s="425" t="n">
        <v>144.1</v>
      </c>
    </row>
    <row r="236" customFormat="false" ht="46.05" hidden="false" customHeight="false" outlineLevel="0" collapsed="false">
      <c r="A236" s="422" t="n">
        <v>43445</v>
      </c>
      <c r="B236" s="423" t="s">
        <v>8457</v>
      </c>
      <c r="C236" s="424" t="s">
        <v>8218</v>
      </c>
      <c r="D236" s="425" t="n">
        <v>378.15</v>
      </c>
    </row>
    <row r="237" customFormat="false" ht="46.05" hidden="false" customHeight="false" outlineLevel="0" collapsed="false">
      <c r="A237" s="422" t="n">
        <v>12563</v>
      </c>
      <c r="B237" s="423" t="s">
        <v>8458</v>
      </c>
      <c r="C237" s="424" t="s">
        <v>8218</v>
      </c>
      <c r="D237" s="425" t="n">
        <v>270.55</v>
      </c>
    </row>
    <row r="238" customFormat="false" ht="46.05" hidden="false" customHeight="false" outlineLevel="0" collapsed="false">
      <c r="A238" s="422" t="n">
        <v>43425</v>
      </c>
      <c r="B238" s="423" t="s">
        <v>8459</v>
      </c>
      <c r="C238" s="424" t="s">
        <v>8218</v>
      </c>
      <c r="D238" s="425" t="n">
        <v>170.16</v>
      </c>
    </row>
    <row r="239" customFormat="false" ht="46.05" hidden="false" customHeight="false" outlineLevel="0" collapsed="false">
      <c r="A239" s="422" t="n">
        <v>43446</v>
      </c>
      <c r="B239" s="423" t="s">
        <v>8460</v>
      </c>
      <c r="C239" s="424" t="s">
        <v>8218</v>
      </c>
      <c r="D239" s="425" t="n">
        <v>359.24</v>
      </c>
    </row>
    <row r="240" customFormat="false" ht="46.05" hidden="false" customHeight="false" outlineLevel="0" collapsed="false">
      <c r="A240" s="422" t="n">
        <v>43447</v>
      </c>
      <c r="B240" s="423" t="s">
        <v>8461</v>
      </c>
      <c r="C240" s="424" t="s">
        <v>8218</v>
      </c>
      <c r="D240" s="425" t="n">
        <v>441.17</v>
      </c>
    </row>
    <row r="241" customFormat="false" ht="46.05" hidden="false" customHeight="false" outlineLevel="0" collapsed="false">
      <c r="A241" s="422" t="n">
        <v>43448</v>
      </c>
      <c r="B241" s="423" t="s">
        <v>8462</v>
      </c>
      <c r="C241" s="424" t="s">
        <v>8218</v>
      </c>
      <c r="D241" s="425" t="n">
        <v>617.64</v>
      </c>
    </row>
    <row r="242" customFormat="false" ht="46.05" hidden="false" customHeight="false" outlineLevel="0" collapsed="false">
      <c r="A242" s="422" t="n">
        <v>13761</v>
      </c>
      <c r="B242" s="423" t="s">
        <v>8463</v>
      </c>
      <c r="C242" s="424" t="s">
        <v>8218</v>
      </c>
      <c r="D242" s="425" t="n">
        <v>2946.78</v>
      </c>
    </row>
    <row r="243" customFormat="false" ht="46.05" hidden="false" customHeight="false" outlineLevel="0" collapsed="false">
      <c r="A243" s="422" t="n">
        <v>4814</v>
      </c>
      <c r="B243" s="423" t="s">
        <v>8464</v>
      </c>
      <c r="C243" s="424" t="s">
        <v>8218</v>
      </c>
      <c r="D243" s="425" t="n">
        <v>69.64</v>
      </c>
    </row>
    <row r="244" customFormat="false" ht="45.4" hidden="false" customHeight="false" outlineLevel="0" collapsed="false">
      <c r="A244" s="422" t="n">
        <v>44473</v>
      </c>
      <c r="B244" s="423" t="s">
        <v>8465</v>
      </c>
      <c r="C244" s="424" t="s">
        <v>8218</v>
      </c>
      <c r="D244" s="425" t="n">
        <v>2162.01</v>
      </c>
    </row>
    <row r="245" customFormat="false" ht="45.4" hidden="false" customHeight="false" outlineLevel="0" collapsed="false">
      <c r="A245" s="422" t="n">
        <v>6122</v>
      </c>
      <c r="B245" s="423" t="s">
        <v>8466</v>
      </c>
      <c r="C245" s="424" t="s">
        <v>8366</v>
      </c>
      <c r="D245" s="425" t="n">
        <v>22.64</v>
      </c>
    </row>
    <row r="246" customFormat="false" ht="45.4" hidden="false" customHeight="false" outlineLevel="0" collapsed="false">
      <c r="A246" s="422" t="n">
        <v>40810</v>
      </c>
      <c r="B246" s="423" t="s">
        <v>8467</v>
      </c>
      <c r="C246" s="424" t="s">
        <v>8368</v>
      </c>
      <c r="D246" s="425" t="n">
        <v>3965.61</v>
      </c>
    </row>
    <row r="247" customFormat="false" ht="45.4" hidden="false" customHeight="false" outlineLevel="0" collapsed="false">
      <c r="A247" s="422" t="n">
        <v>21100</v>
      </c>
      <c r="B247" s="423" t="s">
        <v>8468</v>
      </c>
      <c r="C247" s="424" t="s">
        <v>8218</v>
      </c>
      <c r="D247" s="425" t="n">
        <v>3545</v>
      </c>
    </row>
    <row r="248" customFormat="false" ht="46.05" hidden="false" customHeight="false" outlineLevel="0" collapsed="false">
      <c r="A248" s="422" t="n">
        <v>11816</v>
      </c>
      <c r="B248" s="423" t="s">
        <v>8469</v>
      </c>
      <c r="C248" s="424" t="s">
        <v>8218</v>
      </c>
      <c r="D248" s="425" t="n">
        <v>3780</v>
      </c>
    </row>
    <row r="249" customFormat="false" ht="46.05" hidden="false" customHeight="false" outlineLevel="0" collapsed="false">
      <c r="A249" s="422" t="n">
        <v>11814</v>
      </c>
      <c r="B249" s="423" t="s">
        <v>8470</v>
      </c>
      <c r="C249" s="424" t="s">
        <v>8218</v>
      </c>
      <c r="D249" s="425" t="n">
        <v>8228.11</v>
      </c>
    </row>
    <row r="250" customFormat="false" ht="46.05" hidden="false" customHeight="false" outlineLevel="0" collapsed="false">
      <c r="A250" s="422" t="n">
        <v>14186</v>
      </c>
      <c r="B250" s="423" t="s">
        <v>8471</v>
      </c>
      <c r="C250" s="424" t="s">
        <v>8218</v>
      </c>
      <c r="D250" s="425" t="n">
        <v>10331.5</v>
      </c>
    </row>
    <row r="251" customFormat="false" ht="46.05" hidden="false" customHeight="false" outlineLevel="0" collapsed="false">
      <c r="A251" s="422" t="n">
        <v>14185</v>
      </c>
      <c r="B251" s="423" t="s">
        <v>8472</v>
      </c>
      <c r="C251" s="424" t="s">
        <v>8218</v>
      </c>
      <c r="D251" s="425" t="n">
        <v>13383.32</v>
      </c>
    </row>
    <row r="252" customFormat="false" ht="46.05" hidden="false" customHeight="false" outlineLevel="0" collapsed="false">
      <c r="A252" s="422" t="n">
        <v>11811</v>
      </c>
      <c r="B252" s="423" t="s">
        <v>8473</v>
      </c>
      <c r="C252" s="424" t="s">
        <v>8218</v>
      </c>
      <c r="D252" s="425" t="n">
        <v>5117.27</v>
      </c>
    </row>
    <row r="253" customFormat="false" ht="45.4" hidden="false" customHeight="false" outlineLevel="0" collapsed="false">
      <c r="A253" s="422" t="n">
        <v>44498</v>
      </c>
      <c r="B253" s="423" t="s">
        <v>8474</v>
      </c>
      <c r="C253" s="424" t="s">
        <v>8218</v>
      </c>
      <c r="D253" s="425" t="n">
        <v>318204.48</v>
      </c>
    </row>
    <row r="254" customFormat="false" ht="46.05" hidden="false" customHeight="false" outlineLevel="0" collapsed="false">
      <c r="A254" s="422" t="n">
        <v>34469</v>
      </c>
      <c r="B254" s="423" t="s">
        <v>8475</v>
      </c>
      <c r="C254" s="424" t="s">
        <v>8218</v>
      </c>
      <c r="D254" s="425" t="n">
        <v>11310.87</v>
      </c>
    </row>
    <row r="255" customFormat="false" ht="46.05" hidden="false" customHeight="false" outlineLevel="0" collapsed="false">
      <c r="A255" s="422" t="n">
        <v>34476</v>
      </c>
      <c r="B255" s="423" t="s">
        <v>8476</v>
      </c>
      <c r="C255" s="424" t="s">
        <v>8218</v>
      </c>
      <c r="D255" s="425" t="n">
        <v>5899.09</v>
      </c>
    </row>
    <row r="256" customFormat="false" ht="46.05" hidden="false" customHeight="false" outlineLevel="0" collapsed="false">
      <c r="A256" s="422" t="n">
        <v>34477</v>
      </c>
      <c r="B256" s="423" t="s">
        <v>8477</v>
      </c>
      <c r="C256" s="424" t="s">
        <v>8218</v>
      </c>
      <c r="D256" s="425" t="n">
        <v>7829.24</v>
      </c>
    </row>
    <row r="257" customFormat="false" ht="46.05" hidden="false" customHeight="false" outlineLevel="0" collapsed="false">
      <c r="A257" s="422" t="n">
        <v>34482</v>
      </c>
      <c r="B257" s="423" t="s">
        <v>8478</v>
      </c>
      <c r="C257" s="424" t="s">
        <v>8218</v>
      </c>
      <c r="D257" s="425" t="n">
        <v>7312.08</v>
      </c>
    </row>
    <row r="258" customFormat="false" ht="56.45" hidden="false" customHeight="false" outlineLevel="0" collapsed="false">
      <c r="A258" s="422" t="n">
        <v>34472</v>
      </c>
      <c r="B258" s="423" t="s">
        <v>8479</v>
      </c>
      <c r="C258" s="424" t="s">
        <v>8218</v>
      </c>
      <c r="D258" s="425" t="n">
        <v>3480</v>
      </c>
    </row>
    <row r="259" customFormat="false" ht="46.05" hidden="false" customHeight="false" outlineLevel="0" collapsed="false">
      <c r="A259" s="422" t="n">
        <v>42425</v>
      </c>
      <c r="B259" s="423" t="s">
        <v>8480</v>
      </c>
      <c r="C259" s="424" t="s">
        <v>8218</v>
      </c>
      <c r="D259" s="425" t="n">
        <v>2559.73</v>
      </c>
    </row>
    <row r="260" customFormat="false" ht="46.05" hidden="false" customHeight="false" outlineLevel="0" collapsed="false">
      <c r="A260" s="422" t="n">
        <v>42422</v>
      </c>
      <c r="B260" s="423" t="s">
        <v>8481</v>
      </c>
      <c r="C260" s="424" t="s">
        <v>8218</v>
      </c>
      <c r="D260" s="425" t="n">
        <v>3800</v>
      </c>
    </row>
    <row r="261" customFormat="false" ht="46.05" hidden="false" customHeight="false" outlineLevel="0" collapsed="false">
      <c r="A261" s="422" t="n">
        <v>43184</v>
      </c>
      <c r="B261" s="423" t="s">
        <v>8482</v>
      </c>
      <c r="C261" s="424" t="s">
        <v>8218</v>
      </c>
      <c r="D261" s="425" t="n">
        <v>5251.96</v>
      </c>
    </row>
    <row r="262" customFormat="false" ht="46.05" hidden="false" customHeight="false" outlineLevel="0" collapsed="false">
      <c r="A262" s="422" t="n">
        <v>42424</v>
      </c>
      <c r="B262" s="423" t="s">
        <v>8483</v>
      </c>
      <c r="C262" s="424" t="s">
        <v>8218</v>
      </c>
      <c r="D262" s="425" t="n">
        <v>2286.06</v>
      </c>
    </row>
    <row r="263" customFormat="false" ht="46.05" hidden="false" customHeight="false" outlineLevel="0" collapsed="false">
      <c r="A263" s="422" t="n">
        <v>42421</v>
      </c>
      <c r="B263" s="423" t="s">
        <v>8484</v>
      </c>
      <c r="C263" s="424" t="s">
        <v>8218</v>
      </c>
      <c r="D263" s="425" t="n">
        <v>20814.31</v>
      </c>
    </row>
    <row r="264" customFormat="false" ht="46.05" hidden="false" customHeight="false" outlineLevel="0" collapsed="false">
      <c r="A264" s="422" t="n">
        <v>42416</v>
      </c>
      <c r="B264" s="423" t="s">
        <v>8485</v>
      </c>
      <c r="C264" s="424" t="s">
        <v>8218</v>
      </c>
      <c r="D264" s="425" t="n">
        <v>9854.94</v>
      </c>
    </row>
    <row r="265" customFormat="false" ht="46.05" hidden="false" customHeight="false" outlineLevel="0" collapsed="false">
      <c r="A265" s="422" t="n">
        <v>42417</v>
      </c>
      <c r="B265" s="423" t="s">
        <v>8486</v>
      </c>
      <c r="C265" s="424" t="s">
        <v>8218</v>
      </c>
      <c r="D265" s="425" t="n">
        <v>11048.19</v>
      </c>
    </row>
    <row r="266" customFormat="false" ht="46.05" hidden="false" customHeight="false" outlineLevel="0" collapsed="false">
      <c r="A266" s="422" t="n">
        <v>42419</v>
      </c>
      <c r="B266" s="423" t="s">
        <v>8487</v>
      </c>
      <c r="C266" s="424" t="s">
        <v>8218</v>
      </c>
      <c r="D266" s="425" t="n">
        <v>12482.11</v>
      </c>
    </row>
    <row r="267" customFormat="false" ht="46.05" hidden="false" customHeight="false" outlineLevel="0" collapsed="false">
      <c r="A267" s="422" t="n">
        <v>42420</v>
      </c>
      <c r="B267" s="423" t="s">
        <v>8488</v>
      </c>
      <c r="C267" s="424" t="s">
        <v>8218</v>
      </c>
      <c r="D267" s="425" t="n">
        <v>17155.73</v>
      </c>
    </row>
    <row r="268" customFormat="false" ht="46.05" hidden="false" customHeight="false" outlineLevel="0" collapsed="false">
      <c r="A268" s="422" t="n">
        <v>43195</v>
      </c>
      <c r="B268" s="423" t="s">
        <v>8489</v>
      </c>
      <c r="C268" s="424" t="s">
        <v>8218</v>
      </c>
      <c r="D268" s="425" t="n">
        <v>6040.78</v>
      </c>
    </row>
    <row r="269" customFormat="false" ht="46.05" hidden="false" customHeight="false" outlineLevel="0" collapsed="false">
      <c r="A269" s="422" t="n">
        <v>43196</v>
      </c>
      <c r="B269" s="423" t="s">
        <v>8490</v>
      </c>
      <c r="C269" s="424" t="s">
        <v>8218</v>
      </c>
      <c r="D269" s="425" t="n">
        <v>7486.68</v>
      </c>
    </row>
    <row r="270" customFormat="false" ht="46.05" hidden="false" customHeight="false" outlineLevel="0" collapsed="false">
      <c r="A270" s="422" t="n">
        <v>43198</v>
      </c>
      <c r="B270" s="423" t="s">
        <v>8491</v>
      </c>
      <c r="C270" s="424" t="s">
        <v>8218</v>
      </c>
      <c r="D270" s="425" t="n">
        <v>11125.02</v>
      </c>
    </row>
    <row r="271" customFormat="false" ht="46.05" hidden="false" customHeight="false" outlineLevel="0" collapsed="false">
      <c r="A271" s="422" t="n">
        <v>43199</v>
      </c>
      <c r="B271" s="423" t="s">
        <v>8492</v>
      </c>
      <c r="C271" s="424" t="s">
        <v>8218</v>
      </c>
      <c r="D271" s="425" t="n">
        <v>11532.68</v>
      </c>
    </row>
    <row r="272" customFormat="false" ht="46.05" hidden="false" customHeight="false" outlineLevel="0" collapsed="false">
      <c r="A272" s="422" t="n">
        <v>43200</v>
      </c>
      <c r="B272" s="423" t="s">
        <v>8493</v>
      </c>
      <c r="C272" s="424" t="s">
        <v>8218</v>
      </c>
      <c r="D272" s="425" t="n">
        <v>13234.59</v>
      </c>
    </row>
    <row r="273" customFormat="false" ht="46.05" hidden="false" customHeight="false" outlineLevel="0" collapsed="false">
      <c r="A273" s="422" t="n">
        <v>39556</v>
      </c>
      <c r="B273" s="423" t="s">
        <v>8494</v>
      </c>
      <c r="C273" s="424" t="s">
        <v>8218</v>
      </c>
      <c r="D273" s="425" t="n">
        <v>7228.35</v>
      </c>
    </row>
    <row r="274" customFormat="false" ht="46.05" hidden="false" customHeight="false" outlineLevel="0" collapsed="false">
      <c r="A274" s="422" t="n">
        <v>39557</v>
      </c>
      <c r="B274" s="423" t="s">
        <v>8495</v>
      </c>
      <c r="C274" s="424" t="s">
        <v>8218</v>
      </c>
      <c r="D274" s="425" t="n">
        <v>7783.35</v>
      </c>
    </row>
    <row r="275" customFormat="false" ht="46.05" hidden="false" customHeight="false" outlineLevel="0" collapsed="false">
      <c r="A275" s="422" t="n">
        <v>39559</v>
      </c>
      <c r="B275" s="423" t="s">
        <v>8496</v>
      </c>
      <c r="C275" s="424" t="s">
        <v>8218</v>
      </c>
      <c r="D275" s="425" t="n">
        <v>11502.29</v>
      </c>
    </row>
    <row r="276" customFormat="false" ht="46.05" hidden="false" customHeight="false" outlineLevel="0" collapsed="false">
      <c r="A276" s="422" t="n">
        <v>39560</v>
      </c>
      <c r="B276" s="423" t="s">
        <v>8497</v>
      </c>
      <c r="C276" s="424" t="s">
        <v>8218</v>
      </c>
      <c r="D276" s="425" t="n">
        <v>13307.03</v>
      </c>
    </row>
    <row r="277" customFormat="false" ht="46.05" hidden="false" customHeight="false" outlineLevel="0" collapsed="false">
      <c r="A277" s="422" t="n">
        <v>39561</v>
      </c>
      <c r="B277" s="423" t="s">
        <v>8498</v>
      </c>
      <c r="C277" s="424" t="s">
        <v>8218</v>
      </c>
      <c r="D277" s="425" t="n">
        <v>13920.85</v>
      </c>
    </row>
    <row r="278" customFormat="false" ht="46.05" hidden="false" customHeight="false" outlineLevel="0" collapsed="false">
      <c r="A278" s="422" t="n">
        <v>43190</v>
      </c>
      <c r="B278" s="423" t="s">
        <v>8499</v>
      </c>
      <c r="C278" s="424" t="s">
        <v>8218</v>
      </c>
      <c r="D278" s="425" t="n">
        <v>2054.35</v>
      </c>
    </row>
    <row r="279" customFormat="false" ht="46.05" hidden="false" customHeight="false" outlineLevel="0" collapsed="false">
      <c r="A279" s="422" t="n">
        <v>39555</v>
      </c>
      <c r="B279" s="423" t="s">
        <v>8500</v>
      </c>
      <c r="C279" s="424" t="s">
        <v>8218</v>
      </c>
      <c r="D279" s="425" t="n">
        <v>2222.28</v>
      </c>
    </row>
    <row r="280" customFormat="false" ht="46.05" hidden="false" customHeight="false" outlineLevel="0" collapsed="false">
      <c r="A280" s="422" t="n">
        <v>43191</v>
      </c>
      <c r="B280" s="423" t="s">
        <v>8501</v>
      </c>
      <c r="C280" s="424" t="s">
        <v>8218</v>
      </c>
      <c r="D280" s="425" t="n">
        <v>2955.93</v>
      </c>
    </row>
    <row r="281" customFormat="false" ht="46.05" hidden="false" customHeight="false" outlineLevel="0" collapsed="false">
      <c r="A281" s="422" t="n">
        <v>39548</v>
      </c>
      <c r="B281" s="423" t="s">
        <v>8502</v>
      </c>
      <c r="C281" s="424" t="s">
        <v>8218</v>
      </c>
      <c r="D281" s="425" t="n">
        <v>3296.32</v>
      </c>
    </row>
    <row r="282" customFormat="false" ht="46.05" hidden="false" customHeight="false" outlineLevel="0" collapsed="false">
      <c r="A282" s="422" t="n">
        <v>43192</v>
      </c>
      <c r="B282" s="423" t="s">
        <v>8503</v>
      </c>
      <c r="C282" s="424" t="s">
        <v>8218</v>
      </c>
      <c r="D282" s="425" t="n">
        <v>3872.01</v>
      </c>
    </row>
    <row r="283" customFormat="false" ht="46.05" hidden="false" customHeight="false" outlineLevel="0" collapsed="false">
      <c r="A283" s="422" t="n">
        <v>39554</v>
      </c>
      <c r="B283" s="423" t="s">
        <v>8504</v>
      </c>
      <c r="C283" s="424" t="s">
        <v>8218</v>
      </c>
      <c r="D283" s="425" t="n">
        <v>4358.89</v>
      </c>
    </row>
    <row r="284" customFormat="false" ht="46.05" hidden="false" customHeight="false" outlineLevel="0" collapsed="false">
      <c r="A284" s="422" t="n">
        <v>43194</v>
      </c>
      <c r="B284" s="423" t="s">
        <v>8505</v>
      </c>
      <c r="C284" s="424" t="s">
        <v>8218</v>
      </c>
      <c r="D284" s="425" t="n">
        <v>1759.9</v>
      </c>
    </row>
    <row r="285" customFormat="false" ht="46.05" hidden="false" customHeight="false" outlineLevel="0" collapsed="false">
      <c r="A285" s="422" t="n">
        <v>39551</v>
      </c>
      <c r="B285" s="423" t="s">
        <v>8506</v>
      </c>
      <c r="C285" s="424" t="s">
        <v>8218</v>
      </c>
      <c r="D285" s="425" t="n">
        <v>1937.84</v>
      </c>
    </row>
    <row r="286" customFormat="false" ht="46.05" hidden="false" customHeight="false" outlineLevel="0" collapsed="false">
      <c r="A286" s="422" t="n">
        <v>43185</v>
      </c>
      <c r="B286" s="423" t="s">
        <v>8507</v>
      </c>
      <c r="C286" s="424" t="s">
        <v>8218</v>
      </c>
      <c r="D286" s="425" t="n">
        <v>5506.99</v>
      </c>
    </row>
    <row r="287" customFormat="false" ht="46.05" hidden="false" customHeight="false" outlineLevel="0" collapsed="false">
      <c r="A287" s="422" t="n">
        <v>43186</v>
      </c>
      <c r="B287" s="423" t="s">
        <v>8508</v>
      </c>
      <c r="C287" s="424" t="s">
        <v>8218</v>
      </c>
      <c r="D287" s="425" t="n">
        <v>5808.76</v>
      </c>
    </row>
    <row r="288" customFormat="false" ht="46.05" hidden="false" customHeight="false" outlineLevel="0" collapsed="false">
      <c r="A288" s="422" t="n">
        <v>43187</v>
      </c>
      <c r="B288" s="423" t="s">
        <v>8509</v>
      </c>
      <c r="C288" s="424" t="s">
        <v>8218</v>
      </c>
      <c r="D288" s="425" t="n">
        <v>7708.28</v>
      </c>
    </row>
    <row r="289" customFormat="false" ht="46.05" hidden="false" customHeight="false" outlineLevel="0" collapsed="false">
      <c r="A289" s="422" t="n">
        <v>43188</v>
      </c>
      <c r="B289" s="423" t="s">
        <v>8510</v>
      </c>
      <c r="C289" s="424" t="s">
        <v>8218</v>
      </c>
      <c r="D289" s="425" t="n">
        <v>9339.61</v>
      </c>
    </row>
    <row r="290" customFormat="false" ht="46.05" hidden="false" customHeight="false" outlineLevel="0" collapsed="false">
      <c r="A290" s="422" t="n">
        <v>43189</v>
      </c>
      <c r="B290" s="423" t="s">
        <v>8511</v>
      </c>
      <c r="C290" s="424" t="s">
        <v>8218</v>
      </c>
      <c r="D290" s="425" t="n">
        <v>10505.5</v>
      </c>
    </row>
    <row r="291" customFormat="false" ht="35" hidden="false" customHeight="false" outlineLevel="0" collapsed="false">
      <c r="A291" s="422" t="n">
        <v>39580</v>
      </c>
      <c r="B291" s="423" t="s">
        <v>8512</v>
      </c>
      <c r="C291" s="424" t="s">
        <v>8218</v>
      </c>
      <c r="D291" s="425" t="n">
        <v>82787.63</v>
      </c>
    </row>
    <row r="292" customFormat="false" ht="35" hidden="false" customHeight="false" outlineLevel="0" collapsed="false">
      <c r="A292" s="422" t="n">
        <v>39577</v>
      </c>
      <c r="B292" s="423" t="s">
        <v>8513</v>
      </c>
      <c r="C292" s="424" t="s">
        <v>8218</v>
      </c>
      <c r="D292" s="425" t="n">
        <v>25912.35</v>
      </c>
    </row>
    <row r="293" customFormat="false" ht="35" hidden="false" customHeight="false" outlineLevel="0" collapsed="false">
      <c r="A293" s="422" t="n">
        <v>39578</v>
      </c>
      <c r="B293" s="423" t="s">
        <v>8514</v>
      </c>
      <c r="C293" s="424" t="s">
        <v>8218</v>
      </c>
      <c r="D293" s="425" t="n">
        <v>33440.4</v>
      </c>
    </row>
    <row r="294" customFormat="false" ht="35" hidden="false" customHeight="false" outlineLevel="0" collapsed="false">
      <c r="A294" s="422" t="n">
        <v>39579</v>
      </c>
      <c r="B294" s="423" t="s">
        <v>8515</v>
      </c>
      <c r="C294" s="424" t="s">
        <v>8218</v>
      </c>
      <c r="D294" s="425" t="n">
        <v>48653.17</v>
      </c>
    </row>
    <row r="295" customFormat="false" ht="46.05" hidden="false" customHeight="false" outlineLevel="0" collapsed="false">
      <c r="A295" s="422" t="n">
        <v>39826</v>
      </c>
      <c r="B295" s="423" t="s">
        <v>8516</v>
      </c>
      <c r="C295" s="424" t="s">
        <v>8218</v>
      </c>
      <c r="D295" s="425" t="n">
        <v>5975.49</v>
      </c>
    </row>
    <row r="296" customFormat="false" ht="45.4" hidden="false" customHeight="false" outlineLevel="0" collapsed="false">
      <c r="A296" s="422" t="n">
        <v>10700</v>
      </c>
      <c r="B296" s="423" t="s">
        <v>8517</v>
      </c>
      <c r="C296" s="424" t="s">
        <v>8218</v>
      </c>
      <c r="D296" s="425" t="n">
        <v>23610.91</v>
      </c>
    </row>
    <row r="297" customFormat="false" ht="45.4" hidden="false" customHeight="false" outlineLevel="0" collapsed="false">
      <c r="A297" s="422" t="n">
        <v>346</v>
      </c>
      <c r="B297" s="423" t="s">
        <v>8518</v>
      </c>
      <c r="C297" s="424" t="s">
        <v>8266</v>
      </c>
      <c r="D297" s="425" t="n">
        <v>31.07</v>
      </c>
    </row>
    <row r="298" customFormat="false" ht="45.4" hidden="false" customHeight="false" outlineLevel="0" collapsed="false">
      <c r="A298" s="422" t="n">
        <v>3312</v>
      </c>
      <c r="B298" s="423" t="s">
        <v>8519</v>
      </c>
      <c r="C298" s="424" t="s">
        <v>8266</v>
      </c>
      <c r="D298" s="425" t="n">
        <v>27.52</v>
      </c>
    </row>
    <row r="299" customFormat="false" ht="45.4" hidden="false" customHeight="false" outlineLevel="0" collapsed="false">
      <c r="A299" s="422" t="n">
        <v>339</v>
      </c>
      <c r="B299" s="423" t="s">
        <v>8520</v>
      </c>
      <c r="C299" s="424" t="s">
        <v>8262</v>
      </c>
      <c r="D299" s="425" t="n">
        <v>1.6</v>
      </c>
    </row>
    <row r="300" customFormat="false" ht="45.4" hidden="false" customHeight="false" outlineLevel="0" collapsed="false">
      <c r="A300" s="422" t="n">
        <v>340</v>
      </c>
      <c r="B300" s="423" t="s">
        <v>8521</v>
      </c>
      <c r="C300" s="424" t="s">
        <v>8262</v>
      </c>
      <c r="D300" s="425" t="n">
        <v>1.44</v>
      </c>
    </row>
    <row r="301" customFormat="false" ht="45.4" hidden="false" customHeight="false" outlineLevel="0" collapsed="false">
      <c r="A301" s="422" t="n">
        <v>43130</v>
      </c>
      <c r="B301" s="423" t="s">
        <v>8522</v>
      </c>
      <c r="C301" s="424" t="s">
        <v>8266</v>
      </c>
      <c r="D301" s="425" t="n">
        <v>26.23</v>
      </c>
    </row>
    <row r="302" customFormat="false" ht="45.4" hidden="false" customHeight="false" outlineLevel="0" collapsed="false">
      <c r="A302" s="422" t="n">
        <v>344</v>
      </c>
      <c r="B302" s="423" t="s">
        <v>8523</v>
      </c>
      <c r="C302" s="424" t="s">
        <v>8266</v>
      </c>
      <c r="D302" s="425" t="n">
        <v>34.48</v>
      </c>
    </row>
    <row r="303" customFormat="false" ht="45.4" hidden="false" customHeight="false" outlineLevel="0" collapsed="false">
      <c r="A303" s="422" t="n">
        <v>345</v>
      </c>
      <c r="B303" s="423" t="s">
        <v>8524</v>
      </c>
      <c r="C303" s="424" t="s">
        <v>8266</v>
      </c>
      <c r="D303" s="425" t="n">
        <v>37.41</v>
      </c>
    </row>
    <row r="304" customFormat="false" ht="46.05" hidden="false" customHeight="false" outlineLevel="0" collapsed="false">
      <c r="A304" s="422" t="n">
        <v>43131</v>
      </c>
      <c r="B304" s="423" t="s">
        <v>8525</v>
      </c>
      <c r="C304" s="424" t="s">
        <v>8266</v>
      </c>
      <c r="D304" s="425" t="n">
        <v>30.47</v>
      </c>
    </row>
    <row r="305" customFormat="false" ht="45.4" hidden="false" customHeight="false" outlineLevel="0" collapsed="false">
      <c r="A305" s="422" t="n">
        <v>3313</v>
      </c>
      <c r="B305" s="423" t="s">
        <v>8526</v>
      </c>
      <c r="C305" s="424" t="s">
        <v>8266</v>
      </c>
      <c r="D305" s="425" t="n">
        <v>35.41</v>
      </c>
    </row>
    <row r="306" customFormat="false" ht="45.4" hidden="false" customHeight="false" outlineLevel="0" collapsed="false">
      <c r="A306" s="422" t="n">
        <v>43132</v>
      </c>
      <c r="B306" s="423" t="s">
        <v>8527</v>
      </c>
      <c r="C306" s="424" t="s">
        <v>8266</v>
      </c>
      <c r="D306" s="425" t="n">
        <v>26.23</v>
      </c>
    </row>
    <row r="307" customFormat="false" ht="45.4" hidden="false" customHeight="false" outlineLevel="0" collapsed="false">
      <c r="A307" s="422" t="n">
        <v>366</v>
      </c>
      <c r="B307" s="423" t="s">
        <v>8528</v>
      </c>
      <c r="C307" s="424" t="s">
        <v>8364</v>
      </c>
      <c r="D307" s="425" t="n">
        <v>120</v>
      </c>
    </row>
    <row r="308" customFormat="false" ht="45.4" hidden="false" customHeight="false" outlineLevel="0" collapsed="false">
      <c r="A308" s="422" t="n">
        <v>367</v>
      </c>
      <c r="B308" s="423" t="s">
        <v>8529</v>
      </c>
      <c r="C308" s="424" t="s">
        <v>8364</v>
      </c>
      <c r="D308" s="425" t="n">
        <v>121.56</v>
      </c>
    </row>
    <row r="309" customFormat="false" ht="45.4" hidden="false" customHeight="false" outlineLevel="0" collapsed="false">
      <c r="A309" s="422" t="n">
        <v>370</v>
      </c>
      <c r="B309" s="423" t="s">
        <v>8530</v>
      </c>
      <c r="C309" s="424" t="s">
        <v>8364</v>
      </c>
      <c r="D309" s="425" t="n">
        <v>120</v>
      </c>
    </row>
    <row r="310" customFormat="false" ht="45.4" hidden="false" customHeight="false" outlineLevel="0" collapsed="false">
      <c r="A310" s="422" t="n">
        <v>368</v>
      </c>
      <c r="B310" s="423" t="s">
        <v>8531</v>
      </c>
      <c r="C310" s="424" t="s">
        <v>8364</v>
      </c>
      <c r="D310" s="425" t="n">
        <v>60</v>
      </c>
    </row>
    <row r="311" customFormat="false" ht="46.05" hidden="false" customHeight="false" outlineLevel="0" collapsed="false">
      <c r="A311" s="422" t="n">
        <v>11075</v>
      </c>
      <c r="B311" s="423" t="s">
        <v>8532</v>
      </c>
      <c r="C311" s="424" t="s">
        <v>8364</v>
      </c>
      <c r="D311" s="425" t="n">
        <v>1377.23</v>
      </c>
    </row>
    <row r="312" customFormat="false" ht="35" hidden="false" customHeight="false" outlineLevel="0" collapsed="false">
      <c r="A312" s="422" t="n">
        <v>1381</v>
      </c>
      <c r="B312" s="423" t="s">
        <v>8533</v>
      </c>
      <c r="C312" s="424" t="s">
        <v>8266</v>
      </c>
      <c r="D312" s="425" t="n">
        <v>0.72</v>
      </c>
    </row>
    <row r="313" customFormat="false" ht="35" hidden="false" customHeight="false" outlineLevel="0" collapsed="false">
      <c r="A313" s="422" t="n">
        <v>34353</v>
      </c>
      <c r="B313" s="423" t="s">
        <v>8534</v>
      </c>
      <c r="C313" s="424" t="s">
        <v>8266</v>
      </c>
      <c r="D313" s="425" t="n">
        <v>1.34</v>
      </c>
    </row>
    <row r="314" customFormat="false" ht="35" hidden="false" customHeight="false" outlineLevel="0" collapsed="false">
      <c r="A314" s="422" t="n">
        <v>37595</v>
      </c>
      <c r="B314" s="423" t="s">
        <v>8535</v>
      </c>
      <c r="C314" s="424" t="s">
        <v>8266</v>
      </c>
      <c r="D314" s="425" t="n">
        <v>2.21</v>
      </c>
    </row>
    <row r="315" customFormat="false" ht="35" hidden="false" customHeight="false" outlineLevel="0" collapsed="false">
      <c r="A315" s="422" t="n">
        <v>37596</v>
      </c>
      <c r="B315" s="423" t="s">
        <v>8536</v>
      </c>
      <c r="C315" s="424" t="s">
        <v>8266</v>
      </c>
      <c r="D315" s="425" t="n">
        <v>2.54</v>
      </c>
    </row>
    <row r="316" customFormat="false" ht="46.05" hidden="false" customHeight="false" outlineLevel="0" collapsed="false">
      <c r="A316" s="422" t="n">
        <v>371</v>
      </c>
      <c r="B316" s="423" t="s">
        <v>8537</v>
      </c>
      <c r="C316" s="424" t="s">
        <v>8266</v>
      </c>
      <c r="D316" s="425" t="n">
        <v>0.78</v>
      </c>
    </row>
    <row r="317" customFormat="false" ht="45.4" hidden="false" customHeight="false" outlineLevel="0" collapsed="false">
      <c r="A317" s="422" t="n">
        <v>37553</v>
      </c>
      <c r="B317" s="423" t="s">
        <v>8538</v>
      </c>
      <c r="C317" s="424" t="s">
        <v>8266</v>
      </c>
      <c r="D317" s="425" t="n">
        <v>1.47</v>
      </c>
    </row>
    <row r="318" customFormat="false" ht="45.4" hidden="false" customHeight="false" outlineLevel="0" collapsed="false">
      <c r="A318" s="422" t="n">
        <v>37552</v>
      </c>
      <c r="B318" s="423" t="s">
        <v>8539</v>
      </c>
      <c r="C318" s="424" t="s">
        <v>8266</v>
      </c>
      <c r="D318" s="425" t="n">
        <v>2.36</v>
      </c>
    </row>
    <row r="319" customFormat="false" ht="45.4" hidden="false" customHeight="false" outlineLevel="0" collapsed="false">
      <c r="A319" s="422" t="n">
        <v>36880</v>
      </c>
      <c r="B319" s="423" t="s">
        <v>8540</v>
      </c>
      <c r="C319" s="424" t="s">
        <v>8266</v>
      </c>
      <c r="D319" s="425" t="n">
        <v>2.4</v>
      </c>
    </row>
    <row r="320" customFormat="false" ht="35" hidden="false" customHeight="false" outlineLevel="0" collapsed="false">
      <c r="A320" s="422" t="n">
        <v>34355</v>
      </c>
      <c r="B320" s="423" t="s">
        <v>8541</v>
      </c>
      <c r="C320" s="424" t="s">
        <v>8266</v>
      </c>
      <c r="D320" s="425" t="n">
        <v>2.07</v>
      </c>
    </row>
    <row r="321" customFormat="false" ht="45.4" hidden="false" customHeight="false" outlineLevel="0" collapsed="false">
      <c r="A321" s="422" t="n">
        <v>130</v>
      </c>
      <c r="B321" s="423" t="s">
        <v>8542</v>
      </c>
      <c r="C321" s="424" t="s">
        <v>8266</v>
      </c>
      <c r="D321" s="425" t="n">
        <v>4.46</v>
      </c>
    </row>
    <row r="322" customFormat="false" ht="46.05" hidden="false" customHeight="false" outlineLevel="0" collapsed="false">
      <c r="A322" s="422" t="n">
        <v>135</v>
      </c>
      <c r="B322" s="423" t="s">
        <v>8543</v>
      </c>
      <c r="C322" s="424" t="s">
        <v>8266</v>
      </c>
      <c r="D322" s="425" t="n">
        <v>3.59</v>
      </c>
    </row>
    <row r="323" customFormat="false" ht="35" hidden="false" customHeight="false" outlineLevel="0" collapsed="false">
      <c r="A323" s="422" t="n">
        <v>36886</v>
      </c>
      <c r="B323" s="423" t="s">
        <v>8544</v>
      </c>
      <c r="C323" s="424" t="s">
        <v>8266</v>
      </c>
      <c r="D323" s="425" t="n">
        <v>0.74</v>
      </c>
    </row>
    <row r="324" customFormat="false" ht="46.05" hidden="false" customHeight="false" outlineLevel="0" collapsed="false">
      <c r="A324" s="422" t="n">
        <v>38546</v>
      </c>
      <c r="B324" s="423" t="s">
        <v>8545</v>
      </c>
      <c r="C324" s="424" t="s">
        <v>8364</v>
      </c>
      <c r="D324" s="425" t="n">
        <v>467.55</v>
      </c>
    </row>
    <row r="325" customFormat="false" ht="35" hidden="false" customHeight="false" outlineLevel="0" collapsed="false">
      <c r="A325" s="422" t="n">
        <v>34549</v>
      </c>
      <c r="B325" s="423" t="s">
        <v>8546</v>
      </c>
      <c r="C325" s="424" t="s">
        <v>8364</v>
      </c>
      <c r="D325" s="425" t="n">
        <v>730.33</v>
      </c>
    </row>
    <row r="326" customFormat="false" ht="45.4" hidden="false" customHeight="false" outlineLevel="0" collapsed="false">
      <c r="A326" s="422" t="n">
        <v>6081</v>
      </c>
      <c r="B326" s="423" t="s">
        <v>8547</v>
      </c>
      <c r="C326" s="424" t="s">
        <v>8364</v>
      </c>
      <c r="D326" s="425" t="n">
        <v>51.12</v>
      </c>
    </row>
    <row r="327" customFormat="false" ht="45.4" hidden="false" customHeight="false" outlineLevel="0" collapsed="false">
      <c r="A327" s="422" t="n">
        <v>6077</v>
      </c>
      <c r="B327" s="423" t="s">
        <v>8548</v>
      </c>
      <c r="C327" s="424" t="s">
        <v>8364</v>
      </c>
      <c r="D327" s="425" t="n">
        <v>36.51</v>
      </c>
    </row>
    <row r="328" customFormat="false" ht="45.4" hidden="false" customHeight="false" outlineLevel="0" collapsed="false">
      <c r="A328" s="422" t="n">
        <v>6079</v>
      </c>
      <c r="B328" s="423" t="s">
        <v>8549</v>
      </c>
      <c r="C328" s="424" t="s">
        <v>8364</v>
      </c>
      <c r="D328" s="425" t="n">
        <v>36.51</v>
      </c>
    </row>
    <row r="329" customFormat="false" ht="46.05" hidden="false" customHeight="false" outlineLevel="0" collapsed="false">
      <c r="A329" s="422" t="n">
        <v>1091</v>
      </c>
      <c r="B329" s="423" t="s">
        <v>8550</v>
      </c>
      <c r="C329" s="424" t="s">
        <v>8218</v>
      </c>
      <c r="D329" s="425" t="n">
        <v>20.43</v>
      </c>
    </row>
    <row r="330" customFormat="false" ht="46.05" hidden="false" customHeight="false" outlineLevel="0" collapsed="false">
      <c r="A330" s="422" t="n">
        <v>1094</v>
      </c>
      <c r="B330" s="423" t="s">
        <v>8551</v>
      </c>
      <c r="C330" s="424" t="s">
        <v>8218</v>
      </c>
      <c r="D330" s="425" t="n">
        <v>14.29</v>
      </c>
    </row>
    <row r="331" customFormat="false" ht="46.05" hidden="false" customHeight="false" outlineLevel="0" collapsed="false">
      <c r="A331" s="422" t="n">
        <v>1095</v>
      </c>
      <c r="B331" s="423" t="s">
        <v>8552</v>
      </c>
      <c r="C331" s="424" t="s">
        <v>8218</v>
      </c>
      <c r="D331" s="425" t="n">
        <v>30.37</v>
      </c>
    </row>
    <row r="332" customFormat="false" ht="46.05" hidden="false" customHeight="false" outlineLevel="0" collapsed="false">
      <c r="A332" s="422" t="n">
        <v>1092</v>
      </c>
      <c r="B332" s="423" t="s">
        <v>8553</v>
      </c>
      <c r="C332" s="424" t="s">
        <v>8218</v>
      </c>
      <c r="D332" s="425" t="n">
        <v>23.5</v>
      </c>
    </row>
    <row r="333" customFormat="false" ht="46.05" hidden="false" customHeight="false" outlineLevel="0" collapsed="false">
      <c r="A333" s="422" t="n">
        <v>1093</v>
      </c>
      <c r="B333" s="423" t="s">
        <v>8554</v>
      </c>
      <c r="C333" s="424" t="s">
        <v>8218</v>
      </c>
      <c r="D333" s="425" t="n">
        <v>54.88</v>
      </c>
    </row>
    <row r="334" customFormat="false" ht="46.05" hidden="false" customHeight="false" outlineLevel="0" collapsed="false">
      <c r="A334" s="422" t="n">
        <v>1090</v>
      </c>
      <c r="B334" s="423" t="s">
        <v>8555</v>
      </c>
      <c r="C334" s="424" t="s">
        <v>8218</v>
      </c>
      <c r="D334" s="425" t="n">
        <v>39.29</v>
      </c>
    </row>
    <row r="335" customFormat="false" ht="46.05" hidden="false" customHeight="false" outlineLevel="0" collapsed="false">
      <c r="A335" s="422" t="n">
        <v>1096</v>
      </c>
      <c r="B335" s="423" t="s">
        <v>8556</v>
      </c>
      <c r="C335" s="424" t="s">
        <v>8218</v>
      </c>
      <c r="D335" s="425" t="n">
        <v>70.71</v>
      </c>
    </row>
    <row r="336" customFormat="false" ht="46.05" hidden="false" customHeight="false" outlineLevel="0" collapsed="false">
      <c r="A336" s="422" t="n">
        <v>1097</v>
      </c>
      <c r="B336" s="423" t="s">
        <v>8557</v>
      </c>
      <c r="C336" s="424" t="s">
        <v>8218</v>
      </c>
      <c r="D336" s="425" t="n">
        <v>60.02</v>
      </c>
    </row>
    <row r="337" customFormat="false" ht="35" hidden="false" customHeight="false" outlineLevel="0" collapsed="false">
      <c r="A337" s="422" t="n">
        <v>378</v>
      </c>
      <c r="B337" s="423" t="s">
        <v>8558</v>
      </c>
      <c r="C337" s="424" t="s">
        <v>8366</v>
      </c>
      <c r="D337" s="425" t="n">
        <v>25.67</v>
      </c>
    </row>
    <row r="338" customFormat="false" ht="35" hidden="false" customHeight="false" outlineLevel="0" collapsed="false">
      <c r="A338" s="422" t="n">
        <v>40911</v>
      </c>
      <c r="B338" s="423" t="s">
        <v>8559</v>
      </c>
      <c r="C338" s="424" t="s">
        <v>8368</v>
      </c>
      <c r="D338" s="425" t="n">
        <v>4493.67</v>
      </c>
    </row>
    <row r="339" customFormat="false" ht="35" hidden="false" customHeight="false" outlineLevel="0" collapsed="false">
      <c r="A339" s="422" t="n">
        <v>33939</v>
      </c>
      <c r="B339" s="423" t="s">
        <v>8560</v>
      </c>
      <c r="C339" s="424" t="s">
        <v>8366</v>
      </c>
      <c r="D339" s="425" t="n">
        <v>116.48</v>
      </c>
    </row>
    <row r="340" customFormat="false" ht="35" hidden="false" customHeight="false" outlineLevel="0" collapsed="false">
      <c r="A340" s="422" t="n">
        <v>40815</v>
      </c>
      <c r="B340" s="423" t="s">
        <v>8561</v>
      </c>
      <c r="C340" s="424" t="s">
        <v>8368</v>
      </c>
      <c r="D340" s="425" t="n">
        <v>20389.77</v>
      </c>
    </row>
    <row r="341" customFormat="false" ht="35" hidden="false" customHeight="false" outlineLevel="0" collapsed="false">
      <c r="A341" s="422" t="n">
        <v>33952</v>
      </c>
      <c r="B341" s="423" t="s">
        <v>8562</v>
      </c>
      <c r="C341" s="424" t="s">
        <v>8366</v>
      </c>
      <c r="D341" s="425" t="n">
        <v>123.4</v>
      </c>
    </row>
    <row r="342" customFormat="false" ht="35" hidden="false" customHeight="false" outlineLevel="0" collapsed="false">
      <c r="A342" s="422" t="n">
        <v>40816</v>
      </c>
      <c r="B342" s="423" t="s">
        <v>8563</v>
      </c>
      <c r="C342" s="424" t="s">
        <v>8368</v>
      </c>
      <c r="D342" s="425" t="n">
        <v>21601.01</v>
      </c>
    </row>
    <row r="343" customFormat="false" ht="35" hidden="false" customHeight="false" outlineLevel="0" collapsed="false">
      <c r="A343" s="422" t="n">
        <v>33953</v>
      </c>
      <c r="B343" s="423" t="s">
        <v>8564</v>
      </c>
      <c r="C343" s="424" t="s">
        <v>8366</v>
      </c>
      <c r="D343" s="425" t="n">
        <v>129.32</v>
      </c>
    </row>
    <row r="344" customFormat="false" ht="35" hidden="false" customHeight="false" outlineLevel="0" collapsed="false">
      <c r="A344" s="422" t="n">
        <v>40817</v>
      </c>
      <c r="B344" s="423" t="s">
        <v>8565</v>
      </c>
      <c r="C344" s="424" t="s">
        <v>8368</v>
      </c>
      <c r="D344" s="425" t="n">
        <v>22638.55</v>
      </c>
    </row>
    <row r="345" customFormat="false" ht="46.05" hidden="false" customHeight="false" outlineLevel="0" collapsed="false">
      <c r="A345" s="422" t="n">
        <v>13348</v>
      </c>
      <c r="B345" s="423" t="s">
        <v>8566</v>
      </c>
      <c r="C345" s="424" t="s">
        <v>8218</v>
      </c>
      <c r="D345" s="425" t="n">
        <v>1.79</v>
      </c>
    </row>
    <row r="346" customFormat="false" ht="45.4" hidden="false" customHeight="false" outlineLevel="0" collapsed="false">
      <c r="A346" s="422" t="n">
        <v>39211</v>
      </c>
      <c r="B346" s="423" t="s">
        <v>8567</v>
      </c>
      <c r="C346" s="424" t="s">
        <v>8218</v>
      </c>
      <c r="D346" s="425" t="n">
        <v>1.61</v>
      </c>
    </row>
    <row r="347" customFormat="false" ht="45.4" hidden="false" customHeight="false" outlineLevel="0" collapsed="false">
      <c r="A347" s="422" t="n">
        <v>39212</v>
      </c>
      <c r="B347" s="423" t="s">
        <v>8568</v>
      </c>
      <c r="C347" s="424" t="s">
        <v>8218</v>
      </c>
      <c r="D347" s="425" t="n">
        <v>1.8</v>
      </c>
    </row>
    <row r="348" customFormat="false" ht="45.4" hidden="false" customHeight="false" outlineLevel="0" collapsed="false">
      <c r="A348" s="422" t="n">
        <v>39208</v>
      </c>
      <c r="B348" s="423" t="s">
        <v>8569</v>
      </c>
      <c r="C348" s="424" t="s">
        <v>8218</v>
      </c>
      <c r="D348" s="425" t="n">
        <v>0.49</v>
      </c>
    </row>
    <row r="349" customFormat="false" ht="45.4" hidden="false" customHeight="false" outlineLevel="0" collapsed="false">
      <c r="A349" s="422" t="n">
        <v>39210</v>
      </c>
      <c r="B349" s="423" t="s">
        <v>8570</v>
      </c>
      <c r="C349" s="424" t="s">
        <v>8218</v>
      </c>
      <c r="D349" s="425" t="n">
        <v>0.9</v>
      </c>
    </row>
    <row r="350" customFormat="false" ht="45.4" hidden="false" customHeight="false" outlineLevel="0" collapsed="false">
      <c r="A350" s="422" t="n">
        <v>39214</v>
      </c>
      <c r="B350" s="423" t="s">
        <v>8571</v>
      </c>
      <c r="C350" s="424" t="s">
        <v>8218</v>
      </c>
      <c r="D350" s="425" t="n">
        <v>3.34</v>
      </c>
    </row>
    <row r="351" customFormat="false" ht="45.4" hidden="false" customHeight="false" outlineLevel="0" collapsed="false">
      <c r="A351" s="422" t="n">
        <v>39213</v>
      </c>
      <c r="B351" s="423" t="s">
        <v>8572</v>
      </c>
      <c r="C351" s="424" t="s">
        <v>8218</v>
      </c>
      <c r="D351" s="425" t="n">
        <v>2.36</v>
      </c>
    </row>
    <row r="352" customFormat="false" ht="45.4" hidden="false" customHeight="false" outlineLevel="0" collapsed="false">
      <c r="A352" s="422" t="n">
        <v>39209</v>
      </c>
      <c r="B352" s="423" t="s">
        <v>8573</v>
      </c>
      <c r="C352" s="424" t="s">
        <v>8218</v>
      </c>
      <c r="D352" s="425" t="n">
        <v>0.58</v>
      </c>
    </row>
    <row r="353" customFormat="false" ht="45.4" hidden="false" customHeight="false" outlineLevel="0" collapsed="false">
      <c r="A353" s="422" t="n">
        <v>39207</v>
      </c>
      <c r="B353" s="423" t="s">
        <v>8574</v>
      </c>
      <c r="C353" s="424" t="s">
        <v>8218</v>
      </c>
      <c r="D353" s="425" t="n">
        <v>0.9</v>
      </c>
    </row>
    <row r="354" customFormat="false" ht="45.4" hidden="false" customHeight="false" outlineLevel="0" collapsed="false">
      <c r="A354" s="422" t="n">
        <v>39215</v>
      </c>
      <c r="B354" s="423" t="s">
        <v>8575</v>
      </c>
      <c r="C354" s="424" t="s">
        <v>8218</v>
      </c>
      <c r="D354" s="425" t="n">
        <v>6.08</v>
      </c>
    </row>
    <row r="355" customFormat="false" ht="45.4" hidden="false" customHeight="false" outlineLevel="0" collapsed="false">
      <c r="A355" s="422" t="n">
        <v>39216</v>
      </c>
      <c r="B355" s="423" t="s">
        <v>8576</v>
      </c>
      <c r="C355" s="424" t="s">
        <v>8218</v>
      </c>
      <c r="D355" s="425" t="n">
        <v>8.49</v>
      </c>
    </row>
    <row r="356" customFormat="false" ht="46.05" hidden="false" customHeight="false" outlineLevel="0" collapsed="false">
      <c r="A356" s="422" t="n">
        <v>11267</v>
      </c>
      <c r="B356" s="423" t="s">
        <v>8577</v>
      </c>
      <c r="C356" s="424" t="s">
        <v>8218</v>
      </c>
      <c r="D356" s="425" t="n">
        <v>1.56</v>
      </c>
    </row>
    <row r="357" customFormat="false" ht="46.05" hidden="false" customHeight="false" outlineLevel="0" collapsed="false">
      <c r="A357" s="422" t="n">
        <v>379</v>
      </c>
      <c r="B357" s="423" t="s">
        <v>8578</v>
      </c>
      <c r="C357" s="424" t="s">
        <v>8218</v>
      </c>
      <c r="D357" s="425" t="n">
        <v>1.57</v>
      </c>
    </row>
    <row r="358" customFormat="false" ht="46.05" hidden="false" customHeight="false" outlineLevel="0" collapsed="false">
      <c r="A358" s="422" t="n">
        <v>510</v>
      </c>
      <c r="B358" s="423" t="s">
        <v>8579</v>
      </c>
      <c r="C358" s="424" t="s">
        <v>8266</v>
      </c>
      <c r="D358" s="425" t="n">
        <v>12.83</v>
      </c>
    </row>
    <row r="359" customFormat="false" ht="46.05" hidden="false" customHeight="false" outlineLevel="0" collapsed="false">
      <c r="A359" s="422" t="n">
        <v>516</v>
      </c>
      <c r="B359" s="423" t="s">
        <v>8580</v>
      </c>
      <c r="C359" s="424" t="s">
        <v>8266</v>
      </c>
      <c r="D359" s="425" t="n">
        <v>15.21</v>
      </c>
    </row>
    <row r="360" customFormat="false" ht="46.05" hidden="false" customHeight="false" outlineLevel="0" collapsed="false">
      <c r="A360" s="422" t="n">
        <v>509</v>
      </c>
      <c r="B360" s="423" t="s">
        <v>8581</v>
      </c>
      <c r="C360" s="424" t="s">
        <v>8266</v>
      </c>
      <c r="D360" s="425" t="n">
        <v>17.06</v>
      </c>
    </row>
    <row r="361" customFormat="false" ht="35" hidden="false" customHeight="false" outlineLevel="0" collapsed="false">
      <c r="A361" s="422" t="n">
        <v>40331</v>
      </c>
      <c r="B361" s="423" t="s">
        <v>8582</v>
      </c>
      <c r="C361" s="424" t="s">
        <v>8366</v>
      </c>
      <c r="D361" s="425" t="n">
        <v>13.33</v>
      </c>
    </row>
    <row r="362" customFormat="false" ht="35" hidden="false" customHeight="false" outlineLevel="0" collapsed="false">
      <c r="A362" s="422" t="n">
        <v>40930</v>
      </c>
      <c r="B362" s="423" t="s">
        <v>8583</v>
      </c>
      <c r="C362" s="424" t="s">
        <v>8368</v>
      </c>
      <c r="D362" s="425" t="n">
        <v>2335.2</v>
      </c>
    </row>
    <row r="363" customFormat="false" ht="45.4" hidden="false" customHeight="false" outlineLevel="0" collapsed="false">
      <c r="A363" s="422" t="n">
        <v>11761</v>
      </c>
      <c r="B363" s="423" t="s">
        <v>8584</v>
      </c>
      <c r="C363" s="424" t="s">
        <v>8218</v>
      </c>
      <c r="D363" s="425" t="n">
        <v>82.99</v>
      </c>
    </row>
    <row r="364" customFormat="false" ht="45.4" hidden="false" customHeight="false" outlineLevel="0" collapsed="false">
      <c r="A364" s="422" t="n">
        <v>377</v>
      </c>
      <c r="B364" s="423" t="s">
        <v>8585</v>
      </c>
      <c r="C364" s="424" t="s">
        <v>8218</v>
      </c>
      <c r="D364" s="425" t="n">
        <v>39</v>
      </c>
    </row>
    <row r="365" customFormat="false" ht="45.4" hidden="false" customHeight="false" outlineLevel="0" collapsed="false">
      <c r="A365" s="422" t="n">
        <v>7588</v>
      </c>
      <c r="B365" s="423" t="s">
        <v>8586</v>
      </c>
      <c r="C365" s="424" t="s">
        <v>8218</v>
      </c>
      <c r="D365" s="425" t="n">
        <v>46.95</v>
      </c>
    </row>
    <row r="366" customFormat="false" ht="35" hidden="false" customHeight="false" outlineLevel="0" collapsed="false">
      <c r="A366" s="422" t="n">
        <v>34392</v>
      </c>
      <c r="B366" s="423" t="s">
        <v>8587</v>
      </c>
      <c r="C366" s="424" t="s">
        <v>8366</v>
      </c>
      <c r="D366" s="425" t="n">
        <v>19.64</v>
      </c>
    </row>
    <row r="367" customFormat="false" ht="35" hidden="false" customHeight="false" outlineLevel="0" collapsed="false">
      <c r="A367" s="422" t="n">
        <v>40908</v>
      </c>
      <c r="B367" s="423" t="s">
        <v>8588</v>
      </c>
      <c r="C367" s="424" t="s">
        <v>8368</v>
      </c>
      <c r="D367" s="425" t="n">
        <v>3440.32</v>
      </c>
    </row>
    <row r="368" customFormat="false" ht="35" hidden="false" customHeight="false" outlineLevel="0" collapsed="false">
      <c r="A368" s="422" t="n">
        <v>34551</v>
      </c>
      <c r="B368" s="423" t="s">
        <v>8589</v>
      </c>
      <c r="C368" s="424" t="s">
        <v>8366</v>
      </c>
      <c r="D368" s="425" t="n">
        <v>18.12</v>
      </c>
    </row>
    <row r="369" customFormat="false" ht="35" hidden="false" customHeight="false" outlineLevel="0" collapsed="false">
      <c r="A369" s="422" t="n">
        <v>41078</v>
      </c>
      <c r="B369" s="423" t="s">
        <v>8590</v>
      </c>
      <c r="C369" s="424" t="s">
        <v>8368</v>
      </c>
      <c r="D369" s="425" t="n">
        <v>3172.29</v>
      </c>
    </row>
    <row r="370" customFormat="false" ht="45.4" hidden="false" customHeight="false" outlineLevel="0" collapsed="false">
      <c r="A370" s="422" t="n">
        <v>246</v>
      </c>
      <c r="B370" s="423" t="s">
        <v>8591</v>
      </c>
      <c r="C370" s="424" t="s">
        <v>8366</v>
      </c>
      <c r="D370" s="425" t="n">
        <v>19.66</v>
      </c>
    </row>
    <row r="371" customFormat="false" ht="45.4" hidden="false" customHeight="false" outlineLevel="0" collapsed="false">
      <c r="A371" s="422" t="n">
        <v>40927</v>
      </c>
      <c r="B371" s="423" t="s">
        <v>8592</v>
      </c>
      <c r="C371" s="424" t="s">
        <v>8368</v>
      </c>
      <c r="D371" s="425" t="n">
        <v>3443.77</v>
      </c>
    </row>
    <row r="372" customFormat="false" ht="35" hidden="false" customHeight="false" outlineLevel="0" collapsed="false">
      <c r="A372" s="422" t="n">
        <v>2350</v>
      </c>
      <c r="B372" s="423" t="s">
        <v>8593</v>
      </c>
      <c r="C372" s="424" t="s">
        <v>8366</v>
      </c>
      <c r="D372" s="425" t="n">
        <v>20.56</v>
      </c>
    </row>
    <row r="373" customFormat="false" ht="35" hidden="false" customHeight="false" outlineLevel="0" collapsed="false">
      <c r="A373" s="422" t="n">
        <v>40812</v>
      </c>
      <c r="B373" s="423" t="s">
        <v>8594</v>
      </c>
      <c r="C373" s="424" t="s">
        <v>8368</v>
      </c>
      <c r="D373" s="425" t="n">
        <v>3600.3</v>
      </c>
    </row>
    <row r="374" customFormat="false" ht="45.4" hidden="false" customHeight="false" outlineLevel="0" collapsed="false">
      <c r="A374" s="422" t="n">
        <v>245</v>
      </c>
      <c r="B374" s="423" t="s">
        <v>8595</v>
      </c>
      <c r="C374" s="424" t="s">
        <v>8366</v>
      </c>
      <c r="D374" s="425" t="n">
        <v>27.41</v>
      </c>
    </row>
    <row r="375" customFormat="false" ht="45.4" hidden="false" customHeight="false" outlineLevel="0" collapsed="false">
      <c r="A375" s="422" t="n">
        <v>41090</v>
      </c>
      <c r="B375" s="423" t="s">
        <v>8596</v>
      </c>
      <c r="C375" s="424" t="s">
        <v>8368</v>
      </c>
      <c r="D375" s="425" t="n">
        <v>4800.4</v>
      </c>
    </row>
    <row r="376" customFormat="false" ht="35" hidden="false" customHeight="false" outlineLevel="0" collapsed="false">
      <c r="A376" s="422" t="n">
        <v>251</v>
      </c>
      <c r="B376" s="423" t="s">
        <v>8597</v>
      </c>
      <c r="C376" s="424" t="s">
        <v>8366</v>
      </c>
      <c r="D376" s="425" t="n">
        <v>19.66</v>
      </c>
    </row>
    <row r="377" customFormat="false" ht="35" hidden="false" customHeight="false" outlineLevel="0" collapsed="false">
      <c r="A377" s="422" t="n">
        <v>40975</v>
      </c>
      <c r="B377" s="423" t="s">
        <v>8598</v>
      </c>
      <c r="C377" s="424" t="s">
        <v>8368</v>
      </c>
      <c r="D377" s="425" t="n">
        <v>3443.77</v>
      </c>
    </row>
    <row r="378" customFormat="false" ht="35" hidden="false" customHeight="false" outlineLevel="0" collapsed="false">
      <c r="A378" s="422" t="n">
        <v>6127</v>
      </c>
      <c r="B378" s="423" t="s">
        <v>8599</v>
      </c>
      <c r="C378" s="424" t="s">
        <v>8366</v>
      </c>
      <c r="D378" s="425" t="n">
        <v>19.66</v>
      </c>
    </row>
    <row r="379" customFormat="false" ht="35" hidden="false" customHeight="false" outlineLevel="0" collapsed="false">
      <c r="A379" s="422" t="n">
        <v>41072</v>
      </c>
      <c r="B379" s="423" t="s">
        <v>8600</v>
      </c>
      <c r="C379" s="424" t="s">
        <v>8368</v>
      </c>
      <c r="D379" s="425" t="n">
        <v>3443.77</v>
      </c>
    </row>
    <row r="380" customFormat="false" ht="35" hidden="false" customHeight="false" outlineLevel="0" collapsed="false">
      <c r="A380" s="422" t="n">
        <v>6121</v>
      </c>
      <c r="B380" s="423" t="s">
        <v>8601</v>
      </c>
      <c r="C380" s="424" t="s">
        <v>8366</v>
      </c>
      <c r="D380" s="425" t="n">
        <v>18.14</v>
      </c>
    </row>
    <row r="381" customFormat="false" ht="35" hidden="false" customHeight="false" outlineLevel="0" collapsed="false">
      <c r="A381" s="422" t="n">
        <v>41071</v>
      </c>
      <c r="B381" s="423" t="s">
        <v>8602</v>
      </c>
      <c r="C381" s="424" t="s">
        <v>8368</v>
      </c>
      <c r="D381" s="425" t="n">
        <v>3176.03</v>
      </c>
    </row>
    <row r="382" customFormat="false" ht="35" hidden="false" customHeight="false" outlineLevel="0" collapsed="false">
      <c r="A382" s="422" t="n">
        <v>244</v>
      </c>
      <c r="B382" s="423" t="s">
        <v>8603</v>
      </c>
      <c r="C382" s="424" t="s">
        <v>8366</v>
      </c>
      <c r="D382" s="425" t="n">
        <v>11.55</v>
      </c>
    </row>
    <row r="383" customFormat="false" ht="35" hidden="false" customHeight="false" outlineLevel="0" collapsed="false">
      <c r="A383" s="422" t="n">
        <v>41093</v>
      </c>
      <c r="B383" s="423" t="s">
        <v>8604</v>
      </c>
      <c r="C383" s="424" t="s">
        <v>8368</v>
      </c>
      <c r="D383" s="425" t="n">
        <v>2022.27</v>
      </c>
    </row>
    <row r="384" customFormat="false" ht="45.4" hidden="false" customHeight="false" outlineLevel="0" collapsed="false">
      <c r="A384" s="422" t="n">
        <v>532</v>
      </c>
      <c r="B384" s="423" t="s">
        <v>8605</v>
      </c>
      <c r="C384" s="424" t="s">
        <v>8366</v>
      </c>
      <c r="D384" s="425" t="n">
        <v>41.99</v>
      </c>
    </row>
    <row r="385" customFormat="false" ht="45.4" hidden="false" customHeight="false" outlineLevel="0" collapsed="false">
      <c r="A385" s="422" t="n">
        <v>40931</v>
      </c>
      <c r="B385" s="423" t="s">
        <v>8606</v>
      </c>
      <c r="C385" s="424" t="s">
        <v>8368</v>
      </c>
      <c r="D385" s="425" t="n">
        <v>7352.19</v>
      </c>
    </row>
    <row r="386" customFormat="false" ht="45.4" hidden="false" customHeight="false" outlineLevel="0" collapsed="false">
      <c r="A386" s="422" t="n">
        <v>36150</v>
      </c>
      <c r="B386" s="423" t="s">
        <v>8607</v>
      </c>
      <c r="C386" s="424" t="s">
        <v>8218</v>
      </c>
      <c r="D386" s="425" t="n">
        <v>50.93</v>
      </c>
    </row>
    <row r="387" customFormat="false" ht="35" hidden="false" customHeight="false" outlineLevel="0" collapsed="false">
      <c r="A387" s="422" t="n">
        <v>4760</v>
      </c>
      <c r="B387" s="423" t="s">
        <v>8608</v>
      </c>
      <c r="C387" s="424" t="s">
        <v>8366</v>
      </c>
      <c r="D387" s="425" t="n">
        <v>25.67</v>
      </c>
    </row>
    <row r="388" customFormat="false" ht="35" hidden="false" customHeight="false" outlineLevel="0" collapsed="false">
      <c r="A388" s="422" t="n">
        <v>41069</v>
      </c>
      <c r="B388" s="423" t="s">
        <v>8609</v>
      </c>
      <c r="C388" s="424" t="s">
        <v>8368</v>
      </c>
      <c r="D388" s="425" t="n">
        <v>4493.67</v>
      </c>
    </row>
    <row r="389" customFormat="false" ht="46.05" hidden="false" customHeight="false" outlineLevel="0" collapsed="false">
      <c r="A389" s="422" t="n">
        <v>10422</v>
      </c>
      <c r="B389" s="423" t="s">
        <v>8610</v>
      </c>
      <c r="C389" s="424" t="s">
        <v>8218</v>
      </c>
      <c r="D389" s="425" t="n">
        <v>457.95</v>
      </c>
    </row>
    <row r="390" customFormat="false" ht="46.05" hidden="false" customHeight="false" outlineLevel="0" collapsed="false">
      <c r="A390" s="422" t="n">
        <v>44019</v>
      </c>
      <c r="B390" s="423" t="s">
        <v>8611</v>
      </c>
      <c r="C390" s="424" t="s">
        <v>8218</v>
      </c>
      <c r="D390" s="425" t="n">
        <v>633.92</v>
      </c>
    </row>
    <row r="391" customFormat="false" ht="46.05" hidden="false" customHeight="false" outlineLevel="0" collapsed="false">
      <c r="A391" s="422" t="n">
        <v>36520</v>
      </c>
      <c r="B391" s="423" t="s">
        <v>8612</v>
      </c>
      <c r="C391" s="424" t="s">
        <v>8218</v>
      </c>
      <c r="D391" s="425" t="n">
        <v>770.78</v>
      </c>
    </row>
    <row r="392" customFormat="false" ht="46.05" hidden="false" customHeight="false" outlineLevel="0" collapsed="false">
      <c r="A392" s="422" t="n">
        <v>42319</v>
      </c>
      <c r="B392" s="423" t="s">
        <v>8613</v>
      </c>
      <c r="C392" s="424" t="s">
        <v>8218</v>
      </c>
      <c r="D392" s="425" t="n">
        <v>690.66</v>
      </c>
    </row>
    <row r="393" customFormat="false" ht="46.05" hidden="false" customHeight="false" outlineLevel="0" collapsed="false">
      <c r="A393" s="422" t="n">
        <v>10420</v>
      </c>
      <c r="B393" s="423" t="s">
        <v>8614</v>
      </c>
      <c r="C393" s="424" t="s">
        <v>8218</v>
      </c>
      <c r="D393" s="425" t="n">
        <v>245</v>
      </c>
    </row>
    <row r="394" customFormat="false" ht="46.05" hidden="false" customHeight="false" outlineLevel="0" collapsed="false">
      <c r="A394" s="422" t="n">
        <v>10421</v>
      </c>
      <c r="B394" s="423" t="s">
        <v>8615</v>
      </c>
      <c r="C394" s="424" t="s">
        <v>8218</v>
      </c>
      <c r="D394" s="425" t="n">
        <v>269.22</v>
      </c>
    </row>
    <row r="395" customFormat="false" ht="45.4" hidden="false" customHeight="false" outlineLevel="0" collapsed="false">
      <c r="A395" s="422" t="n">
        <v>11786</v>
      </c>
      <c r="B395" s="423" t="s">
        <v>8616</v>
      </c>
      <c r="C395" s="424" t="s">
        <v>8218</v>
      </c>
      <c r="D395" s="425" t="n">
        <v>542.86</v>
      </c>
    </row>
    <row r="396" customFormat="false" ht="35" hidden="false" customHeight="false" outlineLevel="0" collapsed="false">
      <c r="A396" s="422" t="n">
        <v>10</v>
      </c>
      <c r="B396" s="423" t="s">
        <v>8617</v>
      </c>
      <c r="C396" s="424" t="s">
        <v>8218</v>
      </c>
      <c r="D396" s="425" t="n">
        <v>9.96</v>
      </c>
    </row>
    <row r="397" customFormat="false" ht="35" hidden="false" customHeight="false" outlineLevel="0" collapsed="false">
      <c r="A397" s="422" t="n">
        <v>4815</v>
      </c>
      <c r="B397" s="423" t="s">
        <v>8618</v>
      </c>
      <c r="C397" s="424" t="s">
        <v>8218</v>
      </c>
      <c r="D397" s="425" t="n">
        <v>7.2</v>
      </c>
    </row>
    <row r="398" customFormat="false" ht="45.4" hidden="false" customHeight="false" outlineLevel="0" collapsed="false">
      <c r="A398" s="422" t="n">
        <v>541</v>
      </c>
      <c r="B398" s="423" t="s">
        <v>8619</v>
      </c>
      <c r="C398" s="424" t="s">
        <v>8218</v>
      </c>
      <c r="D398" s="425" t="n">
        <v>210</v>
      </c>
    </row>
    <row r="399" customFormat="false" ht="45.4" hidden="false" customHeight="false" outlineLevel="0" collapsed="false">
      <c r="A399" s="422" t="n">
        <v>542</v>
      </c>
      <c r="B399" s="423" t="s">
        <v>8620</v>
      </c>
      <c r="C399" s="424" t="s">
        <v>8218</v>
      </c>
      <c r="D399" s="425" t="n">
        <v>263.23</v>
      </c>
    </row>
    <row r="400" customFormat="false" ht="45.4" hidden="false" customHeight="false" outlineLevel="0" collapsed="false">
      <c r="A400" s="422" t="n">
        <v>540</v>
      </c>
      <c r="B400" s="423" t="s">
        <v>8621</v>
      </c>
      <c r="C400" s="424" t="s">
        <v>8218</v>
      </c>
      <c r="D400" s="425" t="n">
        <v>593.2</v>
      </c>
    </row>
    <row r="401" customFormat="false" ht="46.05" hidden="false" customHeight="false" outlineLevel="0" collapsed="false">
      <c r="A401" s="422" t="n">
        <v>38364</v>
      </c>
      <c r="B401" s="423" t="s">
        <v>8622</v>
      </c>
      <c r="C401" s="424" t="s">
        <v>8218</v>
      </c>
      <c r="D401" s="425" t="n">
        <v>974.84</v>
      </c>
    </row>
    <row r="402" customFormat="false" ht="46.05" hidden="false" customHeight="false" outlineLevel="0" collapsed="false">
      <c r="A402" s="422" t="n">
        <v>11692</v>
      </c>
      <c r="B402" s="423" t="s">
        <v>8623</v>
      </c>
      <c r="C402" s="424" t="s">
        <v>8624</v>
      </c>
      <c r="D402" s="425" t="n">
        <v>589.87</v>
      </c>
    </row>
    <row r="403" customFormat="false" ht="46.05" hidden="false" customHeight="false" outlineLevel="0" collapsed="false">
      <c r="A403" s="422" t="n">
        <v>1746</v>
      </c>
      <c r="B403" s="423" t="s">
        <v>8625</v>
      </c>
      <c r="C403" s="424" t="s">
        <v>8218</v>
      </c>
      <c r="D403" s="425" t="n">
        <v>274.94</v>
      </c>
    </row>
    <row r="404" customFormat="false" ht="46.05" hidden="false" customHeight="false" outlineLevel="0" collapsed="false">
      <c r="A404" s="422" t="n">
        <v>1748</v>
      </c>
      <c r="B404" s="423" t="s">
        <v>8626</v>
      </c>
      <c r="C404" s="424" t="s">
        <v>8218</v>
      </c>
      <c r="D404" s="425" t="n">
        <v>365.6</v>
      </c>
    </row>
    <row r="405" customFormat="false" ht="46.05" hidden="false" customHeight="false" outlineLevel="0" collapsed="false">
      <c r="A405" s="422" t="n">
        <v>1749</v>
      </c>
      <c r="B405" s="423" t="s">
        <v>8627</v>
      </c>
      <c r="C405" s="424" t="s">
        <v>8218</v>
      </c>
      <c r="D405" s="425" t="n">
        <v>529.69</v>
      </c>
    </row>
    <row r="406" customFormat="false" ht="46.05" hidden="false" customHeight="false" outlineLevel="0" collapsed="false">
      <c r="A406" s="422" t="n">
        <v>37412</v>
      </c>
      <c r="B406" s="423" t="s">
        <v>8628</v>
      </c>
      <c r="C406" s="424" t="s">
        <v>8218</v>
      </c>
      <c r="D406" s="425" t="n">
        <v>268.75</v>
      </c>
    </row>
    <row r="407" customFormat="false" ht="46.05" hidden="false" customHeight="false" outlineLevel="0" collapsed="false">
      <c r="A407" s="422" t="n">
        <v>1745</v>
      </c>
      <c r="B407" s="423" t="s">
        <v>8629</v>
      </c>
      <c r="C407" s="424" t="s">
        <v>8218</v>
      </c>
      <c r="D407" s="425" t="n">
        <v>319.58</v>
      </c>
    </row>
    <row r="408" customFormat="false" ht="46.05" hidden="false" customHeight="false" outlineLevel="0" collapsed="false">
      <c r="A408" s="422" t="n">
        <v>1750</v>
      </c>
      <c r="B408" s="423" t="s">
        <v>8630</v>
      </c>
      <c r="C408" s="424" t="s">
        <v>8218</v>
      </c>
      <c r="D408" s="425" t="n">
        <v>746.82</v>
      </c>
    </row>
    <row r="409" customFormat="false" ht="46.05" hidden="false" customHeight="false" outlineLevel="0" collapsed="false">
      <c r="A409" s="422" t="n">
        <v>11687</v>
      </c>
      <c r="B409" s="423" t="s">
        <v>8631</v>
      </c>
      <c r="C409" s="424" t="s">
        <v>8262</v>
      </c>
      <c r="D409" s="425" t="n">
        <v>1189.91</v>
      </c>
    </row>
    <row r="410" customFormat="false" ht="46.05" hidden="false" customHeight="false" outlineLevel="0" collapsed="false">
      <c r="A410" s="422" t="n">
        <v>11689</v>
      </c>
      <c r="B410" s="423" t="s">
        <v>8632</v>
      </c>
      <c r="C410" s="424" t="s">
        <v>8262</v>
      </c>
      <c r="D410" s="425" t="n">
        <v>1490.89</v>
      </c>
    </row>
    <row r="411" customFormat="false" ht="45.4" hidden="false" customHeight="false" outlineLevel="0" collapsed="false">
      <c r="A411" s="422" t="n">
        <v>11693</v>
      </c>
      <c r="B411" s="423" t="s">
        <v>8633</v>
      </c>
      <c r="C411" s="424" t="s">
        <v>8624</v>
      </c>
      <c r="D411" s="425" t="n">
        <v>232.84</v>
      </c>
    </row>
    <row r="412" customFormat="false" ht="45.4" hidden="false" customHeight="false" outlineLevel="0" collapsed="false">
      <c r="A412" s="422" t="n">
        <v>36215</v>
      </c>
      <c r="B412" s="423" t="s">
        <v>8634</v>
      </c>
      <c r="C412" s="424" t="s">
        <v>8218</v>
      </c>
      <c r="D412" s="425" t="n">
        <v>908.09</v>
      </c>
    </row>
    <row r="413" customFormat="false" ht="46.05" hidden="false" customHeight="false" outlineLevel="0" collapsed="false">
      <c r="A413" s="422" t="n">
        <v>42439</v>
      </c>
      <c r="B413" s="423" t="s">
        <v>8635</v>
      </c>
      <c r="C413" s="424" t="s">
        <v>8218</v>
      </c>
      <c r="D413" s="425" t="n">
        <v>1207.84</v>
      </c>
    </row>
    <row r="414" customFormat="false" ht="35" hidden="false" customHeight="false" outlineLevel="0" collapsed="false">
      <c r="A414" s="422" t="n">
        <v>38381</v>
      </c>
      <c r="B414" s="423" t="s">
        <v>8636</v>
      </c>
      <c r="C414" s="424" t="s">
        <v>8218</v>
      </c>
      <c r="D414" s="425" t="n">
        <v>9.39</v>
      </c>
    </row>
    <row r="415" customFormat="false" ht="45.4" hidden="false" customHeight="false" outlineLevel="0" collapsed="false">
      <c r="A415" s="422" t="n">
        <v>39621</v>
      </c>
      <c r="B415" s="423" t="s">
        <v>8637</v>
      </c>
      <c r="C415" s="424" t="s">
        <v>8638</v>
      </c>
      <c r="D415" s="425" t="n">
        <v>1129.15</v>
      </c>
    </row>
    <row r="416" customFormat="false" ht="45.4" hidden="false" customHeight="false" outlineLevel="0" collapsed="false">
      <c r="A416" s="422" t="n">
        <v>39624</v>
      </c>
      <c r="B416" s="423" t="s">
        <v>8639</v>
      </c>
      <c r="C416" s="424" t="s">
        <v>8638</v>
      </c>
      <c r="D416" s="425" t="n">
        <v>1245.57</v>
      </c>
    </row>
    <row r="417" customFormat="false" ht="45.4" hidden="false" customHeight="false" outlineLevel="0" collapsed="false">
      <c r="A417" s="422" t="n">
        <v>39615</v>
      </c>
      <c r="B417" s="423" t="s">
        <v>8640</v>
      </c>
      <c r="C417" s="424" t="s">
        <v>8218</v>
      </c>
      <c r="D417" s="425" t="n">
        <v>503.33</v>
      </c>
    </row>
    <row r="418" customFormat="false" ht="45.4" hidden="false" customHeight="false" outlineLevel="0" collapsed="false">
      <c r="A418" s="422" t="n">
        <v>39620</v>
      </c>
      <c r="B418" s="423" t="s">
        <v>8641</v>
      </c>
      <c r="C418" s="424" t="s">
        <v>8218</v>
      </c>
      <c r="D418" s="425" t="n">
        <v>768.72</v>
      </c>
    </row>
    <row r="419" customFormat="false" ht="45.4" hidden="false" customHeight="false" outlineLevel="0" collapsed="false">
      <c r="A419" s="422" t="n">
        <v>39623</v>
      </c>
      <c r="B419" s="423" t="s">
        <v>8642</v>
      </c>
      <c r="C419" s="424" t="s">
        <v>8218</v>
      </c>
      <c r="D419" s="425" t="n">
        <v>823.36</v>
      </c>
    </row>
    <row r="420" customFormat="false" ht="45.4" hidden="false" customHeight="false" outlineLevel="0" collapsed="false">
      <c r="A420" s="422" t="n">
        <v>546</v>
      </c>
      <c r="B420" s="423" t="s">
        <v>8643</v>
      </c>
      <c r="C420" s="424" t="s">
        <v>8266</v>
      </c>
      <c r="D420" s="425" t="n">
        <v>8.52</v>
      </c>
    </row>
    <row r="421" customFormat="false" ht="45.4" hidden="false" customHeight="false" outlineLevel="0" collapsed="false">
      <c r="A421" s="422" t="n">
        <v>566</v>
      </c>
      <c r="B421" s="423" t="s">
        <v>8644</v>
      </c>
      <c r="C421" s="424" t="s">
        <v>8262</v>
      </c>
      <c r="D421" s="425" t="n">
        <v>4.04</v>
      </c>
    </row>
    <row r="422" customFormat="false" ht="45.4" hidden="false" customHeight="false" outlineLevel="0" collapsed="false">
      <c r="A422" s="422" t="n">
        <v>565</v>
      </c>
      <c r="B422" s="423" t="s">
        <v>8645</v>
      </c>
      <c r="C422" s="424" t="s">
        <v>8262</v>
      </c>
      <c r="D422" s="425" t="n">
        <v>14.73</v>
      </c>
    </row>
    <row r="423" customFormat="false" ht="45.4" hidden="false" customHeight="false" outlineLevel="0" collapsed="false">
      <c r="A423" s="422" t="n">
        <v>555</v>
      </c>
      <c r="B423" s="423" t="s">
        <v>8646</v>
      </c>
      <c r="C423" s="424" t="s">
        <v>8262</v>
      </c>
      <c r="D423" s="425" t="n">
        <v>10.44</v>
      </c>
    </row>
    <row r="424" customFormat="false" ht="45.4" hidden="false" customHeight="false" outlineLevel="0" collapsed="false">
      <c r="A424" s="422" t="n">
        <v>557</v>
      </c>
      <c r="B424" s="423" t="s">
        <v>8647</v>
      </c>
      <c r="C424" s="424" t="s">
        <v>8262</v>
      </c>
      <c r="D424" s="425" t="n">
        <v>32.78</v>
      </c>
    </row>
    <row r="425" customFormat="false" ht="45.4" hidden="false" customHeight="false" outlineLevel="0" collapsed="false">
      <c r="A425" s="422" t="n">
        <v>552</v>
      </c>
      <c r="B425" s="423" t="s">
        <v>8648</v>
      </c>
      <c r="C425" s="424" t="s">
        <v>8262</v>
      </c>
      <c r="D425" s="425" t="n">
        <v>16.26</v>
      </c>
    </row>
    <row r="426" customFormat="false" ht="45.4" hidden="false" customHeight="false" outlineLevel="0" collapsed="false">
      <c r="A426" s="422" t="n">
        <v>563</v>
      </c>
      <c r="B426" s="423" t="s">
        <v>8649</v>
      </c>
      <c r="C426" s="424" t="s">
        <v>8262</v>
      </c>
      <c r="D426" s="425" t="n">
        <v>24.44</v>
      </c>
    </row>
    <row r="427" customFormat="false" ht="45.4" hidden="false" customHeight="false" outlineLevel="0" collapsed="false">
      <c r="A427" s="422" t="n">
        <v>549</v>
      </c>
      <c r="B427" s="423" t="s">
        <v>8650</v>
      </c>
      <c r="C427" s="424" t="s">
        <v>8262</v>
      </c>
      <c r="D427" s="425" t="n">
        <v>43.99</v>
      </c>
    </row>
    <row r="428" customFormat="false" ht="45.4" hidden="false" customHeight="false" outlineLevel="0" collapsed="false">
      <c r="A428" s="422" t="n">
        <v>551</v>
      </c>
      <c r="B428" s="423" t="s">
        <v>8651</v>
      </c>
      <c r="C428" s="424" t="s">
        <v>8262</v>
      </c>
      <c r="D428" s="425" t="n">
        <v>87.1</v>
      </c>
    </row>
    <row r="429" customFormat="false" ht="45.4" hidden="false" customHeight="false" outlineLevel="0" collapsed="false">
      <c r="A429" s="422" t="n">
        <v>559</v>
      </c>
      <c r="B429" s="423" t="s">
        <v>8652</v>
      </c>
      <c r="C429" s="424" t="s">
        <v>8262</v>
      </c>
      <c r="D429" s="425" t="n">
        <v>21.77</v>
      </c>
    </row>
    <row r="430" customFormat="false" ht="45.4" hidden="false" customHeight="false" outlineLevel="0" collapsed="false">
      <c r="A430" s="422" t="n">
        <v>560</v>
      </c>
      <c r="B430" s="423" t="s">
        <v>8653</v>
      </c>
      <c r="C430" s="424" t="s">
        <v>8262</v>
      </c>
      <c r="D430" s="425" t="n">
        <v>27.24</v>
      </c>
    </row>
    <row r="431" customFormat="false" ht="45.4" hidden="false" customHeight="false" outlineLevel="0" collapsed="false">
      <c r="A431" s="422" t="n">
        <v>547</v>
      </c>
      <c r="B431" s="423" t="s">
        <v>8654</v>
      </c>
      <c r="C431" s="424" t="s">
        <v>8262</v>
      </c>
      <c r="D431" s="425" t="n">
        <v>32.62</v>
      </c>
    </row>
    <row r="432" customFormat="false" ht="45.4" hidden="false" customHeight="false" outlineLevel="0" collapsed="false">
      <c r="A432" s="422" t="n">
        <v>36207</v>
      </c>
      <c r="B432" s="423" t="s">
        <v>8655</v>
      </c>
      <c r="C432" s="424" t="s">
        <v>8218</v>
      </c>
      <c r="D432" s="425" t="n">
        <v>402.22</v>
      </c>
    </row>
    <row r="433" customFormat="false" ht="45.4" hidden="false" customHeight="false" outlineLevel="0" collapsed="false">
      <c r="A433" s="422" t="n">
        <v>36209</v>
      </c>
      <c r="B433" s="423" t="s">
        <v>8656</v>
      </c>
      <c r="C433" s="424" t="s">
        <v>8218</v>
      </c>
      <c r="D433" s="425" t="n">
        <v>461.61</v>
      </c>
    </row>
    <row r="434" customFormat="false" ht="46.05" hidden="false" customHeight="false" outlineLevel="0" collapsed="false">
      <c r="A434" s="422" t="n">
        <v>36210</v>
      </c>
      <c r="B434" s="423" t="s">
        <v>8657</v>
      </c>
      <c r="C434" s="424" t="s">
        <v>8218</v>
      </c>
      <c r="D434" s="425" t="n">
        <v>499.45</v>
      </c>
    </row>
    <row r="435" customFormat="false" ht="45.4" hidden="false" customHeight="false" outlineLevel="0" collapsed="false">
      <c r="A435" s="422" t="n">
        <v>36204</v>
      </c>
      <c r="B435" s="423" t="s">
        <v>8658</v>
      </c>
      <c r="C435" s="424" t="s">
        <v>8218</v>
      </c>
      <c r="D435" s="425" t="n">
        <v>177.08</v>
      </c>
    </row>
    <row r="436" customFormat="false" ht="45.4" hidden="false" customHeight="false" outlineLevel="0" collapsed="false">
      <c r="A436" s="422" t="n">
        <v>36205</v>
      </c>
      <c r="B436" s="423" t="s">
        <v>8659</v>
      </c>
      <c r="C436" s="424" t="s">
        <v>8218</v>
      </c>
      <c r="D436" s="425" t="n">
        <v>196.67</v>
      </c>
    </row>
    <row r="437" customFormat="false" ht="45.4" hidden="false" customHeight="false" outlineLevel="0" collapsed="false">
      <c r="A437" s="422" t="n">
        <v>36081</v>
      </c>
      <c r="B437" s="423" t="s">
        <v>8660</v>
      </c>
      <c r="C437" s="424" t="s">
        <v>8218</v>
      </c>
      <c r="D437" s="425" t="n">
        <v>209.7</v>
      </c>
    </row>
    <row r="438" customFormat="false" ht="45.4" hidden="false" customHeight="false" outlineLevel="0" collapsed="false">
      <c r="A438" s="422" t="n">
        <v>36206</v>
      </c>
      <c r="B438" s="423" t="s">
        <v>8661</v>
      </c>
      <c r="C438" s="424" t="s">
        <v>8218</v>
      </c>
      <c r="D438" s="425" t="n">
        <v>219.69</v>
      </c>
    </row>
    <row r="439" customFormat="false" ht="45.4" hidden="false" customHeight="false" outlineLevel="0" collapsed="false">
      <c r="A439" s="422" t="n">
        <v>36218</v>
      </c>
      <c r="B439" s="423" t="s">
        <v>8662</v>
      </c>
      <c r="C439" s="424" t="s">
        <v>8218</v>
      </c>
      <c r="D439" s="425" t="n">
        <v>112.79</v>
      </c>
    </row>
    <row r="440" customFormat="false" ht="45.4" hidden="false" customHeight="false" outlineLevel="0" collapsed="false">
      <c r="A440" s="422" t="n">
        <v>36220</v>
      </c>
      <c r="B440" s="423" t="s">
        <v>8663</v>
      </c>
      <c r="C440" s="424" t="s">
        <v>8218</v>
      </c>
      <c r="D440" s="425" t="n">
        <v>129.34</v>
      </c>
    </row>
    <row r="441" customFormat="false" ht="45.4" hidden="false" customHeight="false" outlineLevel="0" collapsed="false">
      <c r="A441" s="422" t="n">
        <v>36080</v>
      </c>
      <c r="B441" s="423" t="s">
        <v>8664</v>
      </c>
      <c r="C441" s="424" t="s">
        <v>8218</v>
      </c>
      <c r="D441" s="425" t="n">
        <v>139.9</v>
      </c>
    </row>
    <row r="442" customFormat="false" ht="45.4" hidden="false" customHeight="false" outlineLevel="0" collapsed="false">
      <c r="A442" s="422" t="n">
        <v>36223</v>
      </c>
      <c r="B442" s="423" t="s">
        <v>8665</v>
      </c>
      <c r="C442" s="424" t="s">
        <v>8218</v>
      </c>
      <c r="D442" s="425" t="n">
        <v>146.49</v>
      </c>
    </row>
    <row r="443" customFormat="false" ht="45.4" hidden="false" customHeight="false" outlineLevel="0" collapsed="false">
      <c r="A443" s="422" t="n">
        <v>38127</v>
      </c>
      <c r="B443" s="423" t="s">
        <v>8666</v>
      </c>
      <c r="C443" s="424" t="s">
        <v>8218</v>
      </c>
      <c r="D443" s="425" t="n">
        <v>371.07</v>
      </c>
    </row>
    <row r="444" customFormat="false" ht="45.4" hidden="false" customHeight="false" outlineLevel="0" collapsed="false">
      <c r="A444" s="422" t="n">
        <v>38060</v>
      </c>
      <c r="B444" s="423" t="s">
        <v>8667</v>
      </c>
      <c r="C444" s="424" t="s">
        <v>8218</v>
      </c>
      <c r="D444" s="425" t="n">
        <v>53.41</v>
      </c>
    </row>
    <row r="445" customFormat="false" ht="45.4" hidden="false" customHeight="false" outlineLevel="0" collapsed="false">
      <c r="A445" s="422" t="n">
        <v>10956</v>
      </c>
      <c r="B445" s="423" t="s">
        <v>8668</v>
      </c>
      <c r="C445" s="424" t="s">
        <v>8218</v>
      </c>
      <c r="D445" s="425" t="n">
        <v>58.57</v>
      </c>
    </row>
    <row r="446" customFormat="false" ht="35" hidden="false" customHeight="false" outlineLevel="0" collapsed="false">
      <c r="A446" s="422" t="n">
        <v>39380</v>
      </c>
      <c r="B446" s="423" t="s">
        <v>8669</v>
      </c>
      <c r="C446" s="424" t="s">
        <v>8218</v>
      </c>
      <c r="D446" s="425" t="n">
        <v>21.3</v>
      </c>
    </row>
    <row r="447" customFormat="false" ht="35" hidden="false" customHeight="false" outlineLevel="0" collapsed="false">
      <c r="A447" s="422" t="n">
        <v>44172</v>
      </c>
      <c r="B447" s="423" t="s">
        <v>8670</v>
      </c>
      <c r="C447" s="424" t="s">
        <v>8218</v>
      </c>
      <c r="D447" s="425" t="n">
        <v>8.44</v>
      </c>
    </row>
    <row r="448" customFormat="false" ht="45.4" hidden="false" customHeight="false" outlineLevel="0" collapsed="false">
      <c r="A448" s="422" t="n">
        <v>37597</v>
      </c>
      <c r="B448" s="423" t="s">
        <v>8671</v>
      </c>
      <c r="C448" s="424" t="s">
        <v>8218</v>
      </c>
      <c r="D448" s="425" t="n">
        <v>632675.78</v>
      </c>
    </row>
    <row r="449" customFormat="false" ht="57.1" hidden="false" customHeight="false" outlineLevel="0" collapsed="false">
      <c r="A449" s="422" t="n">
        <v>183</v>
      </c>
      <c r="B449" s="423" t="s">
        <v>8672</v>
      </c>
      <c r="C449" s="424" t="s">
        <v>8673</v>
      </c>
      <c r="D449" s="425" t="n">
        <v>280</v>
      </c>
    </row>
    <row r="450" customFormat="false" ht="46.05" hidden="false" customHeight="false" outlineLevel="0" collapsed="false">
      <c r="A450" s="422" t="n">
        <v>184</v>
      </c>
      <c r="B450" s="423" t="s">
        <v>8674</v>
      </c>
      <c r="C450" s="424" t="s">
        <v>8673</v>
      </c>
      <c r="D450" s="425" t="n">
        <v>173.41</v>
      </c>
    </row>
    <row r="451" customFormat="false" ht="57.1" hidden="false" customHeight="false" outlineLevel="0" collapsed="false">
      <c r="A451" s="422" t="n">
        <v>181</v>
      </c>
      <c r="B451" s="423" t="s">
        <v>8675</v>
      </c>
      <c r="C451" s="424" t="s">
        <v>8673</v>
      </c>
      <c r="D451" s="425" t="n">
        <v>373.93</v>
      </c>
    </row>
    <row r="452" customFormat="false" ht="46.05" hidden="false" customHeight="false" outlineLevel="0" collapsed="false">
      <c r="A452" s="422" t="n">
        <v>20001</v>
      </c>
      <c r="B452" s="423" t="s">
        <v>8676</v>
      </c>
      <c r="C452" s="424" t="s">
        <v>8673</v>
      </c>
      <c r="D452" s="425" t="n">
        <v>216.77</v>
      </c>
    </row>
    <row r="453" customFormat="false" ht="46.05" hidden="false" customHeight="false" outlineLevel="0" collapsed="false">
      <c r="A453" s="422" t="n">
        <v>39837</v>
      </c>
      <c r="B453" s="423" t="s">
        <v>8677</v>
      </c>
      <c r="C453" s="424" t="s">
        <v>8673</v>
      </c>
      <c r="D453" s="425" t="n">
        <v>345.99</v>
      </c>
    </row>
    <row r="454" customFormat="false" ht="45.4" hidden="false" customHeight="false" outlineLevel="0" collapsed="false">
      <c r="A454" s="422" t="n">
        <v>43366</v>
      </c>
      <c r="B454" s="423" t="s">
        <v>8678</v>
      </c>
      <c r="C454" s="424" t="s">
        <v>8266</v>
      </c>
      <c r="D454" s="425" t="n">
        <v>1.54</v>
      </c>
    </row>
    <row r="455" customFormat="false" ht="46.05" hidden="false" customHeight="false" outlineLevel="0" collapsed="false">
      <c r="A455" s="422" t="n">
        <v>10535</v>
      </c>
      <c r="B455" s="423" t="s">
        <v>8679</v>
      </c>
      <c r="C455" s="424" t="s">
        <v>8218</v>
      </c>
      <c r="D455" s="425" t="n">
        <v>4850.17</v>
      </c>
    </row>
    <row r="456" customFormat="false" ht="46.05" hidden="false" customHeight="false" outlineLevel="0" collapsed="false">
      <c r="A456" s="422" t="n">
        <v>10537</v>
      </c>
      <c r="B456" s="423" t="s">
        <v>8680</v>
      </c>
      <c r="C456" s="424" t="s">
        <v>8218</v>
      </c>
      <c r="D456" s="425" t="n">
        <v>6614.31</v>
      </c>
    </row>
    <row r="457" customFormat="false" ht="46.05" hidden="false" customHeight="false" outlineLevel="0" collapsed="false">
      <c r="A457" s="422" t="n">
        <v>13891</v>
      </c>
      <c r="B457" s="423" t="s">
        <v>8681</v>
      </c>
      <c r="C457" s="424" t="s">
        <v>8218</v>
      </c>
      <c r="D457" s="425" t="n">
        <v>6066.82</v>
      </c>
    </row>
    <row r="458" customFormat="false" ht="46.05" hidden="false" customHeight="false" outlineLevel="0" collapsed="false">
      <c r="A458" s="422" t="n">
        <v>44492</v>
      </c>
      <c r="B458" s="423" t="s">
        <v>8682</v>
      </c>
      <c r="C458" s="424" t="s">
        <v>8218</v>
      </c>
      <c r="D458" s="425" t="n">
        <v>26388.21</v>
      </c>
    </row>
    <row r="459" customFormat="false" ht="46.05" hidden="false" customHeight="false" outlineLevel="0" collapsed="false">
      <c r="A459" s="422" t="n">
        <v>36396</v>
      </c>
      <c r="B459" s="423" t="s">
        <v>8683</v>
      </c>
      <c r="C459" s="424" t="s">
        <v>8218</v>
      </c>
      <c r="D459" s="425" t="n">
        <v>5548.92</v>
      </c>
    </row>
    <row r="460" customFormat="false" ht="46.05" hidden="false" customHeight="false" outlineLevel="0" collapsed="false">
      <c r="A460" s="422" t="n">
        <v>36397</v>
      </c>
      <c r="B460" s="423" t="s">
        <v>8684</v>
      </c>
      <c r="C460" s="424" t="s">
        <v>8218</v>
      </c>
      <c r="D460" s="425" t="n">
        <v>19729.5</v>
      </c>
    </row>
    <row r="461" customFormat="false" ht="46.05" hidden="false" customHeight="false" outlineLevel="0" collapsed="false">
      <c r="A461" s="422" t="n">
        <v>36398</v>
      </c>
      <c r="B461" s="423" t="s">
        <v>8685</v>
      </c>
      <c r="C461" s="424" t="s">
        <v>8218</v>
      </c>
      <c r="D461" s="425" t="n">
        <v>23979.56</v>
      </c>
    </row>
    <row r="462" customFormat="false" ht="45.4" hidden="false" customHeight="false" outlineLevel="0" collapsed="false">
      <c r="A462" s="422" t="n">
        <v>647</v>
      </c>
      <c r="B462" s="423" t="s">
        <v>8686</v>
      </c>
      <c r="C462" s="424" t="s">
        <v>8366</v>
      </c>
      <c r="D462" s="425" t="n">
        <v>28.13</v>
      </c>
    </row>
    <row r="463" customFormat="false" ht="45.4" hidden="false" customHeight="false" outlineLevel="0" collapsed="false">
      <c r="A463" s="422" t="n">
        <v>40920</v>
      </c>
      <c r="B463" s="423" t="s">
        <v>8687</v>
      </c>
      <c r="C463" s="424" t="s">
        <v>8368</v>
      </c>
      <c r="D463" s="425" t="n">
        <v>4926.84</v>
      </c>
    </row>
    <row r="464" customFormat="false" ht="45.4" hidden="false" customHeight="false" outlineLevel="0" collapsed="false">
      <c r="A464" s="422" t="n">
        <v>715</v>
      </c>
      <c r="B464" s="423" t="s">
        <v>8688</v>
      </c>
      <c r="C464" s="424" t="s">
        <v>8218</v>
      </c>
      <c r="D464" s="425" t="n">
        <v>19.41</v>
      </c>
    </row>
    <row r="465" customFormat="false" ht="45.4" hidden="false" customHeight="false" outlineLevel="0" collapsed="false">
      <c r="A465" s="422" t="n">
        <v>716</v>
      </c>
      <c r="B465" s="423" t="s">
        <v>8689</v>
      </c>
      <c r="C465" s="424" t="s">
        <v>8218</v>
      </c>
      <c r="D465" s="425" t="n">
        <v>21.95</v>
      </c>
    </row>
    <row r="466" customFormat="false" ht="46.05" hidden="false" customHeight="false" outlineLevel="0" collapsed="false">
      <c r="A466" s="422" t="n">
        <v>38783</v>
      </c>
      <c r="B466" s="423" t="s">
        <v>8690</v>
      </c>
      <c r="C466" s="424" t="s">
        <v>8218</v>
      </c>
      <c r="D466" s="425" t="n">
        <v>1.07</v>
      </c>
    </row>
    <row r="467" customFormat="false" ht="46.05" hidden="false" customHeight="false" outlineLevel="0" collapsed="false">
      <c r="A467" s="422" t="n">
        <v>37593</v>
      </c>
      <c r="B467" s="423" t="s">
        <v>8691</v>
      </c>
      <c r="C467" s="424" t="s">
        <v>8218</v>
      </c>
      <c r="D467" s="425" t="n">
        <v>2.63</v>
      </c>
    </row>
    <row r="468" customFormat="false" ht="46.05" hidden="false" customHeight="false" outlineLevel="0" collapsed="false">
      <c r="A468" s="422" t="n">
        <v>37594</v>
      </c>
      <c r="B468" s="423" t="s">
        <v>8692</v>
      </c>
      <c r="C468" s="424" t="s">
        <v>8218</v>
      </c>
      <c r="D468" s="425" t="n">
        <v>3.27</v>
      </c>
    </row>
    <row r="469" customFormat="false" ht="46.05" hidden="false" customHeight="false" outlineLevel="0" collapsed="false">
      <c r="A469" s="422" t="n">
        <v>37592</v>
      </c>
      <c r="B469" s="423" t="s">
        <v>8693</v>
      </c>
      <c r="C469" s="424" t="s">
        <v>8218</v>
      </c>
      <c r="D469" s="425" t="n">
        <v>2.07</v>
      </c>
    </row>
    <row r="470" customFormat="false" ht="46.05" hidden="false" customHeight="false" outlineLevel="0" collapsed="false">
      <c r="A470" s="422" t="n">
        <v>7270</v>
      </c>
      <c r="B470" s="423" t="s">
        <v>8694</v>
      </c>
      <c r="C470" s="424" t="s">
        <v>8218</v>
      </c>
      <c r="D470" s="425" t="n">
        <v>0.92</v>
      </c>
    </row>
    <row r="471" customFormat="false" ht="46.05" hidden="false" customHeight="false" outlineLevel="0" collapsed="false">
      <c r="A471" s="422" t="n">
        <v>7267</v>
      </c>
      <c r="B471" s="423" t="s">
        <v>8695</v>
      </c>
      <c r="C471" s="424" t="s">
        <v>8218</v>
      </c>
      <c r="D471" s="425" t="n">
        <v>0.72</v>
      </c>
    </row>
    <row r="472" customFormat="false" ht="46.05" hidden="false" customHeight="false" outlineLevel="0" collapsed="false">
      <c r="A472" s="422" t="n">
        <v>7271</v>
      </c>
      <c r="B472" s="423" t="s">
        <v>8696</v>
      </c>
      <c r="C472" s="424" t="s">
        <v>8218</v>
      </c>
      <c r="D472" s="425" t="n">
        <v>0.8</v>
      </c>
    </row>
    <row r="473" customFormat="false" ht="46.05" hidden="false" customHeight="false" outlineLevel="0" collapsed="false">
      <c r="A473" s="422" t="n">
        <v>7268</v>
      </c>
      <c r="B473" s="423" t="s">
        <v>8697</v>
      </c>
      <c r="C473" s="424" t="s">
        <v>8218</v>
      </c>
      <c r="D473" s="425" t="n">
        <v>1.11</v>
      </c>
    </row>
    <row r="474" customFormat="false" ht="45.4" hidden="false" customHeight="false" outlineLevel="0" collapsed="false">
      <c r="A474" s="422" t="n">
        <v>41372</v>
      </c>
      <c r="B474" s="423" t="s">
        <v>8698</v>
      </c>
      <c r="C474" s="424" t="s">
        <v>8624</v>
      </c>
      <c r="D474" s="425" t="n">
        <v>119.29</v>
      </c>
    </row>
    <row r="475" customFormat="false" ht="45.4" hidden="false" customHeight="false" outlineLevel="0" collapsed="false">
      <c r="A475" s="422" t="n">
        <v>41371</v>
      </c>
      <c r="B475" s="423" t="s">
        <v>8699</v>
      </c>
      <c r="C475" s="424" t="s">
        <v>8624</v>
      </c>
      <c r="D475" s="425" t="n">
        <v>70.51</v>
      </c>
    </row>
    <row r="476" customFormat="false" ht="45.4" hidden="false" customHeight="false" outlineLevel="0" collapsed="false">
      <c r="A476" s="422" t="n">
        <v>34556</v>
      </c>
      <c r="B476" s="423" t="s">
        <v>8700</v>
      </c>
      <c r="C476" s="424" t="s">
        <v>8218</v>
      </c>
      <c r="D476" s="425" t="n">
        <v>3.79</v>
      </c>
    </row>
    <row r="477" customFormat="false" ht="45.4" hidden="false" customHeight="false" outlineLevel="0" collapsed="false">
      <c r="A477" s="422" t="n">
        <v>37873</v>
      </c>
      <c r="B477" s="423" t="s">
        <v>8701</v>
      </c>
      <c r="C477" s="424" t="s">
        <v>8218</v>
      </c>
      <c r="D477" s="425" t="n">
        <v>3.86</v>
      </c>
    </row>
    <row r="478" customFormat="false" ht="45.4" hidden="false" customHeight="false" outlineLevel="0" collapsed="false">
      <c r="A478" s="422" t="n">
        <v>34564</v>
      </c>
      <c r="B478" s="423" t="s">
        <v>8702</v>
      </c>
      <c r="C478" s="424" t="s">
        <v>8218</v>
      </c>
      <c r="D478" s="425" t="n">
        <v>4.04</v>
      </c>
    </row>
    <row r="479" customFormat="false" ht="45.4" hidden="false" customHeight="false" outlineLevel="0" collapsed="false">
      <c r="A479" s="422" t="n">
        <v>34565</v>
      </c>
      <c r="B479" s="423" t="s">
        <v>8703</v>
      </c>
      <c r="C479" s="424" t="s">
        <v>8218</v>
      </c>
      <c r="D479" s="425" t="n">
        <v>4.28</v>
      </c>
    </row>
    <row r="480" customFormat="false" ht="45.4" hidden="false" customHeight="false" outlineLevel="0" collapsed="false">
      <c r="A480" s="422" t="n">
        <v>38590</v>
      </c>
      <c r="B480" s="423" t="s">
        <v>8704</v>
      </c>
      <c r="C480" s="424" t="s">
        <v>8218</v>
      </c>
      <c r="D480" s="425" t="n">
        <v>3.16</v>
      </c>
    </row>
    <row r="481" customFormat="false" ht="45.4" hidden="false" customHeight="false" outlineLevel="0" collapsed="false">
      <c r="A481" s="422" t="n">
        <v>34566</v>
      </c>
      <c r="B481" s="423" t="s">
        <v>8705</v>
      </c>
      <c r="C481" s="424" t="s">
        <v>8218</v>
      </c>
      <c r="D481" s="425" t="n">
        <v>3.32</v>
      </c>
    </row>
    <row r="482" customFormat="false" ht="45.4" hidden="false" customHeight="false" outlineLevel="0" collapsed="false">
      <c r="A482" s="422" t="n">
        <v>34567</v>
      </c>
      <c r="B482" s="423" t="s">
        <v>8706</v>
      </c>
      <c r="C482" s="424" t="s">
        <v>8218</v>
      </c>
      <c r="D482" s="425" t="n">
        <v>3.52</v>
      </c>
    </row>
    <row r="483" customFormat="false" ht="45.4" hidden="false" customHeight="false" outlineLevel="0" collapsed="false">
      <c r="A483" s="422" t="n">
        <v>38591</v>
      </c>
      <c r="B483" s="423" t="s">
        <v>8707</v>
      </c>
      <c r="C483" s="424" t="s">
        <v>8218</v>
      </c>
      <c r="D483" s="425" t="n">
        <v>3.19</v>
      </c>
    </row>
    <row r="484" customFormat="false" ht="45.4" hidden="false" customHeight="false" outlineLevel="0" collapsed="false">
      <c r="A484" s="422" t="n">
        <v>34568</v>
      </c>
      <c r="B484" s="423" t="s">
        <v>8708</v>
      </c>
      <c r="C484" s="424" t="s">
        <v>8218</v>
      </c>
      <c r="D484" s="425" t="n">
        <v>4.16</v>
      </c>
    </row>
    <row r="485" customFormat="false" ht="45.4" hidden="false" customHeight="false" outlineLevel="0" collapsed="false">
      <c r="A485" s="422" t="n">
        <v>34569</v>
      </c>
      <c r="B485" s="423" t="s">
        <v>8709</v>
      </c>
      <c r="C485" s="424" t="s">
        <v>8218</v>
      </c>
      <c r="D485" s="425" t="n">
        <v>4.28</v>
      </c>
    </row>
    <row r="486" customFormat="false" ht="45.4" hidden="false" customHeight="false" outlineLevel="0" collapsed="false">
      <c r="A486" s="422" t="n">
        <v>34570</v>
      </c>
      <c r="B486" s="423" t="s">
        <v>8710</v>
      </c>
      <c r="C486" s="424" t="s">
        <v>8218</v>
      </c>
      <c r="D486" s="425" t="n">
        <v>4.65</v>
      </c>
    </row>
    <row r="487" customFormat="false" ht="45.4" hidden="false" customHeight="false" outlineLevel="0" collapsed="false">
      <c r="A487" s="422" t="n">
        <v>25070</v>
      </c>
      <c r="B487" s="423" t="s">
        <v>8711</v>
      </c>
      <c r="C487" s="424" t="s">
        <v>8218</v>
      </c>
      <c r="D487" s="425" t="n">
        <v>3.49</v>
      </c>
    </row>
    <row r="488" customFormat="false" ht="45.4" hidden="false" customHeight="false" outlineLevel="0" collapsed="false">
      <c r="A488" s="422" t="n">
        <v>34571</v>
      </c>
      <c r="B488" s="423" t="s">
        <v>8712</v>
      </c>
      <c r="C488" s="424" t="s">
        <v>8218</v>
      </c>
      <c r="D488" s="425" t="n">
        <v>3.53</v>
      </c>
    </row>
    <row r="489" customFormat="false" ht="45.4" hidden="false" customHeight="false" outlineLevel="0" collapsed="false">
      <c r="A489" s="422" t="n">
        <v>34573</v>
      </c>
      <c r="B489" s="423" t="s">
        <v>8713</v>
      </c>
      <c r="C489" s="424" t="s">
        <v>8218</v>
      </c>
      <c r="D489" s="425" t="n">
        <v>3.71</v>
      </c>
    </row>
    <row r="490" customFormat="false" ht="45.4" hidden="false" customHeight="false" outlineLevel="0" collapsed="false">
      <c r="A490" s="422" t="n">
        <v>37107</v>
      </c>
      <c r="B490" s="423" t="s">
        <v>8714</v>
      </c>
      <c r="C490" s="424" t="s">
        <v>8218</v>
      </c>
      <c r="D490" s="425" t="n">
        <v>4.9</v>
      </c>
    </row>
    <row r="491" customFormat="false" ht="45.4" hidden="false" customHeight="false" outlineLevel="0" collapsed="false">
      <c r="A491" s="422" t="n">
        <v>34576</v>
      </c>
      <c r="B491" s="423" t="s">
        <v>8715</v>
      </c>
      <c r="C491" s="424" t="s">
        <v>8218</v>
      </c>
      <c r="D491" s="425" t="n">
        <v>5.41</v>
      </c>
    </row>
    <row r="492" customFormat="false" ht="45.4" hidden="false" customHeight="false" outlineLevel="0" collapsed="false">
      <c r="A492" s="422" t="n">
        <v>34577</v>
      </c>
      <c r="B492" s="423" t="s">
        <v>8716</v>
      </c>
      <c r="C492" s="424" t="s">
        <v>8218</v>
      </c>
      <c r="D492" s="425" t="n">
        <v>5.64</v>
      </c>
    </row>
    <row r="493" customFormat="false" ht="45.4" hidden="false" customHeight="false" outlineLevel="0" collapsed="false">
      <c r="A493" s="422" t="n">
        <v>34578</v>
      </c>
      <c r="B493" s="423" t="s">
        <v>8717</v>
      </c>
      <c r="C493" s="424" t="s">
        <v>8218</v>
      </c>
      <c r="D493" s="425" t="n">
        <v>6.12</v>
      </c>
    </row>
    <row r="494" customFormat="false" ht="45.4" hidden="false" customHeight="false" outlineLevel="0" collapsed="false">
      <c r="A494" s="422" t="n">
        <v>34579</v>
      </c>
      <c r="B494" s="423" t="s">
        <v>8718</v>
      </c>
      <c r="C494" s="424" t="s">
        <v>8218</v>
      </c>
      <c r="D494" s="425" t="n">
        <v>6.53</v>
      </c>
    </row>
    <row r="495" customFormat="false" ht="45.4" hidden="false" customHeight="false" outlineLevel="0" collapsed="false">
      <c r="A495" s="422" t="n">
        <v>25067</v>
      </c>
      <c r="B495" s="423" t="s">
        <v>8719</v>
      </c>
      <c r="C495" s="424" t="s">
        <v>8218</v>
      </c>
      <c r="D495" s="425" t="n">
        <v>4.37</v>
      </c>
    </row>
    <row r="496" customFormat="false" ht="45.4" hidden="false" customHeight="false" outlineLevel="0" collapsed="false">
      <c r="A496" s="422" t="n">
        <v>34580</v>
      </c>
      <c r="B496" s="423" t="s">
        <v>8720</v>
      </c>
      <c r="C496" s="424" t="s">
        <v>8218</v>
      </c>
      <c r="D496" s="425" t="n">
        <v>4.88</v>
      </c>
    </row>
    <row r="497" customFormat="false" ht="45.4" hidden="false" customHeight="false" outlineLevel="0" collapsed="false">
      <c r="A497" s="422" t="n">
        <v>25071</v>
      </c>
      <c r="B497" s="423" t="s">
        <v>8721</v>
      </c>
      <c r="C497" s="424" t="s">
        <v>8218</v>
      </c>
      <c r="D497" s="425" t="n">
        <v>2.43</v>
      </c>
    </row>
    <row r="498" customFormat="false" ht="45.4" hidden="false" customHeight="false" outlineLevel="0" collapsed="false">
      <c r="A498" s="422" t="n">
        <v>44171</v>
      </c>
      <c r="B498" s="423" t="s">
        <v>8722</v>
      </c>
      <c r="C498" s="424" t="s">
        <v>8218</v>
      </c>
      <c r="D498" s="425" t="n">
        <v>24.08</v>
      </c>
    </row>
    <row r="499" customFormat="false" ht="35" hidden="false" customHeight="false" outlineLevel="0" collapsed="false">
      <c r="A499" s="422" t="n">
        <v>38395</v>
      </c>
      <c r="B499" s="423" t="s">
        <v>8723</v>
      </c>
      <c r="C499" s="424" t="s">
        <v>8218</v>
      </c>
      <c r="D499" s="425" t="n">
        <v>7.84</v>
      </c>
    </row>
    <row r="500" customFormat="false" ht="45.4" hidden="false" customHeight="false" outlineLevel="0" collapsed="false">
      <c r="A500" s="422" t="n">
        <v>34583</v>
      </c>
      <c r="B500" s="423" t="s">
        <v>8724</v>
      </c>
      <c r="C500" s="424" t="s">
        <v>8624</v>
      </c>
      <c r="D500" s="425" t="n">
        <v>57.21</v>
      </c>
    </row>
    <row r="501" customFormat="false" ht="45.4" hidden="false" customHeight="false" outlineLevel="0" collapsed="false">
      <c r="A501" s="422" t="n">
        <v>34584</v>
      </c>
      <c r="B501" s="423" t="s">
        <v>8725</v>
      </c>
      <c r="C501" s="424" t="s">
        <v>8624</v>
      </c>
      <c r="D501" s="425" t="n">
        <v>41.96</v>
      </c>
    </row>
    <row r="502" customFormat="false" ht="46.05" hidden="false" customHeight="false" outlineLevel="0" collapsed="false">
      <c r="A502" s="422" t="n">
        <v>709</v>
      </c>
      <c r="B502" s="423" t="s">
        <v>8726</v>
      </c>
      <c r="C502" s="424" t="s">
        <v>8624</v>
      </c>
      <c r="D502" s="425" t="n">
        <v>740.74</v>
      </c>
    </row>
    <row r="503" customFormat="false" ht="45.4" hidden="false" customHeight="false" outlineLevel="0" collapsed="false">
      <c r="A503" s="422" t="n">
        <v>34599</v>
      </c>
      <c r="B503" s="423" t="s">
        <v>8727</v>
      </c>
      <c r="C503" s="424" t="s">
        <v>8218</v>
      </c>
      <c r="D503" s="425" t="n">
        <v>2.5</v>
      </c>
    </row>
    <row r="504" customFormat="false" ht="45.4" hidden="false" customHeight="false" outlineLevel="0" collapsed="false">
      <c r="A504" s="422" t="n">
        <v>34592</v>
      </c>
      <c r="B504" s="423" t="s">
        <v>8728</v>
      </c>
      <c r="C504" s="424" t="s">
        <v>8218</v>
      </c>
      <c r="D504" s="425" t="n">
        <v>2.78</v>
      </c>
    </row>
    <row r="505" customFormat="false" ht="45.4" hidden="false" customHeight="false" outlineLevel="0" collapsed="false">
      <c r="A505" s="422" t="n">
        <v>37103</v>
      </c>
      <c r="B505" s="423" t="s">
        <v>8729</v>
      </c>
      <c r="C505" s="424" t="s">
        <v>8218</v>
      </c>
      <c r="D505" s="425" t="n">
        <v>3.18</v>
      </c>
    </row>
    <row r="506" customFormat="false" ht="45.4" hidden="false" customHeight="false" outlineLevel="0" collapsed="false">
      <c r="A506" s="422" t="n">
        <v>34555</v>
      </c>
      <c r="B506" s="423" t="s">
        <v>8730</v>
      </c>
      <c r="C506" s="424" t="s">
        <v>8218</v>
      </c>
      <c r="D506" s="425" t="n">
        <v>4.04</v>
      </c>
    </row>
    <row r="507" customFormat="false" ht="45.4" hidden="false" customHeight="false" outlineLevel="0" collapsed="false">
      <c r="A507" s="422" t="n">
        <v>674</v>
      </c>
      <c r="B507" s="423" t="s">
        <v>8731</v>
      </c>
      <c r="C507" s="424" t="s">
        <v>8624</v>
      </c>
      <c r="D507" s="425" t="n">
        <v>85</v>
      </c>
    </row>
    <row r="508" customFormat="false" ht="45.4" hidden="false" customHeight="false" outlineLevel="0" collapsed="false">
      <c r="A508" s="422" t="n">
        <v>34600</v>
      </c>
      <c r="B508" s="423" t="s">
        <v>8732</v>
      </c>
      <c r="C508" s="424" t="s">
        <v>8624</v>
      </c>
      <c r="D508" s="425" t="n">
        <v>124.85</v>
      </c>
    </row>
    <row r="509" customFormat="false" ht="45.4" hidden="false" customHeight="false" outlineLevel="0" collapsed="false">
      <c r="A509" s="422" t="n">
        <v>652</v>
      </c>
      <c r="B509" s="423" t="s">
        <v>8733</v>
      </c>
      <c r="C509" s="424" t="s">
        <v>8624</v>
      </c>
      <c r="D509" s="425" t="n">
        <v>191.25</v>
      </c>
    </row>
    <row r="510" customFormat="false" ht="45.4" hidden="false" customHeight="false" outlineLevel="0" collapsed="false">
      <c r="A510" s="422" t="n">
        <v>651</v>
      </c>
      <c r="B510" s="423" t="s">
        <v>8734</v>
      </c>
      <c r="C510" s="424" t="s">
        <v>8218</v>
      </c>
      <c r="D510" s="425" t="n">
        <v>3.06</v>
      </c>
    </row>
    <row r="511" customFormat="false" ht="45.4" hidden="false" customHeight="false" outlineLevel="0" collapsed="false">
      <c r="A511" s="422" t="n">
        <v>654</v>
      </c>
      <c r="B511" s="423" t="s">
        <v>8735</v>
      </c>
      <c r="C511" s="424" t="s">
        <v>8218</v>
      </c>
      <c r="D511" s="425" t="n">
        <v>3.79</v>
      </c>
    </row>
    <row r="512" customFormat="false" ht="45.4" hidden="false" customHeight="false" outlineLevel="0" collapsed="false">
      <c r="A512" s="422" t="n">
        <v>650</v>
      </c>
      <c r="B512" s="423" t="s">
        <v>8736</v>
      </c>
      <c r="C512" s="424" t="s">
        <v>8218</v>
      </c>
      <c r="D512" s="425" t="n">
        <v>2.45</v>
      </c>
    </row>
    <row r="513" customFormat="false" ht="45.4" hidden="false" customHeight="false" outlineLevel="0" collapsed="false">
      <c r="A513" s="422" t="n">
        <v>718</v>
      </c>
      <c r="B513" s="423" t="s">
        <v>8737</v>
      </c>
      <c r="C513" s="424" t="s">
        <v>8218</v>
      </c>
      <c r="D513" s="425" t="n">
        <v>19.18</v>
      </c>
    </row>
    <row r="514" customFormat="false" ht="45.4" hidden="false" customHeight="false" outlineLevel="0" collapsed="false">
      <c r="A514" s="422" t="n">
        <v>11981</v>
      </c>
      <c r="B514" s="423" t="s">
        <v>8738</v>
      </c>
      <c r="C514" s="424" t="s">
        <v>8218</v>
      </c>
      <c r="D514" s="425" t="n">
        <v>18.63</v>
      </c>
    </row>
    <row r="515" customFormat="false" ht="45.4" hidden="false" customHeight="false" outlineLevel="0" collapsed="false">
      <c r="A515" s="422" t="n">
        <v>34586</v>
      </c>
      <c r="B515" s="423" t="s">
        <v>8739</v>
      </c>
      <c r="C515" s="424" t="s">
        <v>8218</v>
      </c>
      <c r="D515" s="425" t="n">
        <v>2.24</v>
      </c>
    </row>
    <row r="516" customFormat="false" ht="45.4" hidden="false" customHeight="false" outlineLevel="0" collapsed="false">
      <c r="A516" s="422" t="n">
        <v>38603</v>
      </c>
      <c r="B516" s="423" t="s">
        <v>8740</v>
      </c>
      <c r="C516" s="424" t="s">
        <v>8218</v>
      </c>
      <c r="D516" s="425" t="n">
        <v>2.72</v>
      </c>
    </row>
    <row r="517" customFormat="false" ht="45.4" hidden="false" customHeight="false" outlineLevel="0" collapsed="false">
      <c r="A517" s="422" t="n">
        <v>34588</v>
      </c>
      <c r="B517" s="423" t="s">
        <v>8741</v>
      </c>
      <c r="C517" s="424" t="s">
        <v>8218</v>
      </c>
      <c r="D517" s="425" t="n">
        <v>2.93</v>
      </c>
    </row>
    <row r="518" customFormat="false" ht="45.4" hidden="false" customHeight="false" outlineLevel="0" collapsed="false">
      <c r="A518" s="422" t="n">
        <v>34590</v>
      </c>
      <c r="B518" s="423" t="s">
        <v>8742</v>
      </c>
      <c r="C518" s="424" t="s">
        <v>8218</v>
      </c>
      <c r="D518" s="425" t="n">
        <v>2.68</v>
      </c>
    </row>
    <row r="519" customFormat="false" ht="45.4" hidden="false" customHeight="false" outlineLevel="0" collapsed="false">
      <c r="A519" s="422" t="n">
        <v>34591</v>
      </c>
      <c r="B519" s="423" t="s">
        <v>8743</v>
      </c>
      <c r="C519" s="424" t="s">
        <v>8218</v>
      </c>
      <c r="D519" s="425" t="n">
        <v>3.63</v>
      </c>
    </row>
    <row r="520" customFormat="false" ht="46.05" hidden="false" customHeight="false" outlineLevel="0" collapsed="false">
      <c r="A520" s="422" t="n">
        <v>40517</v>
      </c>
      <c r="B520" s="423" t="s">
        <v>8744</v>
      </c>
      <c r="C520" s="424" t="s">
        <v>8624</v>
      </c>
      <c r="D520" s="425" t="n">
        <v>40.24</v>
      </c>
    </row>
    <row r="521" customFormat="false" ht="46.05" hidden="false" customHeight="false" outlineLevel="0" collapsed="false">
      <c r="A521" s="422" t="n">
        <v>40515</v>
      </c>
      <c r="B521" s="423" t="s">
        <v>8745</v>
      </c>
      <c r="C521" s="424" t="s">
        <v>8624</v>
      </c>
      <c r="D521" s="425" t="n">
        <v>90.55</v>
      </c>
    </row>
    <row r="522" customFormat="false" ht="56.45" hidden="false" customHeight="false" outlineLevel="0" collapsed="false">
      <c r="A522" s="422" t="n">
        <v>40529</v>
      </c>
      <c r="B522" s="423" t="s">
        <v>8746</v>
      </c>
      <c r="C522" s="424" t="s">
        <v>8624</v>
      </c>
      <c r="D522" s="425" t="n">
        <v>57.85</v>
      </c>
    </row>
    <row r="523" customFormat="false" ht="56.45" hidden="false" customHeight="false" outlineLevel="0" collapsed="false">
      <c r="A523" s="422" t="n">
        <v>36170</v>
      </c>
      <c r="B523" s="423" t="s">
        <v>8747</v>
      </c>
      <c r="C523" s="424" t="s">
        <v>8624</v>
      </c>
      <c r="D523" s="425" t="n">
        <v>48</v>
      </c>
    </row>
    <row r="524" customFormat="false" ht="56.45" hidden="false" customHeight="false" outlineLevel="0" collapsed="false">
      <c r="A524" s="422" t="n">
        <v>40524</v>
      </c>
      <c r="B524" s="423" t="s">
        <v>8748</v>
      </c>
      <c r="C524" s="424" t="s">
        <v>8624</v>
      </c>
      <c r="D524" s="425" t="n">
        <v>56.59</v>
      </c>
    </row>
    <row r="525" customFormat="false" ht="56.45" hidden="false" customHeight="false" outlineLevel="0" collapsed="false">
      <c r="A525" s="422" t="n">
        <v>36156</v>
      </c>
      <c r="B525" s="423" t="s">
        <v>8749</v>
      </c>
      <c r="C525" s="424" t="s">
        <v>8624</v>
      </c>
      <c r="D525" s="425" t="n">
        <v>44.01</v>
      </c>
    </row>
    <row r="526" customFormat="false" ht="56.45" hidden="false" customHeight="false" outlineLevel="0" collapsed="false">
      <c r="A526" s="422" t="n">
        <v>36155</v>
      </c>
      <c r="B526" s="423" t="s">
        <v>8750</v>
      </c>
      <c r="C526" s="424" t="s">
        <v>8624</v>
      </c>
      <c r="D526" s="425" t="n">
        <v>38</v>
      </c>
    </row>
    <row r="527" customFormat="false" ht="56.45" hidden="false" customHeight="false" outlineLevel="0" collapsed="false">
      <c r="A527" s="422" t="n">
        <v>36154</v>
      </c>
      <c r="B527" s="423" t="s">
        <v>8751</v>
      </c>
      <c r="C527" s="424" t="s">
        <v>8624</v>
      </c>
      <c r="D527" s="425" t="n">
        <v>52.82</v>
      </c>
    </row>
    <row r="528" customFormat="false" ht="46.05" hidden="false" customHeight="false" outlineLevel="0" collapsed="false">
      <c r="A528" s="422" t="n">
        <v>695</v>
      </c>
      <c r="B528" s="423" t="s">
        <v>8752</v>
      </c>
      <c r="C528" s="424" t="s">
        <v>8624</v>
      </c>
      <c r="D528" s="425" t="n">
        <v>38.79</v>
      </c>
    </row>
    <row r="529" customFormat="false" ht="46.05" hidden="false" customHeight="false" outlineLevel="0" collapsed="false">
      <c r="A529" s="422" t="n">
        <v>679</v>
      </c>
      <c r="B529" s="423" t="s">
        <v>8753</v>
      </c>
      <c r="C529" s="424" t="s">
        <v>8624</v>
      </c>
      <c r="D529" s="425" t="n">
        <v>57.85</v>
      </c>
    </row>
    <row r="530" customFormat="false" ht="46.05" hidden="false" customHeight="false" outlineLevel="0" collapsed="false">
      <c r="A530" s="422" t="n">
        <v>711</v>
      </c>
      <c r="B530" s="423" t="s">
        <v>8754</v>
      </c>
      <c r="C530" s="424" t="s">
        <v>8624</v>
      </c>
      <c r="D530" s="425" t="n">
        <v>38.27</v>
      </c>
    </row>
    <row r="531" customFormat="false" ht="46.05" hidden="false" customHeight="false" outlineLevel="0" collapsed="false">
      <c r="A531" s="422" t="n">
        <v>712</v>
      </c>
      <c r="B531" s="423" t="s">
        <v>8755</v>
      </c>
      <c r="C531" s="424" t="s">
        <v>8624</v>
      </c>
      <c r="D531" s="425" t="n">
        <v>48.2</v>
      </c>
    </row>
    <row r="532" customFormat="false" ht="46.05" hidden="false" customHeight="false" outlineLevel="0" collapsed="false">
      <c r="A532" s="422" t="n">
        <v>12614</v>
      </c>
      <c r="B532" s="423" t="s">
        <v>8756</v>
      </c>
      <c r="C532" s="424" t="s">
        <v>8218</v>
      </c>
      <c r="D532" s="425" t="n">
        <v>56.41</v>
      </c>
    </row>
    <row r="533" customFormat="false" ht="45.4" hidden="false" customHeight="false" outlineLevel="0" collapsed="false">
      <c r="A533" s="422" t="n">
        <v>6140</v>
      </c>
      <c r="B533" s="423" t="s">
        <v>8757</v>
      </c>
      <c r="C533" s="424" t="s">
        <v>8218</v>
      </c>
      <c r="D533" s="425" t="n">
        <v>4.17</v>
      </c>
    </row>
    <row r="534" customFormat="false" ht="45.4" hidden="false" customHeight="false" outlineLevel="0" collapsed="false">
      <c r="A534" s="422" t="n">
        <v>38399</v>
      </c>
      <c r="B534" s="423" t="s">
        <v>8758</v>
      </c>
      <c r="C534" s="424" t="s">
        <v>8218</v>
      </c>
      <c r="D534" s="425" t="n">
        <v>209.95</v>
      </c>
    </row>
    <row r="535" customFormat="false" ht="46.05" hidden="false" customHeight="false" outlineLevel="0" collapsed="false">
      <c r="A535" s="422" t="n">
        <v>735</v>
      </c>
      <c r="B535" s="423" t="s">
        <v>8759</v>
      </c>
      <c r="C535" s="424" t="s">
        <v>8218</v>
      </c>
      <c r="D535" s="425" t="n">
        <v>2447</v>
      </c>
    </row>
    <row r="536" customFormat="false" ht="46.05" hidden="false" customHeight="false" outlineLevel="0" collapsed="false">
      <c r="A536" s="422" t="n">
        <v>736</v>
      </c>
      <c r="B536" s="423" t="s">
        <v>8760</v>
      </c>
      <c r="C536" s="424" t="s">
        <v>8218</v>
      </c>
      <c r="D536" s="425" t="n">
        <v>2057.49</v>
      </c>
    </row>
    <row r="537" customFormat="false" ht="46.05" hidden="false" customHeight="false" outlineLevel="0" collapsed="false">
      <c r="A537" s="422" t="n">
        <v>729</v>
      </c>
      <c r="B537" s="423" t="s">
        <v>8761</v>
      </c>
      <c r="C537" s="424" t="s">
        <v>8218</v>
      </c>
      <c r="D537" s="425" t="n">
        <v>838.45</v>
      </c>
    </row>
    <row r="538" customFormat="false" ht="46.05" hidden="false" customHeight="false" outlineLevel="0" collapsed="false">
      <c r="A538" s="422" t="n">
        <v>39925</v>
      </c>
      <c r="B538" s="423" t="s">
        <v>8762</v>
      </c>
      <c r="C538" s="424" t="s">
        <v>8218</v>
      </c>
      <c r="D538" s="425" t="n">
        <v>12115.52</v>
      </c>
    </row>
    <row r="539" customFormat="false" ht="46.05" hidden="false" customHeight="false" outlineLevel="0" collapsed="false">
      <c r="A539" s="422" t="n">
        <v>731</v>
      </c>
      <c r="B539" s="423" t="s">
        <v>8763</v>
      </c>
      <c r="C539" s="424" t="s">
        <v>8218</v>
      </c>
      <c r="D539" s="425" t="n">
        <v>816.02</v>
      </c>
    </row>
    <row r="540" customFormat="false" ht="46.05" hidden="false" customHeight="false" outlineLevel="0" collapsed="false">
      <c r="A540" s="422" t="n">
        <v>10575</v>
      </c>
      <c r="B540" s="423" t="s">
        <v>8764</v>
      </c>
      <c r="C540" s="424" t="s">
        <v>8218</v>
      </c>
      <c r="D540" s="425" t="n">
        <v>1273.46</v>
      </c>
    </row>
    <row r="541" customFormat="false" ht="46.05" hidden="false" customHeight="false" outlineLevel="0" collapsed="false">
      <c r="A541" s="422" t="n">
        <v>733</v>
      </c>
      <c r="B541" s="423" t="s">
        <v>8765</v>
      </c>
      <c r="C541" s="424" t="s">
        <v>8218</v>
      </c>
      <c r="D541" s="425" t="n">
        <v>1394.28</v>
      </c>
    </row>
    <row r="542" customFormat="false" ht="46.05" hidden="false" customHeight="false" outlineLevel="0" collapsed="false">
      <c r="A542" s="422" t="n">
        <v>732</v>
      </c>
      <c r="B542" s="423" t="s">
        <v>8766</v>
      </c>
      <c r="C542" s="424" t="s">
        <v>8218</v>
      </c>
      <c r="D542" s="425" t="n">
        <v>1375.53</v>
      </c>
    </row>
    <row r="543" customFormat="false" ht="46.05" hidden="false" customHeight="false" outlineLevel="0" collapsed="false">
      <c r="A543" s="422" t="n">
        <v>737</v>
      </c>
      <c r="B543" s="423" t="s">
        <v>8767</v>
      </c>
      <c r="C543" s="424" t="s">
        <v>8218</v>
      </c>
      <c r="D543" s="425" t="n">
        <v>7713.6</v>
      </c>
    </row>
    <row r="544" customFormat="false" ht="46.05" hidden="false" customHeight="false" outlineLevel="0" collapsed="false">
      <c r="A544" s="422" t="n">
        <v>738</v>
      </c>
      <c r="B544" s="423" t="s">
        <v>8768</v>
      </c>
      <c r="C544" s="424" t="s">
        <v>8218</v>
      </c>
      <c r="D544" s="425" t="n">
        <v>3576.74</v>
      </c>
    </row>
    <row r="545" customFormat="false" ht="46.05" hidden="false" customHeight="false" outlineLevel="0" collapsed="false">
      <c r="A545" s="422" t="n">
        <v>740</v>
      </c>
      <c r="B545" s="423" t="s">
        <v>8769</v>
      </c>
      <c r="C545" s="424" t="s">
        <v>8218</v>
      </c>
      <c r="D545" s="425" t="n">
        <v>7256.47</v>
      </c>
    </row>
    <row r="546" customFormat="false" ht="46.05" hidden="false" customHeight="false" outlineLevel="0" collapsed="false">
      <c r="A546" s="422" t="n">
        <v>734</v>
      </c>
      <c r="B546" s="423" t="s">
        <v>8770</v>
      </c>
      <c r="C546" s="424" t="s">
        <v>8218</v>
      </c>
      <c r="D546" s="425" t="n">
        <v>1474.57</v>
      </c>
    </row>
    <row r="547" customFormat="false" ht="45.4" hidden="false" customHeight="false" outlineLevel="0" collapsed="false">
      <c r="A547" s="422" t="n">
        <v>39008</v>
      </c>
      <c r="B547" s="423" t="s">
        <v>8771</v>
      </c>
      <c r="C547" s="424" t="s">
        <v>8218</v>
      </c>
      <c r="D547" s="425" t="n">
        <v>59125.05</v>
      </c>
    </row>
    <row r="548" customFormat="false" ht="45.4" hidden="false" customHeight="false" outlineLevel="0" collapsed="false">
      <c r="A548" s="422" t="n">
        <v>39009</v>
      </c>
      <c r="B548" s="423" t="s">
        <v>8772</v>
      </c>
      <c r="C548" s="424" t="s">
        <v>8218</v>
      </c>
      <c r="D548" s="425" t="n">
        <v>63345.16</v>
      </c>
    </row>
    <row r="549" customFormat="false" ht="56.45" hidden="false" customHeight="false" outlineLevel="0" collapsed="false">
      <c r="A549" s="422" t="n">
        <v>10587</v>
      </c>
      <c r="B549" s="423" t="s">
        <v>8773</v>
      </c>
      <c r="C549" s="424" t="s">
        <v>8218</v>
      </c>
      <c r="D549" s="425" t="n">
        <v>4491.91</v>
      </c>
    </row>
    <row r="550" customFormat="false" ht="56.45" hidden="false" customHeight="false" outlineLevel="0" collapsed="false">
      <c r="A550" s="422" t="n">
        <v>759</v>
      </c>
      <c r="B550" s="423" t="s">
        <v>8774</v>
      </c>
      <c r="C550" s="424" t="s">
        <v>8218</v>
      </c>
      <c r="D550" s="425" t="n">
        <v>6458.48</v>
      </c>
    </row>
    <row r="551" customFormat="false" ht="46.05" hidden="false" customHeight="false" outlineLevel="0" collapsed="false">
      <c r="A551" s="422" t="n">
        <v>761</v>
      </c>
      <c r="B551" s="423" t="s">
        <v>8775</v>
      </c>
      <c r="C551" s="424" t="s">
        <v>8218</v>
      </c>
      <c r="D551" s="425" t="n">
        <v>10947.67</v>
      </c>
    </row>
    <row r="552" customFormat="false" ht="46.05" hidden="false" customHeight="false" outlineLevel="0" collapsed="false">
      <c r="A552" s="422" t="n">
        <v>750</v>
      </c>
      <c r="B552" s="423" t="s">
        <v>8776</v>
      </c>
      <c r="C552" s="424" t="s">
        <v>8218</v>
      </c>
      <c r="D552" s="425" t="n">
        <v>10393.95</v>
      </c>
    </row>
    <row r="553" customFormat="false" ht="46.05" hidden="false" customHeight="false" outlineLevel="0" collapsed="false">
      <c r="A553" s="422" t="n">
        <v>755</v>
      </c>
      <c r="B553" s="423" t="s">
        <v>8777</v>
      </c>
      <c r="C553" s="424" t="s">
        <v>8218</v>
      </c>
      <c r="D553" s="425" t="n">
        <v>42651.71</v>
      </c>
    </row>
    <row r="554" customFormat="false" ht="56.45" hidden="false" customHeight="false" outlineLevel="0" collapsed="false">
      <c r="A554" s="422" t="n">
        <v>749</v>
      </c>
      <c r="B554" s="423" t="s">
        <v>8778</v>
      </c>
      <c r="C554" s="424" t="s">
        <v>8218</v>
      </c>
      <c r="D554" s="425" t="n">
        <v>15686.51</v>
      </c>
    </row>
    <row r="555" customFormat="false" ht="46.05" hidden="false" customHeight="false" outlineLevel="0" collapsed="false">
      <c r="A555" s="422" t="n">
        <v>756</v>
      </c>
      <c r="B555" s="423" t="s">
        <v>8779</v>
      </c>
      <c r="C555" s="424" t="s">
        <v>8218</v>
      </c>
      <c r="D555" s="425" t="n">
        <v>46517.4</v>
      </c>
    </row>
    <row r="556" customFormat="false" ht="46.05" hidden="false" customHeight="false" outlineLevel="0" collapsed="false">
      <c r="A556" s="422" t="n">
        <v>757</v>
      </c>
      <c r="B556" s="423" t="s">
        <v>8780</v>
      </c>
      <c r="C556" s="424" t="s">
        <v>8218</v>
      </c>
      <c r="D556" s="425" t="n">
        <v>21121.87</v>
      </c>
    </row>
    <row r="557" customFormat="false" ht="46.05" hidden="false" customHeight="false" outlineLevel="0" collapsed="false">
      <c r="A557" s="422" t="n">
        <v>10588</v>
      </c>
      <c r="B557" s="423" t="s">
        <v>8781</v>
      </c>
      <c r="C557" s="424" t="s">
        <v>8218</v>
      </c>
      <c r="D557" s="425" t="n">
        <v>4663.18</v>
      </c>
    </row>
    <row r="558" customFormat="false" ht="46.05" hidden="false" customHeight="false" outlineLevel="0" collapsed="false">
      <c r="A558" s="422" t="n">
        <v>10592</v>
      </c>
      <c r="B558" s="423" t="s">
        <v>8782</v>
      </c>
      <c r="C558" s="424" t="s">
        <v>8218</v>
      </c>
      <c r="D558" s="425" t="n">
        <v>5632.5</v>
      </c>
    </row>
    <row r="559" customFormat="false" ht="46.05" hidden="false" customHeight="false" outlineLevel="0" collapsed="false">
      <c r="A559" s="422" t="n">
        <v>10589</v>
      </c>
      <c r="B559" s="423" t="s">
        <v>8783</v>
      </c>
      <c r="C559" s="424" t="s">
        <v>8218</v>
      </c>
      <c r="D559" s="425" t="n">
        <v>7566.91</v>
      </c>
    </row>
    <row r="560" customFormat="false" ht="46.05" hidden="false" customHeight="false" outlineLevel="0" collapsed="false">
      <c r="A560" s="422" t="n">
        <v>760</v>
      </c>
      <c r="B560" s="423" t="s">
        <v>8784</v>
      </c>
      <c r="C560" s="424" t="s">
        <v>8218</v>
      </c>
      <c r="D560" s="425" t="n">
        <v>42243.75</v>
      </c>
    </row>
    <row r="561" customFormat="false" ht="46.05" hidden="false" customHeight="false" outlineLevel="0" collapsed="false">
      <c r="A561" s="422" t="n">
        <v>751</v>
      </c>
      <c r="B561" s="423" t="s">
        <v>8785</v>
      </c>
      <c r="C561" s="424" t="s">
        <v>8218</v>
      </c>
      <c r="D561" s="425" t="n">
        <v>6653.39</v>
      </c>
    </row>
    <row r="562" customFormat="false" ht="46.05" hidden="false" customHeight="false" outlineLevel="0" collapsed="false">
      <c r="A562" s="422" t="n">
        <v>754</v>
      </c>
      <c r="B562" s="423" t="s">
        <v>8786</v>
      </c>
      <c r="C562" s="424" t="s">
        <v>8218</v>
      </c>
      <c r="D562" s="425" t="n">
        <v>10560.93</v>
      </c>
    </row>
    <row r="563" customFormat="false" ht="45.4" hidden="false" customHeight="false" outlineLevel="0" collapsed="false">
      <c r="A563" s="422" t="n">
        <v>44489</v>
      </c>
      <c r="B563" s="423" t="s">
        <v>8787</v>
      </c>
      <c r="C563" s="424" t="s">
        <v>8218</v>
      </c>
      <c r="D563" s="425" t="n">
        <v>208438.29</v>
      </c>
    </row>
    <row r="564" customFormat="false" ht="46.05" hidden="false" customHeight="false" outlineLevel="0" collapsed="false">
      <c r="A564" s="422" t="n">
        <v>39917</v>
      </c>
      <c r="B564" s="423" t="s">
        <v>8788</v>
      </c>
      <c r="C564" s="424" t="s">
        <v>8218</v>
      </c>
      <c r="D564" s="425" t="n">
        <v>90820.34</v>
      </c>
    </row>
    <row r="565" customFormat="false" ht="45.4" hidden="false" customHeight="false" outlineLevel="0" collapsed="false">
      <c r="A565" s="422" t="n">
        <v>38167</v>
      </c>
      <c r="B565" s="423" t="s">
        <v>8789</v>
      </c>
      <c r="C565" s="424" t="s">
        <v>8638</v>
      </c>
      <c r="D565" s="425" t="n">
        <v>27.14</v>
      </c>
    </row>
    <row r="566" customFormat="false" ht="35" hidden="false" customHeight="false" outlineLevel="0" collapsed="false">
      <c r="A566" s="422" t="n">
        <v>36145</v>
      </c>
      <c r="B566" s="423" t="s">
        <v>8790</v>
      </c>
      <c r="C566" s="424" t="s">
        <v>8638</v>
      </c>
      <c r="D566" s="425" t="n">
        <v>49.39</v>
      </c>
    </row>
    <row r="567" customFormat="false" ht="45.4" hidden="false" customHeight="false" outlineLevel="0" collapsed="false">
      <c r="A567" s="422" t="n">
        <v>12893</v>
      </c>
      <c r="B567" s="423" t="s">
        <v>8791</v>
      </c>
      <c r="C567" s="424" t="s">
        <v>8638</v>
      </c>
      <c r="D567" s="425" t="n">
        <v>82.32</v>
      </c>
    </row>
    <row r="568" customFormat="false" ht="45.4" hidden="false" customHeight="false" outlineLevel="0" collapsed="false">
      <c r="A568" s="422" t="n">
        <v>11685</v>
      </c>
      <c r="B568" s="423" t="s">
        <v>8792</v>
      </c>
      <c r="C568" s="424" t="s">
        <v>8218</v>
      </c>
      <c r="D568" s="425" t="n">
        <v>34.22</v>
      </c>
    </row>
    <row r="569" customFormat="false" ht="45.4" hidden="false" customHeight="false" outlineLevel="0" collapsed="false">
      <c r="A569" s="422" t="n">
        <v>11680</v>
      </c>
      <c r="B569" s="423" t="s">
        <v>8793</v>
      </c>
      <c r="C569" s="424" t="s">
        <v>8218</v>
      </c>
      <c r="D569" s="425" t="n">
        <v>17.18</v>
      </c>
    </row>
    <row r="570" customFormat="false" ht="45.4" hidden="false" customHeight="false" outlineLevel="0" collapsed="false">
      <c r="A570" s="422" t="n">
        <v>11679</v>
      </c>
      <c r="B570" s="423" t="s">
        <v>8794</v>
      </c>
      <c r="C570" s="424" t="s">
        <v>8218</v>
      </c>
      <c r="D570" s="425" t="n">
        <v>23.3</v>
      </c>
    </row>
    <row r="571" customFormat="false" ht="45.4" hidden="false" customHeight="false" outlineLevel="0" collapsed="false">
      <c r="A571" s="422" t="n">
        <v>2512</v>
      </c>
      <c r="B571" s="423" t="s">
        <v>8795</v>
      </c>
      <c r="C571" s="424" t="s">
        <v>8218</v>
      </c>
      <c r="D571" s="425" t="n">
        <v>40.95</v>
      </c>
    </row>
    <row r="572" customFormat="false" ht="35" hidden="false" customHeight="false" outlineLevel="0" collapsed="false">
      <c r="A572" s="422" t="n">
        <v>4374</v>
      </c>
      <c r="B572" s="423" t="s">
        <v>8796</v>
      </c>
      <c r="C572" s="424" t="s">
        <v>8218</v>
      </c>
      <c r="D572" s="425" t="n">
        <v>0.29</v>
      </c>
    </row>
    <row r="573" customFormat="false" ht="46.05" hidden="false" customHeight="false" outlineLevel="0" collapsed="false">
      <c r="A573" s="422" t="n">
        <v>7568</v>
      </c>
      <c r="B573" s="423" t="s">
        <v>8797</v>
      </c>
      <c r="C573" s="424" t="s">
        <v>8218</v>
      </c>
      <c r="D573" s="425" t="n">
        <v>0.49</v>
      </c>
    </row>
    <row r="574" customFormat="false" ht="46.05" hidden="false" customHeight="false" outlineLevel="0" collapsed="false">
      <c r="A574" s="422" t="n">
        <v>7584</v>
      </c>
      <c r="B574" s="423" t="s">
        <v>8798</v>
      </c>
      <c r="C574" s="424" t="s">
        <v>8218</v>
      </c>
      <c r="D574" s="425" t="n">
        <v>0.74</v>
      </c>
    </row>
    <row r="575" customFormat="false" ht="35" hidden="false" customHeight="false" outlineLevel="0" collapsed="false">
      <c r="A575" s="422" t="n">
        <v>11945</v>
      </c>
      <c r="B575" s="423" t="s">
        <v>8799</v>
      </c>
      <c r="C575" s="424" t="s">
        <v>8218</v>
      </c>
      <c r="D575" s="425" t="n">
        <v>0.04</v>
      </c>
    </row>
    <row r="576" customFormat="false" ht="35" hidden="false" customHeight="false" outlineLevel="0" collapsed="false">
      <c r="A576" s="422" t="n">
        <v>11946</v>
      </c>
      <c r="B576" s="423" t="s">
        <v>8800</v>
      </c>
      <c r="C576" s="424" t="s">
        <v>8218</v>
      </c>
      <c r="D576" s="425" t="n">
        <v>0.05</v>
      </c>
    </row>
    <row r="577" customFormat="false" ht="35" hidden="false" customHeight="false" outlineLevel="0" collapsed="false">
      <c r="A577" s="422" t="n">
        <v>4375</v>
      </c>
      <c r="B577" s="423" t="s">
        <v>8801</v>
      </c>
      <c r="C577" s="424" t="s">
        <v>8218</v>
      </c>
      <c r="D577" s="425" t="n">
        <v>0.08</v>
      </c>
    </row>
    <row r="578" customFormat="false" ht="46.05" hidden="false" customHeight="false" outlineLevel="0" collapsed="false">
      <c r="A578" s="422" t="n">
        <v>11950</v>
      </c>
      <c r="B578" s="423" t="s">
        <v>8802</v>
      </c>
      <c r="C578" s="424" t="s">
        <v>8218</v>
      </c>
      <c r="D578" s="425" t="n">
        <v>0.16</v>
      </c>
    </row>
    <row r="579" customFormat="false" ht="35" hidden="false" customHeight="false" outlineLevel="0" collapsed="false">
      <c r="A579" s="422" t="n">
        <v>4376</v>
      </c>
      <c r="B579" s="423" t="s">
        <v>8803</v>
      </c>
      <c r="C579" s="424" t="s">
        <v>8218</v>
      </c>
      <c r="D579" s="425" t="n">
        <v>0.15</v>
      </c>
    </row>
    <row r="580" customFormat="false" ht="46.05" hidden="false" customHeight="false" outlineLevel="0" collapsed="false">
      <c r="A580" s="422" t="n">
        <v>7583</v>
      </c>
      <c r="B580" s="423" t="s">
        <v>8804</v>
      </c>
      <c r="C580" s="424" t="s">
        <v>8218</v>
      </c>
      <c r="D580" s="425" t="n">
        <v>0.33</v>
      </c>
    </row>
    <row r="581" customFormat="false" ht="46.05" hidden="false" customHeight="false" outlineLevel="0" collapsed="false">
      <c r="A581" s="422" t="n">
        <v>4350</v>
      </c>
      <c r="B581" s="423" t="s">
        <v>8805</v>
      </c>
      <c r="C581" s="424" t="s">
        <v>8218</v>
      </c>
      <c r="D581" s="425" t="n">
        <v>0.52</v>
      </c>
    </row>
    <row r="582" customFormat="false" ht="45.4" hidden="false" customHeight="false" outlineLevel="0" collapsed="false">
      <c r="A582" s="422" t="n">
        <v>44400</v>
      </c>
      <c r="B582" s="423" t="s">
        <v>8806</v>
      </c>
      <c r="C582" s="424" t="s">
        <v>8218</v>
      </c>
      <c r="D582" s="425" t="n">
        <v>30.64</v>
      </c>
    </row>
    <row r="583" customFormat="false" ht="45.4" hidden="false" customHeight="false" outlineLevel="0" collapsed="false">
      <c r="A583" s="422" t="n">
        <v>39886</v>
      </c>
      <c r="B583" s="423" t="s">
        <v>8807</v>
      </c>
      <c r="C583" s="424" t="s">
        <v>8218</v>
      </c>
      <c r="D583" s="425" t="n">
        <v>5.6</v>
      </c>
    </row>
    <row r="584" customFormat="false" ht="45.4" hidden="false" customHeight="false" outlineLevel="0" collapsed="false">
      <c r="A584" s="422" t="n">
        <v>39887</v>
      </c>
      <c r="B584" s="423" t="s">
        <v>8808</v>
      </c>
      <c r="C584" s="424" t="s">
        <v>8218</v>
      </c>
      <c r="D584" s="425" t="n">
        <v>8.4</v>
      </c>
    </row>
    <row r="585" customFormat="false" ht="45.4" hidden="false" customHeight="false" outlineLevel="0" collapsed="false">
      <c r="A585" s="422" t="n">
        <v>39888</v>
      </c>
      <c r="B585" s="423" t="s">
        <v>8809</v>
      </c>
      <c r="C585" s="424" t="s">
        <v>8218</v>
      </c>
      <c r="D585" s="425" t="n">
        <v>19.21</v>
      </c>
    </row>
    <row r="586" customFormat="false" ht="45.4" hidden="false" customHeight="false" outlineLevel="0" collapsed="false">
      <c r="A586" s="422" t="n">
        <v>39890</v>
      </c>
      <c r="B586" s="423" t="s">
        <v>8810</v>
      </c>
      <c r="C586" s="424" t="s">
        <v>8218</v>
      </c>
      <c r="D586" s="425" t="n">
        <v>32.78</v>
      </c>
    </row>
    <row r="587" customFormat="false" ht="45.4" hidden="false" customHeight="false" outlineLevel="0" collapsed="false">
      <c r="A587" s="422" t="n">
        <v>39891</v>
      </c>
      <c r="B587" s="423" t="s">
        <v>8811</v>
      </c>
      <c r="C587" s="424" t="s">
        <v>8218</v>
      </c>
      <c r="D587" s="425" t="n">
        <v>46.22</v>
      </c>
    </row>
    <row r="588" customFormat="false" ht="45.4" hidden="false" customHeight="false" outlineLevel="0" collapsed="false">
      <c r="A588" s="422" t="n">
        <v>39892</v>
      </c>
      <c r="B588" s="423" t="s">
        <v>8812</v>
      </c>
      <c r="C588" s="424" t="s">
        <v>8218</v>
      </c>
      <c r="D588" s="425" t="n">
        <v>144.09</v>
      </c>
    </row>
    <row r="589" customFormat="false" ht="45.4" hidden="false" customHeight="false" outlineLevel="0" collapsed="false">
      <c r="A589" s="422" t="n">
        <v>790</v>
      </c>
      <c r="B589" s="423" t="s">
        <v>8813</v>
      </c>
      <c r="C589" s="424" t="s">
        <v>8218</v>
      </c>
      <c r="D589" s="425" t="n">
        <v>23.11</v>
      </c>
    </row>
    <row r="590" customFormat="false" ht="45.4" hidden="false" customHeight="false" outlineLevel="0" collapsed="false">
      <c r="A590" s="422" t="n">
        <v>766</v>
      </c>
      <c r="B590" s="423" t="s">
        <v>8814</v>
      </c>
      <c r="C590" s="424" t="s">
        <v>8218</v>
      </c>
      <c r="D590" s="425" t="n">
        <v>23.11</v>
      </c>
    </row>
    <row r="591" customFormat="false" ht="45.4" hidden="false" customHeight="false" outlineLevel="0" collapsed="false">
      <c r="A591" s="422" t="n">
        <v>791</v>
      </c>
      <c r="B591" s="423" t="s">
        <v>8815</v>
      </c>
      <c r="C591" s="424" t="s">
        <v>8218</v>
      </c>
      <c r="D591" s="425" t="n">
        <v>23.11</v>
      </c>
    </row>
    <row r="592" customFormat="false" ht="45.4" hidden="false" customHeight="false" outlineLevel="0" collapsed="false">
      <c r="A592" s="422" t="n">
        <v>767</v>
      </c>
      <c r="B592" s="423" t="s">
        <v>8816</v>
      </c>
      <c r="C592" s="424" t="s">
        <v>8218</v>
      </c>
      <c r="D592" s="425" t="n">
        <v>23.11</v>
      </c>
    </row>
    <row r="593" customFormat="false" ht="45.4" hidden="false" customHeight="false" outlineLevel="0" collapsed="false">
      <c r="A593" s="422" t="n">
        <v>768</v>
      </c>
      <c r="B593" s="423" t="s">
        <v>8817</v>
      </c>
      <c r="C593" s="424" t="s">
        <v>8218</v>
      </c>
      <c r="D593" s="425" t="n">
        <v>18.15</v>
      </c>
    </row>
    <row r="594" customFormat="false" ht="45.4" hidden="false" customHeight="false" outlineLevel="0" collapsed="false">
      <c r="A594" s="422" t="n">
        <v>789</v>
      </c>
      <c r="B594" s="423" t="s">
        <v>8818</v>
      </c>
      <c r="C594" s="424" t="s">
        <v>8218</v>
      </c>
      <c r="D594" s="425" t="n">
        <v>17.76</v>
      </c>
    </row>
    <row r="595" customFormat="false" ht="45.4" hidden="false" customHeight="false" outlineLevel="0" collapsed="false">
      <c r="A595" s="422" t="n">
        <v>769</v>
      </c>
      <c r="B595" s="423" t="s">
        <v>8819</v>
      </c>
      <c r="C595" s="424" t="s">
        <v>8218</v>
      </c>
      <c r="D595" s="425" t="n">
        <v>18.15</v>
      </c>
    </row>
    <row r="596" customFormat="false" ht="45.4" hidden="false" customHeight="false" outlineLevel="0" collapsed="false">
      <c r="A596" s="422" t="n">
        <v>770</v>
      </c>
      <c r="B596" s="423" t="s">
        <v>8820</v>
      </c>
      <c r="C596" s="424" t="s">
        <v>8218</v>
      </c>
      <c r="D596" s="425" t="n">
        <v>6.4</v>
      </c>
    </row>
    <row r="597" customFormat="false" ht="45.4" hidden="false" customHeight="false" outlineLevel="0" collapsed="false">
      <c r="A597" s="422" t="n">
        <v>12394</v>
      </c>
      <c r="B597" s="423" t="s">
        <v>8821</v>
      </c>
      <c r="C597" s="424" t="s">
        <v>8218</v>
      </c>
      <c r="D597" s="425" t="n">
        <v>6.4</v>
      </c>
    </row>
    <row r="598" customFormat="false" ht="45.4" hidden="false" customHeight="false" outlineLevel="0" collapsed="false">
      <c r="A598" s="422" t="n">
        <v>764</v>
      </c>
      <c r="B598" s="423" t="s">
        <v>8822</v>
      </c>
      <c r="C598" s="424" t="s">
        <v>8218</v>
      </c>
      <c r="D598" s="425" t="n">
        <v>11.17</v>
      </c>
    </row>
    <row r="599" customFormat="false" ht="45.4" hidden="false" customHeight="false" outlineLevel="0" collapsed="false">
      <c r="A599" s="422" t="n">
        <v>765</v>
      </c>
      <c r="B599" s="423" t="s">
        <v>8823</v>
      </c>
      <c r="C599" s="424" t="s">
        <v>8218</v>
      </c>
      <c r="D599" s="425" t="n">
        <v>11.17</v>
      </c>
    </row>
    <row r="600" customFormat="false" ht="45.4" hidden="false" customHeight="false" outlineLevel="0" collapsed="false">
      <c r="A600" s="422" t="n">
        <v>787</v>
      </c>
      <c r="B600" s="423" t="s">
        <v>8824</v>
      </c>
      <c r="C600" s="424" t="s">
        <v>8218</v>
      </c>
      <c r="D600" s="425" t="n">
        <v>49.89</v>
      </c>
    </row>
    <row r="601" customFormat="false" ht="45.4" hidden="false" customHeight="false" outlineLevel="0" collapsed="false">
      <c r="A601" s="422" t="n">
        <v>774</v>
      </c>
      <c r="B601" s="423" t="s">
        <v>8825</v>
      </c>
      <c r="C601" s="424" t="s">
        <v>8218</v>
      </c>
      <c r="D601" s="425" t="n">
        <v>49.89</v>
      </c>
    </row>
    <row r="602" customFormat="false" ht="45.4" hidden="false" customHeight="false" outlineLevel="0" collapsed="false">
      <c r="A602" s="422" t="n">
        <v>773</v>
      </c>
      <c r="B602" s="423" t="s">
        <v>8826</v>
      </c>
      <c r="C602" s="424" t="s">
        <v>8218</v>
      </c>
      <c r="D602" s="425" t="n">
        <v>49.89</v>
      </c>
    </row>
    <row r="603" customFormat="false" ht="45.4" hidden="false" customHeight="false" outlineLevel="0" collapsed="false">
      <c r="A603" s="422" t="n">
        <v>775</v>
      </c>
      <c r="B603" s="423" t="s">
        <v>8827</v>
      </c>
      <c r="C603" s="424" t="s">
        <v>8218</v>
      </c>
      <c r="D603" s="425" t="n">
        <v>49.89</v>
      </c>
    </row>
    <row r="604" customFormat="false" ht="45.4" hidden="false" customHeight="false" outlineLevel="0" collapsed="false">
      <c r="A604" s="422" t="n">
        <v>788</v>
      </c>
      <c r="B604" s="423" t="s">
        <v>8828</v>
      </c>
      <c r="C604" s="424" t="s">
        <v>8218</v>
      </c>
      <c r="D604" s="425" t="n">
        <v>31.01</v>
      </c>
    </row>
    <row r="605" customFormat="false" ht="45.4" hidden="false" customHeight="false" outlineLevel="0" collapsed="false">
      <c r="A605" s="422" t="n">
        <v>772</v>
      </c>
      <c r="B605" s="423" t="s">
        <v>8829</v>
      </c>
      <c r="C605" s="424" t="s">
        <v>8218</v>
      </c>
      <c r="D605" s="425" t="n">
        <v>31.01</v>
      </c>
    </row>
    <row r="606" customFormat="false" ht="45.4" hidden="false" customHeight="false" outlineLevel="0" collapsed="false">
      <c r="A606" s="422" t="n">
        <v>771</v>
      </c>
      <c r="B606" s="423" t="s">
        <v>8830</v>
      </c>
      <c r="C606" s="424" t="s">
        <v>8218</v>
      </c>
      <c r="D606" s="425" t="n">
        <v>31.01</v>
      </c>
    </row>
    <row r="607" customFormat="false" ht="45.4" hidden="false" customHeight="false" outlineLevel="0" collapsed="false">
      <c r="A607" s="422" t="n">
        <v>779</v>
      </c>
      <c r="B607" s="423" t="s">
        <v>8831</v>
      </c>
      <c r="C607" s="424" t="s">
        <v>8218</v>
      </c>
      <c r="D607" s="425" t="n">
        <v>7.71</v>
      </c>
    </row>
    <row r="608" customFormat="false" ht="45.4" hidden="false" customHeight="false" outlineLevel="0" collapsed="false">
      <c r="A608" s="422" t="n">
        <v>776</v>
      </c>
      <c r="B608" s="423" t="s">
        <v>8832</v>
      </c>
      <c r="C608" s="424" t="s">
        <v>8218</v>
      </c>
      <c r="D608" s="425" t="n">
        <v>73.55</v>
      </c>
    </row>
    <row r="609" customFormat="false" ht="45.4" hidden="false" customHeight="false" outlineLevel="0" collapsed="false">
      <c r="A609" s="422" t="n">
        <v>777</v>
      </c>
      <c r="B609" s="423" t="s">
        <v>8833</v>
      </c>
      <c r="C609" s="424" t="s">
        <v>8218</v>
      </c>
      <c r="D609" s="425" t="n">
        <v>71.5</v>
      </c>
    </row>
    <row r="610" customFormat="false" ht="45.4" hidden="false" customHeight="false" outlineLevel="0" collapsed="false">
      <c r="A610" s="422" t="n">
        <v>780</v>
      </c>
      <c r="B610" s="423" t="s">
        <v>8834</v>
      </c>
      <c r="C610" s="424" t="s">
        <v>8218</v>
      </c>
      <c r="D610" s="425" t="n">
        <v>71.86</v>
      </c>
    </row>
    <row r="611" customFormat="false" ht="45.4" hidden="false" customHeight="false" outlineLevel="0" collapsed="false">
      <c r="A611" s="422" t="n">
        <v>778</v>
      </c>
      <c r="B611" s="423" t="s">
        <v>8835</v>
      </c>
      <c r="C611" s="424" t="s">
        <v>8218</v>
      </c>
      <c r="D611" s="425" t="n">
        <v>73.55</v>
      </c>
    </row>
    <row r="612" customFormat="false" ht="45.4" hidden="false" customHeight="false" outlineLevel="0" collapsed="false">
      <c r="A612" s="422" t="n">
        <v>781</v>
      </c>
      <c r="B612" s="423" t="s">
        <v>8836</v>
      </c>
      <c r="C612" s="424" t="s">
        <v>8218</v>
      </c>
      <c r="D612" s="425" t="n">
        <v>135.9</v>
      </c>
    </row>
    <row r="613" customFormat="false" ht="45.4" hidden="false" customHeight="false" outlineLevel="0" collapsed="false">
      <c r="A613" s="422" t="n">
        <v>786</v>
      </c>
      <c r="B613" s="423" t="s">
        <v>8837</v>
      </c>
      <c r="C613" s="424" t="s">
        <v>8218</v>
      </c>
      <c r="D613" s="425" t="n">
        <v>135.9</v>
      </c>
    </row>
    <row r="614" customFormat="false" ht="45.4" hidden="false" customHeight="false" outlineLevel="0" collapsed="false">
      <c r="A614" s="422" t="n">
        <v>782</v>
      </c>
      <c r="B614" s="423" t="s">
        <v>8838</v>
      </c>
      <c r="C614" s="424" t="s">
        <v>8218</v>
      </c>
      <c r="D614" s="425" t="n">
        <v>135.9</v>
      </c>
    </row>
    <row r="615" customFormat="false" ht="45.4" hidden="false" customHeight="false" outlineLevel="0" collapsed="false">
      <c r="A615" s="422" t="n">
        <v>783</v>
      </c>
      <c r="B615" s="423" t="s">
        <v>8839</v>
      </c>
      <c r="C615" s="424" t="s">
        <v>8218</v>
      </c>
      <c r="D615" s="425" t="n">
        <v>371.95</v>
      </c>
    </row>
    <row r="616" customFormat="false" ht="45.4" hidden="false" customHeight="false" outlineLevel="0" collapsed="false">
      <c r="A616" s="422" t="n">
        <v>785</v>
      </c>
      <c r="B616" s="423" t="s">
        <v>8840</v>
      </c>
      <c r="C616" s="424" t="s">
        <v>8218</v>
      </c>
      <c r="D616" s="425" t="n">
        <v>393</v>
      </c>
    </row>
    <row r="617" customFormat="false" ht="45.4" hidden="false" customHeight="false" outlineLevel="0" collapsed="false">
      <c r="A617" s="422" t="n">
        <v>784</v>
      </c>
      <c r="B617" s="423" t="s">
        <v>8841</v>
      </c>
      <c r="C617" s="424" t="s">
        <v>8218</v>
      </c>
      <c r="D617" s="425" t="n">
        <v>421.59</v>
      </c>
    </row>
    <row r="618" customFormat="false" ht="45.4" hidden="false" customHeight="false" outlineLevel="0" collapsed="false">
      <c r="A618" s="422" t="n">
        <v>828</v>
      </c>
      <c r="B618" s="423" t="s">
        <v>8842</v>
      </c>
      <c r="C618" s="424" t="s">
        <v>8218</v>
      </c>
      <c r="D618" s="425" t="n">
        <v>0.6</v>
      </c>
    </row>
    <row r="619" customFormat="false" ht="45.4" hidden="false" customHeight="false" outlineLevel="0" collapsed="false">
      <c r="A619" s="422" t="n">
        <v>829</v>
      </c>
      <c r="B619" s="423" t="s">
        <v>8843</v>
      </c>
      <c r="C619" s="424" t="s">
        <v>8218</v>
      </c>
      <c r="D619" s="425" t="n">
        <v>0.96</v>
      </c>
    </row>
    <row r="620" customFormat="false" ht="45.4" hidden="false" customHeight="false" outlineLevel="0" collapsed="false">
      <c r="A620" s="422" t="n">
        <v>812</v>
      </c>
      <c r="B620" s="423" t="s">
        <v>8844</v>
      </c>
      <c r="C620" s="424" t="s">
        <v>8218</v>
      </c>
      <c r="D620" s="425" t="n">
        <v>2.12</v>
      </c>
    </row>
    <row r="621" customFormat="false" ht="45.4" hidden="false" customHeight="false" outlineLevel="0" collapsed="false">
      <c r="A621" s="422" t="n">
        <v>819</v>
      </c>
      <c r="B621" s="423" t="s">
        <v>8845</v>
      </c>
      <c r="C621" s="424" t="s">
        <v>8218</v>
      </c>
      <c r="D621" s="425" t="n">
        <v>3.67</v>
      </c>
    </row>
    <row r="622" customFormat="false" ht="45.4" hidden="false" customHeight="false" outlineLevel="0" collapsed="false">
      <c r="A622" s="422" t="n">
        <v>818</v>
      </c>
      <c r="B622" s="423" t="s">
        <v>8846</v>
      </c>
      <c r="C622" s="424" t="s">
        <v>8218</v>
      </c>
      <c r="D622" s="425" t="n">
        <v>6.86</v>
      </c>
    </row>
    <row r="623" customFormat="false" ht="45.4" hidden="false" customHeight="false" outlineLevel="0" collapsed="false">
      <c r="A623" s="422" t="n">
        <v>832</v>
      </c>
      <c r="B623" s="423" t="s">
        <v>8847</v>
      </c>
      <c r="C623" s="424" t="s">
        <v>8218</v>
      </c>
      <c r="D623" s="425" t="n">
        <v>2.83</v>
      </c>
    </row>
    <row r="624" customFormat="false" ht="45.4" hidden="false" customHeight="false" outlineLevel="0" collapsed="false">
      <c r="A624" s="422" t="n">
        <v>834</v>
      </c>
      <c r="B624" s="423" t="s">
        <v>8848</v>
      </c>
      <c r="C624" s="424" t="s">
        <v>8218</v>
      </c>
      <c r="D624" s="425" t="n">
        <v>3.67</v>
      </c>
    </row>
    <row r="625" customFormat="false" ht="45.4" hidden="false" customHeight="false" outlineLevel="0" collapsed="false">
      <c r="A625" s="422" t="n">
        <v>813</v>
      </c>
      <c r="B625" s="423" t="s">
        <v>8849</v>
      </c>
      <c r="C625" s="424" t="s">
        <v>8218</v>
      </c>
      <c r="D625" s="425" t="n">
        <v>4.27</v>
      </c>
    </row>
    <row r="626" customFormat="false" ht="45.4" hidden="false" customHeight="false" outlineLevel="0" collapsed="false">
      <c r="A626" s="422" t="n">
        <v>820</v>
      </c>
      <c r="B626" s="423" t="s">
        <v>8850</v>
      </c>
      <c r="C626" s="424" t="s">
        <v>8218</v>
      </c>
      <c r="D626" s="425" t="n">
        <v>5.75</v>
      </c>
    </row>
    <row r="627" customFormat="false" ht="45.4" hidden="false" customHeight="false" outlineLevel="0" collapsed="false">
      <c r="A627" s="422" t="n">
        <v>816</v>
      </c>
      <c r="B627" s="423" t="s">
        <v>8851</v>
      </c>
      <c r="C627" s="424" t="s">
        <v>8218</v>
      </c>
      <c r="D627" s="425" t="n">
        <v>10.24</v>
      </c>
    </row>
    <row r="628" customFormat="false" ht="45.4" hidden="false" customHeight="false" outlineLevel="0" collapsed="false">
      <c r="A628" s="422" t="n">
        <v>814</v>
      </c>
      <c r="B628" s="423" t="s">
        <v>8852</v>
      </c>
      <c r="C628" s="424" t="s">
        <v>8218</v>
      </c>
      <c r="D628" s="425" t="n">
        <v>12.72</v>
      </c>
    </row>
    <row r="629" customFormat="false" ht="45.4" hidden="false" customHeight="false" outlineLevel="0" collapsed="false">
      <c r="A629" s="422" t="n">
        <v>822</v>
      </c>
      <c r="B629" s="423" t="s">
        <v>8853</v>
      </c>
      <c r="C629" s="424" t="s">
        <v>8218</v>
      </c>
      <c r="D629" s="425" t="n">
        <v>16.61</v>
      </c>
    </row>
    <row r="630" customFormat="false" ht="45.4" hidden="false" customHeight="false" outlineLevel="0" collapsed="false">
      <c r="A630" s="422" t="n">
        <v>821</v>
      </c>
      <c r="B630" s="423" t="s">
        <v>8854</v>
      </c>
      <c r="C630" s="424" t="s">
        <v>8218</v>
      </c>
      <c r="D630" s="425" t="n">
        <v>18.99</v>
      </c>
    </row>
    <row r="631" customFormat="false" ht="45.4" hidden="false" customHeight="false" outlineLevel="0" collapsed="false">
      <c r="A631" s="422" t="n">
        <v>20086</v>
      </c>
      <c r="B631" s="423" t="s">
        <v>8855</v>
      </c>
      <c r="C631" s="424" t="s">
        <v>8218</v>
      </c>
      <c r="D631" s="425" t="n">
        <v>3.23</v>
      </c>
    </row>
    <row r="632" customFormat="false" ht="45.4" hidden="false" customHeight="false" outlineLevel="0" collapsed="false">
      <c r="A632" s="422" t="n">
        <v>39191</v>
      </c>
      <c r="B632" s="423" t="s">
        <v>8856</v>
      </c>
      <c r="C632" s="424" t="s">
        <v>8218</v>
      </c>
      <c r="D632" s="425" t="n">
        <v>18.96</v>
      </c>
    </row>
    <row r="633" customFormat="false" ht="45.4" hidden="false" customHeight="false" outlineLevel="0" collapsed="false">
      <c r="A633" s="422" t="n">
        <v>39190</v>
      </c>
      <c r="B633" s="423" t="s">
        <v>8857</v>
      </c>
      <c r="C633" s="424" t="s">
        <v>8218</v>
      </c>
      <c r="D633" s="425" t="n">
        <v>19.8</v>
      </c>
    </row>
    <row r="634" customFormat="false" ht="45.4" hidden="false" customHeight="false" outlineLevel="0" collapsed="false">
      <c r="A634" s="422" t="n">
        <v>39189</v>
      </c>
      <c r="B634" s="423" t="s">
        <v>8858</v>
      </c>
      <c r="C634" s="424" t="s">
        <v>8218</v>
      </c>
      <c r="D634" s="425" t="n">
        <v>20.96</v>
      </c>
    </row>
    <row r="635" customFormat="false" ht="45.4" hidden="false" customHeight="false" outlineLevel="0" collapsed="false">
      <c r="A635" s="422" t="n">
        <v>39186</v>
      </c>
      <c r="B635" s="423" t="s">
        <v>8859</v>
      </c>
      <c r="C635" s="424" t="s">
        <v>8218</v>
      </c>
      <c r="D635" s="425" t="n">
        <v>18.75</v>
      </c>
    </row>
    <row r="636" customFormat="false" ht="45.4" hidden="false" customHeight="false" outlineLevel="0" collapsed="false">
      <c r="A636" s="422" t="n">
        <v>39188</v>
      </c>
      <c r="B636" s="423" t="s">
        <v>8860</v>
      </c>
      <c r="C636" s="424" t="s">
        <v>8218</v>
      </c>
      <c r="D636" s="425" t="n">
        <v>15.43</v>
      </c>
    </row>
    <row r="637" customFormat="false" ht="45.4" hidden="false" customHeight="false" outlineLevel="0" collapsed="false">
      <c r="A637" s="422" t="n">
        <v>39187</v>
      </c>
      <c r="B637" s="423" t="s">
        <v>8861</v>
      </c>
      <c r="C637" s="424" t="s">
        <v>8218</v>
      </c>
      <c r="D637" s="425" t="n">
        <v>16.17</v>
      </c>
    </row>
    <row r="638" customFormat="false" ht="45.4" hidden="false" customHeight="false" outlineLevel="0" collapsed="false">
      <c r="A638" s="422" t="n">
        <v>39184</v>
      </c>
      <c r="B638" s="423" t="s">
        <v>8862</v>
      </c>
      <c r="C638" s="424" t="s">
        <v>8218</v>
      </c>
      <c r="D638" s="425" t="n">
        <v>6.08</v>
      </c>
    </row>
    <row r="639" customFormat="false" ht="45.4" hidden="false" customHeight="false" outlineLevel="0" collapsed="false">
      <c r="A639" s="422" t="n">
        <v>39185</v>
      </c>
      <c r="B639" s="423" t="s">
        <v>8863</v>
      </c>
      <c r="C639" s="424" t="s">
        <v>8218</v>
      </c>
      <c r="D639" s="425" t="n">
        <v>5.54</v>
      </c>
    </row>
    <row r="640" customFormat="false" ht="45.4" hidden="false" customHeight="false" outlineLevel="0" collapsed="false">
      <c r="A640" s="422" t="n">
        <v>39198</v>
      </c>
      <c r="B640" s="423" t="s">
        <v>8864</v>
      </c>
      <c r="C640" s="424" t="s">
        <v>8218</v>
      </c>
      <c r="D640" s="425" t="n">
        <v>62.19</v>
      </c>
    </row>
    <row r="641" customFormat="false" ht="45.4" hidden="false" customHeight="false" outlineLevel="0" collapsed="false">
      <c r="A641" s="422" t="n">
        <v>39197</v>
      </c>
      <c r="B641" s="423" t="s">
        <v>8865</v>
      </c>
      <c r="C641" s="424" t="s">
        <v>8218</v>
      </c>
      <c r="D641" s="425" t="n">
        <v>64.96</v>
      </c>
    </row>
    <row r="642" customFormat="false" ht="45.4" hidden="false" customHeight="false" outlineLevel="0" collapsed="false">
      <c r="A642" s="422" t="n">
        <v>39196</v>
      </c>
      <c r="B642" s="423" t="s">
        <v>8866</v>
      </c>
      <c r="C642" s="424" t="s">
        <v>8218</v>
      </c>
      <c r="D642" s="425" t="n">
        <v>67</v>
      </c>
    </row>
    <row r="643" customFormat="false" ht="45.4" hidden="false" customHeight="false" outlineLevel="0" collapsed="false">
      <c r="A643" s="422" t="n">
        <v>39199</v>
      </c>
      <c r="B643" s="423" t="s">
        <v>8867</v>
      </c>
      <c r="C643" s="424" t="s">
        <v>8218</v>
      </c>
      <c r="D643" s="425" t="n">
        <v>59.85</v>
      </c>
    </row>
    <row r="644" customFormat="false" ht="45.4" hidden="false" customHeight="false" outlineLevel="0" collapsed="false">
      <c r="A644" s="422" t="n">
        <v>39195</v>
      </c>
      <c r="B644" s="423" t="s">
        <v>8868</v>
      </c>
      <c r="C644" s="424" t="s">
        <v>8218</v>
      </c>
      <c r="D644" s="425" t="n">
        <v>34.54</v>
      </c>
    </row>
    <row r="645" customFormat="false" ht="45.4" hidden="false" customHeight="false" outlineLevel="0" collapsed="false">
      <c r="A645" s="422" t="n">
        <v>39194</v>
      </c>
      <c r="B645" s="423" t="s">
        <v>8869</v>
      </c>
      <c r="C645" s="424" t="s">
        <v>8218</v>
      </c>
      <c r="D645" s="425" t="n">
        <v>36.97</v>
      </c>
    </row>
    <row r="646" customFormat="false" ht="45.4" hidden="false" customHeight="false" outlineLevel="0" collapsed="false">
      <c r="A646" s="422" t="n">
        <v>39193</v>
      </c>
      <c r="B646" s="423" t="s">
        <v>8870</v>
      </c>
      <c r="C646" s="424" t="s">
        <v>8218</v>
      </c>
      <c r="D646" s="425" t="n">
        <v>40.52</v>
      </c>
    </row>
    <row r="647" customFormat="false" ht="45.4" hidden="false" customHeight="false" outlineLevel="0" collapsed="false">
      <c r="A647" s="422" t="n">
        <v>39192</v>
      </c>
      <c r="B647" s="423" t="s">
        <v>8871</v>
      </c>
      <c r="C647" s="424" t="s">
        <v>8218</v>
      </c>
      <c r="D647" s="425" t="n">
        <v>42.15</v>
      </c>
    </row>
    <row r="648" customFormat="false" ht="45.4" hidden="false" customHeight="false" outlineLevel="0" collapsed="false">
      <c r="A648" s="422" t="n">
        <v>39920</v>
      </c>
      <c r="B648" s="423" t="s">
        <v>8872</v>
      </c>
      <c r="C648" s="424" t="s">
        <v>8218</v>
      </c>
      <c r="D648" s="425" t="n">
        <v>5.1</v>
      </c>
    </row>
    <row r="649" customFormat="false" ht="45.4" hidden="false" customHeight="false" outlineLevel="0" collapsed="false">
      <c r="A649" s="422" t="n">
        <v>39201</v>
      </c>
      <c r="B649" s="423" t="s">
        <v>8873</v>
      </c>
      <c r="C649" s="424" t="s">
        <v>8218</v>
      </c>
      <c r="D649" s="425" t="n">
        <v>74.35</v>
      </c>
    </row>
    <row r="650" customFormat="false" ht="45.4" hidden="false" customHeight="false" outlineLevel="0" collapsed="false">
      <c r="A650" s="422" t="n">
        <v>39200</v>
      </c>
      <c r="B650" s="423" t="s">
        <v>8874</v>
      </c>
      <c r="C650" s="424" t="s">
        <v>8218</v>
      </c>
      <c r="D650" s="425" t="n">
        <v>74.95</v>
      </c>
    </row>
    <row r="651" customFormat="false" ht="45.4" hidden="false" customHeight="false" outlineLevel="0" collapsed="false">
      <c r="A651" s="422" t="n">
        <v>39203</v>
      </c>
      <c r="B651" s="423" t="s">
        <v>8875</v>
      </c>
      <c r="C651" s="424" t="s">
        <v>8218</v>
      </c>
      <c r="D651" s="425" t="n">
        <v>60.52</v>
      </c>
    </row>
    <row r="652" customFormat="false" ht="45.4" hidden="false" customHeight="false" outlineLevel="0" collapsed="false">
      <c r="A652" s="422" t="n">
        <v>39202</v>
      </c>
      <c r="B652" s="423" t="s">
        <v>8876</v>
      </c>
      <c r="C652" s="424" t="s">
        <v>8218</v>
      </c>
      <c r="D652" s="425" t="n">
        <v>71.09</v>
      </c>
    </row>
    <row r="653" customFormat="false" ht="45.4" hidden="false" customHeight="false" outlineLevel="0" collapsed="false">
      <c r="A653" s="422" t="n">
        <v>39205</v>
      </c>
      <c r="B653" s="423" t="s">
        <v>8877</v>
      </c>
      <c r="C653" s="424" t="s">
        <v>8218</v>
      </c>
      <c r="D653" s="425" t="n">
        <v>118.61</v>
      </c>
    </row>
    <row r="654" customFormat="false" ht="45.4" hidden="false" customHeight="false" outlineLevel="0" collapsed="false">
      <c r="A654" s="422" t="n">
        <v>39204</v>
      </c>
      <c r="B654" s="423" t="s">
        <v>8878</v>
      </c>
      <c r="C654" s="424" t="s">
        <v>8218</v>
      </c>
      <c r="D654" s="425" t="n">
        <v>121.48</v>
      </c>
    </row>
    <row r="655" customFormat="false" ht="45.4" hidden="false" customHeight="false" outlineLevel="0" collapsed="false">
      <c r="A655" s="422" t="n">
        <v>39206</v>
      </c>
      <c r="B655" s="423" t="s">
        <v>8879</v>
      </c>
      <c r="C655" s="424" t="s">
        <v>8218</v>
      </c>
      <c r="D655" s="425" t="n">
        <v>115.24</v>
      </c>
    </row>
    <row r="656" customFormat="false" ht="35" hidden="false" customHeight="false" outlineLevel="0" collapsed="false">
      <c r="A656" s="422" t="n">
        <v>798</v>
      </c>
      <c r="B656" s="423" t="s">
        <v>8880</v>
      </c>
      <c r="C656" s="424" t="s">
        <v>8218</v>
      </c>
      <c r="D656" s="425" t="n">
        <v>1.18</v>
      </c>
    </row>
    <row r="657" customFormat="false" ht="35" hidden="false" customHeight="false" outlineLevel="0" collapsed="false">
      <c r="A657" s="422" t="n">
        <v>797</v>
      </c>
      <c r="B657" s="423" t="s">
        <v>8881</v>
      </c>
      <c r="C657" s="424" t="s">
        <v>8218</v>
      </c>
      <c r="D657" s="425" t="n">
        <v>8.6</v>
      </c>
    </row>
    <row r="658" customFormat="false" ht="35" hidden="false" customHeight="false" outlineLevel="0" collapsed="false">
      <c r="A658" s="422" t="n">
        <v>796</v>
      </c>
      <c r="B658" s="423" t="s">
        <v>8882</v>
      </c>
      <c r="C658" s="424" t="s">
        <v>8218</v>
      </c>
      <c r="D658" s="425" t="n">
        <v>7.3</v>
      </c>
    </row>
    <row r="659" customFormat="false" ht="35" hidden="false" customHeight="false" outlineLevel="0" collapsed="false">
      <c r="A659" s="422" t="n">
        <v>799</v>
      </c>
      <c r="B659" s="423" t="s">
        <v>8883</v>
      </c>
      <c r="C659" s="424" t="s">
        <v>8218</v>
      </c>
      <c r="D659" s="425" t="n">
        <v>3.53</v>
      </c>
    </row>
    <row r="660" customFormat="false" ht="35" hidden="false" customHeight="false" outlineLevel="0" collapsed="false">
      <c r="A660" s="422" t="n">
        <v>792</v>
      </c>
      <c r="B660" s="423" t="s">
        <v>8884</v>
      </c>
      <c r="C660" s="424" t="s">
        <v>8218</v>
      </c>
      <c r="D660" s="425" t="n">
        <v>3.42</v>
      </c>
    </row>
    <row r="661" customFormat="false" ht="45.4" hidden="false" customHeight="false" outlineLevel="0" collapsed="false">
      <c r="A661" s="422" t="n">
        <v>38001</v>
      </c>
      <c r="B661" s="423" t="s">
        <v>8885</v>
      </c>
      <c r="C661" s="424" t="s">
        <v>8218</v>
      </c>
      <c r="D661" s="425" t="n">
        <v>1.13</v>
      </c>
    </row>
    <row r="662" customFormat="false" ht="45.4" hidden="false" customHeight="false" outlineLevel="0" collapsed="false">
      <c r="A662" s="422" t="n">
        <v>38002</v>
      </c>
      <c r="B662" s="423" t="s">
        <v>8886</v>
      </c>
      <c r="C662" s="424" t="s">
        <v>8218</v>
      </c>
      <c r="D662" s="425" t="n">
        <v>3.95</v>
      </c>
    </row>
    <row r="663" customFormat="false" ht="45.4" hidden="false" customHeight="false" outlineLevel="0" collapsed="false">
      <c r="A663" s="422" t="n">
        <v>38003</v>
      </c>
      <c r="B663" s="423" t="s">
        <v>8887</v>
      </c>
      <c r="C663" s="424" t="s">
        <v>8218</v>
      </c>
      <c r="D663" s="425" t="n">
        <v>27.01</v>
      </c>
    </row>
    <row r="664" customFormat="false" ht="45.4" hidden="false" customHeight="false" outlineLevel="0" collapsed="false">
      <c r="A664" s="422" t="n">
        <v>38004</v>
      </c>
      <c r="B664" s="423" t="s">
        <v>8888</v>
      </c>
      <c r="C664" s="424" t="s">
        <v>8218</v>
      </c>
      <c r="D664" s="425" t="n">
        <v>31.07</v>
      </c>
    </row>
    <row r="665" customFormat="false" ht="45.4" hidden="false" customHeight="false" outlineLevel="0" collapsed="false">
      <c r="A665" s="422" t="n">
        <v>44263</v>
      </c>
      <c r="B665" s="423" t="s">
        <v>8889</v>
      </c>
      <c r="C665" s="424" t="s">
        <v>8218</v>
      </c>
      <c r="D665" s="425" t="n">
        <v>55.77</v>
      </c>
    </row>
    <row r="666" customFormat="false" ht="45.4" hidden="false" customHeight="false" outlineLevel="0" collapsed="false">
      <c r="A666" s="422" t="n">
        <v>36327</v>
      </c>
      <c r="B666" s="423" t="s">
        <v>8890</v>
      </c>
      <c r="C666" s="424" t="s">
        <v>8218</v>
      </c>
      <c r="D666" s="425" t="n">
        <v>4.52</v>
      </c>
    </row>
    <row r="667" customFormat="false" ht="45.4" hidden="false" customHeight="false" outlineLevel="0" collapsed="false">
      <c r="A667" s="422" t="n">
        <v>38992</v>
      </c>
      <c r="B667" s="423" t="s">
        <v>8891</v>
      </c>
      <c r="C667" s="424" t="s">
        <v>8218</v>
      </c>
      <c r="D667" s="425" t="n">
        <v>5.49</v>
      </c>
    </row>
    <row r="668" customFormat="false" ht="45.4" hidden="false" customHeight="false" outlineLevel="0" collapsed="false">
      <c r="A668" s="422" t="n">
        <v>38993</v>
      </c>
      <c r="B668" s="423" t="s">
        <v>8892</v>
      </c>
      <c r="C668" s="424" t="s">
        <v>8218</v>
      </c>
      <c r="D668" s="425" t="n">
        <v>14.28</v>
      </c>
    </row>
    <row r="669" customFormat="false" ht="45.4" hidden="false" customHeight="false" outlineLevel="0" collapsed="false">
      <c r="A669" s="422" t="n">
        <v>44175</v>
      </c>
      <c r="B669" s="423" t="s">
        <v>8893</v>
      </c>
      <c r="C669" s="424" t="s">
        <v>8218</v>
      </c>
      <c r="D669" s="425" t="n">
        <v>24.91</v>
      </c>
    </row>
    <row r="670" customFormat="false" ht="45.4" hidden="false" customHeight="false" outlineLevel="0" collapsed="false">
      <c r="A670" s="422" t="n">
        <v>44177</v>
      </c>
      <c r="B670" s="423" t="s">
        <v>8894</v>
      </c>
      <c r="C670" s="424" t="s">
        <v>8218</v>
      </c>
      <c r="D670" s="425" t="n">
        <v>18.61</v>
      </c>
    </row>
    <row r="671" customFormat="false" ht="45.4" hidden="false" customHeight="false" outlineLevel="0" collapsed="false">
      <c r="A671" s="422" t="n">
        <v>38418</v>
      </c>
      <c r="B671" s="423" t="s">
        <v>8895</v>
      </c>
      <c r="C671" s="424" t="s">
        <v>8218</v>
      </c>
      <c r="D671" s="425" t="n">
        <v>5.54</v>
      </c>
    </row>
    <row r="672" customFormat="false" ht="45.4" hidden="false" customHeight="false" outlineLevel="0" collapsed="false">
      <c r="A672" s="422" t="n">
        <v>39178</v>
      </c>
      <c r="B672" s="423" t="s">
        <v>8896</v>
      </c>
      <c r="C672" s="424" t="s">
        <v>8218</v>
      </c>
      <c r="D672" s="425" t="n">
        <v>2.05</v>
      </c>
    </row>
    <row r="673" customFormat="false" ht="45.4" hidden="false" customHeight="false" outlineLevel="0" collapsed="false">
      <c r="A673" s="422" t="n">
        <v>39177</v>
      </c>
      <c r="B673" s="423" t="s">
        <v>8897</v>
      </c>
      <c r="C673" s="424" t="s">
        <v>8218</v>
      </c>
      <c r="D673" s="425" t="n">
        <v>1.85</v>
      </c>
    </row>
    <row r="674" customFormat="false" ht="45.4" hidden="false" customHeight="false" outlineLevel="0" collapsed="false">
      <c r="A674" s="422" t="n">
        <v>39174</v>
      </c>
      <c r="B674" s="423" t="s">
        <v>8898</v>
      </c>
      <c r="C674" s="424" t="s">
        <v>8218</v>
      </c>
      <c r="D674" s="425" t="n">
        <v>0.92</v>
      </c>
    </row>
    <row r="675" customFormat="false" ht="45.4" hidden="false" customHeight="false" outlineLevel="0" collapsed="false">
      <c r="A675" s="422" t="n">
        <v>39176</v>
      </c>
      <c r="B675" s="423" t="s">
        <v>8899</v>
      </c>
      <c r="C675" s="424" t="s">
        <v>8218</v>
      </c>
      <c r="D675" s="425" t="n">
        <v>1.21</v>
      </c>
    </row>
    <row r="676" customFormat="false" ht="45.4" hidden="false" customHeight="false" outlineLevel="0" collapsed="false">
      <c r="A676" s="422" t="n">
        <v>39180</v>
      </c>
      <c r="B676" s="423" t="s">
        <v>8900</v>
      </c>
      <c r="C676" s="424" t="s">
        <v>8218</v>
      </c>
      <c r="D676" s="425" t="n">
        <v>5.57</v>
      </c>
    </row>
    <row r="677" customFormat="false" ht="45.4" hidden="false" customHeight="false" outlineLevel="0" collapsed="false">
      <c r="A677" s="422" t="n">
        <v>39179</v>
      </c>
      <c r="B677" s="423" t="s">
        <v>8901</v>
      </c>
      <c r="C677" s="424" t="s">
        <v>8218</v>
      </c>
      <c r="D677" s="425" t="n">
        <v>4.93</v>
      </c>
    </row>
    <row r="678" customFormat="false" ht="45.4" hidden="false" customHeight="false" outlineLevel="0" collapsed="false">
      <c r="A678" s="422" t="n">
        <v>39175</v>
      </c>
      <c r="B678" s="423" t="s">
        <v>8902</v>
      </c>
      <c r="C678" s="424" t="s">
        <v>8218</v>
      </c>
      <c r="D678" s="425" t="n">
        <v>1.13</v>
      </c>
    </row>
    <row r="679" customFormat="false" ht="45.4" hidden="false" customHeight="false" outlineLevel="0" collapsed="false">
      <c r="A679" s="422" t="n">
        <v>39217</v>
      </c>
      <c r="B679" s="423" t="s">
        <v>8903</v>
      </c>
      <c r="C679" s="424" t="s">
        <v>8218</v>
      </c>
      <c r="D679" s="425" t="n">
        <v>0.87</v>
      </c>
    </row>
    <row r="680" customFormat="false" ht="45.4" hidden="false" customHeight="false" outlineLevel="0" collapsed="false">
      <c r="A680" s="422" t="n">
        <v>39181</v>
      </c>
      <c r="B680" s="423" t="s">
        <v>8904</v>
      </c>
      <c r="C680" s="424" t="s">
        <v>8218</v>
      </c>
      <c r="D680" s="425" t="n">
        <v>7.46</v>
      </c>
    </row>
    <row r="681" customFormat="false" ht="45.4" hidden="false" customHeight="false" outlineLevel="0" collapsed="false">
      <c r="A681" s="422" t="n">
        <v>39182</v>
      </c>
      <c r="B681" s="423" t="s">
        <v>8905</v>
      </c>
      <c r="C681" s="424" t="s">
        <v>8218</v>
      </c>
      <c r="D681" s="425" t="n">
        <v>10.5</v>
      </c>
    </row>
    <row r="682" customFormat="false" ht="46.05" hidden="false" customHeight="false" outlineLevel="0" collapsed="false">
      <c r="A682" s="422" t="n">
        <v>12616</v>
      </c>
      <c r="B682" s="423" t="s">
        <v>8906</v>
      </c>
      <c r="C682" s="424" t="s">
        <v>8218</v>
      </c>
      <c r="D682" s="425" t="n">
        <v>17.11</v>
      </c>
    </row>
    <row r="683" customFormat="false" ht="46.05" hidden="false" customHeight="false" outlineLevel="0" collapsed="false">
      <c r="A683" s="422" t="n">
        <v>1049</v>
      </c>
      <c r="B683" s="423" t="s">
        <v>8907</v>
      </c>
      <c r="C683" s="424" t="s">
        <v>8218</v>
      </c>
      <c r="D683" s="425" t="n">
        <v>8.78</v>
      </c>
    </row>
    <row r="684" customFormat="false" ht="46.05" hidden="false" customHeight="false" outlineLevel="0" collapsed="false">
      <c r="A684" s="422" t="n">
        <v>1099</v>
      </c>
      <c r="B684" s="423" t="s">
        <v>8908</v>
      </c>
      <c r="C684" s="424" t="s">
        <v>8218</v>
      </c>
      <c r="D684" s="425" t="n">
        <v>6.72</v>
      </c>
    </row>
    <row r="685" customFormat="false" ht="46.05" hidden="false" customHeight="false" outlineLevel="0" collapsed="false">
      <c r="A685" s="422" t="n">
        <v>39678</v>
      </c>
      <c r="B685" s="423" t="s">
        <v>8909</v>
      </c>
      <c r="C685" s="424" t="s">
        <v>8218</v>
      </c>
      <c r="D685" s="425" t="n">
        <v>2.71</v>
      </c>
    </row>
    <row r="686" customFormat="false" ht="46.05" hidden="false" customHeight="false" outlineLevel="0" collapsed="false">
      <c r="A686" s="422" t="n">
        <v>1050</v>
      </c>
      <c r="B686" s="423" t="s">
        <v>8910</v>
      </c>
      <c r="C686" s="424" t="s">
        <v>8218</v>
      </c>
      <c r="D686" s="425" t="n">
        <v>4.6</v>
      </c>
    </row>
    <row r="687" customFormat="false" ht="46.05" hidden="false" customHeight="false" outlineLevel="0" collapsed="false">
      <c r="A687" s="422" t="n">
        <v>1101</v>
      </c>
      <c r="B687" s="423" t="s">
        <v>8911</v>
      </c>
      <c r="C687" s="424" t="s">
        <v>8218</v>
      </c>
      <c r="D687" s="425" t="n">
        <v>28.98</v>
      </c>
    </row>
    <row r="688" customFormat="false" ht="46.05" hidden="false" customHeight="false" outlineLevel="0" collapsed="false">
      <c r="A688" s="422" t="n">
        <v>1100</v>
      </c>
      <c r="B688" s="423" t="s">
        <v>8912</v>
      </c>
      <c r="C688" s="424" t="s">
        <v>8218</v>
      </c>
      <c r="D688" s="425" t="n">
        <v>14.95</v>
      </c>
    </row>
    <row r="689" customFormat="false" ht="46.05" hidden="false" customHeight="false" outlineLevel="0" collapsed="false">
      <c r="A689" s="422" t="n">
        <v>39679</v>
      </c>
      <c r="B689" s="423" t="s">
        <v>8913</v>
      </c>
      <c r="C689" s="424" t="s">
        <v>8218</v>
      </c>
      <c r="D689" s="425" t="n">
        <v>57.76</v>
      </c>
    </row>
    <row r="690" customFormat="false" ht="46.05" hidden="false" customHeight="false" outlineLevel="0" collapsed="false">
      <c r="A690" s="422" t="n">
        <v>1098</v>
      </c>
      <c r="B690" s="423" t="s">
        <v>8914</v>
      </c>
      <c r="C690" s="424" t="s">
        <v>8218</v>
      </c>
      <c r="D690" s="425" t="n">
        <v>3.58</v>
      </c>
    </row>
    <row r="691" customFormat="false" ht="46.05" hidden="false" customHeight="false" outlineLevel="0" collapsed="false">
      <c r="A691" s="422" t="n">
        <v>1102</v>
      </c>
      <c r="B691" s="423" t="s">
        <v>8915</v>
      </c>
      <c r="C691" s="424" t="s">
        <v>8218</v>
      </c>
      <c r="D691" s="425" t="n">
        <v>43.22</v>
      </c>
    </row>
    <row r="692" customFormat="false" ht="46.05" hidden="false" customHeight="false" outlineLevel="0" collapsed="false">
      <c r="A692" s="422" t="n">
        <v>1051</v>
      </c>
      <c r="B692" s="423" t="s">
        <v>8916</v>
      </c>
      <c r="C692" s="424" t="s">
        <v>8218</v>
      </c>
      <c r="D692" s="425" t="n">
        <v>62.82</v>
      </c>
    </row>
    <row r="693" customFormat="false" ht="45.4" hidden="false" customHeight="false" outlineLevel="0" collapsed="false">
      <c r="A693" s="422" t="n">
        <v>37399</v>
      </c>
      <c r="B693" s="423" t="s">
        <v>8917</v>
      </c>
      <c r="C693" s="424" t="s">
        <v>8218</v>
      </c>
      <c r="D693" s="425" t="n">
        <v>57.25</v>
      </c>
    </row>
    <row r="694" customFormat="false" ht="35" hidden="false" customHeight="false" outlineLevel="0" collapsed="false">
      <c r="A694" s="422" t="n">
        <v>43834</v>
      </c>
      <c r="B694" s="423" t="s">
        <v>8918</v>
      </c>
      <c r="C694" s="424" t="s">
        <v>8262</v>
      </c>
      <c r="D694" s="425" t="n">
        <v>20.98</v>
      </c>
    </row>
    <row r="695" customFormat="false" ht="35" hidden="false" customHeight="false" outlineLevel="0" collapsed="false">
      <c r="A695" s="422" t="n">
        <v>43835</v>
      </c>
      <c r="B695" s="423" t="s">
        <v>8919</v>
      </c>
      <c r="C695" s="424" t="s">
        <v>8262</v>
      </c>
      <c r="D695" s="425" t="n">
        <v>1.88</v>
      </c>
    </row>
    <row r="696" customFormat="false" ht="35" hidden="false" customHeight="false" outlineLevel="0" collapsed="false">
      <c r="A696" s="422" t="n">
        <v>43833</v>
      </c>
      <c r="B696" s="423" t="s">
        <v>8920</v>
      </c>
      <c r="C696" s="424" t="s">
        <v>8262</v>
      </c>
      <c r="D696" s="425" t="n">
        <v>1.95</v>
      </c>
    </row>
    <row r="697" customFormat="false" ht="45.4" hidden="false" customHeight="false" outlineLevel="0" collapsed="false">
      <c r="A697" s="422" t="n">
        <v>41955</v>
      </c>
      <c r="B697" s="423" t="s">
        <v>8921</v>
      </c>
      <c r="C697" s="424" t="s">
        <v>8266</v>
      </c>
      <c r="D697" s="425" t="n">
        <v>87.79</v>
      </c>
    </row>
    <row r="698" customFormat="false" ht="45.4" hidden="false" customHeight="false" outlineLevel="0" collapsed="false">
      <c r="A698" s="422" t="n">
        <v>41953</v>
      </c>
      <c r="B698" s="423" t="s">
        <v>8922</v>
      </c>
      <c r="C698" s="424" t="s">
        <v>8266</v>
      </c>
      <c r="D698" s="425" t="n">
        <v>83.78</v>
      </c>
    </row>
    <row r="699" customFormat="false" ht="45.4" hidden="false" customHeight="false" outlineLevel="0" collapsed="false">
      <c r="A699" s="422" t="n">
        <v>41954</v>
      </c>
      <c r="B699" s="423" t="s">
        <v>8923</v>
      </c>
      <c r="C699" s="424" t="s">
        <v>8266</v>
      </c>
      <c r="D699" s="425" t="n">
        <v>82.98</v>
      </c>
    </row>
    <row r="700" customFormat="false" ht="45.4" hidden="false" customHeight="false" outlineLevel="0" collapsed="false">
      <c r="A700" s="422" t="n">
        <v>25004</v>
      </c>
      <c r="B700" s="423" t="s">
        <v>8924</v>
      </c>
      <c r="C700" s="424" t="s">
        <v>8266</v>
      </c>
      <c r="D700" s="425" t="n">
        <v>46.61</v>
      </c>
    </row>
    <row r="701" customFormat="false" ht="45.4" hidden="false" customHeight="false" outlineLevel="0" collapsed="false">
      <c r="A701" s="422" t="n">
        <v>25002</v>
      </c>
      <c r="B701" s="423" t="s">
        <v>8925</v>
      </c>
      <c r="C701" s="424" t="s">
        <v>8266</v>
      </c>
      <c r="D701" s="425" t="n">
        <v>46.61</v>
      </c>
    </row>
    <row r="702" customFormat="false" ht="45.4" hidden="false" customHeight="false" outlineLevel="0" collapsed="false">
      <c r="A702" s="422" t="n">
        <v>37409</v>
      </c>
      <c r="B702" s="423" t="s">
        <v>8926</v>
      </c>
      <c r="C702" s="424" t="s">
        <v>8266</v>
      </c>
      <c r="D702" s="425" t="n">
        <v>46.61</v>
      </c>
    </row>
    <row r="703" customFormat="false" ht="45.4" hidden="false" customHeight="false" outlineLevel="0" collapsed="false">
      <c r="A703" s="422" t="n">
        <v>841</v>
      </c>
      <c r="B703" s="423" t="s">
        <v>8927</v>
      </c>
      <c r="C703" s="424" t="s">
        <v>8266</v>
      </c>
      <c r="D703" s="425" t="n">
        <v>47.18</v>
      </c>
    </row>
    <row r="704" customFormat="false" ht="45.4" hidden="false" customHeight="false" outlineLevel="0" collapsed="false">
      <c r="A704" s="422" t="n">
        <v>25005</v>
      </c>
      <c r="B704" s="423" t="s">
        <v>8928</v>
      </c>
      <c r="C704" s="424" t="s">
        <v>8266</v>
      </c>
      <c r="D704" s="425" t="n">
        <v>51.15</v>
      </c>
    </row>
    <row r="705" customFormat="false" ht="45.4" hidden="false" customHeight="false" outlineLevel="0" collapsed="false">
      <c r="A705" s="422" t="n">
        <v>25003</v>
      </c>
      <c r="B705" s="423" t="s">
        <v>8929</v>
      </c>
      <c r="C705" s="424" t="s">
        <v>8266</v>
      </c>
      <c r="D705" s="425" t="n">
        <v>51.92</v>
      </c>
    </row>
    <row r="706" customFormat="false" ht="45.4" hidden="false" customHeight="false" outlineLevel="0" collapsed="false">
      <c r="A706" s="422" t="n">
        <v>37410</v>
      </c>
      <c r="B706" s="423" t="s">
        <v>8930</v>
      </c>
      <c r="C706" s="424" t="s">
        <v>8266</v>
      </c>
      <c r="D706" s="425" t="n">
        <v>51.15</v>
      </c>
    </row>
    <row r="707" customFormat="false" ht="45.4" hidden="false" customHeight="false" outlineLevel="0" collapsed="false">
      <c r="A707" s="422" t="n">
        <v>842</v>
      </c>
      <c r="B707" s="423" t="s">
        <v>8931</v>
      </c>
      <c r="C707" s="424" t="s">
        <v>8266</v>
      </c>
      <c r="D707" s="425" t="n">
        <v>51.87</v>
      </c>
    </row>
    <row r="708" customFormat="false" ht="46.05" hidden="false" customHeight="false" outlineLevel="0" collapsed="false">
      <c r="A708" s="422" t="n">
        <v>44391</v>
      </c>
      <c r="B708" s="423" t="s">
        <v>8932</v>
      </c>
      <c r="C708" s="424" t="s">
        <v>8262</v>
      </c>
      <c r="D708" s="425" t="n">
        <v>110.54</v>
      </c>
    </row>
    <row r="709" customFormat="false" ht="46.05" hidden="false" customHeight="false" outlineLevel="0" collapsed="false">
      <c r="A709" s="422" t="n">
        <v>44388</v>
      </c>
      <c r="B709" s="423" t="s">
        <v>8933</v>
      </c>
      <c r="C709" s="424" t="s">
        <v>8262</v>
      </c>
      <c r="D709" s="425" t="n">
        <v>2.39</v>
      </c>
    </row>
    <row r="710" customFormat="false" ht="46.05" hidden="false" customHeight="false" outlineLevel="0" collapsed="false">
      <c r="A710" s="422" t="n">
        <v>44392</v>
      </c>
      <c r="B710" s="423" t="s">
        <v>8934</v>
      </c>
      <c r="C710" s="424" t="s">
        <v>8262</v>
      </c>
      <c r="D710" s="425" t="n">
        <v>220.09</v>
      </c>
    </row>
    <row r="711" customFormat="false" ht="46.05" hidden="false" customHeight="false" outlineLevel="0" collapsed="false">
      <c r="A711" s="422" t="n">
        <v>44390</v>
      </c>
      <c r="B711" s="423" t="s">
        <v>8935</v>
      </c>
      <c r="C711" s="424" t="s">
        <v>8262</v>
      </c>
      <c r="D711" s="425" t="n">
        <v>46.63</v>
      </c>
    </row>
    <row r="712" customFormat="false" ht="46.05" hidden="false" customHeight="false" outlineLevel="0" collapsed="false">
      <c r="A712" s="422" t="n">
        <v>44389</v>
      </c>
      <c r="B712" s="423" t="s">
        <v>8936</v>
      </c>
      <c r="C712" s="424" t="s">
        <v>8262</v>
      </c>
      <c r="D712" s="425" t="n">
        <v>5.5</v>
      </c>
    </row>
    <row r="713" customFormat="false" ht="35" hidden="false" customHeight="false" outlineLevel="0" collapsed="false">
      <c r="A713" s="422" t="n">
        <v>862</v>
      </c>
      <c r="B713" s="423" t="s">
        <v>8937</v>
      </c>
      <c r="C713" s="424" t="s">
        <v>8262</v>
      </c>
      <c r="D713" s="425" t="n">
        <v>10.08</v>
      </c>
    </row>
    <row r="714" customFormat="false" ht="35" hidden="false" customHeight="false" outlineLevel="0" collapsed="false">
      <c r="A714" s="422" t="n">
        <v>866</v>
      </c>
      <c r="B714" s="423" t="s">
        <v>8938</v>
      </c>
      <c r="C714" s="424" t="s">
        <v>8262</v>
      </c>
      <c r="D714" s="425" t="n">
        <v>128.16</v>
      </c>
    </row>
    <row r="715" customFormat="false" ht="35" hidden="false" customHeight="false" outlineLevel="0" collapsed="false">
      <c r="A715" s="422" t="n">
        <v>892</v>
      </c>
      <c r="B715" s="423" t="s">
        <v>8939</v>
      </c>
      <c r="C715" s="424" t="s">
        <v>8262</v>
      </c>
      <c r="D715" s="425" t="n">
        <v>155.13</v>
      </c>
    </row>
    <row r="716" customFormat="false" ht="35" hidden="false" customHeight="false" outlineLevel="0" collapsed="false">
      <c r="A716" s="422" t="n">
        <v>857</v>
      </c>
      <c r="B716" s="423" t="s">
        <v>8940</v>
      </c>
      <c r="C716" s="424" t="s">
        <v>8262</v>
      </c>
      <c r="D716" s="425" t="n">
        <v>16.87</v>
      </c>
    </row>
    <row r="717" customFormat="false" ht="35" hidden="false" customHeight="false" outlineLevel="0" collapsed="false">
      <c r="A717" s="422" t="n">
        <v>37404</v>
      </c>
      <c r="B717" s="423" t="s">
        <v>8941</v>
      </c>
      <c r="C717" s="424" t="s">
        <v>8262</v>
      </c>
      <c r="D717" s="425" t="n">
        <v>179.49</v>
      </c>
    </row>
    <row r="718" customFormat="false" ht="35" hidden="false" customHeight="false" outlineLevel="0" collapsed="false">
      <c r="A718" s="422" t="n">
        <v>868</v>
      </c>
      <c r="B718" s="423" t="s">
        <v>8942</v>
      </c>
      <c r="C718" s="424" t="s">
        <v>8262</v>
      </c>
      <c r="D718" s="425" t="n">
        <v>24.04</v>
      </c>
    </row>
    <row r="719" customFormat="false" ht="35" hidden="false" customHeight="false" outlineLevel="0" collapsed="false">
      <c r="A719" s="422" t="n">
        <v>863</v>
      </c>
      <c r="B719" s="423" t="s">
        <v>8943</v>
      </c>
      <c r="C719" s="424" t="s">
        <v>8262</v>
      </c>
      <c r="D719" s="425" t="n">
        <v>35.41</v>
      </c>
    </row>
    <row r="720" customFormat="false" ht="35" hidden="false" customHeight="false" outlineLevel="0" collapsed="false">
      <c r="A720" s="422" t="n">
        <v>867</v>
      </c>
      <c r="B720" s="423" t="s">
        <v>8944</v>
      </c>
      <c r="C720" s="424" t="s">
        <v>8262</v>
      </c>
      <c r="D720" s="425" t="n">
        <v>50.45</v>
      </c>
    </row>
    <row r="721" customFormat="false" ht="35" hidden="false" customHeight="false" outlineLevel="0" collapsed="false">
      <c r="A721" s="422" t="n">
        <v>864</v>
      </c>
      <c r="B721" s="423" t="s">
        <v>8945</v>
      </c>
      <c r="C721" s="424" t="s">
        <v>8262</v>
      </c>
      <c r="D721" s="425" t="n">
        <v>66.64</v>
      </c>
    </row>
    <row r="722" customFormat="false" ht="35" hidden="false" customHeight="false" outlineLevel="0" collapsed="false">
      <c r="A722" s="422" t="n">
        <v>865</v>
      </c>
      <c r="B722" s="423" t="s">
        <v>8946</v>
      </c>
      <c r="C722" s="424" t="s">
        <v>8262</v>
      </c>
      <c r="D722" s="425" t="n">
        <v>95.85</v>
      </c>
    </row>
    <row r="723" customFormat="false" ht="46.05" hidden="false" customHeight="false" outlineLevel="0" collapsed="false">
      <c r="A723" s="422" t="n">
        <v>993</v>
      </c>
      <c r="B723" s="423" t="s">
        <v>8947</v>
      </c>
      <c r="C723" s="424" t="s">
        <v>8262</v>
      </c>
      <c r="D723" s="425" t="n">
        <v>1.82</v>
      </c>
    </row>
    <row r="724" customFormat="false" ht="46.05" hidden="false" customHeight="false" outlineLevel="0" collapsed="false">
      <c r="A724" s="422" t="n">
        <v>1020</v>
      </c>
      <c r="B724" s="423" t="s">
        <v>8948</v>
      </c>
      <c r="C724" s="424" t="s">
        <v>8262</v>
      </c>
      <c r="D724" s="425" t="n">
        <v>9.3</v>
      </c>
    </row>
    <row r="725" customFormat="false" ht="46.05" hidden="false" customHeight="false" outlineLevel="0" collapsed="false">
      <c r="A725" s="422" t="n">
        <v>1017</v>
      </c>
      <c r="B725" s="423" t="s">
        <v>8949</v>
      </c>
      <c r="C725" s="424" t="s">
        <v>8262</v>
      </c>
      <c r="D725" s="425" t="n">
        <v>113.97</v>
      </c>
    </row>
    <row r="726" customFormat="false" ht="46.05" hidden="false" customHeight="false" outlineLevel="0" collapsed="false">
      <c r="A726" s="422" t="n">
        <v>999</v>
      </c>
      <c r="B726" s="423" t="s">
        <v>8950</v>
      </c>
      <c r="C726" s="424" t="s">
        <v>8262</v>
      </c>
      <c r="D726" s="425" t="n">
        <v>138.07</v>
      </c>
    </row>
    <row r="727" customFormat="false" ht="46.05" hidden="false" customHeight="false" outlineLevel="0" collapsed="false">
      <c r="A727" s="422" t="n">
        <v>995</v>
      </c>
      <c r="B727" s="423" t="s">
        <v>8951</v>
      </c>
      <c r="C727" s="424" t="s">
        <v>8262</v>
      </c>
      <c r="D727" s="425" t="n">
        <v>14.81</v>
      </c>
    </row>
    <row r="728" customFormat="false" ht="46.05" hidden="false" customHeight="false" outlineLevel="0" collapsed="false">
      <c r="A728" s="422" t="n">
        <v>1000</v>
      </c>
      <c r="B728" s="423" t="s">
        <v>8952</v>
      </c>
      <c r="C728" s="424" t="s">
        <v>8262</v>
      </c>
      <c r="D728" s="425" t="n">
        <v>169.6</v>
      </c>
    </row>
    <row r="729" customFormat="false" ht="46.05" hidden="false" customHeight="false" outlineLevel="0" collapsed="false">
      <c r="A729" s="422" t="n">
        <v>1022</v>
      </c>
      <c r="B729" s="423" t="s">
        <v>8953</v>
      </c>
      <c r="C729" s="424" t="s">
        <v>8262</v>
      </c>
      <c r="D729" s="425" t="n">
        <v>2.54</v>
      </c>
    </row>
    <row r="730" customFormat="false" ht="46.05" hidden="false" customHeight="false" outlineLevel="0" collapsed="false">
      <c r="A730" s="422" t="n">
        <v>1015</v>
      </c>
      <c r="B730" s="423" t="s">
        <v>8954</v>
      </c>
      <c r="C730" s="424" t="s">
        <v>8262</v>
      </c>
      <c r="D730" s="425" t="n">
        <v>225.37</v>
      </c>
    </row>
    <row r="731" customFormat="false" ht="46.05" hidden="false" customHeight="false" outlineLevel="0" collapsed="false">
      <c r="A731" s="422" t="n">
        <v>996</v>
      </c>
      <c r="B731" s="423" t="s">
        <v>8955</v>
      </c>
      <c r="C731" s="424" t="s">
        <v>8262</v>
      </c>
      <c r="D731" s="425" t="n">
        <v>22.96</v>
      </c>
    </row>
    <row r="732" customFormat="false" ht="46.05" hidden="false" customHeight="false" outlineLevel="0" collapsed="false">
      <c r="A732" s="422" t="n">
        <v>1001</v>
      </c>
      <c r="B732" s="423" t="s">
        <v>8956</v>
      </c>
      <c r="C732" s="424" t="s">
        <v>8262</v>
      </c>
      <c r="D732" s="425" t="n">
        <v>292.41</v>
      </c>
    </row>
    <row r="733" customFormat="false" ht="46.05" hidden="false" customHeight="false" outlineLevel="0" collapsed="false">
      <c r="A733" s="422" t="n">
        <v>1019</v>
      </c>
      <c r="B733" s="423" t="s">
        <v>8957</v>
      </c>
      <c r="C733" s="424" t="s">
        <v>8262</v>
      </c>
      <c r="D733" s="425" t="n">
        <v>32.45</v>
      </c>
    </row>
    <row r="734" customFormat="false" ht="46.05" hidden="false" customHeight="false" outlineLevel="0" collapsed="false">
      <c r="A734" s="422" t="n">
        <v>1021</v>
      </c>
      <c r="B734" s="423" t="s">
        <v>8958</v>
      </c>
      <c r="C734" s="424" t="s">
        <v>8262</v>
      </c>
      <c r="D734" s="425" t="n">
        <v>3.9</v>
      </c>
    </row>
    <row r="735" customFormat="false" ht="46.05" hidden="false" customHeight="false" outlineLevel="0" collapsed="false">
      <c r="A735" s="422" t="n">
        <v>39249</v>
      </c>
      <c r="B735" s="423" t="s">
        <v>8959</v>
      </c>
      <c r="C735" s="424" t="s">
        <v>8262</v>
      </c>
      <c r="D735" s="425" t="n">
        <v>393.17</v>
      </c>
    </row>
    <row r="736" customFormat="false" ht="46.05" hidden="false" customHeight="false" outlineLevel="0" collapsed="false">
      <c r="A736" s="422" t="n">
        <v>1018</v>
      </c>
      <c r="B736" s="423" t="s">
        <v>8960</v>
      </c>
      <c r="C736" s="424" t="s">
        <v>8262</v>
      </c>
      <c r="D736" s="425" t="n">
        <v>47.98</v>
      </c>
    </row>
    <row r="737" customFormat="false" ht="46.05" hidden="false" customHeight="false" outlineLevel="0" collapsed="false">
      <c r="A737" s="422" t="n">
        <v>39250</v>
      </c>
      <c r="B737" s="423" t="s">
        <v>8961</v>
      </c>
      <c r="C737" s="424" t="s">
        <v>8262</v>
      </c>
      <c r="D737" s="425" t="n">
        <v>470.31</v>
      </c>
    </row>
    <row r="738" customFormat="false" ht="46.05" hidden="false" customHeight="false" outlineLevel="0" collapsed="false">
      <c r="A738" s="422" t="n">
        <v>994</v>
      </c>
      <c r="B738" s="423" t="s">
        <v>8962</v>
      </c>
      <c r="C738" s="424" t="s">
        <v>8262</v>
      </c>
      <c r="D738" s="425" t="n">
        <v>5.67</v>
      </c>
    </row>
    <row r="739" customFormat="false" ht="46.05" hidden="false" customHeight="false" outlineLevel="0" collapsed="false">
      <c r="A739" s="422" t="n">
        <v>977</v>
      </c>
      <c r="B739" s="423" t="s">
        <v>8963</v>
      </c>
      <c r="C739" s="424" t="s">
        <v>8262</v>
      </c>
      <c r="D739" s="425" t="n">
        <v>67.12</v>
      </c>
    </row>
    <row r="740" customFormat="false" ht="46.05" hidden="false" customHeight="false" outlineLevel="0" collapsed="false">
      <c r="A740" s="422" t="n">
        <v>998</v>
      </c>
      <c r="B740" s="423" t="s">
        <v>8964</v>
      </c>
      <c r="C740" s="424" t="s">
        <v>8262</v>
      </c>
      <c r="D740" s="425" t="n">
        <v>87.15</v>
      </c>
    </row>
    <row r="741" customFormat="false" ht="46.05" hidden="false" customHeight="false" outlineLevel="0" collapsed="false">
      <c r="A741" s="422" t="n">
        <v>39251</v>
      </c>
      <c r="B741" s="423" t="s">
        <v>8965</v>
      </c>
      <c r="C741" s="424" t="s">
        <v>8262</v>
      </c>
      <c r="D741" s="425" t="n">
        <v>0.63</v>
      </c>
    </row>
    <row r="742" customFormat="false" ht="46.05" hidden="false" customHeight="false" outlineLevel="0" collapsed="false">
      <c r="A742" s="422" t="n">
        <v>1011</v>
      </c>
      <c r="B742" s="423" t="s">
        <v>8966</v>
      </c>
      <c r="C742" s="424" t="s">
        <v>8262</v>
      </c>
      <c r="D742" s="425" t="n">
        <v>0.86</v>
      </c>
    </row>
    <row r="743" customFormat="false" ht="46.05" hidden="false" customHeight="false" outlineLevel="0" collapsed="false">
      <c r="A743" s="422" t="n">
        <v>39252</v>
      </c>
      <c r="B743" s="423" t="s">
        <v>8967</v>
      </c>
      <c r="C743" s="424" t="s">
        <v>8262</v>
      </c>
      <c r="D743" s="425" t="n">
        <v>1.12</v>
      </c>
    </row>
    <row r="744" customFormat="false" ht="46.05" hidden="false" customHeight="false" outlineLevel="0" collapsed="false">
      <c r="A744" s="422" t="n">
        <v>1013</v>
      </c>
      <c r="B744" s="423" t="s">
        <v>8968</v>
      </c>
      <c r="C744" s="424" t="s">
        <v>8262</v>
      </c>
      <c r="D744" s="425" t="n">
        <v>1.35</v>
      </c>
    </row>
    <row r="745" customFormat="false" ht="46.05" hidden="false" customHeight="false" outlineLevel="0" collapsed="false">
      <c r="A745" s="422" t="n">
        <v>980</v>
      </c>
      <c r="B745" s="423" t="s">
        <v>8969</v>
      </c>
      <c r="C745" s="424" t="s">
        <v>8262</v>
      </c>
      <c r="D745" s="425" t="n">
        <v>9.75</v>
      </c>
    </row>
    <row r="746" customFormat="false" ht="46.05" hidden="false" customHeight="false" outlineLevel="0" collapsed="false">
      <c r="A746" s="422" t="n">
        <v>39237</v>
      </c>
      <c r="B746" s="423" t="s">
        <v>8970</v>
      </c>
      <c r="C746" s="424" t="s">
        <v>8262</v>
      </c>
      <c r="D746" s="425" t="n">
        <v>103.75</v>
      </c>
    </row>
    <row r="747" customFormat="false" ht="46.05" hidden="false" customHeight="false" outlineLevel="0" collapsed="false">
      <c r="A747" s="422" t="n">
        <v>39238</v>
      </c>
      <c r="B747" s="423" t="s">
        <v>8971</v>
      </c>
      <c r="C747" s="424" t="s">
        <v>8262</v>
      </c>
      <c r="D747" s="425" t="n">
        <v>130.85</v>
      </c>
    </row>
    <row r="748" customFormat="false" ht="46.05" hidden="false" customHeight="false" outlineLevel="0" collapsed="false">
      <c r="A748" s="422" t="n">
        <v>979</v>
      </c>
      <c r="B748" s="423" t="s">
        <v>8972</v>
      </c>
      <c r="C748" s="424" t="s">
        <v>8262</v>
      </c>
      <c r="D748" s="425" t="n">
        <v>13.93</v>
      </c>
    </row>
    <row r="749" customFormat="false" ht="46.05" hidden="false" customHeight="false" outlineLevel="0" collapsed="false">
      <c r="A749" s="422" t="n">
        <v>39239</v>
      </c>
      <c r="B749" s="423" t="s">
        <v>8973</v>
      </c>
      <c r="C749" s="424" t="s">
        <v>8262</v>
      </c>
      <c r="D749" s="425" t="n">
        <v>158.09</v>
      </c>
    </row>
    <row r="750" customFormat="false" ht="46.05" hidden="false" customHeight="false" outlineLevel="0" collapsed="false">
      <c r="A750" s="422" t="n">
        <v>1014</v>
      </c>
      <c r="B750" s="423" t="s">
        <v>8974</v>
      </c>
      <c r="C750" s="424" t="s">
        <v>8262</v>
      </c>
      <c r="D750" s="425" t="n">
        <v>2.14</v>
      </c>
    </row>
    <row r="751" customFormat="false" ht="46.05" hidden="false" customHeight="false" outlineLevel="0" collapsed="false">
      <c r="A751" s="422" t="n">
        <v>39240</v>
      </c>
      <c r="B751" s="423" t="s">
        <v>8975</v>
      </c>
      <c r="C751" s="424" t="s">
        <v>8262</v>
      </c>
      <c r="D751" s="425" t="n">
        <v>207.92</v>
      </c>
    </row>
    <row r="752" customFormat="false" ht="46.05" hidden="false" customHeight="false" outlineLevel="0" collapsed="false">
      <c r="A752" s="422" t="n">
        <v>39232</v>
      </c>
      <c r="B752" s="423" t="s">
        <v>8976</v>
      </c>
      <c r="C752" s="424" t="s">
        <v>8262</v>
      </c>
      <c r="D752" s="425" t="n">
        <v>21.82</v>
      </c>
    </row>
    <row r="753" customFormat="false" ht="46.05" hidden="false" customHeight="false" outlineLevel="0" collapsed="false">
      <c r="A753" s="422" t="n">
        <v>39233</v>
      </c>
      <c r="B753" s="423" t="s">
        <v>8977</v>
      </c>
      <c r="C753" s="424" t="s">
        <v>8262</v>
      </c>
      <c r="D753" s="425" t="n">
        <v>31.8</v>
      </c>
    </row>
    <row r="754" customFormat="false" ht="46.05" hidden="false" customHeight="false" outlineLevel="0" collapsed="false">
      <c r="A754" s="422" t="n">
        <v>981</v>
      </c>
      <c r="B754" s="423" t="s">
        <v>8978</v>
      </c>
      <c r="C754" s="424" t="s">
        <v>8262</v>
      </c>
      <c r="D754" s="425" t="n">
        <v>3.55</v>
      </c>
    </row>
    <row r="755" customFormat="false" ht="46.05" hidden="false" customHeight="false" outlineLevel="0" collapsed="false">
      <c r="A755" s="422" t="n">
        <v>39234</v>
      </c>
      <c r="B755" s="423" t="s">
        <v>8979</v>
      </c>
      <c r="C755" s="424" t="s">
        <v>8262</v>
      </c>
      <c r="D755" s="425" t="n">
        <v>44.27</v>
      </c>
    </row>
    <row r="756" customFormat="false" ht="46.05" hidden="false" customHeight="false" outlineLevel="0" collapsed="false">
      <c r="A756" s="422" t="n">
        <v>982</v>
      </c>
      <c r="B756" s="423" t="s">
        <v>8980</v>
      </c>
      <c r="C756" s="424" t="s">
        <v>8262</v>
      </c>
      <c r="D756" s="425" t="n">
        <v>5.1</v>
      </c>
    </row>
    <row r="757" customFormat="false" ht="46.05" hidden="false" customHeight="false" outlineLevel="0" collapsed="false">
      <c r="A757" s="422" t="n">
        <v>39235</v>
      </c>
      <c r="B757" s="423" t="s">
        <v>8981</v>
      </c>
      <c r="C757" s="424" t="s">
        <v>8262</v>
      </c>
      <c r="D757" s="425" t="n">
        <v>65.3</v>
      </c>
    </row>
    <row r="758" customFormat="false" ht="46.05" hidden="false" customHeight="false" outlineLevel="0" collapsed="false">
      <c r="A758" s="422" t="n">
        <v>39236</v>
      </c>
      <c r="B758" s="423" t="s">
        <v>8982</v>
      </c>
      <c r="C758" s="424" t="s">
        <v>8262</v>
      </c>
      <c r="D758" s="425" t="n">
        <v>86.54</v>
      </c>
    </row>
    <row r="759" customFormat="false" ht="46.05" hidden="false" customHeight="false" outlineLevel="0" collapsed="false">
      <c r="A759" s="422" t="n">
        <v>990</v>
      </c>
      <c r="B759" s="423" t="s">
        <v>8983</v>
      </c>
      <c r="C759" s="424" t="s">
        <v>8262</v>
      </c>
      <c r="D759" s="425" t="n">
        <v>153.55</v>
      </c>
    </row>
    <row r="760" customFormat="false" ht="46.05" hidden="false" customHeight="false" outlineLevel="0" collapsed="false">
      <c r="A760" s="422" t="n">
        <v>39241</v>
      </c>
      <c r="B760" s="423" t="s">
        <v>8984</v>
      </c>
      <c r="C760" s="424" t="s">
        <v>8262</v>
      </c>
      <c r="D760" s="425" t="n">
        <v>15.12</v>
      </c>
    </row>
    <row r="761" customFormat="false" ht="46.05" hidden="false" customHeight="false" outlineLevel="0" collapsed="false">
      <c r="A761" s="422" t="n">
        <v>1005</v>
      </c>
      <c r="B761" s="423" t="s">
        <v>8985</v>
      </c>
      <c r="C761" s="424" t="s">
        <v>8262</v>
      </c>
      <c r="D761" s="425" t="n">
        <v>191.18</v>
      </c>
    </row>
    <row r="762" customFormat="false" ht="46.05" hidden="false" customHeight="false" outlineLevel="0" collapsed="false">
      <c r="A762" s="422" t="n">
        <v>991</v>
      </c>
      <c r="B762" s="423" t="s">
        <v>8986</v>
      </c>
      <c r="C762" s="424" t="s">
        <v>8262</v>
      </c>
      <c r="D762" s="425" t="n">
        <v>250.4</v>
      </c>
    </row>
    <row r="763" customFormat="false" ht="46.05" hidden="false" customHeight="false" outlineLevel="0" collapsed="false">
      <c r="A763" s="422" t="n">
        <v>986</v>
      </c>
      <c r="B763" s="423" t="s">
        <v>8987</v>
      </c>
      <c r="C763" s="424" t="s">
        <v>8262</v>
      </c>
      <c r="D763" s="425" t="n">
        <v>23.88</v>
      </c>
    </row>
    <row r="764" customFormat="false" ht="46.05" hidden="false" customHeight="false" outlineLevel="0" collapsed="false">
      <c r="A764" s="422" t="n">
        <v>987</v>
      </c>
      <c r="B764" s="423" t="s">
        <v>8988</v>
      </c>
      <c r="C764" s="424" t="s">
        <v>8262</v>
      </c>
      <c r="D764" s="425" t="n">
        <v>32.69</v>
      </c>
    </row>
    <row r="765" customFormat="false" ht="46.05" hidden="false" customHeight="false" outlineLevel="0" collapsed="false">
      <c r="A765" s="422" t="n">
        <v>1007</v>
      </c>
      <c r="B765" s="423" t="s">
        <v>8989</v>
      </c>
      <c r="C765" s="424" t="s">
        <v>8262</v>
      </c>
      <c r="D765" s="425" t="n">
        <v>45.26</v>
      </c>
    </row>
    <row r="766" customFormat="false" ht="46.05" hidden="false" customHeight="false" outlineLevel="0" collapsed="false">
      <c r="A766" s="422" t="n">
        <v>1008</v>
      </c>
      <c r="B766" s="423" t="s">
        <v>8990</v>
      </c>
      <c r="C766" s="424" t="s">
        <v>8262</v>
      </c>
      <c r="D766" s="425" t="n">
        <v>5.74</v>
      </c>
    </row>
    <row r="767" customFormat="false" ht="46.05" hidden="false" customHeight="false" outlineLevel="0" collapsed="false">
      <c r="A767" s="422" t="n">
        <v>988</v>
      </c>
      <c r="B767" s="423" t="s">
        <v>8991</v>
      </c>
      <c r="C767" s="424" t="s">
        <v>8262</v>
      </c>
      <c r="D767" s="425" t="n">
        <v>62.4</v>
      </c>
    </row>
    <row r="768" customFormat="false" ht="46.05" hidden="false" customHeight="false" outlineLevel="0" collapsed="false">
      <c r="A768" s="422" t="n">
        <v>989</v>
      </c>
      <c r="B768" s="423" t="s">
        <v>8992</v>
      </c>
      <c r="C768" s="424" t="s">
        <v>8262</v>
      </c>
      <c r="D768" s="425" t="n">
        <v>86.14</v>
      </c>
    </row>
    <row r="769" customFormat="false" ht="46.05" hidden="false" customHeight="false" outlineLevel="0" collapsed="false">
      <c r="A769" s="422" t="n">
        <v>1006</v>
      </c>
      <c r="B769" s="423" t="s">
        <v>8993</v>
      </c>
      <c r="C769" s="424" t="s">
        <v>8262</v>
      </c>
      <c r="D769" s="425" t="n">
        <v>115.48</v>
      </c>
    </row>
    <row r="770" customFormat="false" ht="45.4" hidden="false" customHeight="false" outlineLevel="0" collapsed="false">
      <c r="A770" s="422" t="n">
        <v>43972</v>
      </c>
      <c r="B770" s="423" t="s">
        <v>8994</v>
      </c>
      <c r="C770" s="424" t="s">
        <v>8262</v>
      </c>
      <c r="D770" s="425" t="n">
        <v>4</v>
      </c>
    </row>
    <row r="771" customFormat="false" ht="45.4" hidden="false" customHeight="false" outlineLevel="0" collapsed="false">
      <c r="A771" s="422" t="n">
        <v>43971</v>
      </c>
      <c r="B771" s="423" t="s">
        <v>8995</v>
      </c>
      <c r="C771" s="424" t="s">
        <v>8262</v>
      </c>
      <c r="D771" s="425" t="n">
        <v>3.06</v>
      </c>
    </row>
    <row r="772" customFormat="false" ht="45.4" hidden="false" customHeight="false" outlineLevel="0" collapsed="false">
      <c r="A772" s="422" t="n">
        <v>39598</v>
      </c>
      <c r="B772" s="423" t="s">
        <v>8996</v>
      </c>
      <c r="C772" s="424" t="s">
        <v>8262</v>
      </c>
      <c r="D772" s="425" t="n">
        <v>5.67</v>
      </c>
    </row>
    <row r="773" customFormat="false" ht="45.4" hidden="false" customHeight="false" outlineLevel="0" collapsed="false">
      <c r="A773" s="422" t="n">
        <v>43973</v>
      </c>
      <c r="B773" s="423" t="s">
        <v>8997</v>
      </c>
      <c r="C773" s="424" t="s">
        <v>8262</v>
      </c>
      <c r="D773" s="425" t="n">
        <v>4.19</v>
      </c>
    </row>
    <row r="774" customFormat="false" ht="45.4" hidden="false" customHeight="false" outlineLevel="0" collapsed="false">
      <c r="A774" s="422" t="n">
        <v>39599</v>
      </c>
      <c r="B774" s="423" t="s">
        <v>8998</v>
      </c>
      <c r="C774" s="424" t="s">
        <v>8262</v>
      </c>
      <c r="D774" s="425" t="n">
        <v>8.16</v>
      </c>
    </row>
    <row r="775" customFormat="false" ht="45.4" hidden="false" customHeight="false" outlineLevel="0" collapsed="false">
      <c r="A775" s="422" t="n">
        <v>43832</v>
      </c>
      <c r="B775" s="423" t="s">
        <v>8999</v>
      </c>
      <c r="C775" s="424" t="s">
        <v>8262</v>
      </c>
      <c r="D775" s="425" t="n">
        <v>21.5</v>
      </c>
    </row>
    <row r="776" customFormat="false" ht="45.4" hidden="false" customHeight="false" outlineLevel="0" collapsed="false">
      <c r="A776" s="422" t="n">
        <v>34602</v>
      </c>
      <c r="B776" s="423" t="s">
        <v>9000</v>
      </c>
      <c r="C776" s="424" t="s">
        <v>8262</v>
      </c>
      <c r="D776" s="425" t="n">
        <v>3.95</v>
      </c>
    </row>
    <row r="777" customFormat="false" ht="45.4" hidden="false" customHeight="false" outlineLevel="0" collapsed="false">
      <c r="A777" s="422" t="n">
        <v>34607</v>
      </c>
      <c r="B777" s="423" t="s">
        <v>9001</v>
      </c>
      <c r="C777" s="424" t="s">
        <v>8262</v>
      </c>
      <c r="D777" s="425" t="n">
        <v>9.68</v>
      </c>
    </row>
    <row r="778" customFormat="false" ht="45.4" hidden="false" customHeight="false" outlineLevel="0" collapsed="false">
      <c r="A778" s="422" t="n">
        <v>34609</v>
      </c>
      <c r="B778" s="423" t="s">
        <v>9002</v>
      </c>
      <c r="C778" s="424" t="s">
        <v>8262</v>
      </c>
      <c r="D778" s="425" t="n">
        <v>14.08</v>
      </c>
    </row>
    <row r="779" customFormat="false" ht="45.4" hidden="false" customHeight="false" outlineLevel="0" collapsed="false">
      <c r="A779" s="422" t="n">
        <v>34618</v>
      </c>
      <c r="B779" s="423" t="s">
        <v>9003</v>
      </c>
      <c r="C779" s="424" t="s">
        <v>8262</v>
      </c>
      <c r="D779" s="425" t="n">
        <v>5.38</v>
      </c>
    </row>
    <row r="780" customFormat="false" ht="45.4" hidden="false" customHeight="false" outlineLevel="0" collapsed="false">
      <c r="A780" s="422" t="n">
        <v>34621</v>
      </c>
      <c r="B780" s="423" t="s">
        <v>9004</v>
      </c>
      <c r="C780" s="424" t="s">
        <v>8262</v>
      </c>
      <c r="D780" s="425" t="n">
        <v>13.35</v>
      </c>
    </row>
    <row r="781" customFormat="false" ht="45.4" hidden="false" customHeight="false" outlineLevel="0" collapsed="false">
      <c r="A781" s="422" t="n">
        <v>34622</v>
      </c>
      <c r="B781" s="423" t="s">
        <v>9005</v>
      </c>
      <c r="C781" s="424" t="s">
        <v>8262</v>
      </c>
      <c r="D781" s="425" t="n">
        <v>19.83</v>
      </c>
    </row>
    <row r="782" customFormat="false" ht="45.4" hidden="false" customHeight="false" outlineLevel="0" collapsed="false">
      <c r="A782" s="422" t="n">
        <v>34624</v>
      </c>
      <c r="B782" s="423" t="s">
        <v>9006</v>
      </c>
      <c r="C782" s="424" t="s">
        <v>8262</v>
      </c>
      <c r="D782" s="425" t="n">
        <v>7.19</v>
      </c>
    </row>
    <row r="783" customFormat="false" ht="45.4" hidden="false" customHeight="false" outlineLevel="0" collapsed="false">
      <c r="A783" s="422" t="n">
        <v>34627</v>
      </c>
      <c r="B783" s="423" t="s">
        <v>9007</v>
      </c>
      <c r="C783" s="424" t="s">
        <v>8262</v>
      </c>
      <c r="D783" s="425" t="n">
        <v>17.34</v>
      </c>
    </row>
    <row r="784" customFormat="false" ht="45.4" hidden="false" customHeight="false" outlineLevel="0" collapsed="false">
      <c r="A784" s="422" t="n">
        <v>34629</v>
      </c>
      <c r="B784" s="423" t="s">
        <v>9008</v>
      </c>
      <c r="C784" s="424" t="s">
        <v>8262</v>
      </c>
      <c r="D784" s="425" t="n">
        <v>26.49</v>
      </c>
    </row>
    <row r="785" customFormat="false" ht="46.05" hidden="false" customHeight="false" outlineLevel="0" collapsed="false">
      <c r="A785" s="422" t="n">
        <v>39257</v>
      </c>
      <c r="B785" s="423" t="s">
        <v>9009</v>
      </c>
      <c r="C785" s="424" t="s">
        <v>8262</v>
      </c>
      <c r="D785" s="425" t="n">
        <v>5.39</v>
      </c>
    </row>
    <row r="786" customFormat="false" ht="46.05" hidden="false" customHeight="false" outlineLevel="0" collapsed="false">
      <c r="A786" s="422" t="n">
        <v>39261</v>
      </c>
      <c r="B786" s="423" t="s">
        <v>9010</v>
      </c>
      <c r="C786" s="424" t="s">
        <v>8262</v>
      </c>
      <c r="D786" s="425" t="n">
        <v>30.87</v>
      </c>
    </row>
    <row r="787" customFormat="false" ht="46.05" hidden="false" customHeight="false" outlineLevel="0" collapsed="false">
      <c r="A787" s="422" t="n">
        <v>39268</v>
      </c>
      <c r="B787" s="423" t="s">
        <v>9011</v>
      </c>
      <c r="C787" s="424" t="s">
        <v>8262</v>
      </c>
      <c r="D787" s="425" t="n">
        <v>482.52</v>
      </c>
    </row>
    <row r="788" customFormat="false" ht="46.05" hidden="false" customHeight="false" outlineLevel="0" collapsed="false">
      <c r="A788" s="422" t="n">
        <v>39262</v>
      </c>
      <c r="B788" s="423" t="s">
        <v>9012</v>
      </c>
      <c r="C788" s="424" t="s">
        <v>8262</v>
      </c>
      <c r="D788" s="425" t="n">
        <v>49.16</v>
      </c>
    </row>
    <row r="789" customFormat="false" ht="46.05" hidden="false" customHeight="false" outlineLevel="0" collapsed="false">
      <c r="A789" s="422" t="n">
        <v>39258</v>
      </c>
      <c r="B789" s="423" t="s">
        <v>9013</v>
      </c>
      <c r="C789" s="424" t="s">
        <v>8262</v>
      </c>
      <c r="D789" s="425" t="n">
        <v>8.13</v>
      </c>
    </row>
    <row r="790" customFormat="false" ht="46.05" hidden="false" customHeight="false" outlineLevel="0" collapsed="false">
      <c r="A790" s="422" t="n">
        <v>39263</v>
      </c>
      <c r="B790" s="423" t="s">
        <v>9014</v>
      </c>
      <c r="C790" s="424" t="s">
        <v>8262</v>
      </c>
      <c r="D790" s="425" t="n">
        <v>85</v>
      </c>
    </row>
    <row r="791" customFormat="false" ht="46.05" hidden="false" customHeight="false" outlineLevel="0" collapsed="false">
      <c r="A791" s="422" t="n">
        <v>39264</v>
      </c>
      <c r="B791" s="423" t="s">
        <v>9015</v>
      </c>
      <c r="C791" s="424" t="s">
        <v>8262</v>
      </c>
      <c r="D791" s="425" t="n">
        <v>117.75</v>
      </c>
    </row>
    <row r="792" customFormat="false" ht="46.05" hidden="false" customHeight="false" outlineLevel="0" collapsed="false">
      <c r="A792" s="422" t="n">
        <v>39259</v>
      </c>
      <c r="B792" s="423" t="s">
        <v>9016</v>
      </c>
      <c r="C792" s="424" t="s">
        <v>8262</v>
      </c>
      <c r="D792" s="425" t="n">
        <v>12.51</v>
      </c>
    </row>
    <row r="793" customFormat="false" ht="46.05" hidden="false" customHeight="false" outlineLevel="0" collapsed="false">
      <c r="A793" s="422" t="n">
        <v>39265</v>
      </c>
      <c r="B793" s="423" t="s">
        <v>9017</v>
      </c>
      <c r="C793" s="424" t="s">
        <v>8262</v>
      </c>
      <c r="D793" s="425" t="n">
        <v>159.87</v>
      </c>
    </row>
    <row r="794" customFormat="false" ht="46.05" hidden="false" customHeight="false" outlineLevel="0" collapsed="false">
      <c r="A794" s="422" t="n">
        <v>39260</v>
      </c>
      <c r="B794" s="423" t="s">
        <v>9018</v>
      </c>
      <c r="C794" s="424" t="s">
        <v>8262</v>
      </c>
      <c r="D794" s="425" t="n">
        <v>19.16</v>
      </c>
    </row>
    <row r="795" customFormat="false" ht="46.05" hidden="false" customHeight="false" outlineLevel="0" collapsed="false">
      <c r="A795" s="422" t="n">
        <v>39266</v>
      </c>
      <c r="B795" s="423" t="s">
        <v>9019</v>
      </c>
      <c r="C795" s="424" t="s">
        <v>8262</v>
      </c>
      <c r="D795" s="425" t="n">
        <v>241.24</v>
      </c>
    </row>
    <row r="796" customFormat="false" ht="46.05" hidden="false" customHeight="false" outlineLevel="0" collapsed="false">
      <c r="A796" s="422" t="n">
        <v>39267</v>
      </c>
      <c r="B796" s="423" t="s">
        <v>9020</v>
      </c>
      <c r="C796" s="424" t="s">
        <v>8262</v>
      </c>
      <c r="D796" s="425" t="n">
        <v>301.61</v>
      </c>
    </row>
    <row r="797" customFormat="false" ht="45.4" hidden="false" customHeight="false" outlineLevel="0" collapsed="false">
      <c r="A797" s="422" t="n">
        <v>11901</v>
      </c>
      <c r="B797" s="423" t="s">
        <v>9021</v>
      </c>
      <c r="C797" s="424" t="s">
        <v>8262</v>
      </c>
      <c r="D797" s="425" t="n">
        <v>0.73</v>
      </c>
    </row>
    <row r="798" customFormat="false" ht="45.4" hidden="false" customHeight="false" outlineLevel="0" collapsed="false">
      <c r="A798" s="422" t="n">
        <v>11902</v>
      </c>
      <c r="B798" s="423" t="s">
        <v>9022</v>
      </c>
      <c r="C798" s="424" t="s">
        <v>8262</v>
      </c>
      <c r="D798" s="425" t="n">
        <v>1.41</v>
      </c>
    </row>
    <row r="799" customFormat="false" ht="45.4" hidden="false" customHeight="false" outlineLevel="0" collapsed="false">
      <c r="A799" s="422" t="n">
        <v>11903</v>
      </c>
      <c r="B799" s="423" t="s">
        <v>9023</v>
      </c>
      <c r="C799" s="424" t="s">
        <v>8262</v>
      </c>
      <c r="D799" s="425" t="n">
        <v>1.49</v>
      </c>
    </row>
    <row r="800" customFormat="false" ht="45.4" hidden="false" customHeight="false" outlineLevel="0" collapsed="false">
      <c r="A800" s="422" t="n">
        <v>11904</v>
      </c>
      <c r="B800" s="423" t="s">
        <v>9024</v>
      </c>
      <c r="C800" s="424" t="s">
        <v>8262</v>
      </c>
      <c r="D800" s="425" t="n">
        <v>2.26</v>
      </c>
    </row>
    <row r="801" customFormat="false" ht="45.4" hidden="false" customHeight="false" outlineLevel="0" collapsed="false">
      <c r="A801" s="422" t="n">
        <v>11905</v>
      </c>
      <c r="B801" s="423" t="s">
        <v>9025</v>
      </c>
      <c r="C801" s="424" t="s">
        <v>8262</v>
      </c>
      <c r="D801" s="425" t="n">
        <v>2.75</v>
      </c>
    </row>
    <row r="802" customFormat="false" ht="45.4" hidden="false" customHeight="false" outlineLevel="0" collapsed="false">
      <c r="A802" s="422" t="n">
        <v>11906</v>
      </c>
      <c r="B802" s="423" t="s">
        <v>9026</v>
      </c>
      <c r="C802" s="424" t="s">
        <v>8262</v>
      </c>
      <c r="D802" s="425" t="n">
        <v>3.5</v>
      </c>
    </row>
    <row r="803" customFormat="false" ht="35" hidden="false" customHeight="false" outlineLevel="0" collapsed="false">
      <c r="A803" s="422" t="n">
        <v>11919</v>
      </c>
      <c r="B803" s="423" t="s">
        <v>9027</v>
      </c>
      <c r="C803" s="424" t="s">
        <v>8262</v>
      </c>
      <c r="D803" s="425" t="n">
        <v>6.42</v>
      </c>
    </row>
    <row r="804" customFormat="false" ht="35" hidden="false" customHeight="false" outlineLevel="0" collapsed="false">
      <c r="A804" s="422" t="n">
        <v>11920</v>
      </c>
      <c r="B804" s="423" t="s">
        <v>9028</v>
      </c>
      <c r="C804" s="424" t="s">
        <v>8262</v>
      </c>
      <c r="D804" s="425" t="n">
        <v>12.19</v>
      </c>
    </row>
    <row r="805" customFormat="false" ht="35" hidden="false" customHeight="false" outlineLevel="0" collapsed="false">
      <c r="A805" s="422" t="n">
        <v>11924</v>
      </c>
      <c r="B805" s="423" t="s">
        <v>9029</v>
      </c>
      <c r="C805" s="424" t="s">
        <v>8262</v>
      </c>
      <c r="D805" s="425" t="n">
        <v>102.37</v>
      </c>
    </row>
    <row r="806" customFormat="false" ht="35" hidden="false" customHeight="false" outlineLevel="0" collapsed="false">
      <c r="A806" s="422" t="n">
        <v>11921</v>
      </c>
      <c r="B806" s="423" t="s">
        <v>9030</v>
      </c>
      <c r="C806" s="424" t="s">
        <v>8262</v>
      </c>
      <c r="D806" s="425" t="n">
        <v>17.84</v>
      </c>
    </row>
    <row r="807" customFormat="false" ht="35" hidden="false" customHeight="false" outlineLevel="0" collapsed="false">
      <c r="A807" s="422" t="n">
        <v>11922</v>
      </c>
      <c r="B807" s="423" t="s">
        <v>9031</v>
      </c>
      <c r="C807" s="424" t="s">
        <v>8262</v>
      </c>
      <c r="D807" s="425" t="n">
        <v>28.85</v>
      </c>
    </row>
    <row r="808" customFormat="false" ht="35" hidden="false" customHeight="false" outlineLevel="0" collapsed="false">
      <c r="A808" s="422" t="n">
        <v>11923</v>
      </c>
      <c r="B808" s="423" t="s">
        <v>9032</v>
      </c>
      <c r="C808" s="424" t="s">
        <v>8262</v>
      </c>
      <c r="D808" s="425" t="n">
        <v>42.24</v>
      </c>
    </row>
    <row r="809" customFormat="false" ht="45.4" hidden="false" customHeight="false" outlineLevel="0" collapsed="false">
      <c r="A809" s="422" t="n">
        <v>11916</v>
      </c>
      <c r="B809" s="423" t="s">
        <v>9033</v>
      </c>
      <c r="C809" s="424" t="s">
        <v>8262</v>
      </c>
      <c r="D809" s="425" t="n">
        <v>8.78</v>
      </c>
    </row>
    <row r="810" customFormat="false" ht="45.4" hidden="false" customHeight="false" outlineLevel="0" collapsed="false">
      <c r="A810" s="422" t="n">
        <v>11914</v>
      </c>
      <c r="B810" s="423" t="s">
        <v>9034</v>
      </c>
      <c r="C810" s="424" t="s">
        <v>8262</v>
      </c>
      <c r="D810" s="425" t="n">
        <v>63.28</v>
      </c>
    </row>
    <row r="811" customFormat="false" ht="45.4" hidden="false" customHeight="false" outlineLevel="0" collapsed="false">
      <c r="A811" s="422" t="n">
        <v>11917</v>
      </c>
      <c r="B811" s="423" t="s">
        <v>9035</v>
      </c>
      <c r="C811" s="424" t="s">
        <v>8262</v>
      </c>
      <c r="D811" s="425" t="n">
        <v>15.47</v>
      </c>
    </row>
    <row r="812" customFormat="false" ht="45.4" hidden="false" customHeight="false" outlineLevel="0" collapsed="false">
      <c r="A812" s="422" t="n">
        <v>11918</v>
      </c>
      <c r="B812" s="423" t="s">
        <v>9036</v>
      </c>
      <c r="C812" s="424" t="s">
        <v>8262</v>
      </c>
      <c r="D812" s="425" t="n">
        <v>18.35</v>
      </c>
    </row>
    <row r="813" customFormat="false" ht="46.05" hidden="false" customHeight="false" outlineLevel="0" collapsed="false">
      <c r="A813" s="422" t="n">
        <v>37734</v>
      </c>
      <c r="B813" s="423" t="s">
        <v>9037</v>
      </c>
      <c r="C813" s="424" t="s">
        <v>8218</v>
      </c>
      <c r="D813" s="425" t="n">
        <v>68600.45</v>
      </c>
    </row>
    <row r="814" customFormat="false" ht="46.05" hidden="false" customHeight="false" outlineLevel="0" collapsed="false">
      <c r="A814" s="422" t="n">
        <v>42251</v>
      </c>
      <c r="B814" s="423" t="s">
        <v>9038</v>
      </c>
      <c r="C814" s="424" t="s">
        <v>8218</v>
      </c>
      <c r="D814" s="425" t="n">
        <v>77900</v>
      </c>
    </row>
    <row r="815" customFormat="false" ht="46.05" hidden="false" customHeight="false" outlineLevel="0" collapsed="false">
      <c r="A815" s="422" t="n">
        <v>37733</v>
      </c>
      <c r="B815" s="423" t="s">
        <v>9039</v>
      </c>
      <c r="C815" s="424" t="s">
        <v>8218</v>
      </c>
      <c r="D815" s="425" t="n">
        <v>51436.36</v>
      </c>
    </row>
    <row r="816" customFormat="false" ht="46.05" hidden="false" customHeight="false" outlineLevel="0" collapsed="false">
      <c r="A816" s="422" t="n">
        <v>37735</v>
      </c>
      <c r="B816" s="423" t="s">
        <v>9040</v>
      </c>
      <c r="C816" s="424" t="s">
        <v>8218</v>
      </c>
      <c r="D816" s="425" t="n">
        <v>61980.81</v>
      </c>
    </row>
    <row r="817" customFormat="false" ht="46.05" hidden="false" customHeight="false" outlineLevel="0" collapsed="false">
      <c r="A817" s="422" t="n">
        <v>5090</v>
      </c>
      <c r="B817" s="423" t="s">
        <v>9041</v>
      </c>
      <c r="C817" s="424" t="s">
        <v>8218</v>
      </c>
      <c r="D817" s="425" t="n">
        <v>19.92</v>
      </c>
    </row>
    <row r="818" customFormat="false" ht="46.05" hidden="false" customHeight="false" outlineLevel="0" collapsed="false">
      <c r="A818" s="422" t="n">
        <v>5085</v>
      </c>
      <c r="B818" s="423" t="s">
        <v>9042</v>
      </c>
      <c r="C818" s="424" t="s">
        <v>8218</v>
      </c>
      <c r="D818" s="425" t="n">
        <v>29.65</v>
      </c>
    </row>
    <row r="819" customFormat="false" ht="46.05" hidden="false" customHeight="false" outlineLevel="0" collapsed="false">
      <c r="A819" s="422" t="n">
        <v>43603</v>
      </c>
      <c r="B819" s="423" t="s">
        <v>9043</v>
      </c>
      <c r="C819" s="424" t="s">
        <v>8218</v>
      </c>
      <c r="D819" s="425" t="n">
        <v>42.36</v>
      </c>
    </row>
    <row r="820" customFormat="false" ht="45.4" hidden="false" customHeight="false" outlineLevel="0" collapsed="false">
      <c r="A820" s="422" t="n">
        <v>38374</v>
      </c>
      <c r="B820" s="423" t="s">
        <v>9044</v>
      </c>
      <c r="C820" s="424" t="s">
        <v>8218</v>
      </c>
      <c r="D820" s="425" t="n">
        <v>1238.14</v>
      </c>
    </row>
    <row r="821" customFormat="false" ht="46.05" hidden="false" customHeight="false" outlineLevel="0" collapsed="false">
      <c r="A821" s="422" t="n">
        <v>20212</v>
      </c>
      <c r="B821" s="423" t="s">
        <v>9045</v>
      </c>
      <c r="C821" s="424" t="s">
        <v>8262</v>
      </c>
      <c r="D821" s="425" t="n">
        <v>24.93</v>
      </c>
    </row>
    <row r="822" customFormat="false" ht="46.05" hidden="false" customHeight="false" outlineLevel="0" collapsed="false">
      <c r="A822" s="422" t="n">
        <v>20209</v>
      </c>
      <c r="B822" s="423" t="s">
        <v>9046</v>
      </c>
      <c r="C822" s="424" t="s">
        <v>8262</v>
      </c>
      <c r="D822" s="425" t="n">
        <v>29.78</v>
      </c>
    </row>
    <row r="823" customFormat="false" ht="46.05" hidden="false" customHeight="false" outlineLevel="0" collapsed="false">
      <c r="A823" s="422" t="n">
        <v>4430</v>
      </c>
      <c r="B823" s="423" t="s">
        <v>9047</v>
      </c>
      <c r="C823" s="424" t="s">
        <v>8262</v>
      </c>
      <c r="D823" s="425" t="n">
        <v>14.59</v>
      </c>
    </row>
    <row r="824" customFormat="false" ht="46.05" hidden="false" customHeight="false" outlineLevel="0" collapsed="false">
      <c r="A824" s="422" t="n">
        <v>4433</v>
      </c>
      <c r="B824" s="423" t="s">
        <v>9048</v>
      </c>
      <c r="C824" s="424" t="s">
        <v>8262</v>
      </c>
      <c r="D824" s="425" t="n">
        <v>28.53</v>
      </c>
    </row>
    <row r="825" customFormat="false" ht="46.05" hidden="false" customHeight="false" outlineLevel="0" collapsed="false">
      <c r="A825" s="422" t="n">
        <v>4400</v>
      </c>
      <c r="B825" s="423" t="s">
        <v>9049</v>
      </c>
      <c r="C825" s="424" t="s">
        <v>8262</v>
      </c>
      <c r="D825" s="425" t="n">
        <v>23.22</v>
      </c>
    </row>
    <row r="826" customFormat="false" ht="45.4" hidden="false" customHeight="false" outlineLevel="0" collapsed="false">
      <c r="A826" s="422" t="n">
        <v>2729</v>
      </c>
      <c r="B826" s="423" t="s">
        <v>9050</v>
      </c>
      <c r="C826" s="424" t="s">
        <v>8218</v>
      </c>
      <c r="D826" s="425" t="n">
        <v>31.03</v>
      </c>
    </row>
    <row r="827" customFormat="false" ht="45.4" hidden="false" customHeight="false" outlineLevel="0" collapsed="false">
      <c r="A827" s="422" t="n">
        <v>4513</v>
      </c>
      <c r="B827" s="423" t="s">
        <v>9051</v>
      </c>
      <c r="C827" s="424" t="s">
        <v>8262</v>
      </c>
      <c r="D827" s="425" t="n">
        <v>4.79</v>
      </c>
    </row>
    <row r="828" customFormat="false" ht="46.05" hidden="false" customHeight="false" outlineLevel="0" collapsed="false">
      <c r="A828" s="422" t="n">
        <v>37106</v>
      </c>
      <c r="B828" s="423" t="s">
        <v>9052</v>
      </c>
      <c r="C828" s="424" t="s">
        <v>8218</v>
      </c>
      <c r="D828" s="425" t="n">
        <v>5282.97</v>
      </c>
    </row>
    <row r="829" customFormat="false" ht="46.05" hidden="false" customHeight="false" outlineLevel="0" collapsed="false">
      <c r="A829" s="422" t="n">
        <v>11869</v>
      </c>
      <c r="B829" s="423" t="s">
        <v>9053</v>
      </c>
      <c r="C829" s="424" t="s">
        <v>8218</v>
      </c>
      <c r="D829" s="425" t="n">
        <v>1056.59</v>
      </c>
    </row>
    <row r="830" customFormat="false" ht="46.05" hidden="false" customHeight="false" outlineLevel="0" collapsed="false">
      <c r="A830" s="422" t="n">
        <v>43981</v>
      </c>
      <c r="B830" s="423" t="s">
        <v>9054</v>
      </c>
      <c r="C830" s="424" t="s">
        <v>8218</v>
      </c>
      <c r="D830" s="425" t="n">
        <v>7961.39</v>
      </c>
    </row>
    <row r="831" customFormat="false" ht="46.05" hidden="false" customHeight="false" outlineLevel="0" collapsed="false">
      <c r="A831" s="422" t="n">
        <v>37104</v>
      </c>
      <c r="B831" s="423" t="s">
        <v>9055</v>
      </c>
      <c r="C831" s="424" t="s">
        <v>8218</v>
      </c>
      <c r="D831" s="425" t="n">
        <v>1326.04</v>
      </c>
    </row>
    <row r="832" customFormat="false" ht="46.05" hidden="false" customHeight="false" outlineLevel="0" collapsed="false">
      <c r="A832" s="422" t="n">
        <v>43982</v>
      </c>
      <c r="B832" s="423" t="s">
        <v>9056</v>
      </c>
      <c r="C832" s="424" t="s">
        <v>8218</v>
      </c>
      <c r="D832" s="425" t="n">
        <v>12576.99</v>
      </c>
    </row>
    <row r="833" customFormat="false" ht="46.05" hidden="false" customHeight="false" outlineLevel="0" collapsed="false">
      <c r="A833" s="422" t="n">
        <v>43978</v>
      </c>
      <c r="B833" s="423" t="s">
        <v>9057</v>
      </c>
      <c r="C833" s="424" t="s">
        <v>8218</v>
      </c>
      <c r="D833" s="425" t="n">
        <v>1965.17</v>
      </c>
    </row>
    <row r="834" customFormat="false" ht="45.4" hidden="false" customHeight="false" outlineLevel="0" collapsed="false">
      <c r="A834" s="422" t="n">
        <v>11871</v>
      </c>
      <c r="B834" s="423" t="s">
        <v>9058</v>
      </c>
      <c r="C834" s="424" t="s">
        <v>8218</v>
      </c>
      <c r="D834" s="425" t="n">
        <v>492.53</v>
      </c>
    </row>
    <row r="835" customFormat="false" ht="46.05" hidden="false" customHeight="false" outlineLevel="0" collapsed="false">
      <c r="A835" s="422" t="n">
        <v>37105</v>
      </c>
      <c r="B835" s="423" t="s">
        <v>9059</v>
      </c>
      <c r="C835" s="424" t="s">
        <v>8218</v>
      </c>
      <c r="D835" s="425" t="n">
        <v>3030.52</v>
      </c>
    </row>
    <row r="836" customFormat="false" ht="46.05" hidden="false" customHeight="false" outlineLevel="0" collapsed="false">
      <c r="A836" s="422" t="n">
        <v>43980</v>
      </c>
      <c r="B836" s="423" t="s">
        <v>9060</v>
      </c>
      <c r="C836" s="424" t="s">
        <v>8218</v>
      </c>
      <c r="D836" s="425" t="n">
        <v>3774.19</v>
      </c>
    </row>
    <row r="837" customFormat="false" ht="45.4" hidden="false" customHeight="false" outlineLevel="0" collapsed="false">
      <c r="A837" s="422" t="n">
        <v>43979</v>
      </c>
      <c r="B837" s="423" t="s">
        <v>9061</v>
      </c>
      <c r="C837" s="424" t="s">
        <v>8218</v>
      </c>
      <c r="D837" s="425" t="n">
        <v>709.13</v>
      </c>
    </row>
    <row r="838" customFormat="false" ht="45.4" hidden="false" customHeight="false" outlineLevel="0" collapsed="false">
      <c r="A838" s="422" t="n">
        <v>11868</v>
      </c>
      <c r="B838" s="423" t="s">
        <v>9062</v>
      </c>
      <c r="C838" s="424" t="s">
        <v>8218</v>
      </c>
      <c r="D838" s="425" t="n">
        <v>685.8</v>
      </c>
    </row>
    <row r="839" customFormat="false" ht="45.4" hidden="false" customHeight="false" outlineLevel="0" collapsed="false">
      <c r="A839" s="422" t="n">
        <v>34636</v>
      </c>
      <c r="B839" s="423" t="s">
        <v>9063</v>
      </c>
      <c r="C839" s="424" t="s">
        <v>8218</v>
      </c>
      <c r="D839" s="425" t="n">
        <v>487.01</v>
      </c>
    </row>
    <row r="840" customFormat="false" ht="45.4" hidden="false" customHeight="false" outlineLevel="0" collapsed="false">
      <c r="A840" s="422" t="n">
        <v>34639</v>
      </c>
      <c r="B840" s="423" t="s">
        <v>9064</v>
      </c>
      <c r="C840" s="424" t="s">
        <v>8218</v>
      </c>
      <c r="D840" s="425" t="n">
        <v>1124.1</v>
      </c>
    </row>
    <row r="841" customFormat="false" ht="45.4" hidden="false" customHeight="false" outlineLevel="0" collapsed="false">
      <c r="A841" s="422" t="n">
        <v>34640</v>
      </c>
      <c r="B841" s="423" t="s">
        <v>9065</v>
      </c>
      <c r="C841" s="424" t="s">
        <v>8218</v>
      </c>
      <c r="D841" s="425" t="n">
        <v>1275.12</v>
      </c>
    </row>
    <row r="842" customFormat="false" ht="45.4" hidden="false" customHeight="false" outlineLevel="0" collapsed="false">
      <c r="A842" s="422" t="n">
        <v>43977</v>
      </c>
      <c r="B842" s="423" t="s">
        <v>9066</v>
      </c>
      <c r="C842" s="424" t="s">
        <v>8218</v>
      </c>
      <c r="D842" s="425" t="n">
        <v>2198.23</v>
      </c>
    </row>
    <row r="843" customFormat="false" ht="45.4" hidden="false" customHeight="false" outlineLevel="0" collapsed="false">
      <c r="A843" s="422" t="n">
        <v>34637</v>
      </c>
      <c r="B843" s="423" t="s">
        <v>9067</v>
      </c>
      <c r="C843" s="424" t="s">
        <v>8218</v>
      </c>
      <c r="D843" s="425" t="n">
        <v>294.52</v>
      </c>
    </row>
    <row r="844" customFormat="false" ht="45.4" hidden="false" customHeight="false" outlineLevel="0" collapsed="false">
      <c r="A844" s="422" t="n">
        <v>34638</v>
      </c>
      <c r="B844" s="423" t="s">
        <v>9068</v>
      </c>
      <c r="C844" s="424" t="s">
        <v>8218</v>
      </c>
      <c r="D844" s="425" t="n">
        <v>455.56</v>
      </c>
    </row>
    <row r="845" customFormat="false" ht="46.05" hidden="false" customHeight="false" outlineLevel="0" collapsed="false">
      <c r="A845" s="422" t="n">
        <v>34641</v>
      </c>
      <c r="B845" s="423" t="s">
        <v>9069</v>
      </c>
      <c r="C845" s="424" t="s">
        <v>8218</v>
      </c>
      <c r="D845" s="425" t="n">
        <v>69.95</v>
      </c>
    </row>
    <row r="846" customFormat="false" ht="46.05" hidden="false" customHeight="false" outlineLevel="0" collapsed="false">
      <c r="A846" s="422" t="n">
        <v>43434</v>
      </c>
      <c r="B846" s="423" t="s">
        <v>9070</v>
      </c>
      <c r="C846" s="424" t="s">
        <v>8218</v>
      </c>
      <c r="D846" s="425" t="n">
        <v>75.63</v>
      </c>
    </row>
    <row r="847" customFormat="false" ht="46.05" hidden="false" customHeight="false" outlineLevel="0" collapsed="false">
      <c r="A847" s="422" t="n">
        <v>43435</v>
      </c>
      <c r="B847" s="423" t="s">
        <v>9071</v>
      </c>
      <c r="C847" s="424" t="s">
        <v>8218</v>
      </c>
      <c r="D847" s="425" t="n">
        <v>138.65</v>
      </c>
    </row>
    <row r="848" customFormat="false" ht="46.05" hidden="false" customHeight="false" outlineLevel="0" collapsed="false">
      <c r="A848" s="422" t="n">
        <v>43436</v>
      </c>
      <c r="B848" s="423" t="s">
        <v>9072</v>
      </c>
      <c r="C848" s="424" t="s">
        <v>8218</v>
      </c>
      <c r="D848" s="425" t="n">
        <v>242.64</v>
      </c>
    </row>
    <row r="849" customFormat="false" ht="46.05" hidden="false" customHeight="false" outlineLevel="0" collapsed="false">
      <c r="A849" s="422" t="n">
        <v>43437</v>
      </c>
      <c r="B849" s="423" t="s">
        <v>9073</v>
      </c>
      <c r="C849" s="424" t="s">
        <v>8218</v>
      </c>
      <c r="D849" s="425" t="n">
        <v>439.91</v>
      </c>
    </row>
    <row r="850" customFormat="false" ht="46.05" hidden="false" customHeight="false" outlineLevel="0" collapsed="false">
      <c r="A850" s="422" t="n">
        <v>43438</v>
      </c>
      <c r="B850" s="423" t="s">
        <v>9074</v>
      </c>
      <c r="C850" s="424" t="s">
        <v>8218</v>
      </c>
      <c r="D850" s="425" t="n">
        <v>787.81</v>
      </c>
    </row>
    <row r="851" customFormat="false" ht="45.4" hidden="false" customHeight="false" outlineLevel="0" collapsed="false">
      <c r="A851" s="422" t="n">
        <v>41627</v>
      </c>
      <c r="B851" s="423" t="s">
        <v>9075</v>
      </c>
      <c r="C851" s="424" t="s">
        <v>8218</v>
      </c>
      <c r="D851" s="425" t="n">
        <v>116.59</v>
      </c>
    </row>
    <row r="852" customFormat="false" ht="45.4" hidden="false" customHeight="false" outlineLevel="0" collapsed="false">
      <c r="A852" s="422" t="n">
        <v>41628</v>
      </c>
      <c r="B852" s="423" t="s">
        <v>9076</v>
      </c>
      <c r="C852" s="424" t="s">
        <v>8218</v>
      </c>
      <c r="D852" s="425" t="n">
        <v>214.28</v>
      </c>
    </row>
    <row r="853" customFormat="false" ht="45.4" hidden="false" customHeight="false" outlineLevel="0" collapsed="false">
      <c r="A853" s="422" t="n">
        <v>41629</v>
      </c>
      <c r="B853" s="423" t="s">
        <v>9077</v>
      </c>
      <c r="C853" s="424" t="s">
        <v>8218</v>
      </c>
      <c r="D853" s="425" t="n">
        <v>272.26</v>
      </c>
    </row>
    <row r="854" customFormat="false" ht="46.05" hidden="false" customHeight="false" outlineLevel="0" collapsed="false">
      <c r="A854" s="422" t="n">
        <v>43429</v>
      </c>
      <c r="B854" s="423" t="s">
        <v>9078</v>
      </c>
      <c r="C854" s="424" t="s">
        <v>8218</v>
      </c>
      <c r="D854" s="425" t="n">
        <v>60.32</v>
      </c>
    </row>
    <row r="855" customFormat="false" ht="46.05" hidden="false" customHeight="false" outlineLevel="0" collapsed="false">
      <c r="A855" s="422" t="n">
        <v>43430</v>
      </c>
      <c r="B855" s="423" t="s">
        <v>9079</v>
      </c>
      <c r="C855" s="424" t="s">
        <v>8218</v>
      </c>
      <c r="D855" s="425" t="n">
        <v>100.21</v>
      </c>
    </row>
    <row r="856" customFormat="false" ht="46.05" hidden="false" customHeight="false" outlineLevel="0" collapsed="false">
      <c r="A856" s="422" t="n">
        <v>43431</v>
      </c>
      <c r="B856" s="423" t="s">
        <v>9080</v>
      </c>
      <c r="C856" s="424" t="s">
        <v>8218</v>
      </c>
      <c r="D856" s="425" t="n">
        <v>194.11</v>
      </c>
    </row>
    <row r="857" customFormat="false" ht="46.05" hidden="false" customHeight="false" outlineLevel="0" collapsed="false">
      <c r="A857" s="422" t="n">
        <v>43432</v>
      </c>
      <c r="B857" s="423" t="s">
        <v>9081</v>
      </c>
      <c r="C857" s="424" t="s">
        <v>8218</v>
      </c>
      <c r="D857" s="425" t="n">
        <v>403.36</v>
      </c>
    </row>
    <row r="858" customFormat="false" ht="46.05" hidden="false" customHeight="false" outlineLevel="0" collapsed="false">
      <c r="A858" s="422" t="n">
        <v>43433</v>
      </c>
      <c r="B858" s="423" t="s">
        <v>9082</v>
      </c>
      <c r="C858" s="424" t="s">
        <v>8218</v>
      </c>
      <c r="D858" s="425" t="n">
        <v>635.92</v>
      </c>
    </row>
    <row r="859" customFormat="false" ht="46.05" hidden="false" customHeight="false" outlineLevel="0" collapsed="false">
      <c r="A859" s="422" t="n">
        <v>43094</v>
      </c>
      <c r="B859" s="423" t="s">
        <v>9083</v>
      </c>
      <c r="C859" s="424" t="s">
        <v>8218</v>
      </c>
      <c r="D859" s="425" t="n">
        <v>301.9</v>
      </c>
    </row>
    <row r="860" customFormat="false" ht="46.05" hidden="false" customHeight="false" outlineLevel="0" collapsed="false">
      <c r="A860" s="422" t="n">
        <v>43093</v>
      </c>
      <c r="B860" s="423" t="s">
        <v>9084</v>
      </c>
      <c r="C860" s="424" t="s">
        <v>8218</v>
      </c>
      <c r="D860" s="425" t="n">
        <v>320.83</v>
      </c>
    </row>
    <row r="861" customFormat="false" ht="46.05" hidden="false" customHeight="false" outlineLevel="0" collapsed="false">
      <c r="A861" s="422" t="n">
        <v>11694</v>
      </c>
      <c r="B861" s="423" t="s">
        <v>9085</v>
      </c>
      <c r="C861" s="424" t="s">
        <v>8218</v>
      </c>
      <c r="D861" s="425" t="n">
        <v>1059.28</v>
      </c>
    </row>
    <row r="862" customFormat="false" ht="46.05" hidden="false" customHeight="false" outlineLevel="0" collapsed="false">
      <c r="A862" s="422" t="n">
        <v>1030</v>
      </c>
      <c r="B862" s="423" t="s">
        <v>9086</v>
      </c>
      <c r="C862" s="424" t="s">
        <v>8218</v>
      </c>
      <c r="D862" s="425" t="n">
        <v>47.92</v>
      </c>
    </row>
    <row r="863" customFormat="false" ht="46.05" hidden="false" customHeight="false" outlineLevel="0" collapsed="false">
      <c r="A863" s="422" t="n">
        <v>11881</v>
      </c>
      <c r="B863" s="423" t="s">
        <v>9087</v>
      </c>
      <c r="C863" s="424" t="s">
        <v>8218</v>
      </c>
      <c r="D863" s="425" t="n">
        <v>107.14</v>
      </c>
    </row>
    <row r="864" customFormat="false" ht="46.05" hidden="false" customHeight="false" outlineLevel="0" collapsed="false">
      <c r="A864" s="422" t="n">
        <v>35277</v>
      </c>
      <c r="B864" s="423" t="s">
        <v>9088</v>
      </c>
      <c r="C864" s="424" t="s">
        <v>8218</v>
      </c>
      <c r="D864" s="425" t="n">
        <v>368.5</v>
      </c>
    </row>
    <row r="865" customFormat="false" ht="56.45" hidden="false" customHeight="false" outlineLevel="0" collapsed="false">
      <c r="A865" s="422" t="n">
        <v>10521</v>
      </c>
      <c r="B865" s="423" t="s">
        <v>9089</v>
      </c>
      <c r="C865" s="424" t="s">
        <v>8218</v>
      </c>
      <c r="D865" s="425" t="n">
        <v>367.49</v>
      </c>
    </row>
    <row r="866" customFormat="false" ht="56.45" hidden="false" customHeight="false" outlineLevel="0" collapsed="false">
      <c r="A866" s="422" t="n">
        <v>10885</v>
      </c>
      <c r="B866" s="423" t="s">
        <v>9090</v>
      </c>
      <c r="C866" s="424" t="s">
        <v>8218</v>
      </c>
      <c r="D866" s="425" t="n">
        <v>464.84</v>
      </c>
    </row>
    <row r="867" customFormat="false" ht="56.45" hidden="false" customHeight="false" outlineLevel="0" collapsed="false">
      <c r="A867" s="422" t="n">
        <v>20962</v>
      </c>
      <c r="B867" s="423" t="s">
        <v>9091</v>
      </c>
      <c r="C867" s="424" t="s">
        <v>8218</v>
      </c>
      <c r="D867" s="425" t="n">
        <v>385</v>
      </c>
    </row>
    <row r="868" customFormat="false" ht="56.45" hidden="false" customHeight="false" outlineLevel="0" collapsed="false">
      <c r="A868" s="422" t="n">
        <v>20963</v>
      </c>
      <c r="B868" s="423" t="s">
        <v>9092</v>
      </c>
      <c r="C868" s="424" t="s">
        <v>8218</v>
      </c>
      <c r="D868" s="425" t="n">
        <v>470.31</v>
      </c>
    </row>
    <row r="869" customFormat="false" ht="46.05" hidden="false" customHeight="false" outlineLevel="0" collapsed="false">
      <c r="A869" s="422" t="n">
        <v>34643</v>
      </c>
      <c r="B869" s="423" t="s">
        <v>9093</v>
      </c>
      <c r="C869" s="424" t="s">
        <v>8218</v>
      </c>
      <c r="D869" s="425" t="n">
        <v>42.44</v>
      </c>
    </row>
    <row r="870" customFormat="false" ht="45.4" hidden="false" customHeight="false" outlineLevel="0" collapsed="false">
      <c r="A870" s="422" t="n">
        <v>41480</v>
      </c>
      <c r="B870" s="423" t="s">
        <v>9094</v>
      </c>
      <c r="C870" s="424" t="s">
        <v>8218</v>
      </c>
      <c r="D870" s="425" t="n">
        <v>49.2</v>
      </c>
    </row>
    <row r="871" customFormat="false" ht="45.4" hidden="false" customHeight="false" outlineLevel="0" collapsed="false">
      <c r="A871" s="422" t="n">
        <v>41474</v>
      </c>
      <c r="B871" s="423" t="s">
        <v>9095</v>
      </c>
      <c r="C871" s="424" t="s">
        <v>8218</v>
      </c>
      <c r="D871" s="425" t="n">
        <v>78.6</v>
      </c>
    </row>
    <row r="872" customFormat="false" ht="45.4" hidden="false" customHeight="false" outlineLevel="0" collapsed="false">
      <c r="A872" s="422" t="n">
        <v>41475</v>
      </c>
      <c r="B872" s="423" t="s">
        <v>9096</v>
      </c>
      <c r="C872" s="424" t="s">
        <v>8218</v>
      </c>
      <c r="D872" s="425" t="n">
        <v>67.07</v>
      </c>
    </row>
    <row r="873" customFormat="false" ht="45.4" hidden="false" customHeight="false" outlineLevel="0" collapsed="false">
      <c r="A873" s="422" t="n">
        <v>41476</v>
      </c>
      <c r="B873" s="423" t="s">
        <v>9097</v>
      </c>
      <c r="C873" s="424" t="s">
        <v>8218</v>
      </c>
      <c r="D873" s="425" t="n">
        <v>146.85</v>
      </c>
    </row>
    <row r="874" customFormat="false" ht="35" hidden="false" customHeight="false" outlineLevel="0" collapsed="false">
      <c r="A874" s="422" t="n">
        <v>2555</v>
      </c>
      <c r="B874" s="423" t="s">
        <v>9098</v>
      </c>
      <c r="C874" s="424" t="s">
        <v>8218</v>
      </c>
      <c r="D874" s="425" t="n">
        <v>1.45</v>
      </c>
    </row>
    <row r="875" customFormat="false" ht="35" hidden="false" customHeight="false" outlineLevel="0" collapsed="false">
      <c r="A875" s="422" t="n">
        <v>2556</v>
      </c>
      <c r="B875" s="423" t="s">
        <v>9099</v>
      </c>
      <c r="C875" s="424" t="s">
        <v>8218</v>
      </c>
      <c r="D875" s="425" t="n">
        <v>1.5</v>
      </c>
    </row>
    <row r="876" customFormat="false" ht="35" hidden="false" customHeight="false" outlineLevel="0" collapsed="false">
      <c r="A876" s="422" t="n">
        <v>2557</v>
      </c>
      <c r="B876" s="423" t="s">
        <v>9100</v>
      </c>
      <c r="C876" s="424" t="s">
        <v>8218</v>
      </c>
      <c r="D876" s="425" t="n">
        <v>3.18</v>
      </c>
    </row>
    <row r="877" customFormat="false" ht="46.05" hidden="false" customHeight="false" outlineLevel="0" collapsed="false">
      <c r="A877" s="422" t="n">
        <v>10569</v>
      </c>
      <c r="B877" s="423" t="s">
        <v>9101</v>
      </c>
      <c r="C877" s="424" t="s">
        <v>8218</v>
      </c>
      <c r="D877" s="425" t="n">
        <v>3.18</v>
      </c>
    </row>
    <row r="878" customFormat="false" ht="46.05" hidden="false" customHeight="false" outlineLevel="0" collapsed="false">
      <c r="A878" s="422" t="n">
        <v>39810</v>
      </c>
      <c r="B878" s="423" t="s">
        <v>9102</v>
      </c>
      <c r="C878" s="424" t="s">
        <v>8218</v>
      </c>
      <c r="D878" s="425" t="n">
        <v>40.74</v>
      </c>
    </row>
    <row r="879" customFormat="false" ht="46.05" hidden="false" customHeight="false" outlineLevel="0" collapsed="false">
      <c r="A879" s="422" t="n">
        <v>39811</v>
      </c>
      <c r="B879" s="423" t="s">
        <v>9103</v>
      </c>
      <c r="C879" s="424" t="s">
        <v>8218</v>
      </c>
      <c r="D879" s="425" t="n">
        <v>49.83</v>
      </c>
    </row>
    <row r="880" customFormat="false" ht="46.05" hidden="false" customHeight="false" outlineLevel="0" collapsed="false">
      <c r="A880" s="422" t="n">
        <v>39812</v>
      </c>
      <c r="B880" s="423" t="s">
        <v>9104</v>
      </c>
      <c r="C880" s="424" t="s">
        <v>8218</v>
      </c>
      <c r="D880" s="425" t="n">
        <v>81.94</v>
      </c>
    </row>
    <row r="881" customFormat="false" ht="46.05" hidden="false" customHeight="false" outlineLevel="0" collapsed="false">
      <c r="A881" s="422" t="n">
        <v>43096</v>
      </c>
      <c r="B881" s="423" t="s">
        <v>9105</v>
      </c>
      <c r="C881" s="424" t="s">
        <v>8218</v>
      </c>
      <c r="D881" s="425" t="n">
        <v>271.61</v>
      </c>
    </row>
    <row r="882" customFormat="false" ht="46.05" hidden="false" customHeight="false" outlineLevel="0" collapsed="false">
      <c r="A882" s="422" t="n">
        <v>43102</v>
      </c>
      <c r="B882" s="423" t="s">
        <v>9106</v>
      </c>
      <c r="C882" s="424" t="s">
        <v>8218</v>
      </c>
      <c r="D882" s="425" t="n">
        <v>165.16</v>
      </c>
    </row>
    <row r="883" customFormat="false" ht="46.05" hidden="false" customHeight="false" outlineLevel="0" collapsed="false">
      <c r="A883" s="422" t="n">
        <v>43103</v>
      </c>
      <c r="B883" s="423" t="s">
        <v>9107</v>
      </c>
      <c r="C883" s="424" t="s">
        <v>8218</v>
      </c>
      <c r="D883" s="425" t="n">
        <v>243.2</v>
      </c>
    </row>
    <row r="884" customFormat="false" ht="46.05" hidden="false" customHeight="false" outlineLevel="0" collapsed="false">
      <c r="A884" s="422" t="n">
        <v>43098</v>
      </c>
      <c r="B884" s="423" t="s">
        <v>9108</v>
      </c>
      <c r="C884" s="424" t="s">
        <v>8218</v>
      </c>
      <c r="D884" s="425" t="n">
        <v>92</v>
      </c>
    </row>
    <row r="885" customFormat="false" ht="46.05" hidden="false" customHeight="false" outlineLevel="0" collapsed="false">
      <c r="A885" s="422" t="n">
        <v>43097</v>
      </c>
      <c r="B885" s="423" t="s">
        <v>9109</v>
      </c>
      <c r="C885" s="424" t="s">
        <v>8218</v>
      </c>
      <c r="D885" s="425" t="n">
        <v>54.51</v>
      </c>
    </row>
    <row r="886" customFormat="false" ht="45.4" hidden="false" customHeight="false" outlineLevel="0" collapsed="false">
      <c r="A886" s="422" t="n">
        <v>43104</v>
      </c>
      <c r="B886" s="423" t="s">
        <v>9110</v>
      </c>
      <c r="C886" s="424" t="s">
        <v>8218</v>
      </c>
      <c r="D886" s="425" t="n">
        <v>644.78</v>
      </c>
    </row>
    <row r="887" customFormat="false" ht="45.4" hidden="false" customHeight="false" outlineLevel="0" collapsed="false">
      <c r="A887" s="422" t="n">
        <v>39771</v>
      </c>
      <c r="B887" s="423" t="s">
        <v>9111</v>
      </c>
      <c r="C887" s="424" t="s">
        <v>8218</v>
      </c>
      <c r="D887" s="425" t="n">
        <v>30.53</v>
      </c>
    </row>
    <row r="888" customFormat="false" ht="45.4" hidden="false" customHeight="false" outlineLevel="0" collapsed="false">
      <c r="A888" s="422" t="n">
        <v>39772</v>
      </c>
      <c r="B888" s="423" t="s">
        <v>9112</v>
      </c>
      <c r="C888" s="424" t="s">
        <v>8218</v>
      </c>
      <c r="D888" s="425" t="n">
        <v>60.02</v>
      </c>
    </row>
    <row r="889" customFormat="false" ht="45.4" hidden="false" customHeight="false" outlineLevel="0" collapsed="false">
      <c r="A889" s="422" t="n">
        <v>39773</v>
      </c>
      <c r="B889" s="423" t="s">
        <v>9113</v>
      </c>
      <c r="C889" s="424" t="s">
        <v>8218</v>
      </c>
      <c r="D889" s="425" t="n">
        <v>96.47</v>
      </c>
    </row>
    <row r="890" customFormat="false" ht="45.4" hidden="false" customHeight="false" outlineLevel="0" collapsed="false">
      <c r="A890" s="422" t="n">
        <v>39774</v>
      </c>
      <c r="B890" s="423" t="s">
        <v>9114</v>
      </c>
      <c r="C890" s="424" t="s">
        <v>8218</v>
      </c>
      <c r="D890" s="425" t="n">
        <v>144.29</v>
      </c>
    </row>
    <row r="891" customFormat="false" ht="45.4" hidden="false" customHeight="false" outlineLevel="0" collapsed="false">
      <c r="A891" s="422" t="n">
        <v>39775</v>
      </c>
      <c r="B891" s="423" t="s">
        <v>9115</v>
      </c>
      <c r="C891" s="424" t="s">
        <v>8218</v>
      </c>
      <c r="D891" s="425" t="n">
        <v>192.58</v>
      </c>
    </row>
    <row r="892" customFormat="false" ht="45.4" hidden="false" customHeight="false" outlineLevel="0" collapsed="false">
      <c r="A892" s="422" t="n">
        <v>39776</v>
      </c>
      <c r="B892" s="423" t="s">
        <v>9116</v>
      </c>
      <c r="C892" s="424" t="s">
        <v>8218</v>
      </c>
      <c r="D892" s="425" t="n">
        <v>232.74</v>
      </c>
    </row>
    <row r="893" customFormat="false" ht="45.4" hidden="false" customHeight="false" outlineLevel="0" collapsed="false">
      <c r="A893" s="422" t="n">
        <v>39777</v>
      </c>
      <c r="B893" s="423" t="s">
        <v>9117</v>
      </c>
      <c r="C893" s="424" t="s">
        <v>8218</v>
      </c>
      <c r="D893" s="425" t="n">
        <v>294.99</v>
      </c>
    </row>
    <row r="894" customFormat="false" ht="46.05" hidden="false" customHeight="false" outlineLevel="0" collapsed="false">
      <c r="A894" s="422" t="n">
        <v>20254</v>
      </c>
      <c r="B894" s="423" t="s">
        <v>9118</v>
      </c>
      <c r="C894" s="424" t="s">
        <v>8218</v>
      </c>
      <c r="D894" s="425" t="n">
        <v>21.41</v>
      </c>
    </row>
    <row r="895" customFormat="false" ht="46.05" hidden="false" customHeight="false" outlineLevel="0" collapsed="false">
      <c r="A895" s="422" t="n">
        <v>20253</v>
      </c>
      <c r="B895" s="423" t="s">
        <v>9119</v>
      </c>
      <c r="C895" s="424" t="s">
        <v>8218</v>
      </c>
      <c r="D895" s="425" t="n">
        <v>70.31</v>
      </c>
    </row>
    <row r="896" customFormat="false" ht="46.05" hidden="false" customHeight="false" outlineLevel="0" collapsed="false">
      <c r="A896" s="422" t="n">
        <v>11247</v>
      </c>
      <c r="B896" s="423" t="s">
        <v>9120</v>
      </c>
      <c r="C896" s="424" t="s">
        <v>8218</v>
      </c>
      <c r="D896" s="425" t="n">
        <v>1351.93</v>
      </c>
    </row>
    <row r="897" customFormat="false" ht="46.05" hidden="false" customHeight="false" outlineLevel="0" collapsed="false">
      <c r="A897" s="422" t="n">
        <v>11250</v>
      </c>
      <c r="B897" s="423" t="s">
        <v>9121</v>
      </c>
      <c r="C897" s="424" t="s">
        <v>8218</v>
      </c>
      <c r="D897" s="425" t="n">
        <v>58.2</v>
      </c>
    </row>
    <row r="898" customFormat="false" ht="46.05" hidden="false" customHeight="false" outlineLevel="0" collapsed="false">
      <c r="A898" s="422" t="n">
        <v>11249</v>
      </c>
      <c r="B898" s="423" t="s">
        <v>9122</v>
      </c>
      <c r="C898" s="424" t="s">
        <v>8218</v>
      </c>
      <c r="D898" s="425" t="n">
        <v>2640.8</v>
      </c>
    </row>
    <row r="899" customFormat="false" ht="46.05" hidden="false" customHeight="false" outlineLevel="0" collapsed="false">
      <c r="A899" s="422" t="n">
        <v>11251</v>
      </c>
      <c r="B899" s="423" t="s">
        <v>9123</v>
      </c>
      <c r="C899" s="424" t="s">
        <v>8218</v>
      </c>
      <c r="D899" s="425" t="n">
        <v>128.92</v>
      </c>
    </row>
    <row r="900" customFormat="false" ht="46.05" hidden="false" customHeight="false" outlineLevel="0" collapsed="false">
      <c r="A900" s="422" t="n">
        <v>11253</v>
      </c>
      <c r="B900" s="423" t="s">
        <v>9124</v>
      </c>
      <c r="C900" s="424" t="s">
        <v>8218</v>
      </c>
      <c r="D900" s="425" t="n">
        <v>213.63</v>
      </c>
    </row>
    <row r="901" customFormat="false" ht="46.05" hidden="false" customHeight="false" outlineLevel="0" collapsed="false">
      <c r="A901" s="422" t="n">
        <v>11255</v>
      </c>
      <c r="B901" s="423" t="s">
        <v>9125</v>
      </c>
      <c r="C901" s="424" t="s">
        <v>8218</v>
      </c>
      <c r="D901" s="425" t="n">
        <v>319.38</v>
      </c>
    </row>
    <row r="902" customFormat="false" ht="46.05" hidden="false" customHeight="false" outlineLevel="0" collapsed="false">
      <c r="A902" s="422" t="n">
        <v>14055</v>
      </c>
      <c r="B902" s="423" t="s">
        <v>9126</v>
      </c>
      <c r="C902" s="424" t="s">
        <v>8218</v>
      </c>
      <c r="D902" s="425" t="n">
        <v>642.49</v>
      </c>
    </row>
    <row r="903" customFormat="false" ht="46.05" hidden="false" customHeight="false" outlineLevel="0" collapsed="false">
      <c r="A903" s="422" t="n">
        <v>11256</v>
      </c>
      <c r="B903" s="423" t="s">
        <v>9127</v>
      </c>
      <c r="C903" s="424" t="s">
        <v>8218</v>
      </c>
      <c r="D903" s="425" t="n">
        <v>400.06</v>
      </c>
    </row>
    <row r="904" customFormat="false" ht="45.4" hidden="false" customHeight="false" outlineLevel="0" collapsed="false">
      <c r="A904" s="422" t="n">
        <v>1872</v>
      </c>
      <c r="B904" s="423" t="s">
        <v>9128</v>
      </c>
      <c r="C904" s="424" t="s">
        <v>8218</v>
      </c>
      <c r="D904" s="425" t="n">
        <v>3.07</v>
      </c>
    </row>
    <row r="905" customFormat="false" ht="45.4" hidden="false" customHeight="false" outlineLevel="0" collapsed="false">
      <c r="A905" s="422" t="n">
        <v>1873</v>
      </c>
      <c r="B905" s="423" t="s">
        <v>9129</v>
      </c>
      <c r="C905" s="424" t="s">
        <v>8218</v>
      </c>
      <c r="D905" s="425" t="n">
        <v>6.1</v>
      </c>
    </row>
    <row r="906" customFormat="false" ht="46.05" hidden="false" customHeight="false" outlineLevel="0" collapsed="false">
      <c r="A906" s="422" t="n">
        <v>39693</v>
      </c>
      <c r="B906" s="423" t="s">
        <v>9130</v>
      </c>
      <c r="C906" s="424" t="s">
        <v>8218</v>
      </c>
      <c r="D906" s="425" t="n">
        <v>2512.56</v>
      </c>
    </row>
    <row r="907" customFormat="false" ht="46.05" hidden="false" customHeight="false" outlineLevel="0" collapsed="false">
      <c r="A907" s="422" t="n">
        <v>39692</v>
      </c>
      <c r="B907" s="423" t="s">
        <v>9131</v>
      </c>
      <c r="C907" s="424" t="s">
        <v>8218</v>
      </c>
      <c r="D907" s="425" t="n">
        <v>803.96</v>
      </c>
    </row>
    <row r="908" customFormat="false" ht="46.05" hidden="false" customHeight="false" outlineLevel="0" collapsed="false">
      <c r="A908" s="422" t="n">
        <v>1062</v>
      </c>
      <c r="B908" s="423" t="s">
        <v>9132</v>
      </c>
      <c r="C908" s="424" t="s">
        <v>8218</v>
      </c>
      <c r="D908" s="425" t="n">
        <v>254.79</v>
      </c>
    </row>
    <row r="909" customFormat="false" ht="46.05" hidden="false" customHeight="false" outlineLevel="0" collapsed="false">
      <c r="A909" s="422" t="n">
        <v>39686</v>
      </c>
      <c r="B909" s="423" t="s">
        <v>9133</v>
      </c>
      <c r="C909" s="424" t="s">
        <v>8218</v>
      </c>
      <c r="D909" s="425" t="n">
        <v>412.56</v>
      </c>
    </row>
    <row r="910" customFormat="false" ht="46.05" hidden="false" customHeight="false" outlineLevel="0" collapsed="false">
      <c r="A910" s="422" t="n">
        <v>43095</v>
      </c>
      <c r="B910" s="423" t="s">
        <v>9134</v>
      </c>
      <c r="C910" s="424" t="s">
        <v>8218</v>
      </c>
      <c r="D910" s="425" t="n">
        <v>178.98</v>
      </c>
    </row>
    <row r="911" customFormat="false" ht="46.05" hidden="false" customHeight="false" outlineLevel="0" collapsed="false">
      <c r="A911" s="422" t="n">
        <v>1871</v>
      </c>
      <c r="B911" s="423" t="s">
        <v>9135</v>
      </c>
      <c r="C911" s="424" t="s">
        <v>8218</v>
      </c>
      <c r="D911" s="425" t="n">
        <v>5.49</v>
      </c>
    </row>
    <row r="912" customFormat="false" ht="46.05" hidden="false" customHeight="false" outlineLevel="0" collapsed="false">
      <c r="A912" s="422" t="n">
        <v>12001</v>
      </c>
      <c r="B912" s="423" t="s">
        <v>9136</v>
      </c>
      <c r="C912" s="424" t="s">
        <v>8218</v>
      </c>
      <c r="D912" s="425" t="n">
        <v>7.93</v>
      </c>
    </row>
    <row r="913" customFormat="false" ht="45.4" hidden="false" customHeight="false" outlineLevel="0" collapsed="false">
      <c r="A913" s="422" t="n">
        <v>11882</v>
      </c>
      <c r="B913" s="423" t="s">
        <v>9137</v>
      </c>
      <c r="C913" s="424" t="s">
        <v>8218</v>
      </c>
      <c r="D913" s="425" t="n">
        <v>76.89</v>
      </c>
    </row>
    <row r="914" customFormat="false" ht="46.05" hidden="false" customHeight="false" outlineLevel="0" collapsed="false">
      <c r="A914" s="422" t="n">
        <v>1068</v>
      </c>
      <c r="B914" s="423" t="s">
        <v>9138</v>
      </c>
      <c r="C914" s="424" t="s">
        <v>8218</v>
      </c>
      <c r="D914" s="425" t="n">
        <v>1680.6</v>
      </c>
    </row>
    <row r="915" customFormat="false" ht="46.05" hidden="false" customHeight="false" outlineLevel="0" collapsed="false">
      <c r="A915" s="422" t="n">
        <v>39690</v>
      </c>
      <c r="B915" s="423" t="s">
        <v>9139</v>
      </c>
      <c r="C915" s="424" t="s">
        <v>8218</v>
      </c>
      <c r="D915" s="425" t="n">
        <v>2819.49</v>
      </c>
    </row>
    <row r="916" customFormat="false" ht="46.05" hidden="false" customHeight="false" outlineLevel="0" collapsed="false">
      <c r="A916" s="422" t="n">
        <v>39691</v>
      </c>
      <c r="B916" s="423" t="s">
        <v>9140</v>
      </c>
      <c r="C916" s="424" t="s">
        <v>8218</v>
      </c>
      <c r="D916" s="425" t="n">
        <v>3546.13</v>
      </c>
    </row>
    <row r="917" customFormat="false" ht="46.05" hidden="false" customHeight="false" outlineLevel="0" collapsed="false">
      <c r="A917" s="422" t="n">
        <v>39808</v>
      </c>
      <c r="B917" s="423" t="s">
        <v>9141</v>
      </c>
      <c r="C917" s="424" t="s">
        <v>8218</v>
      </c>
      <c r="D917" s="425" t="n">
        <v>93.44</v>
      </c>
    </row>
    <row r="918" customFormat="false" ht="46.05" hidden="false" customHeight="false" outlineLevel="0" collapsed="false">
      <c r="A918" s="422" t="n">
        <v>39809</v>
      </c>
      <c r="B918" s="423" t="s">
        <v>9142</v>
      </c>
      <c r="C918" s="424" t="s">
        <v>8218</v>
      </c>
      <c r="D918" s="425" t="n">
        <v>221.63</v>
      </c>
    </row>
    <row r="919" customFormat="false" ht="46.05" hidden="false" customHeight="false" outlineLevel="0" collapsed="false">
      <c r="A919" s="422" t="n">
        <v>43439</v>
      </c>
      <c r="B919" s="423" t="s">
        <v>9143</v>
      </c>
      <c r="C919" s="424" t="s">
        <v>8218</v>
      </c>
      <c r="D919" s="425" t="n">
        <v>352.94</v>
      </c>
    </row>
    <row r="920" customFormat="false" ht="45.4" hidden="false" customHeight="false" outlineLevel="0" collapsed="false">
      <c r="A920" s="422" t="n">
        <v>5103</v>
      </c>
      <c r="B920" s="423" t="s">
        <v>9144</v>
      </c>
      <c r="C920" s="424" t="s">
        <v>8218</v>
      </c>
      <c r="D920" s="425" t="n">
        <v>23.33</v>
      </c>
    </row>
    <row r="921" customFormat="false" ht="45.4" hidden="false" customHeight="false" outlineLevel="0" collapsed="false">
      <c r="A921" s="422" t="n">
        <v>11880</v>
      </c>
      <c r="B921" s="423" t="s">
        <v>9145</v>
      </c>
      <c r="C921" s="424" t="s">
        <v>8218</v>
      </c>
      <c r="D921" s="425" t="n">
        <v>98.12</v>
      </c>
    </row>
    <row r="922" customFormat="false" ht="45.4" hidden="false" customHeight="false" outlineLevel="0" collapsed="false">
      <c r="A922" s="422" t="n">
        <v>11714</v>
      </c>
      <c r="B922" s="423" t="s">
        <v>9146</v>
      </c>
      <c r="C922" s="424" t="s">
        <v>8218</v>
      </c>
      <c r="D922" s="425" t="n">
        <v>66.84</v>
      </c>
    </row>
    <row r="923" customFormat="false" ht="45.4" hidden="false" customHeight="false" outlineLevel="0" collapsed="false">
      <c r="A923" s="422" t="n">
        <v>11712</v>
      </c>
      <c r="B923" s="423" t="s">
        <v>9147</v>
      </c>
      <c r="C923" s="424" t="s">
        <v>8218</v>
      </c>
      <c r="D923" s="425" t="n">
        <v>43.65</v>
      </c>
    </row>
    <row r="924" customFormat="false" ht="45.4" hidden="false" customHeight="false" outlineLevel="0" collapsed="false">
      <c r="A924" s="422" t="n">
        <v>11717</v>
      </c>
      <c r="B924" s="423" t="s">
        <v>9148</v>
      </c>
      <c r="C924" s="424" t="s">
        <v>8218</v>
      </c>
      <c r="D924" s="425" t="n">
        <v>52.62</v>
      </c>
    </row>
    <row r="925" customFormat="false" ht="35" hidden="false" customHeight="false" outlineLevel="0" collapsed="false">
      <c r="A925" s="422" t="n">
        <v>1106</v>
      </c>
      <c r="B925" s="423" t="s">
        <v>9149</v>
      </c>
      <c r="C925" s="424" t="s">
        <v>8266</v>
      </c>
      <c r="D925" s="425" t="n">
        <v>0.82</v>
      </c>
    </row>
    <row r="926" customFormat="false" ht="35" hidden="false" customHeight="false" outlineLevel="0" collapsed="false">
      <c r="A926" s="422" t="n">
        <v>11161</v>
      </c>
      <c r="B926" s="423" t="s">
        <v>9150</v>
      </c>
      <c r="C926" s="424" t="s">
        <v>8266</v>
      </c>
      <c r="D926" s="425" t="n">
        <v>1.37</v>
      </c>
    </row>
    <row r="927" customFormat="false" ht="45.4" hidden="false" customHeight="false" outlineLevel="0" collapsed="false">
      <c r="A927" s="422" t="n">
        <v>1107</v>
      </c>
      <c r="B927" s="423" t="s">
        <v>9151</v>
      </c>
      <c r="C927" s="424" t="s">
        <v>8266</v>
      </c>
      <c r="D927" s="425" t="n">
        <v>0.69</v>
      </c>
    </row>
    <row r="928" customFormat="false" ht="45.4" hidden="false" customHeight="false" outlineLevel="0" collapsed="false">
      <c r="A928" s="422" t="n">
        <v>44479</v>
      </c>
      <c r="B928" s="423" t="s">
        <v>9152</v>
      </c>
      <c r="C928" s="424" t="s">
        <v>8266</v>
      </c>
      <c r="D928" s="425" t="n">
        <v>0.1</v>
      </c>
    </row>
    <row r="929" customFormat="false" ht="35" hidden="false" customHeight="false" outlineLevel="0" collapsed="false">
      <c r="A929" s="422" t="n">
        <v>4759</v>
      </c>
      <c r="B929" s="423" t="s">
        <v>9153</v>
      </c>
      <c r="C929" s="424" t="s">
        <v>8366</v>
      </c>
      <c r="D929" s="425" t="n">
        <v>21.8</v>
      </c>
    </row>
    <row r="930" customFormat="false" ht="35" hidden="false" customHeight="false" outlineLevel="0" collapsed="false">
      <c r="A930" s="422" t="n">
        <v>41068</v>
      </c>
      <c r="B930" s="423" t="s">
        <v>9154</v>
      </c>
      <c r="C930" s="424" t="s">
        <v>8368</v>
      </c>
      <c r="D930" s="425" t="n">
        <v>3817.85</v>
      </c>
    </row>
    <row r="931" customFormat="false" ht="46.05" hidden="false" customHeight="false" outlineLevel="0" collapsed="false">
      <c r="A931" s="422" t="n">
        <v>12618</v>
      </c>
      <c r="B931" s="423" t="s">
        <v>9155</v>
      </c>
      <c r="C931" s="424" t="s">
        <v>8218</v>
      </c>
      <c r="D931" s="425" t="n">
        <v>174.55</v>
      </c>
    </row>
    <row r="932" customFormat="false" ht="45.4" hidden="false" customHeight="false" outlineLevel="0" collapsed="false">
      <c r="A932" s="422" t="n">
        <v>1108</v>
      </c>
      <c r="B932" s="423" t="s">
        <v>9156</v>
      </c>
      <c r="C932" s="424" t="s">
        <v>8262</v>
      </c>
      <c r="D932" s="425" t="n">
        <v>27.4</v>
      </c>
    </row>
    <row r="933" customFormat="false" ht="45.4" hidden="false" customHeight="false" outlineLevel="0" collapsed="false">
      <c r="A933" s="422" t="n">
        <v>1117</v>
      </c>
      <c r="B933" s="423" t="s">
        <v>9157</v>
      </c>
      <c r="C933" s="424" t="s">
        <v>8262</v>
      </c>
      <c r="D933" s="425" t="n">
        <v>27.62</v>
      </c>
    </row>
    <row r="934" customFormat="false" ht="45.4" hidden="false" customHeight="false" outlineLevel="0" collapsed="false">
      <c r="A934" s="422" t="n">
        <v>1118</v>
      </c>
      <c r="B934" s="423" t="s">
        <v>9158</v>
      </c>
      <c r="C934" s="424" t="s">
        <v>8262</v>
      </c>
      <c r="D934" s="425" t="n">
        <v>32.64</v>
      </c>
    </row>
    <row r="935" customFormat="false" ht="45.4" hidden="false" customHeight="false" outlineLevel="0" collapsed="false">
      <c r="A935" s="422" t="n">
        <v>1110</v>
      </c>
      <c r="B935" s="423" t="s">
        <v>9159</v>
      </c>
      <c r="C935" s="424" t="s">
        <v>8262</v>
      </c>
      <c r="D935" s="425" t="n">
        <v>32.64</v>
      </c>
    </row>
    <row r="936" customFormat="false" ht="45.4" hidden="false" customHeight="false" outlineLevel="0" collapsed="false">
      <c r="A936" s="422" t="n">
        <v>40784</v>
      </c>
      <c r="B936" s="423" t="s">
        <v>9160</v>
      </c>
      <c r="C936" s="424" t="s">
        <v>8262</v>
      </c>
      <c r="D936" s="425" t="n">
        <v>90.05</v>
      </c>
    </row>
    <row r="937" customFormat="false" ht="45.4" hidden="false" customHeight="false" outlineLevel="0" collapsed="false">
      <c r="A937" s="422" t="n">
        <v>40782</v>
      </c>
      <c r="B937" s="423" t="s">
        <v>9161</v>
      </c>
      <c r="C937" s="424" t="s">
        <v>8262</v>
      </c>
      <c r="D937" s="425" t="n">
        <v>35.33</v>
      </c>
    </row>
    <row r="938" customFormat="false" ht="45.4" hidden="false" customHeight="false" outlineLevel="0" collapsed="false">
      <c r="A938" s="422" t="n">
        <v>40783</v>
      </c>
      <c r="B938" s="423" t="s">
        <v>9162</v>
      </c>
      <c r="C938" s="424" t="s">
        <v>8262</v>
      </c>
      <c r="D938" s="425" t="n">
        <v>46.03</v>
      </c>
    </row>
    <row r="939" customFormat="false" ht="45.4" hidden="false" customHeight="false" outlineLevel="0" collapsed="false">
      <c r="A939" s="422" t="n">
        <v>1109</v>
      </c>
      <c r="B939" s="423" t="s">
        <v>9163</v>
      </c>
      <c r="C939" s="424" t="s">
        <v>8262</v>
      </c>
      <c r="D939" s="425" t="n">
        <v>27.4</v>
      </c>
    </row>
    <row r="940" customFormat="false" ht="45.4" hidden="false" customHeight="false" outlineLevel="0" collapsed="false">
      <c r="A940" s="422" t="n">
        <v>1119</v>
      </c>
      <c r="B940" s="423" t="s">
        <v>9164</v>
      </c>
      <c r="C940" s="424" t="s">
        <v>8262</v>
      </c>
      <c r="D940" s="425" t="n">
        <v>17.66</v>
      </c>
    </row>
    <row r="941" customFormat="false" ht="46.05" hidden="false" customHeight="false" outlineLevel="0" collapsed="false">
      <c r="A941" s="422" t="n">
        <v>13115</v>
      </c>
      <c r="B941" s="423" t="s">
        <v>9165</v>
      </c>
      <c r="C941" s="424" t="s">
        <v>8262</v>
      </c>
      <c r="D941" s="425" t="n">
        <v>11.95</v>
      </c>
    </row>
    <row r="942" customFormat="false" ht="46.05" hidden="false" customHeight="false" outlineLevel="0" collapsed="false">
      <c r="A942" s="422" t="n">
        <v>10541</v>
      </c>
      <c r="B942" s="423" t="s">
        <v>9166</v>
      </c>
      <c r="C942" s="424" t="s">
        <v>8262</v>
      </c>
      <c r="D942" s="425" t="n">
        <v>14.61</v>
      </c>
    </row>
    <row r="943" customFormat="false" ht="46.05" hidden="false" customHeight="false" outlineLevel="0" collapsed="false">
      <c r="A943" s="422" t="n">
        <v>10542</v>
      </c>
      <c r="B943" s="423" t="s">
        <v>9167</v>
      </c>
      <c r="C943" s="424" t="s">
        <v>8262</v>
      </c>
      <c r="D943" s="425" t="n">
        <v>19.11</v>
      </c>
    </row>
    <row r="944" customFormat="false" ht="46.05" hidden="false" customHeight="false" outlineLevel="0" collapsed="false">
      <c r="A944" s="422" t="n">
        <v>10543</v>
      </c>
      <c r="B944" s="423" t="s">
        <v>9168</v>
      </c>
      <c r="C944" s="424" t="s">
        <v>8262</v>
      </c>
      <c r="D944" s="425" t="n">
        <v>31</v>
      </c>
    </row>
    <row r="945" customFormat="false" ht="46.05" hidden="false" customHeight="false" outlineLevel="0" collapsed="false">
      <c r="A945" s="422" t="n">
        <v>10544</v>
      </c>
      <c r="B945" s="423" t="s">
        <v>9169</v>
      </c>
      <c r="C945" s="424" t="s">
        <v>8262</v>
      </c>
      <c r="D945" s="425" t="n">
        <v>40.1</v>
      </c>
    </row>
    <row r="946" customFormat="false" ht="46.05" hidden="false" customHeight="false" outlineLevel="0" collapsed="false">
      <c r="A946" s="422" t="n">
        <v>10545</v>
      </c>
      <c r="B946" s="423" t="s">
        <v>9170</v>
      </c>
      <c r="C946" s="424" t="s">
        <v>8262</v>
      </c>
      <c r="D946" s="425" t="n">
        <v>74.94</v>
      </c>
    </row>
    <row r="947" customFormat="false" ht="45.4" hidden="false" customHeight="false" outlineLevel="0" collapsed="false">
      <c r="A947" s="422" t="n">
        <v>38365</v>
      </c>
      <c r="B947" s="423" t="s">
        <v>9171</v>
      </c>
      <c r="C947" s="424" t="s">
        <v>8624</v>
      </c>
      <c r="D947" s="425" t="n">
        <v>2.3</v>
      </c>
    </row>
    <row r="948" customFormat="false" ht="46.05" hidden="false" customHeight="false" outlineLevel="0" collapsed="false">
      <c r="A948" s="422" t="n">
        <v>44056</v>
      </c>
      <c r="B948" s="423" t="s">
        <v>9172</v>
      </c>
      <c r="C948" s="424" t="s">
        <v>8218</v>
      </c>
      <c r="D948" s="425" t="n">
        <v>475095.87</v>
      </c>
    </row>
    <row r="949" customFormat="false" ht="46.05" hidden="false" customHeight="false" outlineLevel="0" collapsed="false">
      <c r="A949" s="422" t="n">
        <v>44057</v>
      </c>
      <c r="B949" s="423" t="s">
        <v>9173</v>
      </c>
      <c r="C949" s="424" t="s">
        <v>8218</v>
      </c>
      <c r="D949" s="425" t="n">
        <v>507073.5</v>
      </c>
    </row>
    <row r="950" customFormat="false" ht="46.05" hidden="false" customHeight="false" outlineLevel="0" collapsed="false">
      <c r="A950" s="422" t="n">
        <v>37754</v>
      </c>
      <c r="B950" s="423" t="s">
        <v>9174</v>
      </c>
      <c r="C950" s="424" t="s">
        <v>8218</v>
      </c>
      <c r="D950" s="425" t="n">
        <v>524250.05</v>
      </c>
    </row>
    <row r="951" customFormat="false" ht="46.05" hidden="false" customHeight="false" outlineLevel="0" collapsed="false">
      <c r="A951" s="422" t="n">
        <v>37757</v>
      </c>
      <c r="B951" s="423" t="s">
        <v>9175</v>
      </c>
      <c r="C951" s="424" t="s">
        <v>8218</v>
      </c>
      <c r="D951" s="425" t="n">
        <v>584733.42</v>
      </c>
    </row>
    <row r="952" customFormat="false" ht="46.05" hidden="false" customHeight="false" outlineLevel="0" collapsed="false">
      <c r="A952" s="422" t="n">
        <v>44058</v>
      </c>
      <c r="B952" s="423" t="s">
        <v>9176</v>
      </c>
      <c r="C952" s="424" t="s">
        <v>8218</v>
      </c>
      <c r="D952" s="425" t="n">
        <v>552755.8</v>
      </c>
    </row>
    <row r="953" customFormat="false" ht="46.05" hidden="false" customHeight="false" outlineLevel="0" collapsed="false">
      <c r="A953" s="422" t="n">
        <v>37752</v>
      </c>
      <c r="B953" s="423" t="s">
        <v>9177</v>
      </c>
      <c r="C953" s="424" t="s">
        <v>8218</v>
      </c>
      <c r="D953" s="425" t="n">
        <v>575596.92</v>
      </c>
    </row>
    <row r="954" customFormat="false" ht="46.05" hidden="false" customHeight="false" outlineLevel="0" collapsed="false">
      <c r="A954" s="422" t="n">
        <v>44059</v>
      </c>
      <c r="B954" s="423" t="s">
        <v>9178</v>
      </c>
      <c r="C954" s="424" t="s">
        <v>8218</v>
      </c>
      <c r="D954" s="425" t="n">
        <v>454995.68</v>
      </c>
    </row>
    <row r="955" customFormat="false" ht="46.05" hidden="false" customHeight="false" outlineLevel="0" collapsed="false">
      <c r="A955" s="422" t="n">
        <v>37750</v>
      </c>
      <c r="B955" s="423" t="s">
        <v>9179</v>
      </c>
      <c r="C955" s="424" t="s">
        <v>8218</v>
      </c>
      <c r="D955" s="425" t="n">
        <v>455909.32</v>
      </c>
    </row>
    <row r="956" customFormat="false" ht="46.05" hidden="false" customHeight="false" outlineLevel="0" collapsed="false">
      <c r="A956" s="422" t="n">
        <v>37758</v>
      </c>
      <c r="B956" s="423" t="s">
        <v>9180</v>
      </c>
      <c r="C956" s="424" t="s">
        <v>8218</v>
      </c>
      <c r="D956" s="425" t="n">
        <v>725434.86</v>
      </c>
    </row>
    <row r="957" customFormat="false" ht="46.05" hidden="false" customHeight="false" outlineLevel="0" collapsed="false">
      <c r="A957" s="422" t="n">
        <v>44060</v>
      </c>
      <c r="B957" s="423" t="s">
        <v>9181</v>
      </c>
      <c r="C957" s="424" t="s">
        <v>8218</v>
      </c>
      <c r="D957" s="425" t="n">
        <v>701680.09</v>
      </c>
    </row>
    <row r="958" customFormat="false" ht="46.05" hidden="false" customHeight="false" outlineLevel="0" collapsed="false">
      <c r="A958" s="422" t="n">
        <v>37749</v>
      </c>
      <c r="B958" s="423" t="s">
        <v>9182</v>
      </c>
      <c r="C958" s="424" t="s">
        <v>8218</v>
      </c>
      <c r="D958" s="425" t="n">
        <v>749189.68</v>
      </c>
    </row>
    <row r="959" customFormat="false" ht="46.05" hidden="false" customHeight="false" outlineLevel="0" collapsed="false">
      <c r="A959" s="422" t="n">
        <v>44061</v>
      </c>
      <c r="B959" s="423" t="s">
        <v>9183</v>
      </c>
      <c r="C959" s="424" t="s">
        <v>8218</v>
      </c>
      <c r="D959" s="425" t="n">
        <v>687975.41</v>
      </c>
    </row>
    <row r="960" customFormat="false" ht="45.4" hidden="false" customHeight="false" outlineLevel="0" collapsed="false">
      <c r="A960" s="422" t="n">
        <v>1159</v>
      </c>
      <c r="B960" s="423" t="s">
        <v>9184</v>
      </c>
      <c r="C960" s="424" t="s">
        <v>8218</v>
      </c>
      <c r="D960" s="425" t="n">
        <v>273970.5</v>
      </c>
    </row>
    <row r="961" customFormat="false" ht="45.4" hidden="false" customHeight="false" outlineLevel="0" collapsed="false">
      <c r="A961" s="422" t="n">
        <v>12114</v>
      </c>
      <c r="B961" s="423" t="s">
        <v>9185</v>
      </c>
      <c r="C961" s="424" t="s">
        <v>8218</v>
      </c>
      <c r="D961" s="425" t="n">
        <v>146.13</v>
      </c>
    </row>
    <row r="962" customFormat="false" ht="45.4" hidden="false" customHeight="false" outlineLevel="0" collapsed="false">
      <c r="A962" s="422" t="n">
        <v>38106</v>
      </c>
      <c r="B962" s="423" t="s">
        <v>9186</v>
      </c>
      <c r="C962" s="424" t="s">
        <v>8218</v>
      </c>
      <c r="D962" s="425" t="n">
        <v>19.86</v>
      </c>
    </row>
    <row r="963" customFormat="false" ht="46.05" hidden="false" customHeight="false" outlineLevel="0" collapsed="false">
      <c r="A963" s="422" t="n">
        <v>38085</v>
      </c>
      <c r="B963" s="423" t="s">
        <v>9187</v>
      </c>
      <c r="C963" s="424" t="s">
        <v>8218</v>
      </c>
      <c r="D963" s="425" t="n">
        <v>23.46</v>
      </c>
    </row>
    <row r="964" customFormat="false" ht="45.4" hidden="false" customHeight="false" outlineLevel="0" collapsed="false">
      <c r="A964" s="422" t="n">
        <v>38599</v>
      </c>
      <c r="B964" s="423" t="s">
        <v>9188</v>
      </c>
      <c r="C964" s="424" t="s">
        <v>8218</v>
      </c>
      <c r="D964" s="425" t="n">
        <v>4.71</v>
      </c>
    </row>
    <row r="965" customFormat="false" ht="45.4" hidden="false" customHeight="false" outlineLevel="0" collapsed="false">
      <c r="A965" s="422" t="n">
        <v>38596</v>
      </c>
      <c r="B965" s="423" t="s">
        <v>9189</v>
      </c>
      <c r="C965" s="424" t="s">
        <v>8218</v>
      </c>
      <c r="D965" s="425" t="n">
        <v>3.91</v>
      </c>
    </row>
    <row r="966" customFormat="false" ht="45.4" hidden="false" customHeight="false" outlineLevel="0" collapsed="false">
      <c r="A966" s="422" t="n">
        <v>38600</v>
      </c>
      <c r="B966" s="423" t="s">
        <v>9190</v>
      </c>
      <c r="C966" s="424" t="s">
        <v>8218</v>
      </c>
      <c r="D966" s="425" t="n">
        <v>4.99</v>
      </c>
    </row>
    <row r="967" customFormat="false" ht="45.4" hidden="false" customHeight="false" outlineLevel="0" collapsed="false">
      <c r="A967" s="422" t="n">
        <v>38597</v>
      </c>
      <c r="B967" s="423" t="s">
        <v>9191</v>
      </c>
      <c r="C967" s="424" t="s">
        <v>8218</v>
      </c>
      <c r="D967" s="425" t="n">
        <v>3.94</v>
      </c>
    </row>
    <row r="968" customFormat="false" ht="45.4" hidden="false" customHeight="false" outlineLevel="0" collapsed="false">
      <c r="A968" s="422" t="n">
        <v>659</v>
      </c>
      <c r="B968" s="423" t="s">
        <v>9192</v>
      </c>
      <c r="C968" s="424" t="s">
        <v>8218</v>
      </c>
      <c r="D968" s="425" t="n">
        <v>2.26</v>
      </c>
    </row>
    <row r="969" customFormat="false" ht="45.4" hidden="false" customHeight="false" outlineLevel="0" collapsed="false">
      <c r="A969" s="422" t="n">
        <v>660</v>
      </c>
      <c r="B969" s="423" t="s">
        <v>9193</v>
      </c>
      <c r="C969" s="424" t="s">
        <v>8218</v>
      </c>
      <c r="D969" s="425" t="n">
        <v>2.71</v>
      </c>
    </row>
    <row r="970" customFormat="false" ht="45.4" hidden="false" customHeight="false" outlineLevel="0" collapsed="false">
      <c r="A970" s="422" t="n">
        <v>658</v>
      </c>
      <c r="B970" s="423" t="s">
        <v>9194</v>
      </c>
      <c r="C970" s="424" t="s">
        <v>8218</v>
      </c>
      <c r="D970" s="425" t="n">
        <v>1.53</v>
      </c>
    </row>
    <row r="971" customFormat="false" ht="45.4" hidden="false" customHeight="false" outlineLevel="0" collapsed="false">
      <c r="A971" s="422" t="n">
        <v>38548</v>
      </c>
      <c r="B971" s="423" t="s">
        <v>9195</v>
      </c>
      <c r="C971" s="424" t="s">
        <v>8218</v>
      </c>
      <c r="D971" s="425" t="n">
        <v>1.95</v>
      </c>
    </row>
    <row r="972" customFormat="false" ht="45.4" hidden="false" customHeight="false" outlineLevel="0" collapsed="false">
      <c r="A972" s="422" t="n">
        <v>34649</v>
      </c>
      <c r="B972" s="423" t="s">
        <v>9196</v>
      </c>
      <c r="C972" s="424" t="s">
        <v>8218</v>
      </c>
      <c r="D972" s="425" t="n">
        <v>2.64</v>
      </c>
    </row>
    <row r="973" customFormat="false" ht="45.4" hidden="false" customHeight="false" outlineLevel="0" collapsed="false">
      <c r="A973" s="422" t="n">
        <v>34655</v>
      </c>
      <c r="B973" s="423" t="s">
        <v>9197</v>
      </c>
      <c r="C973" s="424" t="s">
        <v>8218</v>
      </c>
      <c r="D973" s="425" t="n">
        <v>3.5</v>
      </c>
    </row>
    <row r="974" customFormat="false" ht="45.4" hidden="false" customHeight="false" outlineLevel="0" collapsed="false">
      <c r="A974" s="422" t="n">
        <v>40607</v>
      </c>
      <c r="B974" s="423" t="s">
        <v>9198</v>
      </c>
      <c r="C974" s="424" t="s">
        <v>8218</v>
      </c>
      <c r="D974" s="425" t="n">
        <v>8.99</v>
      </c>
    </row>
    <row r="975" customFormat="false" ht="45.4" hidden="false" customHeight="false" outlineLevel="0" collapsed="false">
      <c r="A975" s="422" t="n">
        <v>567</v>
      </c>
      <c r="B975" s="423" t="s">
        <v>9199</v>
      </c>
      <c r="C975" s="424" t="s">
        <v>8262</v>
      </c>
      <c r="D975" s="425" t="n">
        <v>10.8</v>
      </c>
    </row>
    <row r="976" customFormat="false" ht="45.4" hidden="false" customHeight="false" outlineLevel="0" collapsed="false">
      <c r="A976" s="422" t="n">
        <v>574</v>
      </c>
      <c r="B976" s="423" t="s">
        <v>9200</v>
      </c>
      <c r="C976" s="424" t="s">
        <v>8262</v>
      </c>
      <c r="D976" s="425" t="n">
        <v>28.4</v>
      </c>
    </row>
    <row r="977" customFormat="false" ht="45.4" hidden="false" customHeight="false" outlineLevel="0" collapsed="false">
      <c r="A977" s="422" t="n">
        <v>568</v>
      </c>
      <c r="B977" s="423" t="s">
        <v>9201</v>
      </c>
      <c r="C977" s="424" t="s">
        <v>8262</v>
      </c>
      <c r="D977" s="425" t="n">
        <v>59.85</v>
      </c>
    </row>
    <row r="978" customFormat="false" ht="45.4" hidden="false" customHeight="false" outlineLevel="0" collapsed="false">
      <c r="A978" s="422" t="n">
        <v>4777</v>
      </c>
      <c r="B978" s="423" t="s">
        <v>9202</v>
      </c>
      <c r="C978" s="424" t="s">
        <v>8266</v>
      </c>
      <c r="D978" s="425" t="n">
        <v>8.02</v>
      </c>
    </row>
    <row r="979" customFormat="false" ht="46.05" hidden="false" customHeight="false" outlineLevel="0" collapsed="false">
      <c r="A979" s="422" t="n">
        <v>592</v>
      </c>
      <c r="B979" s="423" t="s">
        <v>9203</v>
      </c>
      <c r="C979" s="424" t="s">
        <v>8266</v>
      </c>
      <c r="D979" s="425" t="n">
        <v>39.09</v>
      </c>
    </row>
    <row r="980" customFormat="false" ht="46.05" hidden="false" customHeight="false" outlineLevel="0" collapsed="false">
      <c r="A980" s="422" t="n">
        <v>586</v>
      </c>
      <c r="B980" s="423" t="s">
        <v>9204</v>
      </c>
      <c r="C980" s="424" t="s">
        <v>8262</v>
      </c>
      <c r="D980" s="425" t="n">
        <v>22.98</v>
      </c>
    </row>
    <row r="981" customFormat="false" ht="46.05" hidden="false" customHeight="false" outlineLevel="0" collapsed="false">
      <c r="A981" s="422" t="n">
        <v>588</v>
      </c>
      <c r="B981" s="423" t="s">
        <v>9205</v>
      </c>
      <c r="C981" s="424" t="s">
        <v>8262</v>
      </c>
      <c r="D981" s="425" t="n">
        <v>36.35</v>
      </c>
    </row>
    <row r="982" customFormat="false" ht="46.05" hidden="false" customHeight="false" outlineLevel="0" collapsed="false">
      <c r="A982" s="422" t="n">
        <v>591</v>
      </c>
      <c r="B982" s="423" t="s">
        <v>9206</v>
      </c>
      <c r="C982" s="424" t="s">
        <v>8266</v>
      </c>
      <c r="D982" s="425" t="n">
        <v>36.48</v>
      </c>
    </row>
    <row r="983" customFormat="false" ht="46.05" hidden="false" customHeight="false" outlineLevel="0" collapsed="false">
      <c r="A983" s="422" t="n">
        <v>584</v>
      </c>
      <c r="B983" s="423" t="s">
        <v>9207</v>
      </c>
      <c r="C983" s="424" t="s">
        <v>8262</v>
      </c>
      <c r="D983" s="425" t="n">
        <v>38.82</v>
      </c>
    </row>
    <row r="984" customFormat="false" ht="46.05" hidden="false" customHeight="false" outlineLevel="0" collapsed="false">
      <c r="A984" s="422" t="n">
        <v>589</v>
      </c>
      <c r="B984" s="423" t="s">
        <v>9208</v>
      </c>
      <c r="C984" s="424" t="s">
        <v>8262</v>
      </c>
      <c r="D984" s="425" t="n">
        <v>61.44</v>
      </c>
    </row>
    <row r="985" customFormat="false" ht="45.4" hidden="false" customHeight="false" outlineLevel="0" collapsed="false">
      <c r="A985" s="422" t="n">
        <v>1165</v>
      </c>
      <c r="B985" s="423" t="s">
        <v>9209</v>
      </c>
      <c r="C985" s="424" t="s">
        <v>8218</v>
      </c>
      <c r="D985" s="425" t="n">
        <v>21.42</v>
      </c>
    </row>
    <row r="986" customFormat="false" ht="45.4" hidden="false" customHeight="false" outlineLevel="0" collapsed="false">
      <c r="A986" s="422" t="n">
        <v>1164</v>
      </c>
      <c r="B986" s="423" t="s">
        <v>9210</v>
      </c>
      <c r="C986" s="424" t="s">
        <v>8218</v>
      </c>
      <c r="D986" s="425" t="n">
        <v>17.35</v>
      </c>
    </row>
    <row r="987" customFormat="false" ht="45.4" hidden="false" customHeight="false" outlineLevel="0" collapsed="false">
      <c r="A987" s="422" t="n">
        <v>1162</v>
      </c>
      <c r="B987" s="423" t="s">
        <v>9211</v>
      </c>
      <c r="C987" s="424" t="s">
        <v>8218</v>
      </c>
      <c r="D987" s="425" t="n">
        <v>6.03</v>
      </c>
    </row>
    <row r="988" customFormat="false" ht="45.4" hidden="false" customHeight="false" outlineLevel="0" collapsed="false">
      <c r="A988" s="422" t="n">
        <v>12395</v>
      </c>
      <c r="B988" s="423" t="s">
        <v>9212</v>
      </c>
      <c r="C988" s="424" t="s">
        <v>8218</v>
      </c>
      <c r="D988" s="425" t="n">
        <v>5.86</v>
      </c>
    </row>
    <row r="989" customFormat="false" ht="45.4" hidden="false" customHeight="false" outlineLevel="0" collapsed="false">
      <c r="A989" s="422" t="n">
        <v>1170</v>
      </c>
      <c r="B989" s="423" t="s">
        <v>9213</v>
      </c>
      <c r="C989" s="424" t="s">
        <v>8218</v>
      </c>
      <c r="D989" s="425" t="n">
        <v>11.37</v>
      </c>
    </row>
    <row r="990" customFormat="false" ht="45.4" hidden="false" customHeight="false" outlineLevel="0" collapsed="false">
      <c r="A990" s="422" t="n">
        <v>1169</v>
      </c>
      <c r="B990" s="423" t="s">
        <v>9214</v>
      </c>
      <c r="C990" s="424" t="s">
        <v>8218</v>
      </c>
      <c r="D990" s="425" t="n">
        <v>55.8</v>
      </c>
    </row>
    <row r="991" customFormat="false" ht="45.4" hidden="false" customHeight="false" outlineLevel="0" collapsed="false">
      <c r="A991" s="422" t="n">
        <v>1166</v>
      </c>
      <c r="B991" s="423" t="s">
        <v>9215</v>
      </c>
      <c r="C991" s="424" t="s">
        <v>8218</v>
      </c>
      <c r="D991" s="425" t="n">
        <v>30.94</v>
      </c>
    </row>
    <row r="992" customFormat="false" ht="45.4" hidden="false" customHeight="false" outlineLevel="0" collapsed="false">
      <c r="A992" s="422" t="n">
        <v>1163</v>
      </c>
      <c r="B992" s="423" t="s">
        <v>9216</v>
      </c>
      <c r="C992" s="424" t="s">
        <v>8218</v>
      </c>
      <c r="D992" s="425" t="n">
        <v>7.8</v>
      </c>
    </row>
    <row r="993" customFormat="false" ht="45.4" hidden="false" customHeight="false" outlineLevel="0" collapsed="false">
      <c r="A993" s="422" t="n">
        <v>12396</v>
      </c>
      <c r="B993" s="423" t="s">
        <v>9217</v>
      </c>
      <c r="C993" s="424" t="s">
        <v>8218</v>
      </c>
      <c r="D993" s="425" t="n">
        <v>5.86</v>
      </c>
    </row>
    <row r="994" customFormat="false" ht="45.4" hidden="false" customHeight="false" outlineLevel="0" collapsed="false">
      <c r="A994" s="422" t="n">
        <v>1168</v>
      </c>
      <c r="B994" s="423" t="s">
        <v>9218</v>
      </c>
      <c r="C994" s="424" t="s">
        <v>8218</v>
      </c>
      <c r="D994" s="425" t="n">
        <v>79.55</v>
      </c>
    </row>
    <row r="995" customFormat="false" ht="45.4" hidden="false" customHeight="false" outlineLevel="0" collapsed="false">
      <c r="A995" s="422" t="n">
        <v>1167</v>
      </c>
      <c r="B995" s="423" t="s">
        <v>9219</v>
      </c>
      <c r="C995" s="424" t="s">
        <v>8218</v>
      </c>
      <c r="D995" s="425" t="n">
        <v>133.06</v>
      </c>
    </row>
    <row r="996" customFormat="false" ht="35" hidden="false" customHeight="false" outlineLevel="0" collapsed="false">
      <c r="A996" s="422" t="n">
        <v>36331</v>
      </c>
      <c r="B996" s="423" t="s">
        <v>9220</v>
      </c>
      <c r="C996" s="424" t="s">
        <v>8218</v>
      </c>
      <c r="D996" s="425" t="n">
        <v>2.67</v>
      </c>
    </row>
    <row r="997" customFormat="false" ht="35" hidden="false" customHeight="false" outlineLevel="0" collapsed="false">
      <c r="A997" s="422" t="n">
        <v>36346</v>
      </c>
      <c r="B997" s="423" t="s">
        <v>9221</v>
      </c>
      <c r="C997" s="424" t="s">
        <v>8218</v>
      </c>
      <c r="D997" s="425" t="n">
        <v>4</v>
      </c>
    </row>
    <row r="998" customFormat="false" ht="35" hidden="false" customHeight="false" outlineLevel="0" collapsed="false">
      <c r="A998" s="422" t="n">
        <v>1197</v>
      </c>
      <c r="B998" s="423" t="s">
        <v>9222</v>
      </c>
      <c r="C998" s="424" t="s">
        <v>8218</v>
      </c>
      <c r="D998" s="425" t="n">
        <v>1.76</v>
      </c>
    </row>
    <row r="999" customFormat="false" ht="35" hidden="false" customHeight="false" outlineLevel="0" collapsed="false">
      <c r="A999" s="422" t="n">
        <v>1202</v>
      </c>
      <c r="B999" s="423" t="s">
        <v>9223</v>
      </c>
      <c r="C999" s="424" t="s">
        <v>8218</v>
      </c>
      <c r="D999" s="425" t="n">
        <v>5</v>
      </c>
    </row>
    <row r="1000" customFormat="false" ht="35" hidden="false" customHeight="false" outlineLevel="0" collapsed="false">
      <c r="A1000" s="422" t="n">
        <v>1198</v>
      </c>
      <c r="B1000" s="423" t="s">
        <v>9224</v>
      </c>
      <c r="C1000" s="424" t="s">
        <v>8218</v>
      </c>
      <c r="D1000" s="425" t="n">
        <v>2.31</v>
      </c>
    </row>
    <row r="1001" customFormat="false" ht="35" hidden="false" customHeight="false" outlineLevel="0" collapsed="false">
      <c r="A1001" s="422" t="n">
        <v>20088</v>
      </c>
      <c r="B1001" s="423" t="s">
        <v>9225</v>
      </c>
      <c r="C1001" s="424" t="s">
        <v>8218</v>
      </c>
      <c r="D1001" s="425" t="n">
        <v>13.43</v>
      </c>
    </row>
    <row r="1002" customFormat="false" ht="35" hidden="false" customHeight="false" outlineLevel="0" collapsed="false">
      <c r="A1002" s="422" t="n">
        <v>20089</v>
      </c>
      <c r="B1002" s="423" t="s">
        <v>9226</v>
      </c>
      <c r="C1002" s="424" t="s">
        <v>8218</v>
      </c>
      <c r="D1002" s="425" t="n">
        <v>65.84</v>
      </c>
    </row>
    <row r="1003" customFormat="false" ht="35" hidden="false" customHeight="false" outlineLevel="0" collapsed="false">
      <c r="A1003" s="422" t="n">
        <v>20087</v>
      </c>
      <c r="B1003" s="423" t="s">
        <v>9227</v>
      </c>
      <c r="C1003" s="424" t="s">
        <v>8218</v>
      </c>
      <c r="D1003" s="425" t="n">
        <v>11.11</v>
      </c>
    </row>
    <row r="1004" customFormat="false" ht="45.4" hidden="false" customHeight="false" outlineLevel="0" collapsed="false">
      <c r="A1004" s="422" t="n">
        <v>1200</v>
      </c>
      <c r="B1004" s="423" t="s">
        <v>9228</v>
      </c>
      <c r="C1004" s="424" t="s">
        <v>8218</v>
      </c>
      <c r="D1004" s="425" t="n">
        <v>10.09</v>
      </c>
    </row>
    <row r="1005" customFormat="false" ht="45.4" hidden="false" customHeight="false" outlineLevel="0" collapsed="false">
      <c r="A1005" s="422" t="n">
        <v>12909</v>
      </c>
      <c r="B1005" s="423" t="s">
        <v>9229</v>
      </c>
      <c r="C1005" s="424" t="s">
        <v>8218</v>
      </c>
      <c r="D1005" s="425" t="n">
        <v>4.68</v>
      </c>
    </row>
    <row r="1006" customFormat="false" ht="45.4" hidden="false" customHeight="false" outlineLevel="0" collapsed="false">
      <c r="A1006" s="422" t="n">
        <v>12910</v>
      </c>
      <c r="B1006" s="423" t="s">
        <v>9230</v>
      </c>
      <c r="C1006" s="424" t="s">
        <v>8218</v>
      </c>
      <c r="D1006" s="425" t="n">
        <v>8.41</v>
      </c>
    </row>
    <row r="1007" customFormat="false" ht="45.4" hidden="false" customHeight="false" outlineLevel="0" collapsed="false">
      <c r="A1007" s="422" t="n">
        <v>1191</v>
      </c>
      <c r="B1007" s="423" t="s">
        <v>9231</v>
      </c>
      <c r="C1007" s="424" t="s">
        <v>8218</v>
      </c>
      <c r="D1007" s="425" t="n">
        <v>1.26</v>
      </c>
    </row>
    <row r="1008" customFormat="false" ht="45.4" hidden="false" customHeight="false" outlineLevel="0" collapsed="false">
      <c r="A1008" s="422" t="n">
        <v>1185</v>
      </c>
      <c r="B1008" s="423" t="s">
        <v>9232</v>
      </c>
      <c r="C1008" s="424" t="s">
        <v>8218</v>
      </c>
      <c r="D1008" s="425" t="n">
        <v>1.26</v>
      </c>
    </row>
    <row r="1009" customFormat="false" ht="45.4" hidden="false" customHeight="false" outlineLevel="0" collapsed="false">
      <c r="A1009" s="422" t="n">
        <v>1189</v>
      </c>
      <c r="B1009" s="423" t="s">
        <v>9233</v>
      </c>
      <c r="C1009" s="424" t="s">
        <v>8218</v>
      </c>
      <c r="D1009" s="425" t="n">
        <v>2.06</v>
      </c>
    </row>
    <row r="1010" customFormat="false" ht="45.4" hidden="false" customHeight="false" outlineLevel="0" collapsed="false">
      <c r="A1010" s="422" t="n">
        <v>1193</v>
      </c>
      <c r="B1010" s="423" t="s">
        <v>9234</v>
      </c>
      <c r="C1010" s="424" t="s">
        <v>8218</v>
      </c>
      <c r="D1010" s="425" t="n">
        <v>3.95</v>
      </c>
    </row>
    <row r="1011" customFormat="false" ht="45.4" hidden="false" customHeight="false" outlineLevel="0" collapsed="false">
      <c r="A1011" s="422" t="n">
        <v>1194</v>
      </c>
      <c r="B1011" s="423" t="s">
        <v>9235</v>
      </c>
      <c r="C1011" s="424" t="s">
        <v>8218</v>
      </c>
      <c r="D1011" s="425" t="n">
        <v>7.14</v>
      </c>
    </row>
    <row r="1012" customFormat="false" ht="45.4" hidden="false" customHeight="false" outlineLevel="0" collapsed="false">
      <c r="A1012" s="422" t="n">
        <v>1195</v>
      </c>
      <c r="B1012" s="423" t="s">
        <v>9236</v>
      </c>
      <c r="C1012" s="424" t="s">
        <v>8218</v>
      </c>
      <c r="D1012" s="425" t="n">
        <v>12.02</v>
      </c>
    </row>
    <row r="1013" customFormat="false" ht="45.4" hidden="false" customHeight="false" outlineLevel="0" collapsed="false">
      <c r="A1013" s="422" t="n">
        <v>1204</v>
      </c>
      <c r="B1013" s="423" t="s">
        <v>9237</v>
      </c>
      <c r="C1013" s="424" t="s">
        <v>8218</v>
      </c>
      <c r="D1013" s="425" t="n">
        <v>21.02</v>
      </c>
    </row>
    <row r="1014" customFormat="false" ht="45.4" hidden="false" customHeight="false" outlineLevel="0" collapsed="false">
      <c r="A1014" s="422" t="n">
        <v>1207</v>
      </c>
      <c r="B1014" s="423" t="s">
        <v>9238</v>
      </c>
      <c r="C1014" s="424" t="s">
        <v>8218</v>
      </c>
      <c r="D1014" s="425" t="n">
        <v>26.66</v>
      </c>
    </row>
    <row r="1015" customFormat="false" ht="45.4" hidden="false" customHeight="false" outlineLevel="0" collapsed="false">
      <c r="A1015" s="422" t="n">
        <v>1206</v>
      </c>
      <c r="B1015" s="423" t="s">
        <v>9239</v>
      </c>
      <c r="C1015" s="424" t="s">
        <v>8218</v>
      </c>
      <c r="D1015" s="425" t="n">
        <v>6.68</v>
      </c>
    </row>
    <row r="1016" customFormat="false" ht="45.4" hidden="false" customHeight="false" outlineLevel="0" collapsed="false">
      <c r="A1016" s="422" t="n">
        <v>1183</v>
      </c>
      <c r="B1016" s="423" t="s">
        <v>9240</v>
      </c>
      <c r="C1016" s="424" t="s">
        <v>8218</v>
      </c>
      <c r="D1016" s="425" t="n">
        <v>17.41</v>
      </c>
    </row>
    <row r="1017" customFormat="false" ht="45.4" hidden="false" customHeight="false" outlineLevel="0" collapsed="false">
      <c r="A1017" s="422" t="n">
        <v>42685</v>
      </c>
      <c r="B1017" s="423" t="s">
        <v>9241</v>
      </c>
      <c r="C1017" s="424" t="s">
        <v>8218</v>
      </c>
      <c r="D1017" s="425" t="n">
        <v>68.23</v>
      </c>
    </row>
    <row r="1018" customFormat="false" ht="45.4" hidden="false" customHeight="false" outlineLevel="0" collapsed="false">
      <c r="A1018" s="422" t="n">
        <v>42686</v>
      </c>
      <c r="B1018" s="423" t="s">
        <v>9242</v>
      </c>
      <c r="C1018" s="424" t="s">
        <v>8218</v>
      </c>
      <c r="D1018" s="425" t="n">
        <v>75.15</v>
      </c>
    </row>
    <row r="1019" customFormat="false" ht="45.4" hidden="false" customHeight="false" outlineLevel="0" collapsed="false">
      <c r="A1019" s="422" t="n">
        <v>12894</v>
      </c>
      <c r="B1019" s="423" t="s">
        <v>9243</v>
      </c>
      <c r="C1019" s="424" t="s">
        <v>8218</v>
      </c>
      <c r="D1019" s="425" t="n">
        <v>22.29</v>
      </c>
    </row>
    <row r="1020" customFormat="false" ht="45.4" hidden="false" customHeight="false" outlineLevel="0" collapsed="false">
      <c r="A1020" s="422" t="n">
        <v>12895</v>
      </c>
      <c r="B1020" s="423" t="s">
        <v>9244</v>
      </c>
      <c r="C1020" s="424" t="s">
        <v>8218</v>
      </c>
      <c r="D1020" s="425" t="n">
        <v>17.15</v>
      </c>
    </row>
    <row r="1021" customFormat="false" ht="46.05" hidden="false" customHeight="false" outlineLevel="0" collapsed="false">
      <c r="A1021" s="422" t="n">
        <v>1631</v>
      </c>
      <c r="B1021" s="423" t="s">
        <v>9245</v>
      </c>
      <c r="C1021" s="424" t="s">
        <v>8218</v>
      </c>
      <c r="D1021" s="425" t="n">
        <v>186.34</v>
      </c>
    </row>
    <row r="1022" customFormat="false" ht="46.05" hidden="false" customHeight="false" outlineLevel="0" collapsed="false">
      <c r="A1022" s="422" t="n">
        <v>1633</v>
      </c>
      <c r="B1022" s="423" t="s">
        <v>9246</v>
      </c>
      <c r="C1022" s="424" t="s">
        <v>8218</v>
      </c>
      <c r="D1022" s="425" t="n">
        <v>316.61</v>
      </c>
    </row>
    <row r="1023" customFormat="false" ht="45.4" hidden="false" customHeight="false" outlineLevel="0" collapsed="false">
      <c r="A1023" s="422" t="n">
        <v>10818</v>
      </c>
      <c r="B1023" s="423" t="s">
        <v>9247</v>
      </c>
      <c r="C1023" s="424" t="s">
        <v>8266</v>
      </c>
      <c r="D1023" s="425" t="n">
        <v>27.92</v>
      </c>
    </row>
    <row r="1024" customFormat="false" ht="45.4" hidden="false" customHeight="false" outlineLevel="0" collapsed="false">
      <c r="A1024" s="422" t="n">
        <v>41410</v>
      </c>
      <c r="B1024" s="423" t="s">
        <v>9248</v>
      </c>
      <c r="C1024" s="424" t="s">
        <v>8218</v>
      </c>
      <c r="D1024" s="425" t="n">
        <v>75.48</v>
      </c>
    </row>
    <row r="1025" customFormat="false" ht="45.4" hidden="false" customHeight="false" outlineLevel="0" collapsed="false">
      <c r="A1025" s="422" t="n">
        <v>41411</v>
      </c>
      <c r="B1025" s="423" t="s">
        <v>9249</v>
      </c>
      <c r="C1025" s="424" t="s">
        <v>8218</v>
      </c>
      <c r="D1025" s="425" t="n">
        <v>68.43</v>
      </c>
    </row>
    <row r="1026" customFormat="false" ht="45.4" hidden="false" customHeight="false" outlineLevel="0" collapsed="false">
      <c r="A1026" s="422" t="n">
        <v>41412</v>
      </c>
      <c r="B1026" s="423" t="s">
        <v>9250</v>
      </c>
      <c r="C1026" s="424" t="s">
        <v>8218</v>
      </c>
      <c r="D1026" s="425" t="n">
        <v>132.36</v>
      </c>
    </row>
    <row r="1027" customFormat="false" ht="45.4" hidden="false" customHeight="false" outlineLevel="0" collapsed="false">
      <c r="A1027" s="422" t="n">
        <v>41413</v>
      </c>
      <c r="B1027" s="423" t="s">
        <v>9251</v>
      </c>
      <c r="C1027" s="424" t="s">
        <v>8218</v>
      </c>
      <c r="D1027" s="425" t="n">
        <v>119.1</v>
      </c>
    </row>
    <row r="1028" customFormat="false" ht="46.05" hidden="false" customHeight="false" outlineLevel="0" collapsed="false">
      <c r="A1028" s="422" t="n">
        <v>39359</v>
      </c>
      <c r="B1028" s="423" t="s">
        <v>9252</v>
      </c>
      <c r="C1028" s="424" t="s">
        <v>8218</v>
      </c>
      <c r="D1028" s="425" t="n">
        <v>33.65</v>
      </c>
    </row>
    <row r="1029" customFormat="false" ht="46.05" hidden="false" customHeight="false" outlineLevel="0" collapsed="false">
      <c r="A1029" s="422" t="n">
        <v>39360</v>
      </c>
      <c r="B1029" s="423" t="s">
        <v>9253</v>
      </c>
      <c r="C1029" s="424" t="s">
        <v>8218</v>
      </c>
      <c r="D1029" s="425" t="n">
        <v>33.65</v>
      </c>
    </row>
    <row r="1030" customFormat="false" ht="45.4" hidden="false" customHeight="false" outlineLevel="0" collapsed="false">
      <c r="A1030" s="422" t="n">
        <v>10710</v>
      </c>
      <c r="B1030" s="423" t="s">
        <v>9254</v>
      </c>
      <c r="C1030" s="424" t="s">
        <v>8624</v>
      </c>
      <c r="D1030" s="425" t="n">
        <v>215</v>
      </c>
    </row>
    <row r="1031" customFormat="false" ht="45.4" hidden="false" customHeight="false" outlineLevel="0" collapsed="false">
      <c r="A1031" s="422" t="n">
        <v>10709</v>
      </c>
      <c r="B1031" s="423" t="s">
        <v>9255</v>
      </c>
      <c r="C1031" s="424" t="s">
        <v>8624</v>
      </c>
      <c r="D1031" s="425" t="n">
        <v>264.14</v>
      </c>
    </row>
    <row r="1032" customFormat="false" ht="46.05" hidden="false" customHeight="false" outlineLevel="0" collapsed="false">
      <c r="A1032" s="422" t="n">
        <v>39636</v>
      </c>
      <c r="B1032" s="423" t="s">
        <v>9256</v>
      </c>
      <c r="C1032" s="424" t="s">
        <v>8624</v>
      </c>
      <c r="D1032" s="425" t="n">
        <v>269.72</v>
      </c>
    </row>
    <row r="1033" customFormat="false" ht="45.4" hidden="false" customHeight="false" outlineLevel="0" collapsed="false">
      <c r="A1033" s="422" t="n">
        <v>10708</v>
      </c>
      <c r="B1033" s="423" t="s">
        <v>9257</v>
      </c>
      <c r="C1033" s="424" t="s">
        <v>8624</v>
      </c>
      <c r="D1033" s="425" t="n">
        <v>83.23</v>
      </c>
    </row>
    <row r="1034" customFormat="false" ht="46.05" hidden="false" customHeight="false" outlineLevel="0" collapsed="false">
      <c r="A1034" s="422" t="n">
        <v>39635</v>
      </c>
      <c r="B1034" s="423" t="s">
        <v>9258</v>
      </c>
      <c r="C1034" s="424" t="s">
        <v>8624</v>
      </c>
      <c r="D1034" s="425" t="n">
        <v>141.7</v>
      </c>
    </row>
    <row r="1035" customFormat="false" ht="35" hidden="false" customHeight="false" outlineLevel="0" collapsed="false">
      <c r="A1035" s="422" t="n">
        <v>6117</v>
      </c>
      <c r="B1035" s="423" t="s">
        <v>9259</v>
      </c>
      <c r="C1035" s="424" t="s">
        <v>8366</v>
      </c>
      <c r="D1035" s="425" t="n">
        <v>19.66</v>
      </c>
    </row>
    <row r="1036" customFormat="false" ht="35" hidden="false" customHeight="false" outlineLevel="0" collapsed="false">
      <c r="A1036" s="422" t="n">
        <v>40913</v>
      </c>
      <c r="B1036" s="423" t="s">
        <v>9260</v>
      </c>
      <c r="C1036" s="424" t="s">
        <v>8368</v>
      </c>
      <c r="D1036" s="425" t="n">
        <v>3443.77</v>
      </c>
    </row>
    <row r="1037" customFormat="false" ht="35" hidden="false" customHeight="false" outlineLevel="0" collapsed="false">
      <c r="A1037" s="422" t="n">
        <v>1214</v>
      </c>
      <c r="B1037" s="423" t="s">
        <v>9261</v>
      </c>
      <c r="C1037" s="424" t="s">
        <v>8366</v>
      </c>
      <c r="D1037" s="425" t="n">
        <v>24.17</v>
      </c>
    </row>
    <row r="1038" customFormat="false" ht="35" hidden="false" customHeight="false" outlineLevel="0" collapsed="false">
      <c r="A1038" s="422" t="n">
        <v>40915</v>
      </c>
      <c r="B1038" s="423" t="s">
        <v>9262</v>
      </c>
      <c r="C1038" s="424" t="s">
        <v>8368</v>
      </c>
      <c r="D1038" s="425" t="n">
        <v>4231.46</v>
      </c>
    </row>
    <row r="1039" customFormat="false" ht="35" hidden="false" customHeight="false" outlineLevel="0" collapsed="false">
      <c r="A1039" s="422" t="n">
        <v>1213</v>
      </c>
      <c r="B1039" s="423" t="s">
        <v>9263</v>
      </c>
      <c r="C1039" s="424" t="s">
        <v>8366</v>
      </c>
      <c r="D1039" s="425" t="n">
        <v>25.67</v>
      </c>
    </row>
    <row r="1040" customFormat="false" ht="35" hidden="false" customHeight="false" outlineLevel="0" collapsed="false">
      <c r="A1040" s="422" t="n">
        <v>40914</v>
      </c>
      <c r="B1040" s="423" t="s">
        <v>9264</v>
      </c>
      <c r="C1040" s="424" t="s">
        <v>8368</v>
      </c>
      <c r="D1040" s="425" t="n">
        <v>4493.67</v>
      </c>
    </row>
    <row r="1041" customFormat="false" ht="46.05" hidden="false" customHeight="false" outlineLevel="0" collapsed="false">
      <c r="A1041" s="422" t="n">
        <v>5091</v>
      </c>
      <c r="B1041" s="423" t="s">
        <v>9265</v>
      </c>
      <c r="C1041" s="424" t="s">
        <v>8218</v>
      </c>
      <c r="D1041" s="425" t="n">
        <v>19.45</v>
      </c>
    </row>
    <row r="1042" customFormat="false" ht="46.05" hidden="false" customHeight="false" outlineLevel="0" collapsed="false">
      <c r="A1042" s="422" t="n">
        <v>14615</v>
      </c>
      <c r="B1042" s="423" t="s">
        <v>9266</v>
      </c>
      <c r="C1042" s="424" t="s">
        <v>8218</v>
      </c>
      <c r="D1042" s="425" t="n">
        <v>3632.09</v>
      </c>
    </row>
    <row r="1043" customFormat="false" ht="45.4" hidden="false" customHeight="false" outlineLevel="0" collapsed="false">
      <c r="A1043" s="422" t="n">
        <v>2711</v>
      </c>
      <c r="B1043" s="423" t="s">
        <v>9267</v>
      </c>
      <c r="C1043" s="424" t="s">
        <v>8218</v>
      </c>
      <c r="D1043" s="425" t="n">
        <v>169.9</v>
      </c>
    </row>
    <row r="1044" customFormat="false" ht="46.05" hidden="false" customHeight="false" outlineLevel="0" collapsed="false">
      <c r="A1044" s="422" t="n">
        <v>37727</v>
      </c>
      <c r="B1044" s="423" t="s">
        <v>9268</v>
      </c>
      <c r="C1044" s="424" t="s">
        <v>8218</v>
      </c>
      <c r="D1044" s="425" t="n">
        <v>15990</v>
      </c>
    </row>
    <row r="1045" customFormat="false" ht="46.05" hidden="false" customHeight="false" outlineLevel="0" collapsed="false">
      <c r="A1045" s="422" t="n">
        <v>37728</v>
      </c>
      <c r="B1045" s="423" t="s">
        <v>9269</v>
      </c>
      <c r="C1045" s="424" t="s">
        <v>8218</v>
      </c>
      <c r="D1045" s="425" t="n">
        <v>21692.72</v>
      </c>
    </row>
    <row r="1046" customFormat="false" ht="46.05" hidden="false" customHeight="false" outlineLevel="0" collapsed="false">
      <c r="A1046" s="422" t="n">
        <v>37729</v>
      </c>
      <c r="B1046" s="423" t="s">
        <v>9270</v>
      </c>
      <c r="C1046" s="424" t="s">
        <v>8218</v>
      </c>
      <c r="D1046" s="425" t="n">
        <v>23481.81</v>
      </c>
    </row>
    <row r="1047" customFormat="false" ht="46.05" hidden="false" customHeight="false" outlineLevel="0" collapsed="false">
      <c r="A1047" s="422" t="n">
        <v>37730</v>
      </c>
      <c r="B1047" s="423" t="s">
        <v>9271</v>
      </c>
      <c r="C1047" s="424" t="s">
        <v>8218</v>
      </c>
      <c r="D1047" s="425" t="n">
        <v>25270.9</v>
      </c>
    </row>
    <row r="1048" customFormat="false" ht="46.05" hidden="false" customHeight="false" outlineLevel="0" collapsed="false">
      <c r="A1048" s="422" t="n">
        <v>37731</v>
      </c>
      <c r="B1048" s="423" t="s">
        <v>9272</v>
      </c>
      <c r="C1048" s="424" t="s">
        <v>8218</v>
      </c>
      <c r="D1048" s="425" t="n">
        <v>27060</v>
      </c>
    </row>
    <row r="1049" customFormat="false" ht="46.05" hidden="false" customHeight="false" outlineLevel="0" collapsed="false">
      <c r="A1049" s="422" t="n">
        <v>37732</v>
      </c>
      <c r="B1049" s="423" t="s">
        <v>9273</v>
      </c>
      <c r="C1049" s="424" t="s">
        <v>8218</v>
      </c>
      <c r="D1049" s="425" t="n">
        <v>30861.81</v>
      </c>
    </row>
    <row r="1050" customFormat="false" ht="46.05" hidden="false" customHeight="false" outlineLevel="0" collapsed="false">
      <c r="A1050" s="422" t="n">
        <v>42256</v>
      </c>
      <c r="B1050" s="423" t="s">
        <v>9274</v>
      </c>
      <c r="C1050" s="424" t="s">
        <v>8266</v>
      </c>
      <c r="D1050" s="425" t="n">
        <v>4.96</v>
      </c>
    </row>
    <row r="1051" customFormat="false" ht="46.05" hidden="false" customHeight="false" outlineLevel="0" collapsed="false">
      <c r="A1051" s="422" t="n">
        <v>42250</v>
      </c>
      <c r="B1051" s="423" t="s">
        <v>9275</v>
      </c>
      <c r="C1051" s="424" t="s">
        <v>9276</v>
      </c>
      <c r="D1051" s="425" t="n">
        <v>2235.3</v>
      </c>
    </row>
    <row r="1052" customFormat="false" ht="35" hidden="false" customHeight="false" outlineLevel="0" collapsed="false">
      <c r="A1052" s="422" t="n">
        <v>4743</v>
      </c>
      <c r="B1052" s="423" t="s">
        <v>9277</v>
      </c>
      <c r="C1052" s="424" t="s">
        <v>8364</v>
      </c>
      <c r="D1052" s="425" t="n">
        <v>38.28</v>
      </c>
    </row>
    <row r="1053" customFormat="false" ht="35" hidden="false" customHeight="false" outlineLevel="0" collapsed="false">
      <c r="A1053" s="422" t="n">
        <v>4744</v>
      </c>
      <c r="B1053" s="423" t="s">
        <v>9278</v>
      </c>
      <c r="C1053" s="424" t="s">
        <v>8364</v>
      </c>
      <c r="D1053" s="425" t="n">
        <v>61.25</v>
      </c>
    </row>
    <row r="1054" customFormat="false" ht="35" hidden="false" customHeight="false" outlineLevel="0" collapsed="false">
      <c r="A1054" s="422" t="n">
        <v>4745</v>
      </c>
      <c r="B1054" s="423" t="s">
        <v>9279</v>
      </c>
      <c r="C1054" s="424" t="s">
        <v>8364</v>
      </c>
      <c r="D1054" s="425" t="n">
        <v>73.46</v>
      </c>
    </row>
    <row r="1055" customFormat="false" ht="56.45" hidden="false" customHeight="false" outlineLevel="0" collapsed="false">
      <c r="A1055" s="422" t="n">
        <v>36496</v>
      </c>
      <c r="B1055" s="423" t="s">
        <v>9280</v>
      </c>
      <c r="C1055" s="424" t="s">
        <v>8218</v>
      </c>
      <c r="D1055" s="425" t="n">
        <v>9221.81</v>
      </c>
    </row>
    <row r="1056" customFormat="false" ht="46.05" hidden="false" customHeight="false" outlineLevel="0" collapsed="false">
      <c r="A1056" s="422" t="n">
        <v>10630</v>
      </c>
      <c r="B1056" s="423" t="s">
        <v>9281</v>
      </c>
      <c r="C1056" s="424" t="s">
        <v>8218</v>
      </c>
      <c r="D1056" s="425" t="n">
        <v>760534.71</v>
      </c>
    </row>
    <row r="1057" customFormat="false" ht="46.05" hidden="false" customHeight="false" outlineLevel="0" collapsed="false">
      <c r="A1057" s="422" t="n">
        <v>37762</v>
      </c>
      <c r="B1057" s="423" t="s">
        <v>9282</v>
      </c>
      <c r="C1057" s="424" t="s">
        <v>8218</v>
      </c>
      <c r="D1057" s="425" t="n">
        <v>652264.27</v>
      </c>
    </row>
    <row r="1058" customFormat="false" ht="46.05" hidden="false" customHeight="false" outlineLevel="0" collapsed="false">
      <c r="A1058" s="422" t="n">
        <v>37763</v>
      </c>
      <c r="B1058" s="423" t="s">
        <v>9283</v>
      </c>
      <c r="C1058" s="424" t="s">
        <v>8218</v>
      </c>
      <c r="D1058" s="425" t="n">
        <v>660186.4</v>
      </c>
    </row>
    <row r="1059" customFormat="false" ht="46.05" hidden="false" customHeight="false" outlineLevel="0" collapsed="false">
      <c r="A1059" s="422" t="n">
        <v>41992</v>
      </c>
      <c r="B1059" s="423" t="s">
        <v>9284</v>
      </c>
      <c r="C1059" s="424" t="s">
        <v>8218</v>
      </c>
      <c r="D1059" s="425" t="n">
        <v>750500</v>
      </c>
    </row>
    <row r="1060" customFormat="false" ht="46.05" hidden="false" customHeight="false" outlineLevel="0" collapsed="false">
      <c r="A1060" s="422" t="n">
        <v>13215</v>
      </c>
      <c r="B1060" s="423" t="s">
        <v>9285</v>
      </c>
      <c r="C1060" s="424" t="s">
        <v>8218</v>
      </c>
      <c r="D1060" s="425" t="n">
        <v>920299.87</v>
      </c>
    </row>
    <row r="1061" customFormat="false" ht="45.4" hidden="false" customHeight="false" outlineLevel="0" collapsed="false">
      <c r="A1061" s="422" t="n">
        <v>4235</v>
      </c>
      <c r="B1061" s="423" t="s">
        <v>9286</v>
      </c>
      <c r="C1061" s="424" t="s">
        <v>8366</v>
      </c>
      <c r="D1061" s="425" t="n">
        <v>20.42</v>
      </c>
    </row>
    <row r="1062" customFormat="false" ht="45.4" hidden="false" customHeight="false" outlineLevel="0" collapsed="false">
      <c r="A1062" s="422" t="n">
        <v>40976</v>
      </c>
      <c r="B1062" s="423" t="s">
        <v>9287</v>
      </c>
      <c r="C1062" s="424" t="s">
        <v>8368</v>
      </c>
      <c r="D1062" s="425" t="n">
        <v>3578.68</v>
      </c>
    </row>
    <row r="1063" customFormat="false" ht="46.05" hidden="false" customHeight="false" outlineLevel="0" collapsed="false">
      <c r="A1063" s="422" t="n">
        <v>43091</v>
      </c>
      <c r="B1063" s="423" t="s">
        <v>9288</v>
      </c>
      <c r="C1063" s="424" t="s">
        <v>8218</v>
      </c>
      <c r="D1063" s="425" t="n">
        <v>7475.75</v>
      </c>
    </row>
    <row r="1064" customFormat="false" ht="46.05" hidden="false" customHeight="false" outlineLevel="0" collapsed="false">
      <c r="A1064" s="422" t="n">
        <v>43092</v>
      </c>
      <c r="B1064" s="423" t="s">
        <v>9289</v>
      </c>
      <c r="C1064" s="424" t="s">
        <v>8218</v>
      </c>
      <c r="D1064" s="425" t="n">
        <v>9967.67</v>
      </c>
    </row>
    <row r="1065" customFormat="false" ht="46.05" hidden="false" customHeight="false" outlineLevel="0" collapsed="false">
      <c r="A1065" s="422" t="n">
        <v>43089</v>
      </c>
      <c r="B1065" s="423" t="s">
        <v>9290</v>
      </c>
      <c r="C1065" s="424" t="s">
        <v>8218</v>
      </c>
      <c r="D1065" s="425" t="n">
        <v>1737.15</v>
      </c>
    </row>
    <row r="1066" customFormat="false" ht="46.05" hidden="false" customHeight="false" outlineLevel="0" collapsed="false">
      <c r="A1066" s="422" t="n">
        <v>43090</v>
      </c>
      <c r="B1066" s="423" t="s">
        <v>9291</v>
      </c>
      <c r="C1066" s="424" t="s">
        <v>8218</v>
      </c>
      <c r="D1066" s="425" t="n">
        <v>3833.71</v>
      </c>
    </row>
    <row r="1067" customFormat="false" ht="35" hidden="false" customHeight="false" outlineLevel="0" collapsed="false">
      <c r="A1067" s="422" t="n">
        <v>41967</v>
      </c>
      <c r="B1067" s="423" t="s">
        <v>9292</v>
      </c>
      <c r="C1067" s="424" t="s">
        <v>8268</v>
      </c>
      <c r="D1067" s="425" t="n">
        <v>21.81</v>
      </c>
    </row>
    <row r="1068" customFormat="false" ht="45.4" hidden="false" customHeight="false" outlineLevel="0" collapsed="false">
      <c r="A1068" s="422" t="n">
        <v>12760</v>
      </c>
      <c r="B1068" s="423" t="s">
        <v>9293</v>
      </c>
      <c r="C1068" s="424" t="s">
        <v>8624</v>
      </c>
      <c r="D1068" s="425" t="n">
        <v>1598.77</v>
      </c>
    </row>
    <row r="1069" customFormat="false" ht="45.4" hidden="false" customHeight="false" outlineLevel="0" collapsed="false">
      <c r="A1069" s="422" t="n">
        <v>12759</v>
      </c>
      <c r="B1069" s="423" t="s">
        <v>9294</v>
      </c>
      <c r="C1069" s="424" t="s">
        <v>8624</v>
      </c>
      <c r="D1069" s="425" t="n">
        <v>1065.83</v>
      </c>
    </row>
    <row r="1070" customFormat="false" ht="46.05" hidden="false" customHeight="false" outlineLevel="0" collapsed="false">
      <c r="A1070" s="422" t="n">
        <v>43105</v>
      </c>
      <c r="B1070" s="423" t="s">
        <v>9295</v>
      </c>
      <c r="C1070" s="424" t="s">
        <v>8266</v>
      </c>
      <c r="D1070" s="425" t="n">
        <v>35.64</v>
      </c>
    </row>
    <row r="1071" customFormat="false" ht="46.05" hidden="false" customHeight="false" outlineLevel="0" collapsed="false">
      <c r="A1071" s="422" t="n">
        <v>40424</v>
      </c>
      <c r="B1071" s="423" t="s">
        <v>9296</v>
      </c>
      <c r="C1071" s="424" t="s">
        <v>8266</v>
      </c>
      <c r="D1071" s="425" t="n">
        <v>9.05</v>
      </c>
    </row>
    <row r="1072" customFormat="false" ht="45.4" hidden="false" customHeight="false" outlineLevel="0" collapsed="false">
      <c r="A1072" s="422" t="n">
        <v>1325</v>
      </c>
      <c r="B1072" s="423" t="s">
        <v>9297</v>
      </c>
      <c r="C1072" s="424" t="s">
        <v>8266</v>
      </c>
      <c r="D1072" s="425" t="n">
        <v>9.92</v>
      </c>
    </row>
    <row r="1073" customFormat="false" ht="45.4" hidden="false" customHeight="false" outlineLevel="0" collapsed="false">
      <c r="A1073" s="422" t="n">
        <v>1327</v>
      </c>
      <c r="B1073" s="423" t="s">
        <v>9298</v>
      </c>
      <c r="C1073" s="424" t="s">
        <v>8266</v>
      </c>
      <c r="D1073" s="425" t="n">
        <v>10.56</v>
      </c>
    </row>
    <row r="1074" customFormat="false" ht="45.4" hidden="false" customHeight="false" outlineLevel="0" collapsed="false">
      <c r="A1074" s="422" t="n">
        <v>1328</v>
      </c>
      <c r="B1074" s="423" t="s">
        <v>9299</v>
      </c>
      <c r="C1074" s="424" t="s">
        <v>8266</v>
      </c>
      <c r="D1074" s="425" t="n">
        <v>9.94</v>
      </c>
    </row>
    <row r="1075" customFormat="false" ht="45.4" hidden="false" customHeight="false" outlineLevel="0" collapsed="false">
      <c r="A1075" s="422" t="n">
        <v>1321</v>
      </c>
      <c r="B1075" s="423" t="s">
        <v>9300</v>
      </c>
      <c r="C1075" s="424" t="s">
        <v>8266</v>
      </c>
      <c r="D1075" s="425" t="n">
        <v>9.2</v>
      </c>
    </row>
    <row r="1076" customFormat="false" ht="45.4" hidden="false" customHeight="false" outlineLevel="0" collapsed="false">
      <c r="A1076" s="422" t="n">
        <v>1318</v>
      </c>
      <c r="B1076" s="423" t="s">
        <v>9301</v>
      </c>
      <c r="C1076" s="424" t="s">
        <v>8266</v>
      </c>
      <c r="D1076" s="425" t="n">
        <v>9.21</v>
      </c>
    </row>
    <row r="1077" customFormat="false" ht="45.4" hidden="false" customHeight="false" outlineLevel="0" collapsed="false">
      <c r="A1077" s="422" t="n">
        <v>1322</v>
      </c>
      <c r="B1077" s="423" t="s">
        <v>9302</v>
      </c>
      <c r="C1077" s="424" t="s">
        <v>8266</v>
      </c>
      <c r="D1077" s="425" t="n">
        <v>9.73</v>
      </c>
    </row>
    <row r="1078" customFormat="false" ht="45.4" hidden="false" customHeight="false" outlineLevel="0" collapsed="false">
      <c r="A1078" s="422" t="n">
        <v>1323</v>
      </c>
      <c r="B1078" s="423" t="s">
        <v>9303</v>
      </c>
      <c r="C1078" s="424" t="s">
        <v>8266</v>
      </c>
      <c r="D1078" s="425" t="n">
        <v>9.73</v>
      </c>
    </row>
    <row r="1079" customFormat="false" ht="45.4" hidden="false" customHeight="false" outlineLevel="0" collapsed="false">
      <c r="A1079" s="422" t="n">
        <v>1319</v>
      </c>
      <c r="B1079" s="423" t="s">
        <v>9304</v>
      </c>
      <c r="C1079" s="424" t="s">
        <v>8266</v>
      </c>
      <c r="D1079" s="425" t="n">
        <v>8.2</v>
      </c>
    </row>
    <row r="1080" customFormat="false" ht="45.4" hidden="false" customHeight="false" outlineLevel="0" collapsed="false">
      <c r="A1080" s="422" t="n">
        <v>11026</v>
      </c>
      <c r="B1080" s="423" t="s">
        <v>9305</v>
      </c>
      <c r="C1080" s="424" t="s">
        <v>8266</v>
      </c>
      <c r="D1080" s="425" t="n">
        <v>11.28</v>
      </c>
    </row>
    <row r="1081" customFormat="false" ht="45.4" hidden="false" customHeight="false" outlineLevel="0" collapsed="false">
      <c r="A1081" s="422" t="n">
        <v>11027</v>
      </c>
      <c r="B1081" s="423" t="s">
        <v>9306</v>
      </c>
      <c r="C1081" s="424" t="s">
        <v>8266</v>
      </c>
      <c r="D1081" s="425" t="n">
        <v>11.74</v>
      </c>
    </row>
    <row r="1082" customFormat="false" ht="45.4" hidden="false" customHeight="false" outlineLevel="0" collapsed="false">
      <c r="A1082" s="422" t="n">
        <v>11046</v>
      </c>
      <c r="B1082" s="423" t="s">
        <v>9307</v>
      </c>
      <c r="C1082" s="424" t="s">
        <v>8266</v>
      </c>
      <c r="D1082" s="425" t="n">
        <v>11.25</v>
      </c>
    </row>
    <row r="1083" customFormat="false" ht="45.4" hidden="false" customHeight="false" outlineLevel="0" collapsed="false">
      <c r="A1083" s="422" t="n">
        <v>11047</v>
      </c>
      <c r="B1083" s="423" t="s">
        <v>9308</v>
      </c>
      <c r="C1083" s="424" t="s">
        <v>8266</v>
      </c>
      <c r="D1083" s="425" t="n">
        <v>12.26</v>
      </c>
    </row>
    <row r="1084" customFormat="false" ht="45.4" hidden="false" customHeight="false" outlineLevel="0" collapsed="false">
      <c r="A1084" s="422" t="n">
        <v>43668</v>
      </c>
      <c r="B1084" s="423" t="s">
        <v>9309</v>
      </c>
      <c r="C1084" s="424" t="s">
        <v>8266</v>
      </c>
      <c r="D1084" s="425" t="n">
        <v>10.82</v>
      </c>
    </row>
    <row r="1085" customFormat="false" ht="45.4" hidden="false" customHeight="false" outlineLevel="0" collapsed="false">
      <c r="A1085" s="422" t="n">
        <v>11049</v>
      </c>
      <c r="B1085" s="423" t="s">
        <v>9310</v>
      </c>
      <c r="C1085" s="424" t="s">
        <v>8266</v>
      </c>
      <c r="D1085" s="425" t="n">
        <v>11.72</v>
      </c>
    </row>
    <row r="1086" customFormat="false" ht="45.4" hidden="false" customHeight="false" outlineLevel="0" collapsed="false">
      <c r="A1086" s="422" t="n">
        <v>43106</v>
      </c>
      <c r="B1086" s="423" t="s">
        <v>9311</v>
      </c>
      <c r="C1086" s="424" t="s">
        <v>8266</v>
      </c>
      <c r="D1086" s="425" t="n">
        <v>11.79</v>
      </c>
    </row>
    <row r="1087" customFormat="false" ht="45.4" hidden="false" customHeight="false" outlineLevel="0" collapsed="false">
      <c r="A1087" s="422" t="n">
        <v>11051</v>
      </c>
      <c r="B1087" s="423" t="s">
        <v>9312</v>
      </c>
      <c r="C1087" s="424" t="s">
        <v>8266</v>
      </c>
      <c r="D1087" s="425" t="n">
        <v>12.3</v>
      </c>
    </row>
    <row r="1088" customFormat="false" ht="45.4" hidden="false" customHeight="false" outlineLevel="0" collapsed="false">
      <c r="A1088" s="422" t="n">
        <v>11061</v>
      </c>
      <c r="B1088" s="423" t="s">
        <v>9313</v>
      </c>
      <c r="C1088" s="424" t="s">
        <v>8266</v>
      </c>
      <c r="D1088" s="425" t="n">
        <v>14.76</v>
      </c>
    </row>
    <row r="1089" customFormat="false" ht="45.4" hidden="false" customHeight="false" outlineLevel="0" collapsed="false">
      <c r="A1089" s="422" t="n">
        <v>43667</v>
      </c>
      <c r="B1089" s="423" t="s">
        <v>9314</v>
      </c>
      <c r="C1089" s="424" t="s">
        <v>8266</v>
      </c>
      <c r="D1089" s="425" t="n">
        <v>10.73</v>
      </c>
    </row>
    <row r="1090" customFormat="false" ht="45.4" hidden="false" customHeight="false" outlineLevel="0" collapsed="false">
      <c r="A1090" s="422" t="n">
        <v>1333</v>
      </c>
      <c r="B1090" s="423" t="s">
        <v>9315</v>
      </c>
      <c r="C1090" s="424" t="s">
        <v>8266</v>
      </c>
      <c r="D1090" s="425" t="n">
        <v>8.94</v>
      </c>
    </row>
    <row r="1091" customFormat="false" ht="45.4" hidden="false" customHeight="false" outlineLevel="0" collapsed="false">
      <c r="A1091" s="422" t="n">
        <v>1330</v>
      </c>
      <c r="B1091" s="423" t="s">
        <v>9316</v>
      </c>
      <c r="C1091" s="424" t="s">
        <v>8266</v>
      </c>
      <c r="D1091" s="425" t="n">
        <v>8.85</v>
      </c>
    </row>
    <row r="1092" customFormat="false" ht="45.4" hidden="false" customHeight="false" outlineLevel="0" collapsed="false">
      <c r="A1092" s="422" t="n">
        <v>10957</v>
      </c>
      <c r="B1092" s="423" t="s">
        <v>9317</v>
      </c>
      <c r="C1092" s="424" t="s">
        <v>8266</v>
      </c>
      <c r="D1092" s="425" t="n">
        <v>10.21</v>
      </c>
    </row>
    <row r="1093" customFormat="false" ht="45.4" hidden="false" customHeight="false" outlineLevel="0" collapsed="false">
      <c r="A1093" s="422" t="n">
        <v>1332</v>
      </c>
      <c r="B1093" s="423" t="s">
        <v>9318</v>
      </c>
      <c r="C1093" s="424" t="s">
        <v>8266</v>
      </c>
      <c r="D1093" s="425" t="n">
        <v>9.08</v>
      </c>
    </row>
    <row r="1094" customFormat="false" ht="45.4" hidden="false" customHeight="false" outlineLevel="0" collapsed="false">
      <c r="A1094" s="422" t="n">
        <v>1334</v>
      </c>
      <c r="B1094" s="423" t="s">
        <v>9319</v>
      </c>
      <c r="C1094" s="424" t="s">
        <v>8266</v>
      </c>
      <c r="D1094" s="425" t="n">
        <v>10.07</v>
      </c>
    </row>
    <row r="1095" customFormat="false" ht="45.4" hidden="false" customHeight="false" outlineLevel="0" collapsed="false">
      <c r="A1095" s="422" t="n">
        <v>1335</v>
      </c>
      <c r="B1095" s="423" t="s">
        <v>9320</v>
      </c>
      <c r="C1095" s="424" t="s">
        <v>8266</v>
      </c>
      <c r="D1095" s="425" t="n">
        <v>10.4</v>
      </c>
    </row>
    <row r="1096" customFormat="false" ht="45.4" hidden="false" customHeight="false" outlineLevel="0" collapsed="false">
      <c r="A1096" s="422" t="n">
        <v>40425</v>
      </c>
      <c r="B1096" s="423" t="s">
        <v>9321</v>
      </c>
      <c r="C1096" s="424" t="s">
        <v>8266</v>
      </c>
      <c r="D1096" s="425" t="n">
        <v>8.9</v>
      </c>
    </row>
    <row r="1097" customFormat="false" ht="45.4" hidden="false" customHeight="false" outlineLevel="0" collapsed="false">
      <c r="A1097" s="422" t="n">
        <v>1337</v>
      </c>
      <c r="B1097" s="423" t="s">
        <v>9322</v>
      </c>
      <c r="C1097" s="424" t="s">
        <v>8266</v>
      </c>
      <c r="D1097" s="425" t="n">
        <v>10.21</v>
      </c>
    </row>
    <row r="1098" customFormat="false" ht="46.05" hidden="false" customHeight="false" outlineLevel="0" collapsed="false">
      <c r="A1098" s="422" t="n">
        <v>1338</v>
      </c>
      <c r="B1098" s="423" t="s">
        <v>9323</v>
      </c>
      <c r="C1098" s="424" t="s">
        <v>8624</v>
      </c>
      <c r="D1098" s="425" t="n">
        <v>77.7</v>
      </c>
    </row>
    <row r="1099" customFormat="false" ht="46.05" hidden="false" customHeight="false" outlineLevel="0" collapsed="false">
      <c r="A1099" s="422" t="n">
        <v>1340</v>
      </c>
      <c r="B1099" s="423" t="s">
        <v>9324</v>
      </c>
      <c r="C1099" s="424" t="s">
        <v>8624</v>
      </c>
      <c r="D1099" s="425" t="n">
        <v>89.83</v>
      </c>
    </row>
    <row r="1100" customFormat="false" ht="46.05" hidden="false" customHeight="false" outlineLevel="0" collapsed="false">
      <c r="A1100" s="422" t="n">
        <v>1341</v>
      </c>
      <c r="B1100" s="423" t="s">
        <v>9325</v>
      </c>
      <c r="C1100" s="424" t="s">
        <v>8624</v>
      </c>
      <c r="D1100" s="425" t="n">
        <v>86.52</v>
      </c>
    </row>
    <row r="1101" customFormat="false" ht="45.4" hidden="false" customHeight="false" outlineLevel="0" collapsed="false">
      <c r="A1101" s="422" t="n">
        <v>34659</v>
      </c>
      <c r="B1101" s="423" t="s">
        <v>9326</v>
      </c>
      <c r="C1101" s="424" t="s">
        <v>8624</v>
      </c>
      <c r="D1101" s="425" t="n">
        <v>38.31</v>
      </c>
    </row>
    <row r="1102" customFormat="false" ht="45.4" hidden="false" customHeight="false" outlineLevel="0" collapsed="false">
      <c r="A1102" s="422" t="n">
        <v>34514</v>
      </c>
      <c r="B1102" s="423" t="s">
        <v>9327</v>
      </c>
      <c r="C1102" s="424" t="s">
        <v>8624</v>
      </c>
      <c r="D1102" s="425" t="n">
        <v>42.44</v>
      </c>
    </row>
    <row r="1103" customFormat="false" ht="45.4" hidden="false" customHeight="false" outlineLevel="0" collapsed="false">
      <c r="A1103" s="422" t="n">
        <v>34660</v>
      </c>
      <c r="B1103" s="423" t="s">
        <v>9328</v>
      </c>
      <c r="C1103" s="424" t="s">
        <v>8624</v>
      </c>
      <c r="D1103" s="425" t="n">
        <v>53.86</v>
      </c>
    </row>
    <row r="1104" customFormat="false" ht="45.4" hidden="false" customHeight="false" outlineLevel="0" collapsed="false">
      <c r="A1104" s="422" t="n">
        <v>34661</v>
      </c>
      <c r="B1104" s="423" t="s">
        <v>9329</v>
      </c>
      <c r="C1104" s="424" t="s">
        <v>8624</v>
      </c>
      <c r="D1104" s="425" t="n">
        <v>77.36</v>
      </c>
    </row>
    <row r="1105" customFormat="false" ht="45.4" hidden="false" customHeight="false" outlineLevel="0" collapsed="false">
      <c r="A1105" s="422" t="n">
        <v>34667</v>
      </c>
      <c r="B1105" s="423" t="s">
        <v>9330</v>
      </c>
      <c r="C1105" s="424" t="s">
        <v>8624</v>
      </c>
      <c r="D1105" s="425" t="n">
        <v>28.01</v>
      </c>
    </row>
    <row r="1106" customFormat="false" ht="45.4" hidden="false" customHeight="false" outlineLevel="0" collapsed="false">
      <c r="A1106" s="422" t="n">
        <v>34668</v>
      </c>
      <c r="B1106" s="423" t="s">
        <v>9331</v>
      </c>
      <c r="C1106" s="424" t="s">
        <v>8624</v>
      </c>
      <c r="D1106" s="425" t="n">
        <v>36.61</v>
      </c>
    </row>
    <row r="1107" customFormat="false" ht="45.4" hidden="false" customHeight="false" outlineLevel="0" collapsed="false">
      <c r="A1107" s="422" t="n">
        <v>34741</v>
      </c>
      <c r="B1107" s="423" t="s">
        <v>9332</v>
      </c>
      <c r="C1107" s="424" t="s">
        <v>8624</v>
      </c>
      <c r="D1107" s="425" t="n">
        <v>40.28</v>
      </c>
    </row>
    <row r="1108" customFormat="false" ht="45.4" hidden="false" customHeight="false" outlineLevel="0" collapsed="false">
      <c r="A1108" s="422" t="n">
        <v>34664</v>
      </c>
      <c r="B1108" s="423" t="s">
        <v>9333</v>
      </c>
      <c r="C1108" s="424" t="s">
        <v>8624</v>
      </c>
      <c r="D1108" s="425" t="n">
        <v>43.95</v>
      </c>
    </row>
    <row r="1109" customFormat="false" ht="45.4" hidden="false" customHeight="false" outlineLevel="0" collapsed="false">
      <c r="A1109" s="422" t="n">
        <v>34665</v>
      </c>
      <c r="B1109" s="423" t="s">
        <v>9334</v>
      </c>
      <c r="C1109" s="424" t="s">
        <v>8624</v>
      </c>
      <c r="D1109" s="425" t="n">
        <v>54.56</v>
      </c>
    </row>
    <row r="1110" customFormat="false" ht="45.4" hidden="false" customHeight="false" outlineLevel="0" collapsed="false">
      <c r="A1110" s="422" t="n">
        <v>34666</v>
      </c>
      <c r="B1110" s="423" t="s">
        <v>9335</v>
      </c>
      <c r="C1110" s="424" t="s">
        <v>8624</v>
      </c>
      <c r="D1110" s="425" t="n">
        <v>82.42</v>
      </c>
    </row>
    <row r="1111" customFormat="false" ht="45.4" hidden="false" customHeight="false" outlineLevel="0" collapsed="false">
      <c r="A1111" s="422" t="n">
        <v>34669</v>
      </c>
      <c r="B1111" s="423" t="s">
        <v>9336</v>
      </c>
      <c r="C1111" s="424" t="s">
        <v>8624</v>
      </c>
      <c r="D1111" s="425" t="n">
        <v>30.22</v>
      </c>
    </row>
    <row r="1112" customFormat="false" ht="45.4" hidden="false" customHeight="false" outlineLevel="0" collapsed="false">
      <c r="A1112" s="422" t="n">
        <v>34670</v>
      </c>
      <c r="B1112" s="423" t="s">
        <v>9337</v>
      </c>
      <c r="C1112" s="424" t="s">
        <v>8624</v>
      </c>
      <c r="D1112" s="425" t="n">
        <v>36.96</v>
      </c>
    </row>
    <row r="1113" customFormat="false" ht="35" hidden="false" customHeight="false" outlineLevel="0" collapsed="false">
      <c r="A1113" s="422" t="n">
        <v>34671</v>
      </c>
      <c r="B1113" s="423" t="s">
        <v>9338</v>
      </c>
      <c r="C1113" s="424" t="s">
        <v>8624</v>
      </c>
      <c r="D1113" s="425" t="n">
        <v>30.85</v>
      </c>
    </row>
    <row r="1114" customFormat="false" ht="35" hidden="false" customHeight="false" outlineLevel="0" collapsed="false">
      <c r="A1114" s="422" t="n">
        <v>34672</v>
      </c>
      <c r="B1114" s="423" t="s">
        <v>9339</v>
      </c>
      <c r="C1114" s="424" t="s">
        <v>8624</v>
      </c>
      <c r="D1114" s="425" t="n">
        <v>32.53</v>
      </c>
    </row>
    <row r="1115" customFormat="false" ht="35" hidden="false" customHeight="false" outlineLevel="0" collapsed="false">
      <c r="A1115" s="422" t="n">
        <v>34673</v>
      </c>
      <c r="B1115" s="423" t="s">
        <v>9340</v>
      </c>
      <c r="C1115" s="424" t="s">
        <v>8624</v>
      </c>
      <c r="D1115" s="425" t="n">
        <v>39.69</v>
      </c>
    </row>
    <row r="1116" customFormat="false" ht="35" hidden="false" customHeight="false" outlineLevel="0" collapsed="false">
      <c r="A1116" s="422" t="n">
        <v>34674</v>
      </c>
      <c r="B1116" s="423" t="s">
        <v>9341</v>
      </c>
      <c r="C1116" s="424" t="s">
        <v>8624</v>
      </c>
      <c r="D1116" s="425" t="n">
        <v>52.77</v>
      </c>
    </row>
    <row r="1117" customFormat="false" ht="35" hidden="false" customHeight="false" outlineLevel="0" collapsed="false">
      <c r="A1117" s="422" t="n">
        <v>34675</v>
      </c>
      <c r="B1117" s="423" t="s">
        <v>9342</v>
      </c>
      <c r="C1117" s="424" t="s">
        <v>8624</v>
      </c>
      <c r="D1117" s="425" t="n">
        <v>64.34</v>
      </c>
    </row>
    <row r="1118" customFormat="false" ht="35" hidden="false" customHeight="false" outlineLevel="0" collapsed="false">
      <c r="A1118" s="422" t="n">
        <v>34676</v>
      </c>
      <c r="B1118" s="423" t="s">
        <v>9343</v>
      </c>
      <c r="C1118" s="424" t="s">
        <v>8624</v>
      </c>
      <c r="D1118" s="425" t="n">
        <v>18.52</v>
      </c>
    </row>
    <row r="1119" customFormat="false" ht="35" hidden="false" customHeight="false" outlineLevel="0" collapsed="false">
      <c r="A1119" s="422" t="n">
        <v>34677</v>
      </c>
      <c r="B1119" s="423" t="s">
        <v>9344</v>
      </c>
      <c r="C1119" s="424" t="s">
        <v>8624</v>
      </c>
      <c r="D1119" s="425" t="n">
        <v>24.9</v>
      </c>
    </row>
    <row r="1120" customFormat="false" ht="46.05" hidden="false" customHeight="false" outlineLevel="0" collapsed="false">
      <c r="A1120" s="422" t="n">
        <v>43126</v>
      </c>
      <c r="B1120" s="423" t="s">
        <v>9345</v>
      </c>
      <c r="C1120" s="424" t="s">
        <v>8624</v>
      </c>
      <c r="D1120" s="425" t="n">
        <v>104.75</v>
      </c>
    </row>
    <row r="1121" customFormat="false" ht="46.05" hidden="false" customHeight="false" outlineLevel="0" collapsed="false">
      <c r="A1121" s="422" t="n">
        <v>43124</v>
      </c>
      <c r="B1121" s="423" t="s">
        <v>9346</v>
      </c>
      <c r="C1121" s="424" t="s">
        <v>8624</v>
      </c>
      <c r="D1121" s="425" t="n">
        <v>122.3</v>
      </c>
    </row>
    <row r="1122" customFormat="false" ht="46.05" hidden="false" customHeight="false" outlineLevel="0" collapsed="false">
      <c r="A1122" s="422" t="n">
        <v>43125</v>
      </c>
      <c r="B1122" s="423" t="s">
        <v>9347</v>
      </c>
      <c r="C1122" s="424" t="s">
        <v>8624</v>
      </c>
      <c r="D1122" s="425" t="n">
        <v>158.62</v>
      </c>
    </row>
    <row r="1123" customFormat="false" ht="46.05" hidden="false" customHeight="false" outlineLevel="0" collapsed="false">
      <c r="A1123" s="422" t="n">
        <v>40623</v>
      </c>
      <c r="B1123" s="423" t="s">
        <v>9348</v>
      </c>
      <c r="C1123" s="424" t="s">
        <v>8638</v>
      </c>
      <c r="D1123" s="425" t="n">
        <v>99.41</v>
      </c>
    </row>
    <row r="1124" customFormat="false" ht="45.4" hidden="false" customHeight="false" outlineLevel="0" collapsed="false">
      <c r="A1124" s="422" t="n">
        <v>43701</v>
      </c>
      <c r="B1124" s="423" t="s">
        <v>9349</v>
      </c>
      <c r="C1124" s="424" t="s">
        <v>8266</v>
      </c>
      <c r="D1124" s="425" t="n">
        <v>32.5</v>
      </c>
    </row>
    <row r="1125" customFormat="false" ht="46.05" hidden="false" customHeight="false" outlineLevel="0" collapsed="false">
      <c r="A1125" s="422" t="n">
        <v>1345</v>
      </c>
      <c r="B1125" s="423" t="s">
        <v>9350</v>
      </c>
      <c r="C1125" s="424" t="s">
        <v>8624</v>
      </c>
      <c r="D1125" s="425" t="n">
        <v>74.4</v>
      </c>
    </row>
    <row r="1126" customFormat="false" ht="46.05" hidden="false" customHeight="false" outlineLevel="0" collapsed="false">
      <c r="A1126" s="422" t="n">
        <v>1346</v>
      </c>
      <c r="B1126" s="423" t="s">
        <v>9351</v>
      </c>
      <c r="C1126" s="424" t="s">
        <v>8624</v>
      </c>
      <c r="D1126" s="425" t="n">
        <v>43.27</v>
      </c>
    </row>
    <row r="1127" customFormat="false" ht="46.05" hidden="false" customHeight="false" outlineLevel="0" collapsed="false">
      <c r="A1127" s="422" t="n">
        <v>1347</v>
      </c>
      <c r="B1127" s="423" t="s">
        <v>9352</v>
      </c>
      <c r="C1127" s="424" t="s">
        <v>8624</v>
      </c>
      <c r="D1127" s="425" t="n">
        <v>53.62</v>
      </c>
    </row>
    <row r="1128" customFormat="false" ht="46.05" hidden="false" customHeight="false" outlineLevel="0" collapsed="false">
      <c r="A1128" s="422" t="n">
        <v>43678</v>
      </c>
      <c r="B1128" s="423" t="s">
        <v>9353</v>
      </c>
      <c r="C1128" s="424" t="s">
        <v>8624</v>
      </c>
      <c r="D1128" s="425" t="n">
        <v>62.2</v>
      </c>
    </row>
    <row r="1129" customFormat="false" ht="46.05" hidden="false" customHeight="false" outlineLevel="0" collapsed="false">
      <c r="A1129" s="422" t="n">
        <v>43680</v>
      </c>
      <c r="B1129" s="423" t="s">
        <v>9354</v>
      </c>
      <c r="C1129" s="424" t="s">
        <v>8624</v>
      </c>
      <c r="D1129" s="425" t="n">
        <v>89.6</v>
      </c>
    </row>
    <row r="1130" customFormat="false" ht="46.05" hidden="false" customHeight="false" outlineLevel="0" collapsed="false">
      <c r="A1130" s="422" t="n">
        <v>43679</v>
      </c>
      <c r="B1130" s="423" t="s">
        <v>9355</v>
      </c>
      <c r="C1130" s="424" t="s">
        <v>8624</v>
      </c>
      <c r="D1130" s="425" t="n">
        <v>31.44</v>
      </c>
    </row>
    <row r="1131" customFormat="false" ht="46.05" hidden="false" customHeight="false" outlineLevel="0" collapsed="false">
      <c r="A1131" s="422" t="n">
        <v>1355</v>
      </c>
      <c r="B1131" s="423" t="s">
        <v>9356</v>
      </c>
      <c r="C1131" s="424" t="s">
        <v>8624</v>
      </c>
      <c r="D1131" s="425" t="n">
        <v>35.78</v>
      </c>
    </row>
    <row r="1132" customFormat="false" ht="46.05" hidden="false" customHeight="false" outlineLevel="0" collapsed="false">
      <c r="A1132" s="422" t="n">
        <v>1358</v>
      </c>
      <c r="B1132" s="423" t="s">
        <v>9357</v>
      </c>
      <c r="C1132" s="424" t="s">
        <v>8624</v>
      </c>
      <c r="D1132" s="425" t="n">
        <v>43.93</v>
      </c>
    </row>
    <row r="1133" customFormat="false" ht="46.05" hidden="false" customHeight="false" outlineLevel="0" collapsed="false">
      <c r="A1133" s="422" t="n">
        <v>43681</v>
      </c>
      <c r="B1133" s="423" t="s">
        <v>9358</v>
      </c>
      <c r="C1133" s="424" t="s">
        <v>8624</v>
      </c>
      <c r="D1133" s="425" t="n">
        <v>27.68</v>
      </c>
    </row>
    <row r="1134" customFormat="false" ht="46.05" hidden="false" customHeight="false" outlineLevel="0" collapsed="false">
      <c r="A1134" s="422" t="n">
        <v>43677</v>
      </c>
      <c r="B1134" s="423" t="s">
        <v>9359</v>
      </c>
      <c r="C1134" s="424" t="s">
        <v>8624</v>
      </c>
      <c r="D1134" s="425" t="n">
        <v>54.51</v>
      </c>
    </row>
    <row r="1135" customFormat="false" ht="46.05" hidden="false" customHeight="false" outlineLevel="0" collapsed="false">
      <c r="A1135" s="422" t="n">
        <v>43682</v>
      </c>
      <c r="B1135" s="423" t="s">
        <v>9360</v>
      </c>
      <c r="C1135" s="424" t="s">
        <v>8624</v>
      </c>
      <c r="D1135" s="425" t="n">
        <v>16.71</v>
      </c>
    </row>
    <row r="1136" customFormat="false" ht="46.05" hidden="false" customHeight="false" outlineLevel="0" collapsed="false">
      <c r="A1136" s="422" t="n">
        <v>20971</v>
      </c>
      <c r="B1136" s="423" t="s">
        <v>9361</v>
      </c>
      <c r="C1136" s="424" t="s">
        <v>8218</v>
      </c>
      <c r="D1136" s="425" t="n">
        <v>27.23</v>
      </c>
    </row>
    <row r="1137" customFormat="false" ht="46.05" hidden="false" customHeight="false" outlineLevel="0" collapsed="false">
      <c r="A1137" s="422" t="n">
        <v>39746</v>
      </c>
      <c r="B1137" s="423" t="s">
        <v>9362</v>
      </c>
      <c r="C1137" s="424" t="s">
        <v>8218</v>
      </c>
      <c r="D1137" s="425" t="n">
        <v>66.48</v>
      </c>
    </row>
    <row r="1138" customFormat="false" ht="45.4" hidden="false" customHeight="false" outlineLevel="0" collapsed="false">
      <c r="A1138" s="422" t="n">
        <v>13279</v>
      </c>
      <c r="B1138" s="423" t="s">
        <v>9363</v>
      </c>
      <c r="C1138" s="424" t="s">
        <v>8266</v>
      </c>
      <c r="D1138" s="425" t="n">
        <v>16.83</v>
      </c>
    </row>
    <row r="1139" customFormat="false" ht="45.4" hidden="false" customHeight="false" outlineLevel="0" collapsed="false">
      <c r="A1139" s="422" t="n">
        <v>11977</v>
      </c>
      <c r="B1139" s="423" t="s">
        <v>9364</v>
      </c>
      <c r="C1139" s="424" t="s">
        <v>8218</v>
      </c>
      <c r="D1139" s="425" t="n">
        <v>8.72</v>
      </c>
    </row>
    <row r="1140" customFormat="false" ht="45.4" hidden="false" customHeight="false" outlineLevel="0" collapsed="false">
      <c r="A1140" s="422" t="n">
        <v>11975</v>
      </c>
      <c r="B1140" s="423" t="s">
        <v>9365</v>
      </c>
      <c r="C1140" s="424" t="s">
        <v>8218</v>
      </c>
      <c r="D1140" s="425" t="n">
        <v>19.11</v>
      </c>
    </row>
    <row r="1141" customFormat="false" ht="45.4" hidden="false" customHeight="false" outlineLevel="0" collapsed="false">
      <c r="A1141" s="422" t="n">
        <v>11976</v>
      </c>
      <c r="B1141" s="423" t="s">
        <v>9366</v>
      </c>
      <c r="C1141" s="424" t="s">
        <v>8218</v>
      </c>
      <c r="D1141" s="425" t="n">
        <v>0.97</v>
      </c>
    </row>
    <row r="1142" customFormat="false" ht="45.4" hidden="false" customHeight="false" outlineLevel="0" collapsed="false">
      <c r="A1142" s="422" t="n">
        <v>1368</v>
      </c>
      <c r="B1142" s="423" t="s">
        <v>9367</v>
      </c>
      <c r="C1142" s="424" t="s">
        <v>8218</v>
      </c>
      <c r="D1142" s="425" t="n">
        <v>85.54</v>
      </c>
    </row>
    <row r="1143" customFormat="false" ht="45.4" hidden="false" customHeight="false" outlineLevel="0" collapsed="false">
      <c r="A1143" s="422" t="n">
        <v>1367</v>
      </c>
      <c r="B1143" s="423" t="s">
        <v>9368</v>
      </c>
      <c r="C1143" s="424" t="s">
        <v>8218</v>
      </c>
      <c r="D1143" s="425" t="n">
        <v>276.69</v>
      </c>
    </row>
    <row r="1144" customFormat="false" ht="45.4" hidden="false" customHeight="false" outlineLevel="0" collapsed="false">
      <c r="A1144" s="422" t="n">
        <v>1380</v>
      </c>
      <c r="B1144" s="423" t="s">
        <v>9369</v>
      </c>
      <c r="C1144" s="424" t="s">
        <v>8266</v>
      </c>
      <c r="D1144" s="425" t="n">
        <v>4.48</v>
      </c>
    </row>
    <row r="1145" customFormat="false" ht="45.4" hidden="false" customHeight="false" outlineLevel="0" collapsed="false">
      <c r="A1145" s="422" t="n">
        <v>1375</v>
      </c>
      <c r="B1145" s="423" t="s">
        <v>9370</v>
      </c>
      <c r="C1145" s="424" t="s">
        <v>8266</v>
      </c>
      <c r="D1145" s="425" t="n">
        <v>18.44</v>
      </c>
    </row>
    <row r="1146" customFormat="false" ht="35" hidden="false" customHeight="false" outlineLevel="0" collapsed="false">
      <c r="A1146" s="422" t="n">
        <v>1379</v>
      </c>
      <c r="B1146" s="423" t="s">
        <v>9371</v>
      </c>
      <c r="C1146" s="424" t="s">
        <v>8266</v>
      </c>
      <c r="D1146" s="425" t="n">
        <v>0.67</v>
      </c>
    </row>
    <row r="1147" customFormat="false" ht="35" hidden="false" customHeight="false" outlineLevel="0" collapsed="false">
      <c r="A1147" s="422" t="n">
        <v>13284</v>
      </c>
      <c r="B1147" s="423" t="s">
        <v>9372</v>
      </c>
      <c r="C1147" s="424" t="s">
        <v>8266</v>
      </c>
      <c r="D1147" s="425" t="n">
        <v>0.6</v>
      </c>
    </row>
    <row r="1148" customFormat="false" ht="45.4" hidden="false" customHeight="false" outlineLevel="0" collapsed="false">
      <c r="A1148" s="422" t="n">
        <v>44528</v>
      </c>
      <c r="B1148" s="423" t="s">
        <v>9373</v>
      </c>
      <c r="C1148" s="424" t="s">
        <v>8266</v>
      </c>
      <c r="D1148" s="425" t="n">
        <v>3.57</v>
      </c>
    </row>
    <row r="1149" customFormat="false" ht="35" hidden="false" customHeight="false" outlineLevel="0" collapsed="false">
      <c r="A1149" s="422" t="n">
        <v>34753</v>
      </c>
      <c r="B1149" s="423" t="s">
        <v>9374</v>
      </c>
      <c r="C1149" s="424" t="s">
        <v>8266</v>
      </c>
      <c r="D1149" s="425" t="n">
        <v>0.65</v>
      </c>
    </row>
    <row r="1150" customFormat="false" ht="46.05" hidden="false" customHeight="false" outlineLevel="0" collapsed="false">
      <c r="A1150" s="422" t="n">
        <v>420</v>
      </c>
      <c r="B1150" s="423" t="s">
        <v>9375</v>
      </c>
      <c r="C1150" s="424" t="s">
        <v>8218</v>
      </c>
      <c r="D1150" s="425" t="n">
        <v>21.31</v>
      </c>
    </row>
    <row r="1151" customFormat="false" ht="46.05" hidden="false" customHeight="false" outlineLevel="0" collapsed="false">
      <c r="A1151" s="422" t="n">
        <v>12327</v>
      </c>
      <c r="B1151" s="423" t="s">
        <v>9376</v>
      </c>
      <c r="C1151" s="424" t="s">
        <v>8218</v>
      </c>
      <c r="D1151" s="425" t="n">
        <v>25.38</v>
      </c>
    </row>
    <row r="1152" customFormat="false" ht="46.05" hidden="false" customHeight="false" outlineLevel="0" collapsed="false">
      <c r="A1152" s="422" t="n">
        <v>36148</v>
      </c>
      <c r="B1152" s="423" t="s">
        <v>9377</v>
      </c>
      <c r="C1152" s="424" t="s">
        <v>8218</v>
      </c>
      <c r="D1152" s="425" t="n">
        <v>82.32</v>
      </c>
    </row>
    <row r="1153" customFormat="false" ht="35" hidden="false" customHeight="false" outlineLevel="0" collapsed="false">
      <c r="A1153" s="422" t="n">
        <v>12329</v>
      </c>
      <c r="B1153" s="423" t="s">
        <v>9378</v>
      </c>
      <c r="C1153" s="424" t="s">
        <v>8266</v>
      </c>
      <c r="D1153" s="425" t="n">
        <v>121.95</v>
      </c>
    </row>
    <row r="1154" customFormat="false" ht="45.4" hidden="false" customHeight="false" outlineLevel="0" collapsed="false">
      <c r="A1154" s="422" t="n">
        <v>1339</v>
      </c>
      <c r="B1154" s="423" t="s">
        <v>9379</v>
      </c>
      <c r="C1154" s="424" t="s">
        <v>8266</v>
      </c>
      <c r="D1154" s="425" t="n">
        <v>77.9</v>
      </c>
    </row>
    <row r="1155" customFormat="false" ht="35" hidden="false" customHeight="false" outlineLevel="0" collapsed="false">
      <c r="A1155" s="422" t="n">
        <v>44396</v>
      </c>
      <c r="B1155" s="423" t="s">
        <v>9380</v>
      </c>
      <c r="C1155" s="424" t="s">
        <v>8266</v>
      </c>
      <c r="D1155" s="425" t="n">
        <v>33.02</v>
      </c>
    </row>
    <row r="1156" customFormat="false" ht="45.4" hidden="false" customHeight="false" outlineLevel="0" collapsed="false">
      <c r="A1156" s="422" t="n">
        <v>44327</v>
      </c>
      <c r="B1156" s="423" t="s">
        <v>9381</v>
      </c>
      <c r="C1156" s="424" t="s">
        <v>8268</v>
      </c>
      <c r="D1156" s="425" t="n">
        <v>112.3</v>
      </c>
    </row>
    <row r="1157" customFormat="false" ht="46.05" hidden="false" customHeight="false" outlineLevel="0" collapsed="false">
      <c r="A1157" s="422" t="n">
        <v>37418</v>
      </c>
      <c r="B1157" s="423" t="s">
        <v>9382</v>
      </c>
      <c r="C1157" s="424" t="s">
        <v>8218</v>
      </c>
      <c r="D1157" s="425" t="n">
        <v>16.71</v>
      </c>
    </row>
    <row r="1158" customFormat="false" ht="46.05" hidden="false" customHeight="false" outlineLevel="0" collapsed="false">
      <c r="A1158" s="422" t="n">
        <v>37419</v>
      </c>
      <c r="B1158" s="423" t="s">
        <v>9383</v>
      </c>
      <c r="C1158" s="424" t="s">
        <v>8218</v>
      </c>
      <c r="D1158" s="425" t="n">
        <v>17.16</v>
      </c>
    </row>
    <row r="1159" customFormat="false" ht="46.05" hidden="false" customHeight="false" outlineLevel="0" collapsed="false">
      <c r="A1159" s="422" t="n">
        <v>1427</v>
      </c>
      <c r="B1159" s="423" t="s">
        <v>9384</v>
      </c>
      <c r="C1159" s="424" t="s">
        <v>8218</v>
      </c>
      <c r="D1159" s="425" t="n">
        <v>15.68</v>
      </c>
    </row>
    <row r="1160" customFormat="false" ht="46.05" hidden="false" customHeight="false" outlineLevel="0" collapsed="false">
      <c r="A1160" s="422" t="n">
        <v>1402</v>
      </c>
      <c r="B1160" s="423" t="s">
        <v>9385</v>
      </c>
      <c r="C1160" s="424" t="s">
        <v>8218</v>
      </c>
      <c r="D1160" s="425" t="n">
        <v>5.42</v>
      </c>
    </row>
    <row r="1161" customFormat="false" ht="46.05" hidden="false" customHeight="false" outlineLevel="0" collapsed="false">
      <c r="A1161" s="422" t="n">
        <v>1420</v>
      </c>
      <c r="B1161" s="423" t="s">
        <v>9386</v>
      </c>
      <c r="C1161" s="424" t="s">
        <v>8218</v>
      </c>
      <c r="D1161" s="425" t="n">
        <v>6.97</v>
      </c>
    </row>
    <row r="1162" customFormat="false" ht="46.05" hidden="false" customHeight="false" outlineLevel="0" collapsed="false">
      <c r="A1162" s="422" t="n">
        <v>1419</v>
      </c>
      <c r="B1162" s="423" t="s">
        <v>9387</v>
      </c>
      <c r="C1162" s="424" t="s">
        <v>8218</v>
      </c>
      <c r="D1162" s="425" t="n">
        <v>8.42</v>
      </c>
    </row>
    <row r="1163" customFormat="false" ht="46.05" hidden="false" customHeight="false" outlineLevel="0" collapsed="false">
      <c r="A1163" s="422" t="n">
        <v>1414</v>
      </c>
      <c r="B1163" s="423" t="s">
        <v>9388</v>
      </c>
      <c r="C1163" s="424" t="s">
        <v>8218</v>
      </c>
      <c r="D1163" s="425" t="n">
        <v>8.24</v>
      </c>
    </row>
    <row r="1164" customFormat="false" ht="46.05" hidden="false" customHeight="false" outlineLevel="0" collapsed="false">
      <c r="A1164" s="422" t="n">
        <v>1413</v>
      </c>
      <c r="B1164" s="423" t="s">
        <v>9389</v>
      </c>
      <c r="C1164" s="424" t="s">
        <v>8218</v>
      </c>
      <c r="D1164" s="425" t="n">
        <v>12.18</v>
      </c>
    </row>
    <row r="1165" customFormat="false" ht="46.05" hidden="false" customHeight="false" outlineLevel="0" collapsed="false">
      <c r="A1165" s="422" t="n">
        <v>1412</v>
      </c>
      <c r="B1165" s="423" t="s">
        <v>9390</v>
      </c>
      <c r="C1165" s="424" t="s">
        <v>8218</v>
      </c>
      <c r="D1165" s="425" t="n">
        <v>10.32</v>
      </c>
    </row>
    <row r="1166" customFormat="false" ht="46.05" hidden="false" customHeight="false" outlineLevel="0" collapsed="false">
      <c r="A1166" s="422" t="n">
        <v>1406</v>
      </c>
      <c r="B1166" s="423" t="s">
        <v>9391</v>
      </c>
      <c r="C1166" s="424" t="s">
        <v>8218</v>
      </c>
      <c r="D1166" s="425" t="n">
        <v>12.45</v>
      </c>
    </row>
    <row r="1167" customFormat="false" ht="46.05" hidden="false" customHeight="false" outlineLevel="0" collapsed="false">
      <c r="A1167" s="422" t="n">
        <v>11281</v>
      </c>
      <c r="B1167" s="423" t="s">
        <v>9392</v>
      </c>
      <c r="C1167" s="424" t="s">
        <v>8218</v>
      </c>
      <c r="D1167" s="425" t="n">
        <v>11459.5</v>
      </c>
    </row>
    <row r="1168" customFormat="false" ht="56.45" hidden="false" customHeight="false" outlineLevel="0" collapsed="false">
      <c r="A1168" s="422" t="n">
        <v>1442</v>
      </c>
      <c r="B1168" s="423" t="s">
        <v>9393</v>
      </c>
      <c r="C1168" s="424" t="s">
        <v>8218</v>
      </c>
      <c r="D1168" s="425" t="n">
        <v>9620.16</v>
      </c>
    </row>
    <row r="1169" customFormat="false" ht="56.45" hidden="false" customHeight="false" outlineLevel="0" collapsed="false">
      <c r="A1169" s="422" t="n">
        <v>13457</v>
      </c>
      <c r="B1169" s="423" t="s">
        <v>9394</v>
      </c>
      <c r="C1169" s="424" t="s">
        <v>8218</v>
      </c>
      <c r="D1169" s="425" t="n">
        <v>8303.98</v>
      </c>
    </row>
    <row r="1170" customFormat="false" ht="57.1" hidden="false" customHeight="false" outlineLevel="0" collapsed="false">
      <c r="A1170" s="422" t="n">
        <v>40699</v>
      </c>
      <c r="B1170" s="423" t="s">
        <v>9395</v>
      </c>
      <c r="C1170" s="424" t="s">
        <v>8218</v>
      </c>
      <c r="D1170" s="425" t="n">
        <v>6419.29</v>
      </c>
    </row>
    <row r="1171" customFormat="false" ht="56.45" hidden="false" customHeight="false" outlineLevel="0" collapsed="false">
      <c r="A1171" s="422" t="n">
        <v>40701</v>
      </c>
      <c r="B1171" s="423" t="s">
        <v>9396</v>
      </c>
      <c r="C1171" s="424" t="s">
        <v>8218</v>
      </c>
      <c r="D1171" s="425" t="n">
        <v>113501.94</v>
      </c>
    </row>
    <row r="1172" customFormat="false" ht="56.45" hidden="false" customHeight="false" outlineLevel="0" collapsed="false">
      <c r="A1172" s="422" t="n">
        <v>40700</v>
      </c>
      <c r="B1172" s="423" t="s">
        <v>9397</v>
      </c>
      <c r="C1172" s="424" t="s">
        <v>8218</v>
      </c>
      <c r="D1172" s="425" t="n">
        <v>14943.28</v>
      </c>
    </row>
    <row r="1173" customFormat="false" ht="45.4" hidden="false" customHeight="false" outlineLevel="0" collapsed="false">
      <c r="A1173" s="422" t="n">
        <v>13458</v>
      </c>
      <c r="B1173" s="423" t="s">
        <v>9398</v>
      </c>
      <c r="C1173" s="424" t="s">
        <v>8218</v>
      </c>
      <c r="D1173" s="425" t="n">
        <v>14199.81</v>
      </c>
    </row>
    <row r="1174" customFormat="false" ht="46.05" hidden="false" customHeight="false" outlineLevel="0" collapsed="false">
      <c r="A1174" s="422" t="n">
        <v>11134</v>
      </c>
      <c r="B1174" s="423" t="s">
        <v>9399</v>
      </c>
      <c r="C1174" s="424" t="s">
        <v>8624</v>
      </c>
      <c r="D1174" s="425" t="n">
        <v>61.65</v>
      </c>
    </row>
    <row r="1175" customFormat="false" ht="46.05" hidden="false" customHeight="false" outlineLevel="0" collapsed="false">
      <c r="A1175" s="422" t="n">
        <v>11135</v>
      </c>
      <c r="B1175" s="423" t="s">
        <v>9400</v>
      </c>
      <c r="C1175" s="424" t="s">
        <v>8624</v>
      </c>
      <c r="D1175" s="425" t="n">
        <v>66.56</v>
      </c>
    </row>
    <row r="1176" customFormat="false" ht="46.05" hidden="false" customHeight="false" outlineLevel="0" collapsed="false">
      <c r="A1176" s="422" t="n">
        <v>11136</v>
      </c>
      <c r="B1176" s="423" t="s">
        <v>9401</v>
      </c>
      <c r="C1176" s="424" t="s">
        <v>8624</v>
      </c>
      <c r="D1176" s="425" t="n">
        <v>76.22</v>
      </c>
    </row>
    <row r="1177" customFormat="false" ht="46.05" hidden="false" customHeight="false" outlineLevel="0" collapsed="false">
      <c r="A1177" s="422" t="n">
        <v>34743</v>
      </c>
      <c r="B1177" s="423" t="s">
        <v>9402</v>
      </c>
      <c r="C1177" s="424" t="s">
        <v>8624</v>
      </c>
      <c r="D1177" s="425" t="n">
        <v>91.96</v>
      </c>
    </row>
    <row r="1178" customFormat="false" ht="46.05" hidden="false" customHeight="false" outlineLevel="0" collapsed="false">
      <c r="A1178" s="422" t="n">
        <v>11137</v>
      </c>
      <c r="B1178" s="423" t="s">
        <v>9403</v>
      </c>
      <c r="C1178" s="424" t="s">
        <v>8624</v>
      </c>
      <c r="D1178" s="425" t="n">
        <v>104.45</v>
      </c>
    </row>
    <row r="1179" customFormat="false" ht="46.05" hidden="false" customHeight="false" outlineLevel="0" collapsed="false">
      <c r="A1179" s="422" t="n">
        <v>34745</v>
      </c>
      <c r="B1179" s="423" t="s">
        <v>9404</v>
      </c>
      <c r="C1179" s="424" t="s">
        <v>8624</v>
      </c>
      <c r="D1179" s="425" t="n">
        <v>124.21</v>
      </c>
    </row>
    <row r="1180" customFormat="false" ht="46.05" hidden="false" customHeight="false" outlineLevel="0" collapsed="false">
      <c r="A1180" s="422" t="n">
        <v>34746</v>
      </c>
      <c r="B1180" s="423" t="s">
        <v>9405</v>
      </c>
      <c r="C1180" s="424" t="s">
        <v>8624</v>
      </c>
      <c r="D1180" s="425" t="n">
        <v>33.87</v>
      </c>
    </row>
    <row r="1181" customFormat="false" ht="46.05" hidden="false" customHeight="false" outlineLevel="0" collapsed="false">
      <c r="A1181" s="422" t="n">
        <v>1360</v>
      </c>
      <c r="B1181" s="423" t="s">
        <v>9406</v>
      </c>
      <c r="C1181" s="424" t="s">
        <v>8624</v>
      </c>
      <c r="D1181" s="425" t="n">
        <v>39.52</v>
      </c>
    </row>
    <row r="1182" customFormat="false" ht="46.05" hidden="false" customHeight="false" outlineLevel="0" collapsed="false">
      <c r="A1182" s="422" t="n">
        <v>36524</v>
      </c>
      <c r="B1182" s="423" t="s">
        <v>9407</v>
      </c>
      <c r="C1182" s="424" t="s">
        <v>8218</v>
      </c>
      <c r="D1182" s="425" t="n">
        <v>191367</v>
      </c>
    </row>
    <row r="1183" customFormat="false" ht="46.05" hidden="false" customHeight="false" outlineLevel="0" collapsed="false">
      <c r="A1183" s="422" t="n">
        <v>36526</v>
      </c>
      <c r="B1183" s="423" t="s">
        <v>9408</v>
      </c>
      <c r="C1183" s="424" t="s">
        <v>8218</v>
      </c>
      <c r="D1183" s="425" t="n">
        <v>154211.32</v>
      </c>
    </row>
    <row r="1184" customFormat="false" ht="46.05" hidden="false" customHeight="false" outlineLevel="0" collapsed="false">
      <c r="A1184" s="422" t="n">
        <v>36523</v>
      </c>
      <c r="B1184" s="423" t="s">
        <v>9409</v>
      </c>
      <c r="C1184" s="424" t="s">
        <v>8218</v>
      </c>
      <c r="D1184" s="425" t="n">
        <v>330145.63</v>
      </c>
    </row>
    <row r="1185" customFormat="false" ht="46.05" hidden="false" customHeight="false" outlineLevel="0" collapsed="false">
      <c r="A1185" s="422" t="n">
        <v>36527</v>
      </c>
      <c r="B1185" s="423" t="s">
        <v>9410</v>
      </c>
      <c r="C1185" s="424" t="s">
        <v>8218</v>
      </c>
      <c r="D1185" s="425" t="n">
        <v>358606.15</v>
      </c>
    </row>
    <row r="1186" customFormat="false" ht="46.05" hidden="false" customHeight="false" outlineLevel="0" collapsed="false">
      <c r="A1186" s="422" t="n">
        <v>38642</v>
      </c>
      <c r="B1186" s="423" t="s">
        <v>9411</v>
      </c>
      <c r="C1186" s="424" t="s">
        <v>8218</v>
      </c>
      <c r="D1186" s="425" t="n">
        <v>83492.71</v>
      </c>
    </row>
    <row r="1187" customFormat="false" ht="46.05" hidden="false" customHeight="false" outlineLevel="0" collapsed="false">
      <c r="A1187" s="422" t="n">
        <v>36522</v>
      </c>
      <c r="B1187" s="423" t="s">
        <v>9412</v>
      </c>
      <c r="C1187" s="424" t="s">
        <v>8218</v>
      </c>
      <c r="D1187" s="425" t="n">
        <v>97101.03</v>
      </c>
    </row>
    <row r="1188" customFormat="false" ht="46.05" hidden="false" customHeight="false" outlineLevel="0" collapsed="false">
      <c r="A1188" s="422" t="n">
        <v>36525</v>
      </c>
      <c r="B1188" s="423" t="s">
        <v>9413</v>
      </c>
      <c r="C1188" s="424" t="s">
        <v>8218</v>
      </c>
      <c r="D1188" s="425" t="n">
        <v>130040.95</v>
      </c>
    </row>
    <row r="1189" customFormat="false" ht="46.05" hidden="false" customHeight="false" outlineLevel="0" collapsed="false">
      <c r="A1189" s="422" t="n">
        <v>13803</v>
      </c>
      <c r="B1189" s="423" t="s">
        <v>9414</v>
      </c>
      <c r="C1189" s="424" t="s">
        <v>8218</v>
      </c>
      <c r="D1189" s="425" t="n">
        <v>129668.86</v>
      </c>
    </row>
    <row r="1190" customFormat="false" ht="46.05" hidden="false" customHeight="false" outlineLevel="0" collapsed="false">
      <c r="A1190" s="422" t="n">
        <v>34348</v>
      </c>
      <c r="B1190" s="423" t="s">
        <v>9415</v>
      </c>
      <c r="C1190" s="424" t="s">
        <v>8262</v>
      </c>
      <c r="D1190" s="425" t="n">
        <v>27.47</v>
      </c>
    </row>
    <row r="1191" customFormat="false" ht="45.4" hidden="false" customHeight="false" outlineLevel="0" collapsed="false">
      <c r="A1191" s="422" t="n">
        <v>34347</v>
      </c>
      <c r="B1191" s="423" t="s">
        <v>9416</v>
      </c>
      <c r="C1191" s="424" t="s">
        <v>8262</v>
      </c>
      <c r="D1191" s="425" t="n">
        <v>19.64</v>
      </c>
    </row>
    <row r="1192" customFormat="false" ht="46.05" hidden="false" customHeight="false" outlineLevel="0" collapsed="false">
      <c r="A1192" s="422" t="n">
        <v>11146</v>
      </c>
      <c r="B1192" s="423" t="s">
        <v>9417</v>
      </c>
      <c r="C1192" s="424" t="s">
        <v>8364</v>
      </c>
      <c r="D1192" s="425" t="n">
        <v>482.17</v>
      </c>
    </row>
    <row r="1193" customFormat="false" ht="46.05" hidden="false" customHeight="false" outlineLevel="0" collapsed="false">
      <c r="A1193" s="422" t="n">
        <v>11147</v>
      </c>
      <c r="B1193" s="423" t="s">
        <v>9418</v>
      </c>
      <c r="C1193" s="424" t="s">
        <v>8364</v>
      </c>
      <c r="D1193" s="425" t="n">
        <v>501.04</v>
      </c>
    </row>
    <row r="1194" customFormat="false" ht="46.05" hidden="false" customHeight="false" outlineLevel="0" collapsed="false">
      <c r="A1194" s="422" t="n">
        <v>34872</v>
      </c>
      <c r="B1194" s="423" t="s">
        <v>9419</v>
      </c>
      <c r="C1194" s="424" t="s">
        <v>8364</v>
      </c>
      <c r="D1194" s="425" t="n">
        <v>506.66</v>
      </c>
    </row>
    <row r="1195" customFormat="false" ht="46.05" hidden="false" customHeight="false" outlineLevel="0" collapsed="false">
      <c r="A1195" s="422" t="n">
        <v>34491</v>
      </c>
      <c r="B1195" s="423" t="s">
        <v>9420</v>
      </c>
      <c r="C1195" s="424" t="s">
        <v>8364</v>
      </c>
      <c r="D1195" s="425" t="n">
        <v>521.35</v>
      </c>
    </row>
    <row r="1196" customFormat="false" ht="46.05" hidden="false" customHeight="false" outlineLevel="0" collapsed="false">
      <c r="A1196" s="422" t="n">
        <v>34770</v>
      </c>
      <c r="B1196" s="423" t="s">
        <v>9421</v>
      </c>
      <c r="C1196" s="424" t="s">
        <v>9276</v>
      </c>
      <c r="D1196" s="425" t="n">
        <v>431.59</v>
      </c>
    </row>
    <row r="1197" customFormat="false" ht="46.05" hidden="false" customHeight="false" outlineLevel="0" collapsed="false">
      <c r="A1197" s="422" t="n">
        <v>1518</v>
      </c>
      <c r="B1197" s="423" t="s">
        <v>9422</v>
      </c>
      <c r="C1197" s="424" t="s">
        <v>9276</v>
      </c>
      <c r="D1197" s="425" t="n">
        <v>440</v>
      </c>
    </row>
    <row r="1198" customFormat="false" ht="46.05" hidden="false" customHeight="false" outlineLevel="0" collapsed="false">
      <c r="A1198" s="422" t="n">
        <v>41965</v>
      </c>
      <c r="B1198" s="423" t="s">
        <v>9423</v>
      </c>
      <c r="C1198" s="424" t="s">
        <v>9276</v>
      </c>
      <c r="D1198" s="425" t="n">
        <v>385.8</v>
      </c>
    </row>
    <row r="1199" customFormat="false" ht="46.05" hidden="false" customHeight="false" outlineLevel="0" collapsed="false">
      <c r="A1199" s="422" t="n">
        <v>1524</v>
      </c>
      <c r="B1199" s="423" t="s">
        <v>9424</v>
      </c>
      <c r="C1199" s="424" t="s">
        <v>8364</v>
      </c>
      <c r="D1199" s="425" t="n">
        <v>462.6</v>
      </c>
    </row>
    <row r="1200" customFormat="false" ht="46.05" hidden="false" customHeight="false" outlineLevel="0" collapsed="false">
      <c r="A1200" s="422" t="n">
        <v>34492</v>
      </c>
      <c r="B1200" s="423" t="s">
        <v>9425</v>
      </c>
      <c r="C1200" s="424" t="s">
        <v>8364</v>
      </c>
      <c r="D1200" s="425" t="n">
        <v>428.5</v>
      </c>
    </row>
    <row r="1201" customFormat="false" ht="46.05" hidden="false" customHeight="false" outlineLevel="0" collapsed="false">
      <c r="A1201" s="422" t="n">
        <v>38404</v>
      </c>
      <c r="B1201" s="423" t="s">
        <v>9426</v>
      </c>
      <c r="C1201" s="424" t="s">
        <v>8364</v>
      </c>
      <c r="D1201" s="425" t="n">
        <v>443.84</v>
      </c>
    </row>
    <row r="1202" customFormat="false" ht="46.05" hidden="false" customHeight="false" outlineLevel="0" collapsed="false">
      <c r="A1202" s="422" t="n">
        <v>39849</v>
      </c>
      <c r="B1202" s="423" t="s">
        <v>9427</v>
      </c>
      <c r="C1202" s="424" t="s">
        <v>8364</v>
      </c>
      <c r="D1202" s="425" t="n">
        <v>508.64</v>
      </c>
    </row>
    <row r="1203" customFormat="false" ht="46.05" hidden="false" customHeight="false" outlineLevel="0" collapsed="false">
      <c r="A1203" s="422" t="n">
        <v>38464</v>
      </c>
      <c r="B1203" s="423" t="s">
        <v>9428</v>
      </c>
      <c r="C1203" s="424" t="s">
        <v>8364</v>
      </c>
      <c r="D1203" s="425" t="n">
        <v>516.03</v>
      </c>
    </row>
    <row r="1204" customFormat="false" ht="46.05" hidden="false" customHeight="false" outlineLevel="0" collapsed="false">
      <c r="A1204" s="422" t="n">
        <v>1527</v>
      </c>
      <c r="B1204" s="423" t="s">
        <v>9429</v>
      </c>
      <c r="C1204" s="424" t="s">
        <v>8364</v>
      </c>
      <c r="D1204" s="425" t="n">
        <v>477.29</v>
      </c>
    </row>
    <row r="1205" customFormat="false" ht="46.05" hidden="false" customHeight="false" outlineLevel="0" collapsed="false">
      <c r="A1205" s="422" t="n">
        <v>34493</v>
      </c>
      <c r="B1205" s="423" t="s">
        <v>9430</v>
      </c>
      <c r="C1205" s="424" t="s">
        <v>8364</v>
      </c>
      <c r="D1205" s="425" t="n">
        <v>440.57</v>
      </c>
    </row>
    <row r="1206" customFormat="false" ht="46.05" hidden="false" customHeight="false" outlineLevel="0" collapsed="false">
      <c r="A1206" s="422" t="n">
        <v>38405</v>
      </c>
      <c r="B1206" s="423" t="s">
        <v>9431</v>
      </c>
      <c r="C1206" s="424" t="s">
        <v>8364</v>
      </c>
      <c r="D1206" s="425" t="n">
        <v>457.53</v>
      </c>
    </row>
    <row r="1207" customFormat="false" ht="46.05" hidden="false" customHeight="false" outlineLevel="0" collapsed="false">
      <c r="A1207" s="422" t="n">
        <v>38408</v>
      </c>
      <c r="B1207" s="423" t="s">
        <v>9432</v>
      </c>
      <c r="C1207" s="424" t="s">
        <v>8364</v>
      </c>
      <c r="D1207" s="425" t="n">
        <v>506.44</v>
      </c>
    </row>
    <row r="1208" customFormat="false" ht="46.05" hidden="false" customHeight="false" outlineLevel="0" collapsed="false">
      <c r="A1208" s="422" t="n">
        <v>1525</v>
      </c>
      <c r="B1208" s="423" t="s">
        <v>9433</v>
      </c>
      <c r="C1208" s="424" t="s">
        <v>8364</v>
      </c>
      <c r="D1208" s="425" t="n">
        <v>491.97</v>
      </c>
    </row>
    <row r="1209" customFormat="false" ht="46.05" hidden="false" customHeight="false" outlineLevel="0" collapsed="false">
      <c r="A1209" s="422" t="n">
        <v>34494</v>
      </c>
      <c r="B1209" s="423" t="s">
        <v>9434</v>
      </c>
      <c r="C1209" s="424" t="s">
        <v>8364</v>
      </c>
      <c r="D1209" s="425" t="n">
        <v>455.26</v>
      </c>
    </row>
    <row r="1210" customFormat="false" ht="46.05" hidden="false" customHeight="false" outlineLevel="0" collapsed="false">
      <c r="A1210" s="422" t="n">
        <v>38406</v>
      </c>
      <c r="B1210" s="423" t="s">
        <v>9435</v>
      </c>
      <c r="C1210" s="424" t="s">
        <v>8364</v>
      </c>
      <c r="D1210" s="425" t="n">
        <v>483.12</v>
      </c>
    </row>
    <row r="1211" customFormat="false" ht="46.05" hidden="false" customHeight="false" outlineLevel="0" collapsed="false">
      <c r="A1211" s="422" t="n">
        <v>38409</v>
      </c>
      <c r="B1211" s="423" t="s">
        <v>9436</v>
      </c>
      <c r="C1211" s="424" t="s">
        <v>8364</v>
      </c>
      <c r="D1211" s="425" t="n">
        <v>509.89</v>
      </c>
    </row>
    <row r="1212" customFormat="false" ht="46.05" hidden="false" customHeight="false" outlineLevel="0" collapsed="false">
      <c r="A1212" s="422" t="n">
        <v>43360</v>
      </c>
      <c r="B1212" s="423" t="s">
        <v>9437</v>
      </c>
      <c r="C1212" s="424" t="s">
        <v>8364</v>
      </c>
      <c r="D1212" s="425" t="n">
        <v>531.67</v>
      </c>
    </row>
    <row r="1213" customFormat="false" ht="46.05" hidden="false" customHeight="false" outlineLevel="0" collapsed="false">
      <c r="A1213" s="422" t="n">
        <v>11145</v>
      </c>
      <c r="B1213" s="423" t="s">
        <v>9438</v>
      </c>
      <c r="C1213" s="424" t="s">
        <v>8364</v>
      </c>
      <c r="D1213" s="425" t="n">
        <v>506.66</v>
      </c>
    </row>
    <row r="1214" customFormat="false" ht="46.05" hidden="false" customHeight="false" outlineLevel="0" collapsed="false">
      <c r="A1214" s="422" t="n">
        <v>34495</v>
      </c>
      <c r="B1214" s="423" t="s">
        <v>9439</v>
      </c>
      <c r="C1214" s="424" t="s">
        <v>8364</v>
      </c>
      <c r="D1214" s="425" t="n">
        <v>469.94</v>
      </c>
    </row>
    <row r="1215" customFormat="false" ht="46.05" hidden="false" customHeight="false" outlineLevel="0" collapsed="false">
      <c r="A1215" s="422" t="n">
        <v>34479</v>
      </c>
      <c r="B1215" s="423" t="s">
        <v>9440</v>
      </c>
      <c r="C1215" s="424" t="s">
        <v>8364</v>
      </c>
      <c r="D1215" s="425" t="n">
        <v>521.35</v>
      </c>
    </row>
    <row r="1216" customFormat="false" ht="46.05" hidden="false" customHeight="false" outlineLevel="0" collapsed="false">
      <c r="A1216" s="422" t="n">
        <v>34496</v>
      </c>
      <c r="B1216" s="423" t="s">
        <v>9441</v>
      </c>
      <c r="C1216" s="424" t="s">
        <v>8364</v>
      </c>
      <c r="D1216" s="425" t="n">
        <v>490.23</v>
      </c>
    </row>
    <row r="1217" customFormat="false" ht="46.05" hidden="false" customHeight="false" outlineLevel="0" collapsed="false">
      <c r="A1217" s="422" t="n">
        <v>34481</v>
      </c>
      <c r="B1217" s="423" t="s">
        <v>9442</v>
      </c>
      <c r="C1217" s="424" t="s">
        <v>8364</v>
      </c>
      <c r="D1217" s="425" t="n">
        <v>544.74</v>
      </c>
    </row>
    <row r="1218" customFormat="false" ht="46.05" hidden="false" customHeight="false" outlineLevel="0" collapsed="false">
      <c r="A1218" s="422" t="n">
        <v>34483</v>
      </c>
      <c r="B1218" s="423" t="s">
        <v>9443</v>
      </c>
      <c r="C1218" s="424" t="s">
        <v>8364</v>
      </c>
      <c r="D1218" s="425" t="n">
        <v>582.02</v>
      </c>
    </row>
    <row r="1219" customFormat="false" ht="46.05" hidden="false" customHeight="false" outlineLevel="0" collapsed="false">
      <c r="A1219" s="422" t="n">
        <v>34485</v>
      </c>
      <c r="B1219" s="423" t="s">
        <v>9444</v>
      </c>
      <c r="C1219" s="424" t="s">
        <v>8364</v>
      </c>
      <c r="D1219" s="425" t="n">
        <v>622.41</v>
      </c>
    </row>
    <row r="1220" customFormat="false" ht="46.05" hidden="false" customHeight="false" outlineLevel="0" collapsed="false">
      <c r="A1220" s="422" t="n">
        <v>14041</v>
      </c>
      <c r="B1220" s="423" t="s">
        <v>9445</v>
      </c>
      <c r="C1220" s="424" t="s">
        <v>8364</v>
      </c>
      <c r="D1220" s="425" t="n">
        <v>404.59</v>
      </c>
    </row>
    <row r="1221" customFormat="false" ht="46.05" hidden="false" customHeight="false" outlineLevel="0" collapsed="false">
      <c r="A1221" s="422" t="n">
        <v>1523</v>
      </c>
      <c r="B1221" s="423" t="s">
        <v>9446</v>
      </c>
      <c r="C1221" s="424" t="s">
        <v>8364</v>
      </c>
      <c r="D1221" s="425" t="n">
        <v>411.2</v>
      </c>
    </row>
    <row r="1222" customFormat="false" ht="45.4" hidden="false" customHeight="false" outlineLevel="0" collapsed="false">
      <c r="A1222" s="422" t="n">
        <v>14052</v>
      </c>
      <c r="B1222" s="423" t="s">
        <v>9447</v>
      </c>
      <c r="C1222" s="424" t="s">
        <v>8218</v>
      </c>
      <c r="D1222" s="425" t="n">
        <v>12.14</v>
      </c>
    </row>
    <row r="1223" customFormat="false" ht="45.4" hidden="false" customHeight="false" outlineLevel="0" collapsed="false">
      <c r="A1223" s="422" t="n">
        <v>14054</v>
      </c>
      <c r="B1223" s="423" t="s">
        <v>9448</v>
      </c>
      <c r="C1223" s="424" t="s">
        <v>8218</v>
      </c>
      <c r="D1223" s="425" t="n">
        <v>15.78</v>
      </c>
    </row>
    <row r="1224" customFormat="false" ht="45.4" hidden="false" customHeight="false" outlineLevel="0" collapsed="false">
      <c r="A1224" s="422" t="n">
        <v>14053</v>
      </c>
      <c r="B1224" s="423" t="s">
        <v>9449</v>
      </c>
      <c r="C1224" s="424" t="s">
        <v>8218</v>
      </c>
      <c r="D1224" s="425" t="n">
        <v>12.32</v>
      </c>
    </row>
    <row r="1225" customFormat="false" ht="45.4" hidden="false" customHeight="false" outlineLevel="0" collapsed="false">
      <c r="A1225" s="422" t="n">
        <v>2558</v>
      </c>
      <c r="B1225" s="423" t="s">
        <v>9450</v>
      </c>
      <c r="C1225" s="424" t="s">
        <v>8218</v>
      </c>
      <c r="D1225" s="425" t="n">
        <v>9.28</v>
      </c>
    </row>
    <row r="1226" customFormat="false" ht="45.4" hidden="false" customHeight="false" outlineLevel="0" collapsed="false">
      <c r="A1226" s="422" t="n">
        <v>2560</v>
      </c>
      <c r="B1226" s="423" t="s">
        <v>9451</v>
      </c>
      <c r="C1226" s="424" t="s">
        <v>8218</v>
      </c>
      <c r="D1226" s="425" t="n">
        <v>16.33</v>
      </c>
    </row>
    <row r="1227" customFormat="false" ht="45.4" hidden="false" customHeight="false" outlineLevel="0" collapsed="false">
      <c r="A1227" s="422" t="n">
        <v>2559</v>
      </c>
      <c r="B1227" s="423" t="s">
        <v>9452</v>
      </c>
      <c r="C1227" s="424" t="s">
        <v>8218</v>
      </c>
      <c r="D1227" s="425" t="n">
        <v>13.06</v>
      </c>
    </row>
    <row r="1228" customFormat="false" ht="45.4" hidden="false" customHeight="false" outlineLevel="0" collapsed="false">
      <c r="A1228" s="422" t="n">
        <v>2592</v>
      </c>
      <c r="B1228" s="423" t="s">
        <v>9453</v>
      </c>
      <c r="C1228" s="424" t="s">
        <v>8218</v>
      </c>
      <c r="D1228" s="425" t="n">
        <v>216.5</v>
      </c>
    </row>
    <row r="1229" customFormat="false" ht="45.4" hidden="false" customHeight="false" outlineLevel="0" collapsed="false">
      <c r="A1229" s="422" t="n">
        <v>2566</v>
      </c>
      <c r="B1229" s="423" t="s">
        <v>9454</v>
      </c>
      <c r="C1229" s="424" t="s">
        <v>8218</v>
      </c>
      <c r="D1229" s="425" t="n">
        <v>21.79</v>
      </c>
    </row>
    <row r="1230" customFormat="false" ht="45.4" hidden="false" customHeight="false" outlineLevel="0" collapsed="false">
      <c r="A1230" s="422" t="n">
        <v>2589</v>
      </c>
      <c r="B1230" s="423" t="s">
        <v>9455</v>
      </c>
      <c r="C1230" s="424" t="s">
        <v>8218</v>
      </c>
      <c r="D1230" s="425" t="n">
        <v>28.96</v>
      </c>
    </row>
    <row r="1231" customFormat="false" ht="45.4" hidden="false" customHeight="false" outlineLevel="0" collapsed="false">
      <c r="A1231" s="422" t="n">
        <v>2591</v>
      </c>
      <c r="B1231" s="423" t="s">
        <v>9456</v>
      </c>
      <c r="C1231" s="424" t="s">
        <v>8218</v>
      </c>
      <c r="D1231" s="425" t="n">
        <v>10.56</v>
      </c>
    </row>
    <row r="1232" customFormat="false" ht="45.4" hidden="false" customHeight="false" outlineLevel="0" collapsed="false">
      <c r="A1232" s="422" t="n">
        <v>2590</v>
      </c>
      <c r="B1232" s="423" t="s">
        <v>9457</v>
      </c>
      <c r="C1232" s="424" t="s">
        <v>8218</v>
      </c>
      <c r="D1232" s="425" t="n">
        <v>17.77</v>
      </c>
    </row>
    <row r="1233" customFormat="false" ht="45.4" hidden="false" customHeight="false" outlineLevel="0" collapsed="false">
      <c r="A1233" s="422" t="n">
        <v>2567</v>
      </c>
      <c r="B1233" s="423" t="s">
        <v>9458</v>
      </c>
      <c r="C1233" s="424" t="s">
        <v>8218</v>
      </c>
      <c r="D1233" s="425" t="n">
        <v>42.48</v>
      </c>
    </row>
    <row r="1234" customFormat="false" ht="45.4" hidden="false" customHeight="false" outlineLevel="0" collapsed="false">
      <c r="A1234" s="422" t="n">
        <v>2565</v>
      </c>
      <c r="B1234" s="423" t="s">
        <v>9459</v>
      </c>
      <c r="C1234" s="424" t="s">
        <v>8218</v>
      </c>
      <c r="D1234" s="425" t="n">
        <v>10.58</v>
      </c>
    </row>
    <row r="1235" customFormat="false" ht="45.4" hidden="false" customHeight="false" outlineLevel="0" collapsed="false">
      <c r="A1235" s="422" t="n">
        <v>2568</v>
      </c>
      <c r="B1235" s="423" t="s">
        <v>9460</v>
      </c>
      <c r="C1235" s="424" t="s">
        <v>8218</v>
      </c>
      <c r="D1235" s="425" t="n">
        <v>117.96</v>
      </c>
    </row>
    <row r="1236" customFormat="false" ht="45.4" hidden="false" customHeight="false" outlineLevel="0" collapsed="false">
      <c r="A1236" s="422" t="n">
        <v>2594</v>
      </c>
      <c r="B1236" s="423" t="s">
        <v>9461</v>
      </c>
      <c r="C1236" s="424" t="s">
        <v>8218</v>
      </c>
      <c r="D1236" s="425" t="n">
        <v>196.51</v>
      </c>
    </row>
    <row r="1237" customFormat="false" ht="45.4" hidden="false" customHeight="false" outlineLevel="0" collapsed="false">
      <c r="A1237" s="422" t="n">
        <v>2587</v>
      </c>
      <c r="B1237" s="423" t="s">
        <v>9462</v>
      </c>
      <c r="C1237" s="424" t="s">
        <v>8218</v>
      </c>
      <c r="D1237" s="425" t="n">
        <v>33.49</v>
      </c>
    </row>
    <row r="1238" customFormat="false" ht="45.4" hidden="false" customHeight="false" outlineLevel="0" collapsed="false">
      <c r="A1238" s="422" t="n">
        <v>2588</v>
      </c>
      <c r="B1238" s="423" t="s">
        <v>9463</v>
      </c>
      <c r="C1238" s="424" t="s">
        <v>8218</v>
      </c>
      <c r="D1238" s="425" t="n">
        <v>26.6</v>
      </c>
    </row>
    <row r="1239" customFormat="false" ht="45.4" hidden="false" customHeight="false" outlineLevel="0" collapsed="false">
      <c r="A1239" s="422" t="n">
        <v>2569</v>
      </c>
      <c r="B1239" s="423" t="s">
        <v>9464</v>
      </c>
      <c r="C1239" s="424" t="s">
        <v>8218</v>
      </c>
      <c r="D1239" s="425" t="n">
        <v>10.25</v>
      </c>
    </row>
    <row r="1240" customFormat="false" ht="45.4" hidden="false" customHeight="false" outlineLevel="0" collapsed="false">
      <c r="A1240" s="422" t="n">
        <v>2570</v>
      </c>
      <c r="B1240" s="423" t="s">
        <v>9465</v>
      </c>
      <c r="C1240" s="424" t="s">
        <v>8218</v>
      </c>
      <c r="D1240" s="425" t="n">
        <v>17.18</v>
      </c>
    </row>
    <row r="1241" customFormat="false" ht="45.4" hidden="false" customHeight="false" outlineLevel="0" collapsed="false">
      <c r="A1241" s="422" t="n">
        <v>2571</v>
      </c>
      <c r="B1241" s="423" t="s">
        <v>9466</v>
      </c>
      <c r="C1241" s="424" t="s">
        <v>8218</v>
      </c>
      <c r="D1241" s="425" t="n">
        <v>51.01</v>
      </c>
    </row>
    <row r="1242" customFormat="false" ht="45.4" hidden="false" customHeight="false" outlineLevel="0" collapsed="false">
      <c r="A1242" s="422" t="n">
        <v>2593</v>
      </c>
      <c r="B1242" s="423" t="s">
        <v>9467</v>
      </c>
      <c r="C1242" s="424" t="s">
        <v>8218</v>
      </c>
      <c r="D1242" s="425" t="n">
        <v>10.93</v>
      </c>
    </row>
    <row r="1243" customFormat="false" ht="45.4" hidden="false" customHeight="false" outlineLevel="0" collapsed="false">
      <c r="A1243" s="422" t="n">
        <v>2572</v>
      </c>
      <c r="B1243" s="423" t="s">
        <v>9468</v>
      </c>
      <c r="C1243" s="424" t="s">
        <v>8218</v>
      </c>
      <c r="D1243" s="425" t="n">
        <v>150.85</v>
      </c>
    </row>
    <row r="1244" customFormat="false" ht="45.4" hidden="false" customHeight="false" outlineLevel="0" collapsed="false">
      <c r="A1244" s="422" t="n">
        <v>2595</v>
      </c>
      <c r="B1244" s="423" t="s">
        <v>9469</v>
      </c>
      <c r="C1244" s="424" t="s">
        <v>8218</v>
      </c>
      <c r="D1244" s="425" t="n">
        <v>235.35</v>
      </c>
    </row>
    <row r="1245" customFormat="false" ht="45.4" hidden="false" customHeight="false" outlineLevel="0" collapsed="false">
      <c r="A1245" s="422" t="n">
        <v>2576</v>
      </c>
      <c r="B1245" s="423" t="s">
        <v>9470</v>
      </c>
      <c r="C1245" s="424" t="s">
        <v>8218</v>
      </c>
      <c r="D1245" s="425" t="n">
        <v>40.12</v>
      </c>
    </row>
    <row r="1246" customFormat="false" ht="45.4" hidden="false" customHeight="false" outlineLevel="0" collapsed="false">
      <c r="A1246" s="422" t="n">
        <v>2575</v>
      </c>
      <c r="B1246" s="423" t="s">
        <v>9471</v>
      </c>
      <c r="C1246" s="424" t="s">
        <v>8218</v>
      </c>
      <c r="D1246" s="425" t="n">
        <v>30.16</v>
      </c>
    </row>
    <row r="1247" customFormat="false" ht="45.4" hidden="false" customHeight="false" outlineLevel="0" collapsed="false">
      <c r="A1247" s="422" t="n">
        <v>2573</v>
      </c>
      <c r="B1247" s="423" t="s">
        <v>9472</v>
      </c>
      <c r="C1247" s="424" t="s">
        <v>8218</v>
      </c>
      <c r="D1247" s="425" t="n">
        <v>12.52</v>
      </c>
    </row>
    <row r="1248" customFormat="false" ht="45.4" hidden="false" customHeight="false" outlineLevel="0" collapsed="false">
      <c r="A1248" s="422" t="n">
        <v>2586</v>
      </c>
      <c r="B1248" s="423" t="s">
        <v>9473</v>
      </c>
      <c r="C1248" s="424" t="s">
        <v>8218</v>
      </c>
      <c r="D1248" s="425" t="n">
        <v>20.3</v>
      </c>
    </row>
    <row r="1249" customFormat="false" ht="45.4" hidden="false" customHeight="false" outlineLevel="0" collapsed="false">
      <c r="A1249" s="422" t="n">
        <v>2577</v>
      </c>
      <c r="B1249" s="423" t="s">
        <v>9474</v>
      </c>
      <c r="C1249" s="424" t="s">
        <v>8218</v>
      </c>
      <c r="D1249" s="425" t="n">
        <v>54.36</v>
      </c>
    </row>
    <row r="1250" customFormat="false" ht="45.4" hidden="false" customHeight="false" outlineLevel="0" collapsed="false">
      <c r="A1250" s="422" t="n">
        <v>2574</v>
      </c>
      <c r="B1250" s="423" t="s">
        <v>9475</v>
      </c>
      <c r="C1250" s="424" t="s">
        <v>8218</v>
      </c>
      <c r="D1250" s="425" t="n">
        <v>12.61</v>
      </c>
    </row>
    <row r="1251" customFormat="false" ht="45.4" hidden="false" customHeight="false" outlineLevel="0" collapsed="false">
      <c r="A1251" s="422" t="n">
        <v>2578</v>
      </c>
      <c r="B1251" s="423" t="s">
        <v>9476</v>
      </c>
      <c r="C1251" s="424" t="s">
        <v>8218</v>
      </c>
      <c r="D1251" s="425" t="n">
        <v>169.73</v>
      </c>
    </row>
    <row r="1252" customFormat="false" ht="45.4" hidden="false" customHeight="false" outlineLevel="0" collapsed="false">
      <c r="A1252" s="422" t="n">
        <v>2585</v>
      </c>
      <c r="B1252" s="423" t="s">
        <v>9477</v>
      </c>
      <c r="C1252" s="424" t="s">
        <v>8218</v>
      </c>
      <c r="D1252" s="425" t="n">
        <v>232.91</v>
      </c>
    </row>
    <row r="1253" customFormat="false" ht="45.4" hidden="false" customHeight="false" outlineLevel="0" collapsed="false">
      <c r="A1253" s="422" t="n">
        <v>12008</v>
      </c>
      <c r="B1253" s="423" t="s">
        <v>9478</v>
      </c>
      <c r="C1253" s="424" t="s">
        <v>8218</v>
      </c>
      <c r="D1253" s="425" t="n">
        <v>124.96</v>
      </c>
    </row>
    <row r="1254" customFormat="false" ht="45.4" hidden="false" customHeight="false" outlineLevel="0" collapsed="false">
      <c r="A1254" s="422" t="n">
        <v>2582</v>
      </c>
      <c r="B1254" s="423" t="s">
        <v>9479</v>
      </c>
      <c r="C1254" s="424" t="s">
        <v>8218</v>
      </c>
      <c r="D1254" s="425" t="n">
        <v>37.21</v>
      </c>
    </row>
    <row r="1255" customFormat="false" ht="45.4" hidden="false" customHeight="false" outlineLevel="0" collapsed="false">
      <c r="A1255" s="422" t="n">
        <v>2597</v>
      </c>
      <c r="B1255" s="423" t="s">
        <v>9480</v>
      </c>
      <c r="C1255" s="424" t="s">
        <v>8218</v>
      </c>
      <c r="D1255" s="425" t="n">
        <v>31.89</v>
      </c>
    </row>
    <row r="1256" customFormat="false" ht="45.4" hidden="false" customHeight="false" outlineLevel="0" collapsed="false">
      <c r="A1256" s="422" t="n">
        <v>2579</v>
      </c>
      <c r="B1256" s="423" t="s">
        <v>9481</v>
      </c>
      <c r="C1256" s="424" t="s">
        <v>8218</v>
      </c>
      <c r="D1256" s="425" t="n">
        <v>15.18</v>
      </c>
    </row>
    <row r="1257" customFormat="false" ht="45.4" hidden="false" customHeight="false" outlineLevel="0" collapsed="false">
      <c r="A1257" s="422" t="n">
        <v>2581</v>
      </c>
      <c r="B1257" s="423" t="s">
        <v>9482</v>
      </c>
      <c r="C1257" s="424" t="s">
        <v>8218</v>
      </c>
      <c r="D1257" s="425" t="n">
        <v>19.43</v>
      </c>
    </row>
    <row r="1258" customFormat="false" ht="45.4" hidden="false" customHeight="false" outlineLevel="0" collapsed="false">
      <c r="A1258" s="422" t="n">
        <v>2596</v>
      </c>
      <c r="B1258" s="423" t="s">
        <v>9483</v>
      </c>
      <c r="C1258" s="424" t="s">
        <v>8218</v>
      </c>
      <c r="D1258" s="425" t="n">
        <v>57.46</v>
      </c>
    </row>
    <row r="1259" customFormat="false" ht="45.4" hidden="false" customHeight="false" outlineLevel="0" collapsed="false">
      <c r="A1259" s="422" t="n">
        <v>2580</v>
      </c>
      <c r="B1259" s="423" t="s">
        <v>9484</v>
      </c>
      <c r="C1259" s="424" t="s">
        <v>8218</v>
      </c>
      <c r="D1259" s="425" t="n">
        <v>16.64</v>
      </c>
    </row>
    <row r="1260" customFormat="false" ht="45.4" hidden="false" customHeight="false" outlineLevel="0" collapsed="false">
      <c r="A1260" s="422" t="n">
        <v>2583</v>
      </c>
      <c r="B1260" s="423" t="s">
        <v>9485</v>
      </c>
      <c r="C1260" s="424" t="s">
        <v>8218</v>
      </c>
      <c r="D1260" s="425" t="n">
        <v>139.77</v>
      </c>
    </row>
    <row r="1261" customFormat="false" ht="45.4" hidden="false" customHeight="false" outlineLevel="0" collapsed="false">
      <c r="A1261" s="422" t="n">
        <v>2584</v>
      </c>
      <c r="B1261" s="423" t="s">
        <v>9486</v>
      </c>
      <c r="C1261" s="424" t="s">
        <v>8218</v>
      </c>
      <c r="D1261" s="425" t="n">
        <v>232.67</v>
      </c>
    </row>
    <row r="1262" customFormat="false" ht="45.4" hidden="false" customHeight="false" outlineLevel="0" collapsed="false">
      <c r="A1262" s="422" t="n">
        <v>12010</v>
      </c>
      <c r="B1262" s="423" t="s">
        <v>9487</v>
      </c>
      <c r="C1262" s="424" t="s">
        <v>8218</v>
      </c>
      <c r="D1262" s="425" t="n">
        <v>12.9</v>
      </c>
    </row>
    <row r="1263" customFormat="false" ht="35" hidden="false" customHeight="false" outlineLevel="0" collapsed="false">
      <c r="A1263" s="422" t="n">
        <v>39329</v>
      </c>
      <c r="B1263" s="423" t="s">
        <v>9488</v>
      </c>
      <c r="C1263" s="424" t="s">
        <v>8218</v>
      </c>
      <c r="D1263" s="425" t="n">
        <v>13.49</v>
      </c>
    </row>
    <row r="1264" customFormat="false" ht="35" hidden="false" customHeight="false" outlineLevel="0" collapsed="false">
      <c r="A1264" s="422" t="n">
        <v>39330</v>
      </c>
      <c r="B1264" s="423" t="s">
        <v>9489</v>
      </c>
      <c r="C1264" s="424" t="s">
        <v>8218</v>
      </c>
      <c r="D1264" s="425" t="n">
        <v>14.19</v>
      </c>
    </row>
    <row r="1265" customFormat="false" ht="35" hidden="false" customHeight="false" outlineLevel="0" collapsed="false">
      <c r="A1265" s="422" t="n">
        <v>39332</v>
      </c>
      <c r="B1265" s="423" t="s">
        <v>9490</v>
      </c>
      <c r="C1265" s="424" t="s">
        <v>8218</v>
      </c>
      <c r="D1265" s="425" t="n">
        <v>15.86</v>
      </c>
    </row>
    <row r="1266" customFormat="false" ht="35" hidden="false" customHeight="false" outlineLevel="0" collapsed="false">
      <c r="A1266" s="422" t="n">
        <v>39331</v>
      </c>
      <c r="B1266" s="423" t="s">
        <v>9491</v>
      </c>
      <c r="C1266" s="424" t="s">
        <v>8218</v>
      </c>
      <c r="D1266" s="425" t="n">
        <v>12.62</v>
      </c>
    </row>
    <row r="1267" customFormat="false" ht="35" hidden="false" customHeight="false" outlineLevel="0" collapsed="false">
      <c r="A1267" s="422" t="n">
        <v>39333</v>
      </c>
      <c r="B1267" s="423" t="s">
        <v>9492</v>
      </c>
      <c r="C1267" s="424" t="s">
        <v>8218</v>
      </c>
      <c r="D1267" s="425" t="n">
        <v>12.31</v>
      </c>
    </row>
    <row r="1268" customFormat="false" ht="35" hidden="false" customHeight="false" outlineLevel="0" collapsed="false">
      <c r="A1268" s="422" t="n">
        <v>39335</v>
      </c>
      <c r="B1268" s="423" t="s">
        <v>9493</v>
      </c>
      <c r="C1268" s="424" t="s">
        <v>8218</v>
      </c>
      <c r="D1268" s="425" t="n">
        <v>14.24</v>
      </c>
    </row>
    <row r="1269" customFormat="false" ht="35" hidden="false" customHeight="false" outlineLevel="0" collapsed="false">
      <c r="A1269" s="422" t="n">
        <v>39334</v>
      </c>
      <c r="B1269" s="423" t="s">
        <v>9494</v>
      </c>
      <c r="C1269" s="424" t="s">
        <v>8218</v>
      </c>
      <c r="D1269" s="425" t="n">
        <v>11.32</v>
      </c>
    </row>
    <row r="1270" customFormat="false" ht="45.4" hidden="false" customHeight="false" outlineLevel="0" collapsed="false">
      <c r="A1270" s="422" t="n">
        <v>12016</v>
      </c>
      <c r="B1270" s="423" t="s">
        <v>9495</v>
      </c>
      <c r="C1270" s="424" t="s">
        <v>8218</v>
      </c>
      <c r="D1270" s="425" t="n">
        <v>14.21</v>
      </c>
    </row>
    <row r="1271" customFormat="false" ht="35" hidden="false" customHeight="false" outlineLevel="0" collapsed="false">
      <c r="A1271" s="422" t="n">
        <v>12015</v>
      </c>
      <c r="B1271" s="423" t="s">
        <v>9496</v>
      </c>
      <c r="C1271" s="424" t="s">
        <v>8218</v>
      </c>
      <c r="D1271" s="425" t="n">
        <v>16.54</v>
      </c>
    </row>
    <row r="1272" customFormat="false" ht="45.4" hidden="false" customHeight="false" outlineLevel="0" collapsed="false">
      <c r="A1272" s="422" t="n">
        <v>12020</v>
      </c>
      <c r="B1272" s="423" t="s">
        <v>9497</v>
      </c>
      <c r="C1272" s="424" t="s">
        <v>8218</v>
      </c>
      <c r="D1272" s="425" t="n">
        <v>14.21</v>
      </c>
    </row>
    <row r="1273" customFormat="false" ht="35" hidden="false" customHeight="false" outlineLevel="0" collapsed="false">
      <c r="A1273" s="422" t="n">
        <v>12019</v>
      </c>
      <c r="B1273" s="423" t="s">
        <v>9498</v>
      </c>
      <c r="C1273" s="424" t="s">
        <v>8218</v>
      </c>
      <c r="D1273" s="425" t="n">
        <v>16.54</v>
      </c>
    </row>
    <row r="1274" customFormat="false" ht="35" hidden="false" customHeight="false" outlineLevel="0" collapsed="false">
      <c r="A1274" s="422" t="n">
        <v>39336</v>
      </c>
      <c r="B1274" s="423" t="s">
        <v>9499</v>
      </c>
      <c r="C1274" s="424" t="s">
        <v>8218</v>
      </c>
      <c r="D1274" s="425" t="n">
        <v>14.19</v>
      </c>
    </row>
    <row r="1275" customFormat="false" ht="35" hidden="false" customHeight="false" outlineLevel="0" collapsed="false">
      <c r="A1275" s="422" t="n">
        <v>39338</v>
      </c>
      <c r="B1275" s="423" t="s">
        <v>9500</v>
      </c>
      <c r="C1275" s="424" t="s">
        <v>8218</v>
      </c>
      <c r="D1275" s="425" t="n">
        <v>15.86</v>
      </c>
    </row>
    <row r="1276" customFormat="false" ht="35" hidden="false" customHeight="false" outlineLevel="0" collapsed="false">
      <c r="A1276" s="422" t="n">
        <v>39337</v>
      </c>
      <c r="B1276" s="423" t="s">
        <v>9501</v>
      </c>
      <c r="C1276" s="424" t="s">
        <v>8218</v>
      </c>
      <c r="D1276" s="425" t="n">
        <v>12.62</v>
      </c>
    </row>
    <row r="1277" customFormat="false" ht="35" hidden="false" customHeight="false" outlineLevel="0" collapsed="false">
      <c r="A1277" s="422" t="n">
        <v>39341</v>
      </c>
      <c r="B1277" s="423" t="s">
        <v>9502</v>
      </c>
      <c r="C1277" s="424" t="s">
        <v>8218</v>
      </c>
      <c r="D1277" s="425" t="n">
        <v>20.67</v>
      </c>
    </row>
    <row r="1278" customFormat="false" ht="35" hidden="false" customHeight="false" outlineLevel="0" collapsed="false">
      <c r="A1278" s="422" t="n">
        <v>39340</v>
      </c>
      <c r="B1278" s="423" t="s">
        <v>9503</v>
      </c>
      <c r="C1278" s="424" t="s">
        <v>8218</v>
      </c>
      <c r="D1278" s="425" t="n">
        <v>15.17</v>
      </c>
    </row>
    <row r="1279" customFormat="false" ht="45.4" hidden="false" customHeight="false" outlineLevel="0" collapsed="false">
      <c r="A1279" s="422" t="n">
        <v>12025</v>
      </c>
      <c r="B1279" s="423" t="s">
        <v>9504</v>
      </c>
      <c r="C1279" s="424" t="s">
        <v>8218</v>
      </c>
      <c r="D1279" s="425" t="n">
        <v>15.67</v>
      </c>
    </row>
    <row r="1280" customFormat="false" ht="35" hidden="false" customHeight="false" outlineLevel="0" collapsed="false">
      <c r="A1280" s="422" t="n">
        <v>39342</v>
      </c>
      <c r="B1280" s="423" t="s">
        <v>9505</v>
      </c>
      <c r="C1280" s="424" t="s">
        <v>8218</v>
      </c>
      <c r="D1280" s="425" t="n">
        <v>20.67</v>
      </c>
    </row>
    <row r="1281" customFormat="false" ht="35" hidden="false" customHeight="false" outlineLevel="0" collapsed="false">
      <c r="A1281" s="422" t="n">
        <v>39343</v>
      </c>
      <c r="B1281" s="423" t="s">
        <v>9506</v>
      </c>
      <c r="C1281" s="424" t="s">
        <v>8218</v>
      </c>
      <c r="D1281" s="425" t="n">
        <v>17.45</v>
      </c>
    </row>
    <row r="1282" customFormat="false" ht="35" hidden="false" customHeight="false" outlineLevel="0" collapsed="false">
      <c r="A1282" s="422" t="n">
        <v>39345</v>
      </c>
      <c r="B1282" s="423" t="s">
        <v>9507</v>
      </c>
      <c r="C1282" s="424" t="s">
        <v>8218</v>
      </c>
      <c r="D1282" s="425" t="n">
        <v>23.62</v>
      </c>
    </row>
    <row r="1283" customFormat="false" ht="35" hidden="false" customHeight="false" outlineLevel="0" collapsed="false">
      <c r="A1283" s="422" t="n">
        <v>39344</v>
      </c>
      <c r="B1283" s="423" t="s">
        <v>9508</v>
      </c>
      <c r="C1283" s="424" t="s">
        <v>8218</v>
      </c>
      <c r="D1283" s="425" t="n">
        <v>16.87</v>
      </c>
    </row>
    <row r="1284" customFormat="false" ht="46.05" hidden="false" customHeight="false" outlineLevel="0" collapsed="false">
      <c r="A1284" s="422" t="n">
        <v>12623</v>
      </c>
      <c r="B1284" s="423" t="s">
        <v>9509</v>
      </c>
      <c r="C1284" s="424" t="s">
        <v>8262</v>
      </c>
      <c r="D1284" s="425" t="n">
        <v>46.02</v>
      </c>
    </row>
    <row r="1285" customFormat="false" ht="45.4" hidden="false" customHeight="false" outlineLevel="0" collapsed="false">
      <c r="A1285" s="422" t="n">
        <v>34498</v>
      </c>
      <c r="B1285" s="423" t="s">
        <v>9510</v>
      </c>
      <c r="C1285" s="424" t="s">
        <v>8218</v>
      </c>
      <c r="D1285" s="425" t="n">
        <v>89.08</v>
      </c>
    </row>
    <row r="1286" customFormat="false" ht="45.4" hidden="false" customHeight="false" outlineLevel="0" collapsed="false">
      <c r="A1286" s="422" t="n">
        <v>13244</v>
      </c>
      <c r="B1286" s="423" t="s">
        <v>9511</v>
      </c>
      <c r="C1286" s="424" t="s">
        <v>8218</v>
      </c>
      <c r="D1286" s="425" t="n">
        <v>37.5</v>
      </c>
    </row>
    <row r="1287" customFormat="false" ht="46.05" hidden="false" customHeight="false" outlineLevel="0" collapsed="false">
      <c r="A1287" s="422" t="n">
        <v>38998</v>
      </c>
      <c r="B1287" s="423" t="s">
        <v>9512</v>
      </c>
      <c r="C1287" s="424" t="s">
        <v>8218</v>
      </c>
      <c r="D1287" s="425" t="n">
        <v>12.01</v>
      </c>
    </row>
    <row r="1288" customFormat="false" ht="46.05" hidden="false" customHeight="false" outlineLevel="0" collapsed="false">
      <c r="A1288" s="422" t="n">
        <v>38999</v>
      </c>
      <c r="B1288" s="423" t="s">
        <v>9513</v>
      </c>
      <c r="C1288" s="424" t="s">
        <v>8218</v>
      </c>
      <c r="D1288" s="425" t="n">
        <v>30.36</v>
      </c>
    </row>
    <row r="1289" customFormat="false" ht="46.05" hidden="false" customHeight="false" outlineLevel="0" collapsed="false">
      <c r="A1289" s="422" t="n">
        <v>38996</v>
      </c>
      <c r="B1289" s="423" t="s">
        <v>9514</v>
      </c>
      <c r="C1289" s="424" t="s">
        <v>8218</v>
      </c>
      <c r="D1289" s="425" t="n">
        <v>21.46</v>
      </c>
    </row>
    <row r="1290" customFormat="false" ht="46.05" hidden="false" customHeight="false" outlineLevel="0" collapsed="false">
      <c r="A1290" s="422" t="n">
        <v>44173</v>
      </c>
      <c r="B1290" s="423" t="s">
        <v>9515</v>
      </c>
      <c r="C1290" s="424" t="s">
        <v>8218</v>
      </c>
      <c r="D1290" s="425" t="n">
        <v>20.87</v>
      </c>
    </row>
    <row r="1291" customFormat="false" ht="46.05" hidden="false" customHeight="false" outlineLevel="0" collapsed="false">
      <c r="A1291" s="422" t="n">
        <v>44174</v>
      </c>
      <c r="B1291" s="423" t="s">
        <v>9516</v>
      </c>
      <c r="C1291" s="424" t="s">
        <v>8218</v>
      </c>
      <c r="D1291" s="425" t="n">
        <v>34.16</v>
      </c>
    </row>
    <row r="1292" customFormat="false" ht="46.05" hidden="false" customHeight="false" outlineLevel="0" collapsed="false">
      <c r="A1292" s="422" t="n">
        <v>38997</v>
      </c>
      <c r="B1292" s="423" t="s">
        <v>9517</v>
      </c>
      <c r="C1292" s="424" t="s">
        <v>8218</v>
      </c>
      <c r="D1292" s="425" t="n">
        <v>30.7</v>
      </c>
    </row>
    <row r="1293" customFormat="false" ht="45.4" hidden="false" customHeight="false" outlineLevel="0" collapsed="false">
      <c r="A1293" s="422" t="n">
        <v>39600</v>
      </c>
      <c r="B1293" s="423" t="s">
        <v>9518</v>
      </c>
      <c r="C1293" s="424" t="s">
        <v>8218</v>
      </c>
      <c r="D1293" s="425" t="n">
        <v>16.04</v>
      </c>
    </row>
    <row r="1294" customFormat="false" ht="45.4" hidden="false" customHeight="false" outlineLevel="0" collapsed="false">
      <c r="A1294" s="422" t="n">
        <v>39601</v>
      </c>
      <c r="B1294" s="423" t="s">
        <v>9519</v>
      </c>
      <c r="C1294" s="424" t="s">
        <v>8218</v>
      </c>
      <c r="D1294" s="425" t="n">
        <v>34.03</v>
      </c>
    </row>
    <row r="1295" customFormat="false" ht="45.4" hidden="false" customHeight="false" outlineLevel="0" collapsed="false">
      <c r="A1295" s="422" t="n">
        <v>39862</v>
      </c>
      <c r="B1295" s="423" t="s">
        <v>9520</v>
      </c>
      <c r="C1295" s="424" t="s">
        <v>8218</v>
      </c>
      <c r="D1295" s="425" t="n">
        <v>13.09</v>
      </c>
    </row>
    <row r="1296" customFormat="false" ht="45.4" hidden="false" customHeight="false" outlineLevel="0" collapsed="false">
      <c r="A1296" s="422" t="n">
        <v>39863</v>
      </c>
      <c r="B1296" s="423" t="s">
        <v>9521</v>
      </c>
      <c r="C1296" s="424" t="s">
        <v>8218</v>
      </c>
      <c r="D1296" s="425" t="n">
        <v>13.27</v>
      </c>
    </row>
    <row r="1297" customFormat="false" ht="45.4" hidden="false" customHeight="false" outlineLevel="0" collapsed="false">
      <c r="A1297" s="422" t="n">
        <v>39864</v>
      </c>
      <c r="B1297" s="423" t="s">
        <v>9522</v>
      </c>
      <c r="C1297" s="424" t="s">
        <v>8218</v>
      </c>
      <c r="D1297" s="425" t="n">
        <v>16.47</v>
      </c>
    </row>
    <row r="1298" customFormat="false" ht="45.4" hidden="false" customHeight="false" outlineLevel="0" collapsed="false">
      <c r="A1298" s="422" t="n">
        <v>39865</v>
      </c>
      <c r="B1298" s="423" t="s">
        <v>9523</v>
      </c>
      <c r="C1298" s="424" t="s">
        <v>8218</v>
      </c>
      <c r="D1298" s="425" t="n">
        <v>23.21</v>
      </c>
    </row>
    <row r="1299" customFormat="false" ht="46.05" hidden="false" customHeight="false" outlineLevel="0" collapsed="false">
      <c r="A1299" s="422" t="n">
        <v>2517</v>
      </c>
      <c r="B1299" s="423" t="s">
        <v>9524</v>
      </c>
      <c r="C1299" s="424" t="s">
        <v>8218</v>
      </c>
      <c r="D1299" s="425" t="n">
        <v>23.18</v>
      </c>
    </row>
    <row r="1300" customFormat="false" ht="46.05" hidden="false" customHeight="false" outlineLevel="0" collapsed="false">
      <c r="A1300" s="422" t="n">
        <v>2522</v>
      </c>
      <c r="B1300" s="423" t="s">
        <v>9525</v>
      </c>
      <c r="C1300" s="424" t="s">
        <v>8218</v>
      </c>
      <c r="D1300" s="425" t="n">
        <v>14.98</v>
      </c>
    </row>
    <row r="1301" customFormat="false" ht="46.05" hidden="false" customHeight="false" outlineLevel="0" collapsed="false">
      <c r="A1301" s="422" t="n">
        <v>2548</v>
      </c>
      <c r="B1301" s="423" t="s">
        <v>9526</v>
      </c>
      <c r="C1301" s="424" t="s">
        <v>8218</v>
      </c>
      <c r="D1301" s="425" t="n">
        <v>9.21</v>
      </c>
    </row>
    <row r="1302" customFormat="false" ht="46.05" hidden="false" customHeight="false" outlineLevel="0" collapsed="false">
      <c r="A1302" s="422" t="n">
        <v>2516</v>
      </c>
      <c r="B1302" s="423" t="s">
        <v>9527</v>
      </c>
      <c r="C1302" s="424" t="s">
        <v>8218</v>
      </c>
      <c r="D1302" s="425" t="n">
        <v>12.03</v>
      </c>
    </row>
    <row r="1303" customFormat="false" ht="46.05" hidden="false" customHeight="false" outlineLevel="0" collapsed="false">
      <c r="A1303" s="422" t="n">
        <v>2518</v>
      </c>
      <c r="B1303" s="423" t="s">
        <v>9528</v>
      </c>
      <c r="C1303" s="424" t="s">
        <v>8218</v>
      </c>
      <c r="D1303" s="425" t="n">
        <v>110.34</v>
      </c>
    </row>
    <row r="1304" customFormat="false" ht="46.05" hidden="false" customHeight="false" outlineLevel="0" collapsed="false">
      <c r="A1304" s="422" t="n">
        <v>2521</v>
      </c>
      <c r="B1304" s="423" t="s">
        <v>9529</v>
      </c>
      <c r="C1304" s="424" t="s">
        <v>8218</v>
      </c>
      <c r="D1304" s="425" t="n">
        <v>46.97</v>
      </c>
    </row>
    <row r="1305" customFormat="false" ht="46.05" hidden="false" customHeight="false" outlineLevel="0" collapsed="false">
      <c r="A1305" s="422" t="n">
        <v>2515</v>
      </c>
      <c r="B1305" s="423" t="s">
        <v>9530</v>
      </c>
      <c r="C1305" s="424" t="s">
        <v>8218</v>
      </c>
      <c r="D1305" s="425" t="n">
        <v>10.01</v>
      </c>
    </row>
    <row r="1306" customFormat="false" ht="46.05" hidden="false" customHeight="false" outlineLevel="0" collapsed="false">
      <c r="A1306" s="422" t="n">
        <v>2519</v>
      </c>
      <c r="B1306" s="423" t="s">
        <v>9531</v>
      </c>
      <c r="C1306" s="424" t="s">
        <v>8218</v>
      </c>
      <c r="D1306" s="425" t="n">
        <v>133.05</v>
      </c>
    </row>
    <row r="1307" customFormat="false" ht="46.05" hidden="false" customHeight="false" outlineLevel="0" collapsed="false">
      <c r="A1307" s="422" t="n">
        <v>2520</v>
      </c>
      <c r="B1307" s="423" t="s">
        <v>9532</v>
      </c>
      <c r="C1307" s="424" t="s">
        <v>8218</v>
      </c>
      <c r="D1307" s="425" t="n">
        <v>244.89</v>
      </c>
    </row>
    <row r="1308" customFormat="false" ht="45.4" hidden="false" customHeight="false" outlineLevel="0" collapsed="false">
      <c r="A1308" s="422" t="n">
        <v>1602</v>
      </c>
      <c r="B1308" s="423" t="s">
        <v>9533</v>
      </c>
      <c r="C1308" s="424" t="s">
        <v>8218</v>
      </c>
      <c r="D1308" s="425" t="n">
        <v>43.54</v>
      </c>
    </row>
    <row r="1309" customFormat="false" ht="45.4" hidden="false" customHeight="false" outlineLevel="0" collapsed="false">
      <c r="A1309" s="422" t="n">
        <v>1601</v>
      </c>
      <c r="B1309" s="423" t="s">
        <v>9534</v>
      </c>
      <c r="C1309" s="424" t="s">
        <v>8218</v>
      </c>
      <c r="D1309" s="425" t="n">
        <v>38.8</v>
      </c>
    </row>
    <row r="1310" customFormat="false" ht="45.4" hidden="false" customHeight="false" outlineLevel="0" collapsed="false">
      <c r="A1310" s="422" t="n">
        <v>1598</v>
      </c>
      <c r="B1310" s="423" t="s">
        <v>9535</v>
      </c>
      <c r="C1310" s="424" t="s">
        <v>8218</v>
      </c>
      <c r="D1310" s="425" t="n">
        <v>11.48</v>
      </c>
    </row>
    <row r="1311" customFormat="false" ht="45.4" hidden="false" customHeight="false" outlineLevel="0" collapsed="false">
      <c r="A1311" s="422" t="n">
        <v>1600</v>
      </c>
      <c r="B1311" s="423" t="s">
        <v>9536</v>
      </c>
      <c r="C1311" s="424" t="s">
        <v>8218</v>
      </c>
      <c r="D1311" s="425" t="n">
        <v>16.95</v>
      </c>
    </row>
    <row r="1312" customFormat="false" ht="45.4" hidden="false" customHeight="false" outlineLevel="0" collapsed="false">
      <c r="A1312" s="422" t="n">
        <v>1603</v>
      </c>
      <c r="B1312" s="423" t="s">
        <v>9537</v>
      </c>
      <c r="C1312" s="424" t="s">
        <v>8218</v>
      </c>
      <c r="D1312" s="425" t="n">
        <v>65.73</v>
      </c>
    </row>
    <row r="1313" customFormat="false" ht="45.4" hidden="false" customHeight="false" outlineLevel="0" collapsed="false">
      <c r="A1313" s="422" t="n">
        <v>1599</v>
      </c>
      <c r="B1313" s="423" t="s">
        <v>9538</v>
      </c>
      <c r="C1313" s="424" t="s">
        <v>8218</v>
      </c>
      <c r="D1313" s="425" t="n">
        <v>13.32</v>
      </c>
    </row>
    <row r="1314" customFormat="false" ht="45.4" hidden="false" customHeight="false" outlineLevel="0" collapsed="false">
      <c r="A1314" s="422" t="n">
        <v>1597</v>
      </c>
      <c r="B1314" s="423" t="s">
        <v>9539</v>
      </c>
      <c r="C1314" s="424" t="s">
        <v>8218</v>
      </c>
      <c r="D1314" s="425" t="n">
        <v>10.79</v>
      </c>
    </row>
    <row r="1315" customFormat="false" ht="45.4" hidden="false" customHeight="false" outlineLevel="0" collapsed="false">
      <c r="A1315" s="422" t="n">
        <v>39602</v>
      </c>
      <c r="B1315" s="423" t="s">
        <v>9540</v>
      </c>
      <c r="C1315" s="424" t="s">
        <v>8218</v>
      </c>
      <c r="D1315" s="425" t="n">
        <v>1.7</v>
      </c>
    </row>
    <row r="1316" customFormat="false" ht="45.4" hidden="false" customHeight="false" outlineLevel="0" collapsed="false">
      <c r="A1316" s="422" t="n">
        <v>39603</v>
      </c>
      <c r="B1316" s="423" t="s">
        <v>9541</v>
      </c>
      <c r="C1316" s="424" t="s">
        <v>8218</v>
      </c>
      <c r="D1316" s="425" t="n">
        <v>3.62</v>
      </c>
    </row>
    <row r="1317" customFormat="false" ht="46.05" hidden="false" customHeight="false" outlineLevel="0" collapsed="false">
      <c r="A1317" s="422" t="n">
        <v>11821</v>
      </c>
      <c r="B1317" s="423" t="s">
        <v>9542</v>
      </c>
      <c r="C1317" s="424" t="s">
        <v>8218</v>
      </c>
      <c r="D1317" s="425" t="n">
        <v>8.87</v>
      </c>
    </row>
    <row r="1318" customFormat="false" ht="46.05" hidden="false" customHeight="false" outlineLevel="0" collapsed="false">
      <c r="A1318" s="422" t="n">
        <v>1562</v>
      </c>
      <c r="B1318" s="423" t="s">
        <v>9543</v>
      </c>
      <c r="C1318" s="424" t="s">
        <v>8218</v>
      </c>
      <c r="D1318" s="425" t="n">
        <v>14.52</v>
      </c>
    </row>
    <row r="1319" customFormat="false" ht="46.05" hidden="false" customHeight="false" outlineLevel="0" collapsed="false">
      <c r="A1319" s="422" t="n">
        <v>1563</v>
      </c>
      <c r="B1319" s="423" t="s">
        <v>9544</v>
      </c>
      <c r="C1319" s="424" t="s">
        <v>8218</v>
      </c>
      <c r="D1319" s="425" t="n">
        <v>19.49</v>
      </c>
    </row>
    <row r="1320" customFormat="false" ht="45.4" hidden="false" customHeight="false" outlineLevel="0" collapsed="false">
      <c r="A1320" s="422" t="n">
        <v>11856</v>
      </c>
      <c r="B1320" s="423" t="s">
        <v>9545</v>
      </c>
      <c r="C1320" s="424" t="s">
        <v>8218</v>
      </c>
      <c r="D1320" s="425" t="n">
        <v>5.81</v>
      </c>
    </row>
    <row r="1321" customFormat="false" ht="45.4" hidden="false" customHeight="false" outlineLevel="0" collapsed="false">
      <c r="A1321" s="422" t="n">
        <v>11857</v>
      </c>
      <c r="B1321" s="423" t="s">
        <v>9546</v>
      </c>
      <c r="C1321" s="424" t="s">
        <v>8218</v>
      </c>
      <c r="D1321" s="425" t="n">
        <v>30.58</v>
      </c>
    </row>
    <row r="1322" customFormat="false" ht="45.4" hidden="false" customHeight="false" outlineLevel="0" collapsed="false">
      <c r="A1322" s="422" t="n">
        <v>11858</v>
      </c>
      <c r="B1322" s="423" t="s">
        <v>9547</v>
      </c>
      <c r="C1322" s="424" t="s">
        <v>8218</v>
      </c>
      <c r="D1322" s="425" t="n">
        <v>37.95</v>
      </c>
    </row>
    <row r="1323" customFormat="false" ht="45.4" hidden="false" customHeight="false" outlineLevel="0" collapsed="false">
      <c r="A1323" s="422" t="n">
        <v>1539</v>
      </c>
      <c r="B1323" s="423" t="s">
        <v>9548</v>
      </c>
      <c r="C1323" s="424" t="s">
        <v>8218</v>
      </c>
      <c r="D1323" s="425" t="n">
        <v>6.83</v>
      </c>
    </row>
    <row r="1324" customFormat="false" ht="45.4" hidden="false" customHeight="false" outlineLevel="0" collapsed="false">
      <c r="A1324" s="422" t="n">
        <v>11859</v>
      </c>
      <c r="B1324" s="423" t="s">
        <v>9549</v>
      </c>
      <c r="C1324" s="424" t="s">
        <v>8218</v>
      </c>
      <c r="D1324" s="425" t="n">
        <v>51.63</v>
      </c>
    </row>
    <row r="1325" customFormat="false" ht="45.4" hidden="false" customHeight="false" outlineLevel="0" collapsed="false">
      <c r="A1325" s="422" t="n">
        <v>1550</v>
      </c>
      <c r="B1325" s="423" t="s">
        <v>9550</v>
      </c>
      <c r="C1325" s="424" t="s">
        <v>8218</v>
      </c>
      <c r="D1325" s="425" t="n">
        <v>7.2</v>
      </c>
    </row>
    <row r="1326" customFormat="false" ht="45.4" hidden="false" customHeight="false" outlineLevel="0" collapsed="false">
      <c r="A1326" s="422" t="n">
        <v>11854</v>
      </c>
      <c r="B1326" s="423" t="s">
        <v>9551</v>
      </c>
      <c r="C1326" s="424" t="s">
        <v>8218</v>
      </c>
      <c r="D1326" s="425" t="n">
        <v>9</v>
      </c>
    </row>
    <row r="1327" customFormat="false" ht="45.4" hidden="false" customHeight="false" outlineLevel="0" collapsed="false">
      <c r="A1327" s="422" t="n">
        <v>11862</v>
      </c>
      <c r="B1327" s="423" t="s">
        <v>9552</v>
      </c>
      <c r="C1327" s="424" t="s">
        <v>8218</v>
      </c>
      <c r="D1327" s="425" t="n">
        <v>12.62</v>
      </c>
    </row>
    <row r="1328" customFormat="false" ht="45.4" hidden="false" customHeight="false" outlineLevel="0" collapsed="false">
      <c r="A1328" s="422" t="n">
        <v>11863</v>
      </c>
      <c r="B1328" s="423" t="s">
        <v>9553</v>
      </c>
      <c r="C1328" s="424" t="s">
        <v>8218</v>
      </c>
      <c r="D1328" s="425" t="n">
        <v>5.1</v>
      </c>
    </row>
    <row r="1329" customFormat="false" ht="45.4" hidden="false" customHeight="false" outlineLevel="0" collapsed="false">
      <c r="A1329" s="422" t="n">
        <v>11855</v>
      </c>
      <c r="B1329" s="423" t="s">
        <v>9554</v>
      </c>
      <c r="C1329" s="424" t="s">
        <v>8218</v>
      </c>
      <c r="D1329" s="425" t="n">
        <v>18.84</v>
      </c>
    </row>
    <row r="1330" customFormat="false" ht="45.4" hidden="false" customHeight="false" outlineLevel="0" collapsed="false">
      <c r="A1330" s="422" t="n">
        <v>11864</v>
      </c>
      <c r="B1330" s="423" t="s">
        <v>9555</v>
      </c>
      <c r="C1330" s="424" t="s">
        <v>8218</v>
      </c>
      <c r="D1330" s="425" t="n">
        <v>28.49</v>
      </c>
    </row>
    <row r="1331" customFormat="false" ht="46.05" hidden="false" customHeight="false" outlineLevel="0" collapsed="false">
      <c r="A1331" s="422" t="n">
        <v>2527</v>
      </c>
      <c r="B1331" s="423" t="s">
        <v>9556</v>
      </c>
      <c r="C1331" s="424" t="s">
        <v>8218</v>
      </c>
      <c r="D1331" s="425" t="n">
        <v>8.3</v>
      </c>
    </row>
    <row r="1332" customFormat="false" ht="46.05" hidden="false" customHeight="false" outlineLevel="0" collapsed="false">
      <c r="A1332" s="422" t="n">
        <v>2526</v>
      </c>
      <c r="B1332" s="423" t="s">
        <v>9557</v>
      </c>
      <c r="C1332" s="424" t="s">
        <v>8218</v>
      </c>
      <c r="D1332" s="425" t="n">
        <v>5.31</v>
      </c>
    </row>
    <row r="1333" customFormat="false" ht="46.05" hidden="false" customHeight="false" outlineLevel="0" collapsed="false">
      <c r="A1333" s="422" t="n">
        <v>2487</v>
      </c>
      <c r="B1333" s="423" t="s">
        <v>9558</v>
      </c>
      <c r="C1333" s="424" t="s">
        <v>8218</v>
      </c>
      <c r="D1333" s="425" t="n">
        <v>1.81</v>
      </c>
    </row>
    <row r="1334" customFormat="false" ht="46.05" hidden="false" customHeight="false" outlineLevel="0" collapsed="false">
      <c r="A1334" s="422" t="n">
        <v>2483</v>
      </c>
      <c r="B1334" s="423" t="s">
        <v>9559</v>
      </c>
      <c r="C1334" s="424" t="s">
        <v>8218</v>
      </c>
      <c r="D1334" s="425" t="n">
        <v>3.78</v>
      </c>
    </row>
    <row r="1335" customFormat="false" ht="46.05" hidden="false" customHeight="false" outlineLevel="0" collapsed="false">
      <c r="A1335" s="422" t="n">
        <v>2528</v>
      </c>
      <c r="B1335" s="423" t="s">
        <v>9560</v>
      </c>
      <c r="C1335" s="424" t="s">
        <v>8218</v>
      </c>
      <c r="D1335" s="425" t="n">
        <v>20.88</v>
      </c>
    </row>
    <row r="1336" customFormat="false" ht="46.05" hidden="false" customHeight="false" outlineLevel="0" collapsed="false">
      <c r="A1336" s="422" t="n">
        <v>2489</v>
      </c>
      <c r="B1336" s="423" t="s">
        <v>9561</v>
      </c>
      <c r="C1336" s="424" t="s">
        <v>8218</v>
      </c>
      <c r="D1336" s="425" t="n">
        <v>9.19</v>
      </c>
    </row>
    <row r="1337" customFormat="false" ht="46.05" hidden="false" customHeight="false" outlineLevel="0" collapsed="false">
      <c r="A1337" s="422" t="n">
        <v>2488</v>
      </c>
      <c r="B1337" s="423" t="s">
        <v>9562</v>
      </c>
      <c r="C1337" s="424" t="s">
        <v>8218</v>
      </c>
      <c r="D1337" s="425" t="n">
        <v>2.12</v>
      </c>
    </row>
    <row r="1338" customFormat="false" ht="46.05" hidden="false" customHeight="false" outlineLevel="0" collapsed="false">
      <c r="A1338" s="422" t="n">
        <v>2484</v>
      </c>
      <c r="B1338" s="423" t="s">
        <v>9563</v>
      </c>
      <c r="C1338" s="424" t="s">
        <v>8218</v>
      </c>
      <c r="D1338" s="425" t="n">
        <v>30.32</v>
      </c>
    </row>
    <row r="1339" customFormat="false" ht="46.05" hidden="false" customHeight="false" outlineLevel="0" collapsed="false">
      <c r="A1339" s="422" t="n">
        <v>2485</v>
      </c>
      <c r="B1339" s="423" t="s">
        <v>9564</v>
      </c>
      <c r="C1339" s="424" t="s">
        <v>8218</v>
      </c>
      <c r="D1339" s="425" t="n">
        <v>47.53</v>
      </c>
    </row>
    <row r="1340" customFormat="false" ht="46.05" hidden="false" customHeight="false" outlineLevel="0" collapsed="false">
      <c r="A1340" s="422" t="n">
        <v>39279</v>
      </c>
      <c r="B1340" s="423" t="s">
        <v>9565</v>
      </c>
      <c r="C1340" s="424" t="s">
        <v>8218</v>
      </c>
      <c r="D1340" s="425" t="n">
        <v>8.35</v>
      </c>
    </row>
    <row r="1341" customFormat="false" ht="46.05" hidden="false" customHeight="false" outlineLevel="0" collapsed="false">
      <c r="A1341" s="422" t="n">
        <v>39280</v>
      </c>
      <c r="B1341" s="423" t="s">
        <v>9566</v>
      </c>
      <c r="C1341" s="424" t="s">
        <v>8218</v>
      </c>
      <c r="D1341" s="425" t="n">
        <v>9.36</v>
      </c>
    </row>
    <row r="1342" customFormat="false" ht="46.05" hidden="false" customHeight="false" outlineLevel="0" collapsed="false">
      <c r="A1342" s="422" t="n">
        <v>39281</v>
      </c>
      <c r="B1342" s="423" t="s">
        <v>9567</v>
      </c>
      <c r="C1342" s="424" t="s">
        <v>8218</v>
      </c>
      <c r="D1342" s="425" t="n">
        <v>12.37</v>
      </c>
    </row>
    <row r="1343" customFormat="false" ht="46.05" hidden="false" customHeight="false" outlineLevel="0" collapsed="false">
      <c r="A1343" s="422" t="n">
        <v>39282</v>
      </c>
      <c r="B1343" s="423" t="s">
        <v>9568</v>
      </c>
      <c r="C1343" s="424" t="s">
        <v>8218</v>
      </c>
      <c r="D1343" s="425" t="n">
        <v>17.26</v>
      </c>
    </row>
    <row r="1344" customFormat="false" ht="46.05" hidden="false" customHeight="false" outlineLevel="0" collapsed="false">
      <c r="A1344" s="422" t="n">
        <v>38844</v>
      </c>
      <c r="B1344" s="423" t="s">
        <v>9569</v>
      </c>
      <c r="C1344" s="424" t="s">
        <v>8218</v>
      </c>
      <c r="D1344" s="425" t="n">
        <v>8.47</v>
      </c>
    </row>
    <row r="1345" customFormat="false" ht="46.05" hidden="false" customHeight="false" outlineLevel="0" collapsed="false">
      <c r="A1345" s="422" t="n">
        <v>38846</v>
      </c>
      <c r="B1345" s="423" t="s">
        <v>9570</v>
      </c>
      <c r="C1345" s="424" t="s">
        <v>8218</v>
      </c>
      <c r="D1345" s="425" t="n">
        <v>8.62</v>
      </c>
    </row>
    <row r="1346" customFormat="false" ht="46.05" hidden="false" customHeight="false" outlineLevel="0" collapsed="false">
      <c r="A1346" s="422" t="n">
        <v>38847</v>
      </c>
      <c r="B1346" s="423" t="s">
        <v>9571</v>
      </c>
      <c r="C1346" s="424" t="s">
        <v>8218</v>
      </c>
      <c r="D1346" s="425" t="n">
        <v>10.09</v>
      </c>
    </row>
    <row r="1347" customFormat="false" ht="46.05" hidden="false" customHeight="false" outlineLevel="0" collapsed="false">
      <c r="A1347" s="422" t="n">
        <v>38850</v>
      </c>
      <c r="B1347" s="423" t="s">
        <v>9572</v>
      </c>
      <c r="C1347" s="424" t="s">
        <v>8218</v>
      </c>
      <c r="D1347" s="425" t="n">
        <v>18.23</v>
      </c>
    </row>
    <row r="1348" customFormat="false" ht="46.05" hidden="false" customHeight="false" outlineLevel="0" collapsed="false">
      <c r="A1348" s="422" t="n">
        <v>38848</v>
      </c>
      <c r="B1348" s="423" t="s">
        <v>9573</v>
      </c>
      <c r="C1348" s="424" t="s">
        <v>8218</v>
      </c>
      <c r="D1348" s="425" t="n">
        <v>11.95</v>
      </c>
    </row>
    <row r="1349" customFormat="false" ht="46.05" hidden="false" customHeight="false" outlineLevel="0" collapsed="false">
      <c r="A1349" s="422" t="n">
        <v>38851</v>
      </c>
      <c r="B1349" s="423" t="s">
        <v>9574</v>
      </c>
      <c r="C1349" s="424" t="s">
        <v>8218</v>
      </c>
      <c r="D1349" s="425" t="n">
        <v>20.61</v>
      </c>
    </row>
    <row r="1350" customFormat="false" ht="46.05" hidden="false" customHeight="false" outlineLevel="0" collapsed="false">
      <c r="A1350" s="422" t="n">
        <v>38854</v>
      </c>
      <c r="B1350" s="423" t="s">
        <v>9575</v>
      </c>
      <c r="C1350" s="424" t="s">
        <v>8218</v>
      </c>
      <c r="D1350" s="425" t="n">
        <v>8.95</v>
      </c>
    </row>
    <row r="1351" customFormat="false" ht="45.4" hidden="false" customHeight="false" outlineLevel="0" collapsed="false">
      <c r="A1351" s="422" t="n">
        <v>44247</v>
      </c>
      <c r="B1351" s="423" t="s">
        <v>9576</v>
      </c>
      <c r="C1351" s="424" t="s">
        <v>8218</v>
      </c>
      <c r="D1351" s="425" t="n">
        <v>1523.69</v>
      </c>
    </row>
    <row r="1352" customFormat="false" ht="45.4" hidden="false" customHeight="false" outlineLevel="0" collapsed="false">
      <c r="A1352" s="422" t="n">
        <v>38005</v>
      </c>
      <c r="B1352" s="423" t="s">
        <v>9577</v>
      </c>
      <c r="C1352" s="424" t="s">
        <v>8218</v>
      </c>
      <c r="D1352" s="425" t="n">
        <v>18.12</v>
      </c>
    </row>
    <row r="1353" customFormat="false" ht="45.4" hidden="false" customHeight="false" outlineLevel="0" collapsed="false">
      <c r="A1353" s="422" t="n">
        <v>38006</v>
      </c>
      <c r="B1353" s="423" t="s">
        <v>9578</v>
      </c>
      <c r="C1353" s="424" t="s">
        <v>8218</v>
      </c>
      <c r="D1353" s="425" t="n">
        <v>24.07</v>
      </c>
    </row>
    <row r="1354" customFormat="false" ht="45.4" hidden="false" customHeight="false" outlineLevel="0" collapsed="false">
      <c r="A1354" s="422" t="n">
        <v>38428</v>
      </c>
      <c r="B1354" s="423" t="s">
        <v>9579</v>
      </c>
      <c r="C1354" s="424" t="s">
        <v>8218</v>
      </c>
      <c r="D1354" s="425" t="n">
        <v>21.56</v>
      </c>
    </row>
    <row r="1355" customFormat="false" ht="45.4" hidden="false" customHeight="false" outlineLevel="0" collapsed="false">
      <c r="A1355" s="422" t="n">
        <v>38007</v>
      </c>
      <c r="B1355" s="423" t="s">
        <v>9580</v>
      </c>
      <c r="C1355" s="424" t="s">
        <v>8218</v>
      </c>
      <c r="D1355" s="425" t="n">
        <v>27.78</v>
      </c>
    </row>
    <row r="1356" customFormat="false" ht="45.4" hidden="false" customHeight="false" outlineLevel="0" collapsed="false">
      <c r="A1356" s="422" t="n">
        <v>38008</v>
      </c>
      <c r="B1356" s="423" t="s">
        <v>9581</v>
      </c>
      <c r="C1356" s="424" t="s">
        <v>8218</v>
      </c>
      <c r="D1356" s="425" t="n">
        <v>44.45</v>
      </c>
    </row>
    <row r="1357" customFormat="false" ht="45.4" hidden="false" customHeight="false" outlineLevel="0" collapsed="false">
      <c r="A1357" s="422" t="n">
        <v>38009</v>
      </c>
      <c r="B1357" s="423" t="s">
        <v>9582</v>
      </c>
      <c r="C1357" s="424" t="s">
        <v>8218</v>
      </c>
      <c r="D1357" s="425" t="n">
        <v>54.41</v>
      </c>
    </row>
    <row r="1358" customFormat="false" ht="45.4" hidden="false" customHeight="false" outlineLevel="0" collapsed="false">
      <c r="A1358" s="422" t="n">
        <v>44248</v>
      </c>
      <c r="B1358" s="423" t="s">
        <v>9583</v>
      </c>
      <c r="C1358" s="424" t="s">
        <v>8218</v>
      </c>
      <c r="D1358" s="425" t="n">
        <v>88.7</v>
      </c>
    </row>
    <row r="1359" customFormat="false" ht="45.4" hidden="false" customHeight="false" outlineLevel="0" collapsed="false">
      <c r="A1359" s="422" t="n">
        <v>44249</v>
      </c>
      <c r="B1359" s="423" t="s">
        <v>9584</v>
      </c>
      <c r="C1359" s="424" t="s">
        <v>8218</v>
      </c>
      <c r="D1359" s="425" t="n">
        <v>342.2</v>
      </c>
    </row>
    <row r="1360" customFormat="false" ht="45.4" hidden="false" customHeight="false" outlineLevel="0" collapsed="false">
      <c r="A1360" s="422" t="n">
        <v>44250</v>
      </c>
      <c r="B1360" s="423" t="s">
        <v>9585</v>
      </c>
      <c r="C1360" s="424" t="s">
        <v>8218</v>
      </c>
      <c r="D1360" s="425" t="n">
        <v>496.95</v>
      </c>
    </row>
    <row r="1361" customFormat="false" ht="57.1" hidden="false" customHeight="false" outlineLevel="0" collapsed="false">
      <c r="A1361" s="422" t="n">
        <v>3104</v>
      </c>
      <c r="B1361" s="423" t="s">
        <v>9586</v>
      </c>
      <c r="C1361" s="424" t="s">
        <v>9587</v>
      </c>
      <c r="D1361" s="425" t="n">
        <v>149.81</v>
      </c>
    </row>
    <row r="1362" customFormat="false" ht="46.05" hidden="false" customHeight="false" outlineLevel="0" collapsed="false">
      <c r="A1362" s="422" t="n">
        <v>1607</v>
      </c>
      <c r="B1362" s="423" t="s">
        <v>9588</v>
      </c>
      <c r="C1362" s="424" t="s">
        <v>9587</v>
      </c>
      <c r="D1362" s="425" t="n">
        <v>0.19</v>
      </c>
    </row>
    <row r="1363" customFormat="false" ht="46.05" hidden="false" customHeight="false" outlineLevel="0" collapsed="false">
      <c r="A1363" s="422" t="n">
        <v>38169</v>
      </c>
      <c r="B1363" s="423" t="s">
        <v>9589</v>
      </c>
      <c r="C1363" s="424" t="s">
        <v>9587</v>
      </c>
      <c r="D1363" s="425" t="n">
        <v>78.73</v>
      </c>
    </row>
    <row r="1364" customFormat="false" ht="46.05" hidden="false" customHeight="false" outlineLevel="0" collapsed="false">
      <c r="A1364" s="422" t="n">
        <v>6142</v>
      </c>
      <c r="B1364" s="423" t="s">
        <v>9590</v>
      </c>
      <c r="C1364" s="424" t="s">
        <v>8218</v>
      </c>
      <c r="D1364" s="425" t="n">
        <v>9.06</v>
      </c>
    </row>
    <row r="1365" customFormat="false" ht="46.05" hidden="false" customHeight="false" outlineLevel="0" collapsed="false">
      <c r="A1365" s="422" t="n">
        <v>11686</v>
      </c>
      <c r="B1365" s="423" t="s">
        <v>9591</v>
      </c>
      <c r="C1365" s="424" t="s">
        <v>8218</v>
      </c>
      <c r="D1365" s="425" t="n">
        <v>12.58</v>
      </c>
    </row>
    <row r="1366" customFormat="false" ht="46.05" hidden="false" customHeight="false" outlineLevel="0" collapsed="false">
      <c r="A1366" s="422" t="n">
        <v>37598</v>
      </c>
      <c r="B1366" s="423" t="s">
        <v>9592</v>
      </c>
      <c r="C1366" s="424" t="s">
        <v>8218</v>
      </c>
      <c r="D1366" s="425" t="n">
        <v>38.11</v>
      </c>
    </row>
    <row r="1367" customFormat="false" ht="56.45" hidden="false" customHeight="false" outlineLevel="0" collapsed="false">
      <c r="A1367" s="422" t="n">
        <v>25398</v>
      </c>
      <c r="B1367" s="423" t="s">
        <v>9593</v>
      </c>
      <c r="C1367" s="424" t="s">
        <v>8218</v>
      </c>
      <c r="D1367" s="425" t="n">
        <v>4539.57</v>
      </c>
    </row>
    <row r="1368" customFormat="false" ht="46.05" hidden="false" customHeight="false" outlineLevel="0" collapsed="false">
      <c r="A1368" s="422" t="n">
        <v>25399</v>
      </c>
      <c r="B1368" s="423" t="s">
        <v>9594</v>
      </c>
      <c r="C1368" s="424" t="s">
        <v>8218</v>
      </c>
      <c r="D1368" s="425" t="n">
        <v>2755.92</v>
      </c>
    </row>
    <row r="1369" customFormat="false" ht="46.05" hidden="false" customHeight="false" outlineLevel="0" collapsed="false">
      <c r="A1369" s="422" t="n">
        <v>43440</v>
      </c>
      <c r="B1369" s="423" t="s">
        <v>9595</v>
      </c>
      <c r="C1369" s="424" t="s">
        <v>8218</v>
      </c>
      <c r="D1369" s="425" t="n">
        <v>304.41</v>
      </c>
    </row>
    <row r="1370" customFormat="false" ht="46.05" hidden="false" customHeight="false" outlineLevel="0" collapsed="false">
      <c r="A1370" s="422" t="n">
        <v>10667</v>
      </c>
      <c r="B1370" s="423" t="s">
        <v>9596</v>
      </c>
      <c r="C1370" s="424" t="s">
        <v>8218</v>
      </c>
      <c r="D1370" s="425" t="n">
        <v>22850</v>
      </c>
    </row>
    <row r="1371" customFormat="false" ht="45.4" hidden="false" customHeight="false" outlineLevel="0" collapsed="false">
      <c r="A1371" s="422" t="n">
        <v>1613</v>
      </c>
      <c r="B1371" s="423" t="s">
        <v>9597</v>
      </c>
      <c r="C1371" s="424" t="s">
        <v>8218</v>
      </c>
      <c r="D1371" s="425" t="n">
        <v>1870.26</v>
      </c>
    </row>
    <row r="1372" customFormat="false" ht="45.4" hidden="false" customHeight="false" outlineLevel="0" collapsed="false">
      <c r="A1372" s="422" t="n">
        <v>1626</v>
      </c>
      <c r="B1372" s="423" t="s">
        <v>9598</v>
      </c>
      <c r="C1372" s="424" t="s">
        <v>8218</v>
      </c>
      <c r="D1372" s="425" t="n">
        <v>2797.2</v>
      </c>
    </row>
    <row r="1373" customFormat="false" ht="45.4" hidden="false" customHeight="false" outlineLevel="0" collapsed="false">
      <c r="A1373" s="422" t="n">
        <v>1625</v>
      </c>
      <c r="B1373" s="423" t="s">
        <v>9599</v>
      </c>
      <c r="C1373" s="424" t="s">
        <v>8218</v>
      </c>
      <c r="D1373" s="425" t="n">
        <v>195.37</v>
      </c>
    </row>
    <row r="1374" customFormat="false" ht="45.4" hidden="false" customHeight="false" outlineLevel="0" collapsed="false">
      <c r="A1374" s="422" t="n">
        <v>1622</v>
      </c>
      <c r="B1374" s="423" t="s">
        <v>9600</v>
      </c>
      <c r="C1374" s="424" t="s">
        <v>8218</v>
      </c>
      <c r="D1374" s="425" t="n">
        <v>6312.14</v>
      </c>
    </row>
    <row r="1375" customFormat="false" ht="45.4" hidden="false" customHeight="false" outlineLevel="0" collapsed="false">
      <c r="A1375" s="422" t="n">
        <v>1620</v>
      </c>
      <c r="B1375" s="423" t="s">
        <v>9601</v>
      </c>
      <c r="C1375" s="424" t="s">
        <v>8218</v>
      </c>
      <c r="D1375" s="425" t="n">
        <v>411.56</v>
      </c>
    </row>
    <row r="1376" customFormat="false" ht="45.4" hidden="false" customHeight="false" outlineLevel="0" collapsed="false">
      <c r="A1376" s="422" t="n">
        <v>1629</v>
      </c>
      <c r="B1376" s="423" t="s">
        <v>9602</v>
      </c>
      <c r="C1376" s="424" t="s">
        <v>8218</v>
      </c>
      <c r="D1376" s="425" t="n">
        <v>15362.26</v>
      </c>
    </row>
    <row r="1377" customFormat="false" ht="45.4" hidden="false" customHeight="false" outlineLevel="0" collapsed="false">
      <c r="A1377" s="422" t="n">
        <v>1627</v>
      </c>
      <c r="B1377" s="423" t="s">
        <v>9603</v>
      </c>
      <c r="C1377" s="424" t="s">
        <v>8218</v>
      </c>
      <c r="D1377" s="425" t="n">
        <v>786.69</v>
      </c>
    </row>
    <row r="1378" customFormat="false" ht="45.4" hidden="false" customHeight="false" outlineLevel="0" collapsed="false">
      <c r="A1378" s="422" t="n">
        <v>1623</v>
      </c>
      <c r="B1378" s="423" t="s">
        <v>9604</v>
      </c>
      <c r="C1378" s="424" t="s">
        <v>8218</v>
      </c>
      <c r="D1378" s="425" t="n">
        <v>159.33</v>
      </c>
    </row>
    <row r="1379" customFormat="false" ht="45.4" hidden="false" customHeight="false" outlineLevel="0" collapsed="false">
      <c r="A1379" s="422" t="n">
        <v>1619</v>
      </c>
      <c r="B1379" s="423" t="s">
        <v>9605</v>
      </c>
      <c r="C1379" s="424" t="s">
        <v>8218</v>
      </c>
      <c r="D1379" s="425" t="n">
        <v>219.18</v>
      </c>
    </row>
    <row r="1380" customFormat="false" ht="46.05" hidden="false" customHeight="false" outlineLevel="0" collapsed="false">
      <c r="A1380" s="422" t="n">
        <v>1630</v>
      </c>
      <c r="B1380" s="423" t="s">
        <v>9606</v>
      </c>
      <c r="C1380" s="424" t="s">
        <v>8218</v>
      </c>
      <c r="D1380" s="425" t="n">
        <v>4825.76</v>
      </c>
    </row>
    <row r="1381" customFormat="false" ht="45.4" hidden="false" customHeight="false" outlineLevel="0" collapsed="false">
      <c r="A1381" s="422" t="n">
        <v>1616</v>
      </c>
      <c r="B1381" s="423" t="s">
        <v>9607</v>
      </c>
      <c r="C1381" s="424" t="s">
        <v>8218</v>
      </c>
      <c r="D1381" s="425" t="n">
        <v>7422.11</v>
      </c>
    </row>
    <row r="1382" customFormat="false" ht="45.4" hidden="false" customHeight="false" outlineLevel="0" collapsed="false">
      <c r="A1382" s="422" t="n">
        <v>1614</v>
      </c>
      <c r="B1382" s="423" t="s">
        <v>9608</v>
      </c>
      <c r="C1382" s="424" t="s">
        <v>8218</v>
      </c>
      <c r="D1382" s="425" t="n">
        <v>339.22</v>
      </c>
    </row>
    <row r="1383" customFormat="false" ht="45.4" hidden="false" customHeight="false" outlineLevel="0" collapsed="false">
      <c r="A1383" s="422" t="n">
        <v>1617</v>
      </c>
      <c r="B1383" s="423" t="s">
        <v>9609</v>
      </c>
      <c r="C1383" s="424" t="s">
        <v>8218</v>
      </c>
      <c r="D1383" s="425" t="n">
        <v>8860.39</v>
      </c>
    </row>
    <row r="1384" customFormat="false" ht="45.4" hidden="false" customHeight="false" outlineLevel="0" collapsed="false">
      <c r="A1384" s="422" t="n">
        <v>1621</v>
      </c>
      <c r="B1384" s="423" t="s">
        <v>9610</v>
      </c>
      <c r="C1384" s="424" t="s">
        <v>8218</v>
      </c>
      <c r="D1384" s="425" t="n">
        <v>606.68</v>
      </c>
    </row>
    <row r="1385" customFormat="false" ht="45.4" hidden="false" customHeight="false" outlineLevel="0" collapsed="false">
      <c r="A1385" s="422" t="n">
        <v>1624</v>
      </c>
      <c r="B1385" s="423" t="s">
        <v>9611</v>
      </c>
      <c r="C1385" s="424" t="s">
        <v>8218</v>
      </c>
      <c r="D1385" s="425" t="n">
        <v>21779.28</v>
      </c>
    </row>
    <row r="1386" customFormat="false" ht="45.4" hidden="false" customHeight="false" outlineLevel="0" collapsed="false">
      <c r="A1386" s="422" t="n">
        <v>1615</v>
      </c>
      <c r="B1386" s="423" t="s">
        <v>9612</v>
      </c>
      <c r="C1386" s="424" t="s">
        <v>8218</v>
      </c>
      <c r="D1386" s="425" t="n">
        <v>1139.25</v>
      </c>
    </row>
    <row r="1387" customFormat="false" ht="45.4" hidden="false" customHeight="false" outlineLevel="0" collapsed="false">
      <c r="A1387" s="422" t="n">
        <v>1612</v>
      </c>
      <c r="B1387" s="423" t="s">
        <v>9613</v>
      </c>
      <c r="C1387" s="424" t="s">
        <v>8218</v>
      </c>
      <c r="D1387" s="425" t="n">
        <v>150.05</v>
      </c>
    </row>
    <row r="1388" customFormat="false" ht="45.4" hidden="false" customHeight="false" outlineLevel="0" collapsed="false">
      <c r="A1388" s="422" t="n">
        <v>1618</v>
      </c>
      <c r="B1388" s="423" t="s">
        <v>9614</v>
      </c>
      <c r="C1388" s="424" t="s">
        <v>8218</v>
      </c>
      <c r="D1388" s="425" t="n">
        <v>1565.5</v>
      </c>
    </row>
    <row r="1389" customFormat="false" ht="45.4" hidden="false" customHeight="false" outlineLevel="0" collapsed="false">
      <c r="A1389" s="422" t="n">
        <v>14211</v>
      </c>
      <c r="B1389" s="423" t="s">
        <v>9615</v>
      </c>
      <c r="C1389" s="424" t="s">
        <v>8218</v>
      </c>
      <c r="D1389" s="425" t="n">
        <v>36.42</v>
      </c>
    </row>
    <row r="1390" customFormat="false" ht="46.05" hidden="false" customHeight="false" outlineLevel="0" collapsed="false">
      <c r="A1390" s="422" t="n">
        <v>43657</v>
      </c>
      <c r="B1390" s="423" t="s">
        <v>9616</v>
      </c>
      <c r="C1390" s="424" t="s">
        <v>8262</v>
      </c>
      <c r="D1390" s="425" t="n">
        <v>15.19</v>
      </c>
    </row>
    <row r="1391" customFormat="false" ht="45.4" hidden="false" customHeight="false" outlineLevel="0" collapsed="false">
      <c r="A1391" s="422" t="n">
        <v>38200</v>
      </c>
      <c r="B1391" s="423" t="s">
        <v>9617</v>
      </c>
      <c r="C1391" s="424" t="s">
        <v>9618</v>
      </c>
      <c r="D1391" s="425" t="n">
        <v>732.01</v>
      </c>
    </row>
    <row r="1392" customFormat="false" ht="45.4" hidden="false" customHeight="false" outlineLevel="0" collapsed="false">
      <c r="A1392" s="422" t="n">
        <v>39269</v>
      </c>
      <c r="B1392" s="423" t="s">
        <v>9619</v>
      </c>
      <c r="C1392" s="424" t="s">
        <v>8262</v>
      </c>
      <c r="D1392" s="425" t="n">
        <v>1.28</v>
      </c>
    </row>
    <row r="1393" customFormat="false" ht="46.05" hidden="false" customHeight="false" outlineLevel="0" collapsed="false">
      <c r="A1393" s="422" t="n">
        <v>11889</v>
      </c>
      <c r="B1393" s="423" t="s">
        <v>9620</v>
      </c>
      <c r="C1393" s="424" t="s">
        <v>8262</v>
      </c>
      <c r="D1393" s="425" t="n">
        <v>1.76</v>
      </c>
    </row>
    <row r="1394" customFormat="false" ht="45.4" hidden="false" customHeight="false" outlineLevel="0" collapsed="false">
      <c r="A1394" s="422" t="n">
        <v>39270</v>
      </c>
      <c r="B1394" s="423" t="s">
        <v>9621</v>
      </c>
      <c r="C1394" s="424" t="s">
        <v>8262</v>
      </c>
      <c r="D1394" s="425" t="n">
        <v>2.29</v>
      </c>
    </row>
    <row r="1395" customFormat="false" ht="45.4" hidden="false" customHeight="false" outlineLevel="0" collapsed="false">
      <c r="A1395" s="422" t="n">
        <v>11890</v>
      </c>
      <c r="B1395" s="423" t="s">
        <v>9622</v>
      </c>
      <c r="C1395" s="424" t="s">
        <v>8262</v>
      </c>
      <c r="D1395" s="425" t="n">
        <v>3.12</v>
      </c>
    </row>
    <row r="1396" customFormat="false" ht="45.4" hidden="false" customHeight="false" outlineLevel="0" collapsed="false">
      <c r="A1396" s="422" t="n">
        <v>11891</v>
      </c>
      <c r="B1396" s="423" t="s">
        <v>9623</v>
      </c>
      <c r="C1396" s="424" t="s">
        <v>8262</v>
      </c>
      <c r="D1396" s="425" t="n">
        <v>5.06</v>
      </c>
    </row>
    <row r="1397" customFormat="false" ht="45.4" hidden="false" customHeight="false" outlineLevel="0" collapsed="false">
      <c r="A1397" s="422" t="n">
        <v>11892</v>
      </c>
      <c r="B1397" s="423" t="s">
        <v>9624</v>
      </c>
      <c r="C1397" s="424" t="s">
        <v>8262</v>
      </c>
      <c r="D1397" s="425" t="n">
        <v>8.27</v>
      </c>
    </row>
    <row r="1398" customFormat="false" ht="35" hidden="false" customHeight="false" outlineLevel="0" collapsed="false">
      <c r="A1398" s="422" t="n">
        <v>37601</v>
      </c>
      <c r="B1398" s="423" t="s">
        <v>9625</v>
      </c>
      <c r="C1398" s="424" t="s">
        <v>8262</v>
      </c>
      <c r="D1398" s="425" t="n">
        <v>8.47</v>
      </c>
    </row>
    <row r="1399" customFormat="false" ht="35" hidden="false" customHeight="false" outlineLevel="0" collapsed="false">
      <c r="A1399" s="422" t="n">
        <v>1634</v>
      </c>
      <c r="B1399" s="423" t="s">
        <v>9626</v>
      </c>
      <c r="C1399" s="424" t="s">
        <v>8262</v>
      </c>
      <c r="D1399" s="425" t="n">
        <v>8.75</v>
      </c>
    </row>
    <row r="1400" customFormat="false" ht="45.4" hidden="false" customHeight="false" outlineLevel="0" collapsed="false">
      <c r="A1400" s="422" t="n">
        <v>5086</v>
      </c>
      <c r="B1400" s="423" t="s">
        <v>9627</v>
      </c>
      <c r="C1400" s="424" t="s">
        <v>8266</v>
      </c>
      <c r="D1400" s="425" t="n">
        <v>32.59</v>
      </c>
    </row>
    <row r="1401" customFormat="false" ht="46.05" hidden="false" customHeight="false" outlineLevel="0" collapsed="false">
      <c r="A1401" s="422" t="n">
        <v>11280</v>
      </c>
      <c r="B1401" s="423" t="s">
        <v>9628</v>
      </c>
      <c r="C1401" s="424" t="s">
        <v>8218</v>
      </c>
      <c r="D1401" s="425" t="n">
        <v>12156.31</v>
      </c>
    </row>
    <row r="1402" customFormat="false" ht="46.05" hidden="false" customHeight="false" outlineLevel="0" collapsed="false">
      <c r="A1402" s="422" t="n">
        <v>40519</v>
      </c>
      <c r="B1402" s="423" t="s">
        <v>9629</v>
      </c>
      <c r="C1402" s="424" t="s">
        <v>8218</v>
      </c>
      <c r="D1402" s="425" t="n">
        <v>100212.47</v>
      </c>
    </row>
    <row r="1403" customFormat="false" ht="45.4" hidden="false" customHeight="false" outlineLevel="0" collapsed="false">
      <c r="A1403" s="422" t="n">
        <v>39869</v>
      </c>
      <c r="B1403" s="423" t="s">
        <v>9630</v>
      </c>
      <c r="C1403" s="424" t="s">
        <v>8218</v>
      </c>
      <c r="D1403" s="425" t="n">
        <v>12.99</v>
      </c>
    </row>
    <row r="1404" customFormat="false" ht="45.4" hidden="false" customHeight="false" outlineLevel="0" collapsed="false">
      <c r="A1404" s="422" t="n">
        <v>39870</v>
      </c>
      <c r="B1404" s="423" t="s">
        <v>9631</v>
      </c>
      <c r="C1404" s="424" t="s">
        <v>8218</v>
      </c>
      <c r="D1404" s="425" t="n">
        <v>19.88</v>
      </c>
    </row>
    <row r="1405" customFormat="false" ht="45.4" hidden="false" customHeight="false" outlineLevel="0" collapsed="false">
      <c r="A1405" s="422" t="n">
        <v>39871</v>
      </c>
      <c r="B1405" s="423" t="s">
        <v>9632</v>
      </c>
      <c r="C1405" s="424" t="s">
        <v>8218</v>
      </c>
      <c r="D1405" s="425" t="n">
        <v>22.28</v>
      </c>
    </row>
    <row r="1406" customFormat="false" ht="45.4" hidden="false" customHeight="false" outlineLevel="0" collapsed="false">
      <c r="A1406" s="422" t="n">
        <v>12722</v>
      </c>
      <c r="B1406" s="423" t="s">
        <v>9633</v>
      </c>
      <c r="C1406" s="424" t="s">
        <v>8218</v>
      </c>
      <c r="D1406" s="425" t="n">
        <v>745.61</v>
      </c>
    </row>
    <row r="1407" customFormat="false" ht="45.4" hidden="false" customHeight="false" outlineLevel="0" collapsed="false">
      <c r="A1407" s="422" t="n">
        <v>12714</v>
      </c>
      <c r="B1407" s="423" t="s">
        <v>9634</v>
      </c>
      <c r="C1407" s="424" t="s">
        <v>8218</v>
      </c>
      <c r="D1407" s="425" t="n">
        <v>4.87</v>
      </c>
    </row>
    <row r="1408" customFormat="false" ht="45.4" hidden="false" customHeight="false" outlineLevel="0" collapsed="false">
      <c r="A1408" s="422" t="n">
        <v>12715</v>
      </c>
      <c r="B1408" s="423" t="s">
        <v>9635</v>
      </c>
      <c r="C1408" s="424" t="s">
        <v>8218</v>
      </c>
      <c r="D1408" s="425" t="n">
        <v>10.99</v>
      </c>
    </row>
    <row r="1409" customFormat="false" ht="45.4" hidden="false" customHeight="false" outlineLevel="0" collapsed="false">
      <c r="A1409" s="422" t="n">
        <v>12716</v>
      </c>
      <c r="B1409" s="423" t="s">
        <v>9636</v>
      </c>
      <c r="C1409" s="424" t="s">
        <v>8218</v>
      </c>
      <c r="D1409" s="425" t="n">
        <v>18.87</v>
      </c>
    </row>
    <row r="1410" customFormat="false" ht="45.4" hidden="false" customHeight="false" outlineLevel="0" collapsed="false">
      <c r="A1410" s="422" t="n">
        <v>12717</v>
      </c>
      <c r="B1410" s="423" t="s">
        <v>9637</v>
      </c>
      <c r="C1410" s="424" t="s">
        <v>8218</v>
      </c>
      <c r="D1410" s="425" t="n">
        <v>37.09</v>
      </c>
    </row>
    <row r="1411" customFormat="false" ht="45.4" hidden="false" customHeight="false" outlineLevel="0" collapsed="false">
      <c r="A1411" s="422" t="n">
        <v>12718</v>
      </c>
      <c r="B1411" s="423" t="s">
        <v>9638</v>
      </c>
      <c r="C1411" s="424" t="s">
        <v>8218</v>
      </c>
      <c r="D1411" s="425" t="n">
        <v>56.93</v>
      </c>
    </row>
    <row r="1412" customFormat="false" ht="45.4" hidden="false" customHeight="false" outlineLevel="0" collapsed="false">
      <c r="A1412" s="422" t="n">
        <v>12719</v>
      </c>
      <c r="B1412" s="423" t="s">
        <v>9639</v>
      </c>
      <c r="C1412" s="424" t="s">
        <v>8218</v>
      </c>
      <c r="D1412" s="425" t="n">
        <v>90.37</v>
      </c>
    </row>
    <row r="1413" customFormat="false" ht="45.4" hidden="false" customHeight="false" outlineLevel="0" collapsed="false">
      <c r="A1413" s="422" t="n">
        <v>12720</v>
      </c>
      <c r="B1413" s="423" t="s">
        <v>9640</v>
      </c>
      <c r="C1413" s="424" t="s">
        <v>8218</v>
      </c>
      <c r="D1413" s="425" t="n">
        <v>314.67</v>
      </c>
    </row>
    <row r="1414" customFormat="false" ht="45.4" hidden="false" customHeight="false" outlineLevel="0" collapsed="false">
      <c r="A1414" s="422" t="n">
        <v>12721</v>
      </c>
      <c r="B1414" s="423" t="s">
        <v>9641</v>
      </c>
      <c r="C1414" s="424" t="s">
        <v>8218</v>
      </c>
      <c r="D1414" s="425" t="n">
        <v>301.74</v>
      </c>
    </row>
    <row r="1415" customFormat="false" ht="45.4" hidden="false" customHeight="false" outlineLevel="0" collapsed="false">
      <c r="A1415" s="422" t="n">
        <v>3468</v>
      </c>
      <c r="B1415" s="423" t="s">
        <v>9642</v>
      </c>
      <c r="C1415" s="424" t="s">
        <v>8218</v>
      </c>
      <c r="D1415" s="425" t="n">
        <v>47.39</v>
      </c>
    </row>
    <row r="1416" customFormat="false" ht="45.4" hidden="false" customHeight="false" outlineLevel="0" collapsed="false">
      <c r="A1416" s="422" t="n">
        <v>3465</v>
      </c>
      <c r="B1416" s="423" t="s">
        <v>9643</v>
      </c>
      <c r="C1416" s="424" t="s">
        <v>8218</v>
      </c>
      <c r="D1416" s="425" t="n">
        <v>47.37</v>
      </c>
    </row>
    <row r="1417" customFormat="false" ht="45.4" hidden="false" customHeight="false" outlineLevel="0" collapsed="false">
      <c r="A1417" s="422" t="n">
        <v>12403</v>
      </c>
      <c r="B1417" s="423" t="s">
        <v>9644</v>
      </c>
      <c r="C1417" s="424" t="s">
        <v>8218</v>
      </c>
      <c r="D1417" s="425" t="n">
        <v>33.76</v>
      </c>
    </row>
    <row r="1418" customFormat="false" ht="45.4" hidden="false" customHeight="false" outlineLevel="0" collapsed="false">
      <c r="A1418" s="422" t="n">
        <v>3463</v>
      </c>
      <c r="B1418" s="423" t="s">
        <v>9645</v>
      </c>
      <c r="C1418" s="424" t="s">
        <v>8218</v>
      </c>
      <c r="D1418" s="425" t="n">
        <v>19.73</v>
      </c>
    </row>
    <row r="1419" customFormat="false" ht="45.4" hidden="false" customHeight="false" outlineLevel="0" collapsed="false">
      <c r="A1419" s="422" t="n">
        <v>3464</v>
      </c>
      <c r="B1419" s="423" t="s">
        <v>9646</v>
      </c>
      <c r="C1419" s="424" t="s">
        <v>8218</v>
      </c>
      <c r="D1419" s="425" t="n">
        <v>19.73</v>
      </c>
    </row>
    <row r="1420" customFormat="false" ht="45.4" hidden="false" customHeight="false" outlineLevel="0" collapsed="false">
      <c r="A1420" s="422" t="n">
        <v>3466</v>
      </c>
      <c r="B1420" s="423" t="s">
        <v>9647</v>
      </c>
      <c r="C1420" s="424" t="s">
        <v>8218</v>
      </c>
      <c r="D1420" s="425" t="n">
        <v>120.31</v>
      </c>
    </row>
    <row r="1421" customFormat="false" ht="45.4" hidden="false" customHeight="false" outlineLevel="0" collapsed="false">
      <c r="A1421" s="422" t="n">
        <v>3467</v>
      </c>
      <c r="B1421" s="423" t="s">
        <v>9648</v>
      </c>
      <c r="C1421" s="424" t="s">
        <v>8218</v>
      </c>
      <c r="D1421" s="425" t="n">
        <v>67.95</v>
      </c>
    </row>
    <row r="1422" customFormat="false" ht="45.4" hidden="false" customHeight="false" outlineLevel="0" collapsed="false">
      <c r="A1422" s="422" t="n">
        <v>3462</v>
      </c>
      <c r="B1422" s="423" t="s">
        <v>9649</v>
      </c>
      <c r="C1422" s="424" t="s">
        <v>8218</v>
      </c>
      <c r="D1422" s="425" t="n">
        <v>13.01</v>
      </c>
    </row>
    <row r="1423" customFormat="false" ht="45.4" hidden="false" customHeight="false" outlineLevel="0" collapsed="false">
      <c r="A1423" s="422" t="n">
        <v>3446</v>
      </c>
      <c r="B1423" s="423" t="s">
        <v>9650</v>
      </c>
      <c r="C1423" s="424" t="s">
        <v>8218</v>
      </c>
      <c r="D1423" s="425" t="n">
        <v>40.06</v>
      </c>
    </row>
    <row r="1424" customFormat="false" ht="45.4" hidden="false" customHeight="false" outlineLevel="0" collapsed="false">
      <c r="A1424" s="422" t="n">
        <v>3445</v>
      </c>
      <c r="B1424" s="423" t="s">
        <v>9651</v>
      </c>
      <c r="C1424" s="424" t="s">
        <v>8218</v>
      </c>
      <c r="D1424" s="425" t="n">
        <v>32.7</v>
      </c>
    </row>
    <row r="1425" customFormat="false" ht="45.4" hidden="false" customHeight="false" outlineLevel="0" collapsed="false">
      <c r="A1425" s="422" t="n">
        <v>3441</v>
      </c>
      <c r="B1425" s="423" t="s">
        <v>9652</v>
      </c>
      <c r="C1425" s="424" t="s">
        <v>8218</v>
      </c>
      <c r="D1425" s="425" t="n">
        <v>9.23</v>
      </c>
    </row>
    <row r="1426" customFormat="false" ht="45.4" hidden="false" customHeight="false" outlineLevel="0" collapsed="false">
      <c r="A1426" s="422" t="n">
        <v>3444</v>
      </c>
      <c r="B1426" s="423" t="s">
        <v>9653</v>
      </c>
      <c r="C1426" s="424" t="s">
        <v>8218</v>
      </c>
      <c r="D1426" s="425" t="n">
        <v>20.13</v>
      </c>
    </row>
    <row r="1427" customFormat="false" ht="45.4" hidden="false" customHeight="false" outlineLevel="0" collapsed="false">
      <c r="A1427" s="422" t="n">
        <v>12402</v>
      </c>
      <c r="B1427" s="423" t="s">
        <v>9654</v>
      </c>
      <c r="C1427" s="424" t="s">
        <v>8218</v>
      </c>
      <c r="D1427" s="425" t="n">
        <v>112.6</v>
      </c>
    </row>
    <row r="1428" customFormat="false" ht="45.4" hidden="false" customHeight="false" outlineLevel="0" collapsed="false">
      <c r="A1428" s="422" t="n">
        <v>3447</v>
      </c>
      <c r="B1428" s="423" t="s">
        <v>9655</v>
      </c>
      <c r="C1428" s="424" t="s">
        <v>8218</v>
      </c>
      <c r="D1428" s="425" t="n">
        <v>58.25</v>
      </c>
    </row>
    <row r="1429" customFormat="false" ht="45.4" hidden="false" customHeight="false" outlineLevel="0" collapsed="false">
      <c r="A1429" s="422" t="n">
        <v>3442</v>
      </c>
      <c r="B1429" s="423" t="s">
        <v>9656</v>
      </c>
      <c r="C1429" s="424" t="s">
        <v>8218</v>
      </c>
      <c r="D1429" s="425" t="n">
        <v>13.8</v>
      </c>
    </row>
    <row r="1430" customFormat="false" ht="45.4" hidden="false" customHeight="false" outlineLevel="0" collapsed="false">
      <c r="A1430" s="422" t="n">
        <v>3448</v>
      </c>
      <c r="B1430" s="423" t="s">
        <v>9657</v>
      </c>
      <c r="C1430" s="424" t="s">
        <v>8218</v>
      </c>
      <c r="D1430" s="425" t="n">
        <v>164.62</v>
      </c>
    </row>
    <row r="1431" customFormat="false" ht="45.4" hidden="false" customHeight="false" outlineLevel="0" collapsed="false">
      <c r="A1431" s="422" t="n">
        <v>3449</v>
      </c>
      <c r="B1431" s="423" t="s">
        <v>9658</v>
      </c>
      <c r="C1431" s="424" t="s">
        <v>8218</v>
      </c>
      <c r="D1431" s="425" t="n">
        <v>288.45</v>
      </c>
    </row>
    <row r="1432" customFormat="false" ht="45.4" hidden="false" customHeight="false" outlineLevel="0" collapsed="false">
      <c r="A1432" s="422" t="n">
        <v>37438</v>
      </c>
      <c r="B1432" s="423" t="s">
        <v>9659</v>
      </c>
      <c r="C1432" s="424" t="s">
        <v>8218</v>
      </c>
      <c r="D1432" s="425" t="n">
        <v>232.23</v>
      </c>
    </row>
    <row r="1433" customFormat="false" ht="45.4" hidden="false" customHeight="false" outlineLevel="0" collapsed="false">
      <c r="A1433" s="422" t="n">
        <v>37439</v>
      </c>
      <c r="B1433" s="423" t="s">
        <v>9660</v>
      </c>
      <c r="C1433" s="424" t="s">
        <v>8218</v>
      </c>
      <c r="D1433" s="425" t="n">
        <v>1518.32</v>
      </c>
    </row>
    <row r="1434" customFormat="false" ht="45.4" hidden="false" customHeight="false" outlineLevel="0" collapsed="false">
      <c r="A1434" s="422" t="n">
        <v>37435</v>
      </c>
      <c r="B1434" s="423" t="s">
        <v>9661</v>
      </c>
      <c r="C1434" s="424" t="s">
        <v>8218</v>
      </c>
      <c r="D1434" s="425" t="n">
        <v>27.29</v>
      </c>
    </row>
    <row r="1435" customFormat="false" ht="45.4" hidden="false" customHeight="false" outlineLevel="0" collapsed="false">
      <c r="A1435" s="422" t="n">
        <v>37436</v>
      </c>
      <c r="B1435" s="423" t="s">
        <v>9662</v>
      </c>
      <c r="C1435" s="424" t="s">
        <v>8218</v>
      </c>
      <c r="D1435" s="425" t="n">
        <v>32.21</v>
      </c>
    </row>
    <row r="1436" customFormat="false" ht="45.4" hidden="false" customHeight="false" outlineLevel="0" collapsed="false">
      <c r="A1436" s="422" t="n">
        <v>37437</v>
      </c>
      <c r="B1436" s="423" t="s">
        <v>9663</v>
      </c>
      <c r="C1436" s="424" t="s">
        <v>8218</v>
      </c>
      <c r="D1436" s="425" t="n">
        <v>46.58</v>
      </c>
    </row>
    <row r="1437" customFormat="false" ht="45.4" hidden="false" customHeight="false" outlineLevel="0" collapsed="false">
      <c r="A1437" s="422" t="n">
        <v>3473</v>
      </c>
      <c r="B1437" s="423" t="s">
        <v>9664</v>
      </c>
      <c r="C1437" s="424" t="s">
        <v>8218</v>
      </c>
      <c r="D1437" s="425" t="n">
        <v>45.29</v>
      </c>
    </row>
    <row r="1438" customFormat="false" ht="45.4" hidden="false" customHeight="false" outlineLevel="0" collapsed="false">
      <c r="A1438" s="422" t="n">
        <v>3474</v>
      </c>
      <c r="B1438" s="423" t="s">
        <v>9665</v>
      </c>
      <c r="C1438" s="424" t="s">
        <v>8218</v>
      </c>
      <c r="D1438" s="425" t="n">
        <v>37.33</v>
      </c>
    </row>
    <row r="1439" customFormat="false" ht="45.4" hidden="false" customHeight="false" outlineLevel="0" collapsed="false">
      <c r="A1439" s="422" t="n">
        <v>3450</v>
      </c>
      <c r="B1439" s="423" t="s">
        <v>9666</v>
      </c>
      <c r="C1439" s="424" t="s">
        <v>8218</v>
      </c>
      <c r="D1439" s="425" t="n">
        <v>10.82</v>
      </c>
    </row>
    <row r="1440" customFormat="false" ht="45.4" hidden="false" customHeight="false" outlineLevel="0" collapsed="false">
      <c r="A1440" s="422" t="n">
        <v>3443</v>
      </c>
      <c r="B1440" s="423" t="s">
        <v>9667</v>
      </c>
      <c r="C1440" s="424" t="s">
        <v>8218</v>
      </c>
      <c r="D1440" s="425" t="n">
        <v>23.22</v>
      </c>
    </row>
    <row r="1441" customFormat="false" ht="45.4" hidden="false" customHeight="false" outlineLevel="0" collapsed="false">
      <c r="A1441" s="422" t="n">
        <v>3453</v>
      </c>
      <c r="B1441" s="423" t="s">
        <v>9668</v>
      </c>
      <c r="C1441" s="424" t="s">
        <v>8218</v>
      </c>
      <c r="D1441" s="425" t="n">
        <v>132.2</v>
      </c>
    </row>
    <row r="1442" customFormat="false" ht="45.4" hidden="false" customHeight="false" outlineLevel="0" collapsed="false">
      <c r="A1442" s="422" t="n">
        <v>3452</v>
      </c>
      <c r="B1442" s="423" t="s">
        <v>9669</v>
      </c>
      <c r="C1442" s="424" t="s">
        <v>8218</v>
      </c>
      <c r="D1442" s="425" t="n">
        <v>65.25</v>
      </c>
    </row>
    <row r="1443" customFormat="false" ht="45.4" hidden="false" customHeight="false" outlineLevel="0" collapsed="false">
      <c r="A1443" s="422" t="n">
        <v>3451</v>
      </c>
      <c r="B1443" s="423" t="s">
        <v>9670</v>
      </c>
      <c r="C1443" s="424" t="s">
        <v>8218</v>
      </c>
      <c r="D1443" s="425" t="n">
        <v>12.94</v>
      </c>
    </row>
    <row r="1444" customFormat="false" ht="45.4" hidden="false" customHeight="false" outlineLevel="0" collapsed="false">
      <c r="A1444" s="422" t="n">
        <v>3454</v>
      </c>
      <c r="B1444" s="423" t="s">
        <v>9671</v>
      </c>
      <c r="C1444" s="424" t="s">
        <v>8218</v>
      </c>
      <c r="D1444" s="425" t="n">
        <v>201.07</v>
      </c>
    </row>
    <row r="1445" customFormat="false" ht="45.4" hidden="false" customHeight="false" outlineLevel="0" collapsed="false">
      <c r="A1445" s="422" t="n">
        <v>3458</v>
      </c>
      <c r="B1445" s="423" t="s">
        <v>9672</v>
      </c>
      <c r="C1445" s="424" t="s">
        <v>8218</v>
      </c>
      <c r="D1445" s="425" t="n">
        <v>36.3</v>
      </c>
    </row>
    <row r="1446" customFormat="false" ht="45.4" hidden="false" customHeight="false" outlineLevel="0" collapsed="false">
      <c r="A1446" s="422" t="n">
        <v>3457</v>
      </c>
      <c r="B1446" s="423" t="s">
        <v>9673</v>
      </c>
      <c r="C1446" s="424" t="s">
        <v>8218</v>
      </c>
      <c r="D1446" s="425" t="n">
        <v>27.25</v>
      </c>
    </row>
    <row r="1447" customFormat="false" ht="45.4" hidden="false" customHeight="false" outlineLevel="0" collapsed="false">
      <c r="A1447" s="422" t="n">
        <v>3455</v>
      </c>
      <c r="B1447" s="423" t="s">
        <v>9674</v>
      </c>
      <c r="C1447" s="424" t="s">
        <v>8218</v>
      </c>
      <c r="D1447" s="425" t="n">
        <v>7.74</v>
      </c>
    </row>
    <row r="1448" customFormat="false" ht="45.4" hidden="false" customHeight="false" outlineLevel="0" collapsed="false">
      <c r="A1448" s="422" t="n">
        <v>3472</v>
      </c>
      <c r="B1448" s="423" t="s">
        <v>9675</v>
      </c>
      <c r="C1448" s="424" t="s">
        <v>8218</v>
      </c>
      <c r="D1448" s="425" t="n">
        <v>17.39</v>
      </c>
    </row>
    <row r="1449" customFormat="false" ht="45.4" hidden="false" customHeight="false" outlineLevel="0" collapsed="false">
      <c r="A1449" s="422" t="n">
        <v>3470</v>
      </c>
      <c r="B1449" s="423" t="s">
        <v>9676</v>
      </c>
      <c r="C1449" s="424" t="s">
        <v>8218</v>
      </c>
      <c r="D1449" s="425" t="n">
        <v>101.37</v>
      </c>
    </row>
    <row r="1450" customFormat="false" ht="45.4" hidden="false" customHeight="false" outlineLevel="0" collapsed="false">
      <c r="A1450" s="422" t="n">
        <v>3471</v>
      </c>
      <c r="B1450" s="423" t="s">
        <v>9677</v>
      </c>
      <c r="C1450" s="424" t="s">
        <v>8218</v>
      </c>
      <c r="D1450" s="425" t="n">
        <v>55.7</v>
      </c>
    </row>
    <row r="1451" customFormat="false" ht="45.4" hidden="false" customHeight="false" outlineLevel="0" collapsed="false">
      <c r="A1451" s="422" t="n">
        <v>3456</v>
      </c>
      <c r="B1451" s="423" t="s">
        <v>9678</v>
      </c>
      <c r="C1451" s="424" t="s">
        <v>8218</v>
      </c>
      <c r="D1451" s="425" t="n">
        <v>11.58</v>
      </c>
    </row>
    <row r="1452" customFormat="false" ht="45.4" hidden="false" customHeight="false" outlineLevel="0" collapsed="false">
      <c r="A1452" s="422" t="n">
        <v>3459</v>
      </c>
      <c r="B1452" s="423" t="s">
        <v>9679</v>
      </c>
      <c r="C1452" s="424" t="s">
        <v>8218</v>
      </c>
      <c r="D1452" s="425" t="n">
        <v>142.98</v>
      </c>
    </row>
    <row r="1453" customFormat="false" ht="45.4" hidden="false" customHeight="false" outlineLevel="0" collapsed="false">
      <c r="A1453" s="422" t="n">
        <v>3469</v>
      </c>
      <c r="B1453" s="423" t="s">
        <v>9680</v>
      </c>
      <c r="C1453" s="424" t="s">
        <v>8218</v>
      </c>
      <c r="D1453" s="425" t="n">
        <v>271.92</v>
      </c>
    </row>
    <row r="1454" customFormat="false" ht="45.4" hidden="false" customHeight="false" outlineLevel="0" collapsed="false">
      <c r="A1454" s="422" t="n">
        <v>3460</v>
      </c>
      <c r="B1454" s="423" t="s">
        <v>9681</v>
      </c>
      <c r="C1454" s="424" t="s">
        <v>8218</v>
      </c>
      <c r="D1454" s="425" t="n">
        <v>396.77</v>
      </c>
    </row>
    <row r="1455" customFormat="false" ht="45.4" hidden="false" customHeight="false" outlineLevel="0" collapsed="false">
      <c r="A1455" s="422" t="n">
        <v>3461</v>
      </c>
      <c r="B1455" s="423" t="s">
        <v>9682</v>
      </c>
      <c r="C1455" s="424" t="s">
        <v>8218</v>
      </c>
      <c r="D1455" s="425" t="n">
        <v>1014.11</v>
      </c>
    </row>
    <row r="1456" customFormat="false" ht="45.4" hidden="false" customHeight="false" outlineLevel="0" collapsed="false">
      <c r="A1456" s="422" t="n">
        <v>37433</v>
      </c>
      <c r="B1456" s="423" t="s">
        <v>9683</v>
      </c>
      <c r="C1456" s="424" t="s">
        <v>8218</v>
      </c>
      <c r="D1456" s="425" t="n">
        <v>232.23</v>
      </c>
    </row>
    <row r="1457" customFormat="false" ht="45.4" hidden="false" customHeight="false" outlineLevel="0" collapsed="false">
      <c r="A1457" s="422" t="n">
        <v>37430</v>
      </c>
      <c r="B1457" s="423" t="s">
        <v>9684</v>
      </c>
      <c r="C1457" s="424" t="s">
        <v>8218</v>
      </c>
      <c r="D1457" s="425" t="n">
        <v>29.1</v>
      </c>
    </row>
    <row r="1458" customFormat="false" ht="45.4" hidden="false" customHeight="false" outlineLevel="0" collapsed="false">
      <c r="A1458" s="422" t="n">
        <v>37434</v>
      </c>
      <c r="B1458" s="423" t="s">
        <v>9685</v>
      </c>
      <c r="C1458" s="424" t="s">
        <v>8218</v>
      </c>
      <c r="D1458" s="425" t="n">
        <v>2165.34</v>
      </c>
    </row>
    <row r="1459" customFormat="false" ht="45.4" hidden="false" customHeight="false" outlineLevel="0" collapsed="false">
      <c r="A1459" s="422" t="n">
        <v>37431</v>
      </c>
      <c r="B1459" s="423" t="s">
        <v>9686</v>
      </c>
      <c r="C1459" s="424" t="s">
        <v>8218</v>
      </c>
      <c r="D1459" s="425" t="n">
        <v>39.48</v>
      </c>
    </row>
    <row r="1460" customFormat="false" ht="45.4" hidden="false" customHeight="false" outlineLevel="0" collapsed="false">
      <c r="A1460" s="422" t="n">
        <v>37432</v>
      </c>
      <c r="B1460" s="423" t="s">
        <v>9687</v>
      </c>
      <c r="C1460" s="424" t="s">
        <v>8218</v>
      </c>
      <c r="D1460" s="425" t="n">
        <v>72.82</v>
      </c>
    </row>
    <row r="1461" customFormat="false" ht="46.05" hidden="false" customHeight="false" outlineLevel="0" collapsed="false">
      <c r="A1461" s="422" t="n">
        <v>37413</v>
      </c>
      <c r="B1461" s="423" t="s">
        <v>9688</v>
      </c>
      <c r="C1461" s="424" t="s">
        <v>8218</v>
      </c>
      <c r="D1461" s="425" t="n">
        <v>3.83</v>
      </c>
    </row>
    <row r="1462" customFormat="false" ht="46.05" hidden="false" customHeight="false" outlineLevel="0" collapsed="false">
      <c r="A1462" s="422" t="n">
        <v>37414</v>
      </c>
      <c r="B1462" s="423" t="s">
        <v>9689</v>
      </c>
      <c r="C1462" s="424" t="s">
        <v>8218</v>
      </c>
      <c r="D1462" s="425" t="n">
        <v>4.34</v>
      </c>
    </row>
    <row r="1463" customFormat="false" ht="46.05" hidden="false" customHeight="false" outlineLevel="0" collapsed="false">
      <c r="A1463" s="422" t="n">
        <v>37415</v>
      </c>
      <c r="B1463" s="423" t="s">
        <v>9690</v>
      </c>
      <c r="C1463" s="424" t="s">
        <v>8218</v>
      </c>
      <c r="D1463" s="425" t="n">
        <v>7.9</v>
      </c>
    </row>
    <row r="1464" customFormat="false" ht="46.05" hidden="false" customHeight="false" outlineLevel="0" collapsed="false">
      <c r="A1464" s="422" t="n">
        <v>37416</v>
      </c>
      <c r="B1464" s="423" t="s">
        <v>9691</v>
      </c>
      <c r="C1464" s="424" t="s">
        <v>8218</v>
      </c>
      <c r="D1464" s="425" t="n">
        <v>3.58</v>
      </c>
    </row>
    <row r="1465" customFormat="false" ht="46.05" hidden="false" customHeight="false" outlineLevel="0" collapsed="false">
      <c r="A1465" s="422" t="n">
        <v>37417</v>
      </c>
      <c r="B1465" s="423" t="s">
        <v>9692</v>
      </c>
      <c r="C1465" s="424" t="s">
        <v>8218</v>
      </c>
      <c r="D1465" s="425" t="n">
        <v>5.15</v>
      </c>
    </row>
    <row r="1466" customFormat="false" ht="46.05" hidden="false" customHeight="false" outlineLevel="0" collapsed="false">
      <c r="A1466" s="422" t="n">
        <v>43590</v>
      </c>
      <c r="B1466" s="423" t="s">
        <v>9693</v>
      </c>
      <c r="C1466" s="424" t="s">
        <v>8218</v>
      </c>
      <c r="D1466" s="425" t="n">
        <v>151.52</v>
      </c>
    </row>
    <row r="1467" customFormat="false" ht="46.05" hidden="false" customHeight="false" outlineLevel="0" collapsed="false">
      <c r="A1467" s="422" t="n">
        <v>43589</v>
      </c>
      <c r="B1467" s="423" t="s">
        <v>9694</v>
      </c>
      <c r="C1467" s="424" t="s">
        <v>8218</v>
      </c>
      <c r="D1467" s="425" t="n">
        <v>27.41</v>
      </c>
    </row>
    <row r="1468" customFormat="false" ht="45.4" hidden="false" customHeight="false" outlineLevel="0" collapsed="false">
      <c r="A1468" s="422" t="n">
        <v>34519</v>
      </c>
      <c r="B1468" s="423" t="s">
        <v>9695</v>
      </c>
      <c r="C1468" s="424" t="s">
        <v>8218</v>
      </c>
      <c r="D1468" s="425" t="n">
        <v>80.41</v>
      </c>
    </row>
    <row r="1469" customFormat="false" ht="45.4" hidden="false" customHeight="false" outlineLevel="0" collapsed="false">
      <c r="A1469" s="422" t="n">
        <v>1649</v>
      </c>
      <c r="B1469" s="423" t="s">
        <v>9696</v>
      </c>
      <c r="C1469" s="424" t="s">
        <v>8218</v>
      </c>
      <c r="D1469" s="425" t="n">
        <v>85.61</v>
      </c>
    </row>
    <row r="1470" customFormat="false" ht="45.4" hidden="false" customHeight="false" outlineLevel="0" collapsed="false">
      <c r="A1470" s="422" t="n">
        <v>1653</v>
      </c>
      <c r="B1470" s="423" t="s">
        <v>9697</v>
      </c>
      <c r="C1470" s="424" t="s">
        <v>8218</v>
      </c>
      <c r="D1470" s="425" t="n">
        <v>67.06</v>
      </c>
    </row>
    <row r="1471" customFormat="false" ht="45.4" hidden="false" customHeight="false" outlineLevel="0" collapsed="false">
      <c r="A1471" s="422" t="n">
        <v>1647</v>
      </c>
      <c r="B1471" s="423" t="s">
        <v>9698</v>
      </c>
      <c r="C1471" s="424" t="s">
        <v>8218</v>
      </c>
      <c r="D1471" s="425" t="n">
        <v>24.01</v>
      </c>
    </row>
    <row r="1472" customFormat="false" ht="45.4" hidden="false" customHeight="false" outlineLevel="0" collapsed="false">
      <c r="A1472" s="422" t="n">
        <v>1648</v>
      </c>
      <c r="B1472" s="423" t="s">
        <v>9699</v>
      </c>
      <c r="C1472" s="424" t="s">
        <v>8218</v>
      </c>
      <c r="D1472" s="425" t="n">
        <v>46.11</v>
      </c>
    </row>
    <row r="1473" customFormat="false" ht="45.4" hidden="false" customHeight="false" outlineLevel="0" collapsed="false">
      <c r="A1473" s="422" t="n">
        <v>1651</v>
      </c>
      <c r="B1473" s="423" t="s">
        <v>9700</v>
      </c>
      <c r="C1473" s="424" t="s">
        <v>8218</v>
      </c>
      <c r="D1473" s="425" t="n">
        <v>213.9</v>
      </c>
    </row>
    <row r="1474" customFormat="false" ht="45.4" hidden="false" customHeight="false" outlineLevel="0" collapsed="false">
      <c r="A1474" s="422" t="n">
        <v>1650</v>
      </c>
      <c r="B1474" s="423" t="s">
        <v>9701</v>
      </c>
      <c r="C1474" s="424" t="s">
        <v>8218</v>
      </c>
      <c r="D1474" s="425" t="n">
        <v>118.23</v>
      </c>
    </row>
    <row r="1475" customFormat="false" ht="45.4" hidden="false" customHeight="false" outlineLevel="0" collapsed="false">
      <c r="A1475" s="422" t="n">
        <v>1654</v>
      </c>
      <c r="B1475" s="423" t="s">
        <v>9702</v>
      </c>
      <c r="C1475" s="424" t="s">
        <v>8218</v>
      </c>
      <c r="D1475" s="425" t="n">
        <v>32.96</v>
      </c>
    </row>
    <row r="1476" customFormat="false" ht="45.4" hidden="false" customHeight="false" outlineLevel="0" collapsed="false">
      <c r="A1476" s="422" t="n">
        <v>1652</v>
      </c>
      <c r="B1476" s="423" t="s">
        <v>9703</v>
      </c>
      <c r="C1476" s="424" t="s">
        <v>8218</v>
      </c>
      <c r="D1476" s="425" t="n">
        <v>307.01</v>
      </c>
    </row>
    <row r="1477" customFormat="false" ht="46.05" hidden="false" customHeight="false" outlineLevel="0" collapsed="false">
      <c r="A1477" s="422" t="n">
        <v>10510</v>
      </c>
      <c r="B1477" s="423" t="s">
        <v>9704</v>
      </c>
      <c r="C1477" s="424" t="s">
        <v>8218</v>
      </c>
      <c r="D1477" s="425" t="n">
        <v>160.68</v>
      </c>
    </row>
    <row r="1478" customFormat="false" ht="45.4" hidden="false" customHeight="false" outlineLevel="0" collapsed="false">
      <c r="A1478" s="422" t="n">
        <v>1747</v>
      </c>
      <c r="B1478" s="423" t="s">
        <v>9705</v>
      </c>
      <c r="C1478" s="424" t="s">
        <v>8218</v>
      </c>
      <c r="D1478" s="425" t="n">
        <v>219.31</v>
      </c>
    </row>
    <row r="1479" customFormat="false" ht="45.4" hidden="false" customHeight="false" outlineLevel="0" collapsed="false">
      <c r="A1479" s="422" t="n">
        <v>1744</v>
      </c>
      <c r="B1479" s="423" t="s">
        <v>9706</v>
      </c>
      <c r="C1479" s="424" t="s">
        <v>8218</v>
      </c>
      <c r="D1479" s="425" t="n">
        <v>151.91</v>
      </c>
    </row>
    <row r="1480" customFormat="false" ht="45.4" hidden="false" customHeight="false" outlineLevel="0" collapsed="false">
      <c r="A1480" s="422" t="n">
        <v>1743</v>
      </c>
      <c r="B1480" s="423" t="s">
        <v>9707</v>
      </c>
      <c r="C1480" s="424" t="s">
        <v>8218</v>
      </c>
      <c r="D1480" s="425" t="n">
        <v>199.48</v>
      </c>
    </row>
    <row r="1481" customFormat="false" ht="46.05" hidden="false" customHeight="false" outlineLevel="0" collapsed="false">
      <c r="A1481" s="422" t="n">
        <v>39640</v>
      </c>
      <c r="B1481" s="423" t="s">
        <v>9708</v>
      </c>
      <c r="C1481" s="424" t="s">
        <v>8218</v>
      </c>
      <c r="D1481" s="425" t="n">
        <v>12.55</v>
      </c>
    </row>
    <row r="1482" customFormat="false" ht="46.05" hidden="false" customHeight="false" outlineLevel="0" collapsed="false">
      <c r="A1482" s="422" t="n">
        <v>7216</v>
      </c>
      <c r="B1482" s="423" t="s">
        <v>9709</v>
      </c>
      <c r="C1482" s="424" t="s">
        <v>8218</v>
      </c>
      <c r="D1482" s="425" t="n">
        <v>67.44</v>
      </c>
    </row>
    <row r="1483" customFormat="false" ht="46.05" hidden="false" customHeight="false" outlineLevel="0" collapsed="false">
      <c r="A1483" s="422" t="n">
        <v>20235</v>
      </c>
      <c r="B1483" s="423" t="s">
        <v>9710</v>
      </c>
      <c r="C1483" s="424" t="s">
        <v>8218</v>
      </c>
      <c r="D1483" s="425" t="n">
        <v>54.22</v>
      </c>
    </row>
    <row r="1484" customFormat="false" ht="45.4" hidden="false" customHeight="false" outlineLevel="0" collapsed="false">
      <c r="A1484" s="422" t="n">
        <v>7181</v>
      </c>
      <c r="B1484" s="423" t="s">
        <v>9711</v>
      </c>
      <c r="C1484" s="424" t="s">
        <v>8218</v>
      </c>
      <c r="D1484" s="425" t="n">
        <v>3.69</v>
      </c>
    </row>
    <row r="1485" customFormat="false" ht="46.05" hidden="false" customHeight="false" outlineLevel="0" collapsed="false">
      <c r="A1485" s="422" t="n">
        <v>40742</v>
      </c>
      <c r="B1485" s="423" t="s">
        <v>9712</v>
      </c>
      <c r="C1485" s="424" t="s">
        <v>8218</v>
      </c>
      <c r="D1485" s="425" t="n">
        <v>9.16</v>
      </c>
    </row>
    <row r="1486" customFormat="false" ht="46.05" hidden="false" customHeight="false" outlineLevel="0" collapsed="false">
      <c r="A1486" s="422" t="n">
        <v>7214</v>
      </c>
      <c r="B1486" s="423" t="s">
        <v>9713</v>
      </c>
      <c r="C1486" s="424" t="s">
        <v>8218</v>
      </c>
      <c r="D1486" s="425" t="n">
        <v>65.85</v>
      </c>
    </row>
    <row r="1487" customFormat="false" ht="46.05" hidden="false" customHeight="false" outlineLevel="0" collapsed="false">
      <c r="A1487" s="422" t="n">
        <v>7219</v>
      </c>
      <c r="B1487" s="423" t="s">
        <v>9714</v>
      </c>
      <c r="C1487" s="424" t="s">
        <v>8218</v>
      </c>
      <c r="D1487" s="425" t="n">
        <v>58.41</v>
      </c>
    </row>
    <row r="1488" customFormat="false" ht="45.4" hidden="false" customHeight="false" outlineLevel="0" collapsed="false">
      <c r="A1488" s="422" t="n">
        <v>37971</v>
      </c>
      <c r="B1488" s="423" t="s">
        <v>9715</v>
      </c>
      <c r="C1488" s="424" t="s">
        <v>8218</v>
      </c>
      <c r="D1488" s="425" t="n">
        <v>4.92</v>
      </c>
    </row>
    <row r="1489" customFormat="false" ht="45.4" hidden="false" customHeight="false" outlineLevel="0" collapsed="false">
      <c r="A1489" s="422" t="n">
        <v>37972</v>
      </c>
      <c r="B1489" s="423" t="s">
        <v>9716</v>
      </c>
      <c r="C1489" s="424" t="s">
        <v>8218</v>
      </c>
      <c r="D1489" s="425" t="n">
        <v>6.98</v>
      </c>
    </row>
    <row r="1490" customFormat="false" ht="45.4" hidden="false" customHeight="false" outlineLevel="0" collapsed="false">
      <c r="A1490" s="422" t="n">
        <v>37973</v>
      </c>
      <c r="B1490" s="423" t="s">
        <v>9717</v>
      </c>
      <c r="C1490" s="424" t="s">
        <v>8218</v>
      </c>
      <c r="D1490" s="425" t="n">
        <v>13.12</v>
      </c>
    </row>
    <row r="1491" customFormat="false" ht="45.4" hidden="false" customHeight="false" outlineLevel="0" collapsed="false">
      <c r="A1491" s="422" t="n">
        <v>1926</v>
      </c>
      <c r="B1491" s="423" t="s">
        <v>9718</v>
      </c>
      <c r="C1491" s="424" t="s">
        <v>8218</v>
      </c>
      <c r="D1491" s="425" t="n">
        <v>2.2</v>
      </c>
    </row>
    <row r="1492" customFormat="false" ht="45.4" hidden="false" customHeight="false" outlineLevel="0" collapsed="false">
      <c r="A1492" s="422" t="n">
        <v>1927</v>
      </c>
      <c r="B1492" s="423" t="s">
        <v>9719</v>
      </c>
      <c r="C1492" s="424" t="s">
        <v>8218</v>
      </c>
      <c r="D1492" s="425" t="n">
        <v>2.47</v>
      </c>
    </row>
    <row r="1493" customFormat="false" ht="45.4" hidden="false" customHeight="false" outlineLevel="0" collapsed="false">
      <c r="A1493" s="422" t="n">
        <v>1923</v>
      </c>
      <c r="B1493" s="423" t="s">
        <v>9720</v>
      </c>
      <c r="C1493" s="424" t="s">
        <v>8218</v>
      </c>
      <c r="D1493" s="425" t="n">
        <v>4.5</v>
      </c>
    </row>
    <row r="1494" customFormat="false" ht="45.4" hidden="false" customHeight="false" outlineLevel="0" collapsed="false">
      <c r="A1494" s="422" t="n">
        <v>1929</v>
      </c>
      <c r="B1494" s="423" t="s">
        <v>9721</v>
      </c>
      <c r="C1494" s="424" t="s">
        <v>8218</v>
      </c>
      <c r="D1494" s="425" t="n">
        <v>5.45</v>
      </c>
    </row>
    <row r="1495" customFormat="false" ht="45.4" hidden="false" customHeight="false" outlineLevel="0" collapsed="false">
      <c r="A1495" s="422" t="n">
        <v>1930</v>
      </c>
      <c r="B1495" s="423" t="s">
        <v>9722</v>
      </c>
      <c r="C1495" s="424" t="s">
        <v>8218</v>
      </c>
      <c r="D1495" s="425" t="n">
        <v>9.33</v>
      </c>
    </row>
    <row r="1496" customFormat="false" ht="45.4" hidden="false" customHeight="false" outlineLevel="0" collapsed="false">
      <c r="A1496" s="422" t="n">
        <v>1924</v>
      </c>
      <c r="B1496" s="423" t="s">
        <v>9723</v>
      </c>
      <c r="C1496" s="424" t="s">
        <v>8218</v>
      </c>
      <c r="D1496" s="425" t="n">
        <v>15.06</v>
      </c>
    </row>
    <row r="1497" customFormat="false" ht="45.4" hidden="false" customHeight="false" outlineLevel="0" collapsed="false">
      <c r="A1497" s="422" t="n">
        <v>1922</v>
      </c>
      <c r="B1497" s="423" t="s">
        <v>9724</v>
      </c>
      <c r="C1497" s="424" t="s">
        <v>8218</v>
      </c>
      <c r="D1497" s="425" t="n">
        <v>31.16</v>
      </c>
    </row>
    <row r="1498" customFormat="false" ht="45.4" hidden="false" customHeight="false" outlineLevel="0" collapsed="false">
      <c r="A1498" s="422" t="n">
        <v>1953</v>
      </c>
      <c r="B1498" s="423" t="s">
        <v>9725</v>
      </c>
      <c r="C1498" s="424" t="s">
        <v>8218</v>
      </c>
      <c r="D1498" s="425" t="n">
        <v>38.03</v>
      </c>
    </row>
    <row r="1499" customFormat="false" ht="45.4" hidden="false" customHeight="false" outlineLevel="0" collapsed="false">
      <c r="A1499" s="422" t="n">
        <v>1962</v>
      </c>
      <c r="B1499" s="423" t="s">
        <v>9726</v>
      </c>
      <c r="C1499" s="424" t="s">
        <v>8218</v>
      </c>
      <c r="D1499" s="425" t="n">
        <v>184.78</v>
      </c>
    </row>
    <row r="1500" customFormat="false" ht="45.4" hidden="false" customHeight="false" outlineLevel="0" collapsed="false">
      <c r="A1500" s="422" t="n">
        <v>1955</v>
      </c>
      <c r="B1500" s="423" t="s">
        <v>9727</v>
      </c>
      <c r="C1500" s="424" t="s">
        <v>8218</v>
      </c>
      <c r="D1500" s="425" t="n">
        <v>2.12</v>
      </c>
    </row>
    <row r="1501" customFormat="false" ht="45.4" hidden="false" customHeight="false" outlineLevel="0" collapsed="false">
      <c r="A1501" s="422" t="n">
        <v>1956</v>
      </c>
      <c r="B1501" s="423" t="s">
        <v>9728</v>
      </c>
      <c r="C1501" s="424" t="s">
        <v>8218</v>
      </c>
      <c r="D1501" s="425" t="n">
        <v>3</v>
      </c>
    </row>
    <row r="1502" customFormat="false" ht="45.4" hidden="false" customHeight="false" outlineLevel="0" collapsed="false">
      <c r="A1502" s="422" t="n">
        <v>1957</v>
      </c>
      <c r="B1502" s="423" t="s">
        <v>9729</v>
      </c>
      <c r="C1502" s="424" t="s">
        <v>8218</v>
      </c>
      <c r="D1502" s="425" t="n">
        <v>6.5</v>
      </c>
    </row>
    <row r="1503" customFormat="false" ht="45.4" hidden="false" customHeight="false" outlineLevel="0" collapsed="false">
      <c r="A1503" s="422" t="n">
        <v>1958</v>
      </c>
      <c r="B1503" s="423" t="s">
        <v>9730</v>
      </c>
      <c r="C1503" s="424" t="s">
        <v>8218</v>
      </c>
      <c r="D1503" s="425" t="n">
        <v>12.1</v>
      </c>
    </row>
    <row r="1504" customFormat="false" ht="45.4" hidden="false" customHeight="false" outlineLevel="0" collapsed="false">
      <c r="A1504" s="422" t="n">
        <v>1959</v>
      </c>
      <c r="B1504" s="423" t="s">
        <v>9731</v>
      </c>
      <c r="C1504" s="424" t="s">
        <v>8218</v>
      </c>
      <c r="D1504" s="425" t="n">
        <v>13.13</v>
      </c>
    </row>
    <row r="1505" customFormat="false" ht="45.4" hidden="false" customHeight="false" outlineLevel="0" collapsed="false">
      <c r="A1505" s="422" t="n">
        <v>1925</v>
      </c>
      <c r="B1505" s="423" t="s">
        <v>9732</v>
      </c>
      <c r="C1505" s="424" t="s">
        <v>8218</v>
      </c>
      <c r="D1505" s="425" t="n">
        <v>34.31</v>
      </c>
    </row>
    <row r="1506" customFormat="false" ht="45.4" hidden="false" customHeight="false" outlineLevel="0" collapsed="false">
      <c r="A1506" s="422" t="n">
        <v>1960</v>
      </c>
      <c r="B1506" s="423" t="s">
        <v>9733</v>
      </c>
      <c r="C1506" s="424" t="s">
        <v>8218</v>
      </c>
      <c r="D1506" s="425" t="n">
        <v>52.69</v>
      </c>
    </row>
    <row r="1507" customFormat="false" ht="45.4" hidden="false" customHeight="false" outlineLevel="0" collapsed="false">
      <c r="A1507" s="422" t="n">
        <v>1961</v>
      </c>
      <c r="B1507" s="423" t="s">
        <v>9734</v>
      </c>
      <c r="C1507" s="424" t="s">
        <v>8218</v>
      </c>
      <c r="D1507" s="425" t="n">
        <v>67.5</v>
      </c>
    </row>
    <row r="1508" customFormat="false" ht="45.4" hidden="false" customHeight="false" outlineLevel="0" collapsed="false">
      <c r="A1508" s="422" t="n">
        <v>38423</v>
      </c>
      <c r="B1508" s="423" t="s">
        <v>9735</v>
      </c>
      <c r="C1508" s="424" t="s">
        <v>8218</v>
      </c>
      <c r="D1508" s="425" t="n">
        <v>37.07</v>
      </c>
    </row>
    <row r="1509" customFormat="false" ht="45.4" hidden="false" customHeight="false" outlineLevel="0" collapsed="false">
      <c r="A1509" s="422" t="n">
        <v>39866</v>
      </c>
      <c r="B1509" s="423" t="s">
        <v>9736</v>
      </c>
      <c r="C1509" s="424" t="s">
        <v>8218</v>
      </c>
      <c r="D1509" s="425" t="n">
        <v>17.21</v>
      </c>
    </row>
    <row r="1510" customFormat="false" ht="45.4" hidden="false" customHeight="false" outlineLevel="0" collapsed="false">
      <c r="A1510" s="422" t="n">
        <v>39867</v>
      </c>
      <c r="B1510" s="423" t="s">
        <v>9737</v>
      </c>
      <c r="C1510" s="424" t="s">
        <v>8218</v>
      </c>
      <c r="D1510" s="425" t="n">
        <v>38.26</v>
      </c>
    </row>
    <row r="1511" customFormat="false" ht="45.4" hidden="false" customHeight="false" outlineLevel="0" collapsed="false">
      <c r="A1511" s="422" t="n">
        <v>39868</v>
      </c>
      <c r="B1511" s="423" t="s">
        <v>9738</v>
      </c>
      <c r="C1511" s="424" t="s">
        <v>8218</v>
      </c>
      <c r="D1511" s="425" t="n">
        <v>68.94</v>
      </c>
    </row>
    <row r="1512" customFormat="false" ht="45.4" hidden="false" customHeight="false" outlineLevel="0" collapsed="false">
      <c r="A1512" s="422" t="n">
        <v>37999</v>
      </c>
      <c r="B1512" s="423" t="s">
        <v>9739</v>
      </c>
      <c r="C1512" s="424" t="s">
        <v>8218</v>
      </c>
      <c r="D1512" s="425" t="n">
        <v>8.3</v>
      </c>
    </row>
    <row r="1513" customFormat="false" ht="45.4" hidden="false" customHeight="false" outlineLevel="0" collapsed="false">
      <c r="A1513" s="422" t="n">
        <v>38000</v>
      </c>
      <c r="B1513" s="423" t="s">
        <v>9740</v>
      </c>
      <c r="C1513" s="424" t="s">
        <v>8218</v>
      </c>
      <c r="D1513" s="425" t="n">
        <v>9.69</v>
      </c>
    </row>
    <row r="1514" customFormat="false" ht="45.4" hidden="false" customHeight="false" outlineLevel="0" collapsed="false">
      <c r="A1514" s="422" t="n">
        <v>38129</v>
      </c>
      <c r="B1514" s="423" t="s">
        <v>9741</v>
      </c>
      <c r="C1514" s="424" t="s">
        <v>8218</v>
      </c>
      <c r="D1514" s="425" t="n">
        <v>4.95</v>
      </c>
    </row>
    <row r="1515" customFormat="false" ht="45.4" hidden="false" customHeight="false" outlineLevel="0" collapsed="false">
      <c r="A1515" s="422" t="n">
        <v>38025</v>
      </c>
      <c r="B1515" s="423" t="s">
        <v>9742</v>
      </c>
      <c r="C1515" s="424" t="s">
        <v>8218</v>
      </c>
      <c r="D1515" s="425" t="n">
        <v>6.73</v>
      </c>
    </row>
    <row r="1516" customFormat="false" ht="45.4" hidden="false" customHeight="false" outlineLevel="0" collapsed="false">
      <c r="A1516" s="422" t="n">
        <v>38026</v>
      </c>
      <c r="B1516" s="423" t="s">
        <v>9743</v>
      </c>
      <c r="C1516" s="424" t="s">
        <v>8218</v>
      </c>
      <c r="D1516" s="425" t="n">
        <v>16.6</v>
      </c>
    </row>
    <row r="1517" customFormat="false" ht="45.4" hidden="false" customHeight="false" outlineLevel="0" collapsed="false">
      <c r="A1517" s="422" t="n">
        <v>1858</v>
      </c>
      <c r="B1517" s="423" t="s">
        <v>9744</v>
      </c>
      <c r="C1517" s="424" t="s">
        <v>8218</v>
      </c>
      <c r="D1517" s="425" t="n">
        <v>57.44</v>
      </c>
    </row>
    <row r="1518" customFormat="false" ht="45.4" hidden="false" customHeight="false" outlineLevel="0" collapsed="false">
      <c r="A1518" s="422" t="n">
        <v>1844</v>
      </c>
      <c r="B1518" s="423" t="s">
        <v>9745</v>
      </c>
      <c r="C1518" s="424" t="s">
        <v>8218</v>
      </c>
      <c r="D1518" s="425" t="n">
        <v>131.56</v>
      </c>
    </row>
    <row r="1519" customFormat="false" ht="45.4" hidden="false" customHeight="false" outlineLevel="0" collapsed="false">
      <c r="A1519" s="422" t="n">
        <v>1863</v>
      </c>
      <c r="B1519" s="423" t="s">
        <v>9746</v>
      </c>
      <c r="C1519" s="424" t="s">
        <v>8218</v>
      </c>
      <c r="D1519" s="425" t="n">
        <v>61.13</v>
      </c>
    </row>
    <row r="1520" customFormat="false" ht="45.4" hidden="false" customHeight="false" outlineLevel="0" collapsed="false">
      <c r="A1520" s="422" t="n">
        <v>1865</v>
      </c>
      <c r="B1520" s="423" t="s">
        <v>9747</v>
      </c>
      <c r="C1520" s="424" t="s">
        <v>8218</v>
      </c>
      <c r="D1520" s="425" t="n">
        <v>159.27</v>
      </c>
    </row>
    <row r="1521" customFormat="false" ht="45.4" hidden="false" customHeight="false" outlineLevel="0" collapsed="false">
      <c r="A1521" s="422" t="n">
        <v>36355</v>
      </c>
      <c r="B1521" s="423" t="s">
        <v>9748</v>
      </c>
      <c r="C1521" s="424" t="s">
        <v>8218</v>
      </c>
      <c r="D1521" s="425" t="n">
        <v>11.4</v>
      </c>
    </row>
    <row r="1522" customFormat="false" ht="45.4" hidden="false" customHeight="false" outlineLevel="0" collapsed="false">
      <c r="A1522" s="422" t="n">
        <v>36356</v>
      </c>
      <c r="B1522" s="423" t="s">
        <v>9749</v>
      </c>
      <c r="C1522" s="424" t="s">
        <v>8218</v>
      </c>
      <c r="D1522" s="425" t="n">
        <v>18.33</v>
      </c>
    </row>
    <row r="1523" customFormat="false" ht="45.4" hidden="false" customHeight="false" outlineLevel="0" collapsed="false">
      <c r="A1523" s="422" t="n">
        <v>1966</v>
      </c>
      <c r="B1523" s="423" t="s">
        <v>9750</v>
      </c>
      <c r="C1523" s="424" t="s">
        <v>8218</v>
      </c>
      <c r="D1523" s="425" t="n">
        <v>24.38</v>
      </c>
    </row>
    <row r="1524" customFormat="false" ht="45.4" hidden="false" customHeight="false" outlineLevel="0" collapsed="false">
      <c r="A1524" s="422" t="n">
        <v>1933</v>
      </c>
      <c r="B1524" s="423" t="s">
        <v>9751</v>
      </c>
      <c r="C1524" s="424" t="s">
        <v>8218</v>
      </c>
      <c r="D1524" s="425" t="n">
        <v>5.25</v>
      </c>
    </row>
    <row r="1525" customFormat="false" ht="45.4" hidden="false" customHeight="false" outlineLevel="0" collapsed="false">
      <c r="A1525" s="422" t="n">
        <v>1932</v>
      </c>
      <c r="B1525" s="423" t="s">
        <v>9752</v>
      </c>
      <c r="C1525" s="424" t="s">
        <v>8218</v>
      </c>
      <c r="D1525" s="425" t="n">
        <v>12.02</v>
      </c>
    </row>
    <row r="1526" customFormat="false" ht="45.4" hidden="false" customHeight="false" outlineLevel="0" collapsed="false">
      <c r="A1526" s="422" t="n">
        <v>1951</v>
      </c>
      <c r="B1526" s="423" t="s">
        <v>9753</v>
      </c>
      <c r="C1526" s="424" t="s">
        <v>8218</v>
      </c>
      <c r="D1526" s="425" t="n">
        <v>25.08</v>
      </c>
    </row>
    <row r="1527" customFormat="false" ht="45.4" hidden="false" customHeight="false" outlineLevel="0" collapsed="false">
      <c r="A1527" s="422" t="n">
        <v>1970</v>
      </c>
      <c r="B1527" s="423" t="s">
        <v>9754</v>
      </c>
      <c r="C1527" s="424" t="s">
        <v>8218</v>
      </c>
      <c r="D1527" s="425" t="n">
        <v>60.93</v>
      </c>
    </row>
    <row r="1528" customFormat="false" ht="45.4" hidden="false" customHeight="false" outlineLevel="0" collapsed="false">
      <c r="A1528" s="422" t="n">
        <v>1967</v>
      </c>
      <c r="B1528" s="423" t="s">
        <v>9755</v>
      </c>
      <c r="C1528" s="424" t="s">
        <v>8218</v>
      </c>
      <c r="D1528" s="425" t="n">
        <v>7.23</v>
      </c>
    </row>
    <row r="1529" customFormat="false" ht="45.4" hidden="false" customHeight="false" outlineLevel="0" collapsed="false">
      <c r="A1529" s="422" t="n">
        <v>1968</v>
      </c>
      <c r="B1529" s="423" t="s">
        <v>9756</v>
      </c>
      <c r="C1529" s="424" t="s">
        <v>8218</v>
      </c>
      <c r="D1529" s="425" t="n">
        <v>14.3</v>
      </c>
    </row>
    <row r="1530" customFormat="false" ht="45.4" hidden="false" customHeight="false" outlineLevel="0" collapsed="false">
      <c r="A1530" s="422" t="n">
        <v>1969</v>
      </c>
      <c r="B1530" s="423" t="s">
        <v>9757</v>
      </c>
      <c r="C1530" s="424" t="s">
        <v>8218</v>
      </c>
      <c r="D1530" s="425" t="n">
        <v>46.55</v>
      </c>
    </row>
    <row r="1531" customFormat="false" ht="45.4" hidden="false" customHeight="false" outlineLevel="0" collapsed="false">
      <c r="A1531" s="422" t="n">
        <v>1827</v>
      </c>
      <c r="B1531" s="423" t="s">
        <v>9758</v>
      </c>
      <c r="C1531" s="424" t="s">
        <v>8218</v>
      </c>
      <c r="D1531" s="425" t="n">
        <v>111.25</v>
      </c>
    </row>
    <row r="1532" customFormat="false" ht="45.4" hidden="false" customHeight="false" outlineLevel="0" collapsed="false">
      <c r="A1532" s="422" t="n">
        <v>1831</v>
      </c>
      <c r="B1532" s="423" t="s">
        <v>9759</v>
      </c>
      <c r="C1532" s="424" t="s">
        <v>8218</v>
      </c>
      <c r="D1532" s="425" t="n">
        <v>24.28</v>
      </c>
    </row>
    <row r="1533" customFormat="false" ht="45.4" hidden="false" customHeight="false" outlineLevel="0" collapsed="false">
      <c r="A1533" s="422" t="n">
        <v>1825</v>
      </c>
      <c r="B1533" s="423" t="s">
        <v>9760</v>
      </c>
      <c r="C1533" s="424" t="s">
        <v>8218</v>
      </c>
      <c r="D1533" s="425" t="n">
        <v>59.94</v>
      </c>
    </row>
    <row r="1534" customFormat="false" ht="45.4" hidden="false" customHeight="false" outlineLevel="0" collapsed="false">
      <c r="A1534" s="422" t="n">
        <v>1828</v>
      </c>
      <c r="B1534" s="423" t="s">
        <v>9761</v>
      </c>
      <c r="C1534" s="424" t="s">
        <v>8218</v>
      </c>
      <c r="D1534" s="425" t="n">
        <v>135.76</v>
      </c>
    </row>
    <row r="1535" customFormat="false" ht="45.4" hidden="false" customHeight="false" outlineLevel="0" collapsed="false">
      <c r="A1535" s="422" t="n">
        <v>1845</v>
      </c>
      <c r="B1535" s="423" t="s">
        <v>9762</v>
      </c>
      <c r="C1535" s="424" t="s">
        <v>8218</v>
      </c>
      <c r="D1535" s="425" t="n">
        <v>30.43</v>
      </c>
    </row>
    <row r="1536" customFormat="false" ht="45.4" hidden="false" customHeight="false" outlineLevel="0" collapsed="false">
      <c r="A1536" s="422" t="n">
        <v>1824</v>
      </c>
      <c r="B1536" s="423" t="s">
        <v>9763</v>
      </c>
      <c r="C1536" s="424" t="s">
        <v>8218</v>
      </c>
      <c r="D1536" s="425" t="n">
        <v>71.85</v>
      </c>
    </row>
    <row r="1537" customFormat="false" ht="45.4" hidden="false" customHeight="false" outlineLevel="0" collapsed="false">
      <c r="A1537" s="422" t="n">
        <v>1940</v>
      </c>
      <c r="B1537" s="423" t="s">
        <v>9764</v>
      </c>
      <c r="C1537" s="424" t="s">
        <v>8218</v>
      </c>
      <c r="D1537" s="425" t="n">
        <v>33.53</v>
      </c>
    </row>
    <row r="1538" customFormat="false" ht="45.4" hidden="false" customHeight="false" outlineLevel="0" collapsed="false">
      <c r="A1538" s="422" t="n">
        <v>1937</v>
      </c>
      <c r="B1538" s="423" t="s">
        <v>9765</v>
      </c>
      <c r="C1538" s="424" t="s">
        <v>8218</v>
      </c>
      <c r="D1538" s="425" t="n">
        <v>5.66</v>
      </c>
    </row>
    <row r="1539" customFormat="false" ht="45.4" hidden="false" customHeight="false" outlineLevel="0" collapsed="false">
      <c r="A1539" s="422" t="n">
        <v>1939</v>
      </c>
      <c r="B1539" s="423" t="s">
        <v>9766</v>
      </c>
      <c r="C1539" s="424" t="s">
        <v>8218</v>
      </c>
      <c r="D1539" s="425" t="n">
        <v>9.19</v>
      </c>
    </row>
    <row r="1540" customFormat="false" ht="45.4" hidden="false" customHeight="false" outlineLevel="0" collapsed="false">
      <c r="A1540" s="422" t="n">
        <v>1938</v>
      </c>
      <c r="B1540" s="423" t="s">
        <v>9767</v>
      </c>
      <c r="C1540" s="424" t="s">
        <v>8218</v>
      </c>
      <c r="D1540" s="425" t="n">
        <v>6.43</v>
      </c>
    </row>
    <row r="1541" customFormat="false" ht="45.4" hidden="false" customHeight="false" outlineLevel="0" collapsed="false">
      <c r="A1541" s="422" t="n">
        <v>42693</v>
      </c>
      <c r="B1541" s="423" t="s">
        <v>9768</v>
      </c>
      <c r="C1541" s="424" t="s">
        <v>8218</v>
      </c>
      <c r="D1541" s="425" t="n">
        <v>447.43</v>
      </c>
    </row>
    <row r="1542" customFormat="false" ht="45.4" hidden="false" customHeight="false" outlineLevel="0" collapsed="false">
      <c r="A1542" s="422" t="n">
        <v>42695</v>
      </c>
      <c r="B1542" s="423" t="s">
        <v>9769</v>
      </c>
      <c r="C1542" s="424" t="s">
        <v>8218</v>
      </c>
      <c r="D1542" s="425" t="n">
        <v>312.59</v>
      </c>
    </row>
    <row r="1543" customFormat="false" ht="45.4" hidden="false" customHeight="false" outlineLevel="0" collapsed="false">
      <c r="A1543" s="422" t="n">
        <v>42694</v>
      </c>
      <c r="B1543" s="423" t="s">
        <v>9770</v>
      </c>
      <c r="C1543" s="424" t="s">
        <v>8218</v>
      </c>
      <c r="D1543" s="425" t="n">
        <v>598.75</v>
      </c>
    </row>
    <row r="1544" customFormat="false" ht="46.05" hidden="false" customHeight="false" outlineLevel="0" collapsed="false">
      <c r="A1544" s="422" t="n">
        <v>20097</v>
      </c>
      <c r="B1544" s="423" t="s">
        <v>9771</v>
      </c>
      <c r="C1544" s="424" t="s">
        <v>8218</v>
      </c>
      <c r="D1544" s="425" t="n">
        <v>25.96</v>
      </c>
    </row>
    <row r="1545" customFormat="false" ht="46.05" hidden="false" customHeight="false" outlineLevel="0" collapsed="false">
      <c r="A1545" s="422" t="n">
        <v>20098</v>
      </c>
      <c r="B1545" s="423" t="s">
        <v>9772</v>
      </c>
      <c r="C1545" s="424" t="s">
        <v>8218</v>
      </c>
      <c r="D1545" s="425" t="n">
        <v>106.1</v>
      </c>
    </row>
    <row r="1546" customFormat="false" ht="45.4" hidden="false" customHeight="false" outlineLevel="0" collapsed="false">
      <c r="A1546" s="422" t="n">
        <v>20096</v>
      </c>
      <c r="B1546" s="423" t="s">
        <v>9773</v>
      </c>
      <c r="C1546" s="424" t="s">
        <v>8218</v>
      </c>
      <c r="D1546" s="425" t="n">
        <v>26.87</v>
      </c>
    </row>
    <row r="1547" customFormat="false" ht="45.4" hidden="false" customHeight="false" outlineLevel="0" collapsed="false">
      <c r="A1547" s="422" t="n">
        <v>1880</v>
      </c>
      <c r="B1547" s="423" t="s">
        <v>9774</v>
      </c>
      <c r="C1547" s="424" t="s">
        <v>8218</v>
      </c>
      <c r="D1547" s="425" t="n">
        <v>4.22</v>
      </c>
    </row>
    <row r="1548" customFormat="false" ht="45.4" hidden="false" customHeight="false" outlineLevel="0" collapsed="false">
      <c r="A1548" s="422" t="n">
        <v>39274</v>
      </c>
      <c r="B1548" s="423" t="s">
        <v>9775</v>
      </c>
      <c r="C1548" s="424" t="s">
        <v>8218</v>
      </c>
      <c r="D1548" s="425" t="n">
        <v>3.27</v>
      </c>
    </row>
    <row r="1549" customFormat="false" ht="46.05" hidden="false" customHeight="false" outlineLevel="0" collapsed="false">
      <c r="A1549" s="422" t="n">
        <v>2628</v>
      </c>
      <c r="B1549" s="423" t="s">
        <v>9776</v>
      </c>
      <c r="C1549" s="424" t="s">
        <v>8218</v>
      </c>
      <c r="D1549" s="425" t="n">
        <v>246.29</v>
      </c>
    </row>
    <row r="1550" customFormat="false" ht="45.4" hidden="false" customHeight="false" outlineLevel="0" collapsed="false">
      <c r="A1550" s="422" t="n">
        <v>2622</v>
      </c>
      <c r="B1550" s="423" t="s">
        <v>9777</v>
      </c>
      <c r="C1550" s="424" t="s">
        <v>8218</v>
      </c>
      <c r="D1550" s="425" t="n">
        <v>5.85</v>
      </c>
    </row>
    <row r="1551" customFormat="false" ht="45.4" hidden="false" customHeight="false" outlineLevel="0" collapsed="false">
      <c r="A1551" s="422" t="n">
        <v>2623</v>
      </c>
      <c r="B1551" s="423" t="s">
        <v>9778</v>
      </c>
      <c r="C1551" s="424" t="s">
        <v>8218</v>
      </c>
      <c r="D1551" s="425" t="n">
        <v>7.04</v>
      </c>
    </row>
    <row r="1552" customFormat="false" ht="45.4" hidden="false" customHeight="false" outlineLevel="0" collapsed="false">
      <c r="A1552" s="422" t="n">
        <v>2624</v>
      </c>
      <c r="B1552" s="423" t="s">
        <v>9779</v>
      </c>
      <c r="C1552" s="424" t="s">
        <v>8218</v>
      </c>
      <c r="D1552" s="425" t="n">
        <v>11.19</v>
      </c>
    </row>
    <row r="1553" customFormat="false" ht="45.4" hidden="false" customHeight="false" outlineLevel="0" collapsed="false">
      <c r="A1553" s="422" t="n">
        <v>2625</v>
      </c>
      <c r="B1553" s="423" t="s">
        <v>9780</v>
      </c>
      <c r="C1553" s="424" t="s">
        <v>8218</v>
      </c>
      <c r="D1553" s="425" t="n">
        <v>23.63</v>
      </c>
    </row>
    <row r="1554" customFormat="false" ht="45.4" hidden="false" customHeight="false" outlineLevel="0" collapsed="false">
      <c r="A1554" s="422" t="n">
        <v>2626</v>
      </c>
      <c r="B1554" s="423" t="s">
        <v>9781</v>
      </c>
      <c r="C1554" s="424" t="s">
        <v>8218</v>
      </c>
      <c r="D1554" s="425" t="n">
        <v>34.63</v>
      </c>
    </row>
    <row r="1555" customFormat="false" ht="45.4" hidden="false" customHeight="false" outlineLevel="0" collapsed="false">
      <c r="A1555" s="422" t="n">
        <v>2630</v>
      </c>
      <c r="B1555" s="423" t="s">
        <v>9782</v>
      </c>
      <c r="C1555" s="424" t="s">
        <v>8218</v>
      </c>
      <c r="D1555" s="425" t="n">
        <v>52.66</v>
      </c>
    </row>
    <row r="1556" customFormat="false" ht="45.4" hidden="false" customHeight="false" outlineLevel="0" collapsed="false">
      <c r="A1556" s="422" t="n">
        <v>2627</v>
      </c>
      <c r="B1556" s="423" t="s">
        <v>9783</v>
      </c>
      <c r="C1556" s="424" t="s">
        <v>8218</v>
      </c>
      <c r="D1556" s="425" t="n">
        <v>92.77</v>
      </c>
    </row>
    <row r="1557" customFormat="false" ht="45.4" hidden="false" customHeight="false" outlineLevel="0" collapsed="false">
      <c r="A1557" s="422" t="n">
        <v>2629</v>
      </c>
      <c r="B1557" s="423" t="s">
        <v>9784</v>
      </c>
      <c r="C1557" s="424" t="s">
        <v>8218</v>
      </c>
      <c r="D1557" s="425" t="n">
        <v>125.47</v>
      </c>
    </row>
    <row r="1558" customFormat="false" ht="45.4" hidden="false" customHeight="false" outlineLevel="0" collapsed="false">
      <c r="A1558" s="422" t="n">
        <v>12033</v>
      </c>
      <c r="B1558" s="423" t="s">
        <v>9785</v>
      </c>
      <c r="C1558" s="424" t="s">
        <v>8218</v>
      </c>
      <c r="D1558" s="425" t="n">
        <v>13.47</v>
      </c>
    </row>
    <row r="1559" customFormat="false" ht="45.4" hidden="false" customHeight="false" outlineLevel="0" collapsed="false">
      <c r="A1559" s="422" t="n">
        <v>40408</v>
      </c>
      <c r="B1559" s="423" t="s">
        <v>9786</v>
      </c>
      <c r="C1559" s="424" t="s">
        <v>8218</v>
      </c>
      <c r="D1559" s="425" t="n">
        <v>8.85</v>
      </c>
    </row>
    <row r="1560" customFormat="false" ht="45.4" hidden="false" customHeight="false" outlineLevel="0" collapsed="false">
      <c r="A1560" s="422" t="n">
        <v>40409</v>
      </c>
      <c r="B1560" s="423" t="s">
        <v>9787</v>
      </c>
      <c r="C1560" s="424" t="s">
        <v>8218</v>
      </c>
      <c r="D1560" s="425" t="n">
        <v>3.13</v>
      </c>
    </row>
    <row r="1561" customFormat="false" ht="45.4" hidden="false" customHeight="false" outlineLevel="0" collapsed="false">
      <c r="A1561" s="422" t="n">
        <v>39276</v>
      </c>
      <c r="B1561" s="423" t="s">
        <v>9788</v>
      </c>
      <c r="C1561" s="424" t="s">
        <v>8218</v>
      </c>
      <c r="D1561" s="425" t="n">
        <v>7.97</v>
      </c>
    </row>
    <row r="1562" customFormat="false" ht="45.4" hidden="false" customHeight="false" outlineLevel="0" collapsed="false">
      <c r="A1562" s="422" t="n">
        <v>39277</v>
      </c>
      <c r="B1562" s="423" t="s">
        <v>9789</v>
      </c>
      <c r="C1562" s="424" t="s">
        <v>8218</v>
      </c>
      <c r="D1562" s="425" t="n">
        <v>21.52</v>
      </c>
    </row>
    <row r="1563" customFormat="false" ht="45.4" hidden="false" customHeight="false" outlineLevel="0" collapsed="false">
      <c r="A1563" s="422" t="n">
        <v>12034</v>
      </c>
      <c r="B1563" s="423" t="s">
        <v>9790</v>
      </c>
      <c r="C1563" s="424" t="s">
        <v>8218</v>
      </c>
      <c r="D1563" s="425" t="n">
        <v>6.1</v>
      </c>
    </row>
    <row r="1564" customFormat="false" ht="45.4" hidden="false" customHeight="false" outlineLevel="0" collapsed="false">
      <c r="A1564" s="422" t="n">
        <v>39879</v>
      </c>
      <c r="B1564" s="423" t="s">
        <v>9791</v>
      </c>
      <c r="C1564" s="424" t="s">
        <v>8218</v>
      </c>
      <c r="D1564" s="425" t="n">
        <v>4.84</v>
      </c>
    </row>
    <row r="1565" customFormat="false" ht="45.4" hidden="false" customHeight="false" outlineLevel="0" collapsed="false">
      <c r="A1565" s="422" t="n">
        <v>39880</v>
      </c>
      <c r="B1565" s="423" t="s">
        <v>9792</v>
      </c>
      <c r="C1565" s="424" t="s">
        <v>8218</v>
      </c>
      <c r="D1565" s="425" t="n">
        <v>10.71</v>
      </c>
    </row>
    <row r="1566" customFormat="false" ht="45.4" hidden="false" customHeight="false" outlineLevel="0" collapsed="false">
      <c r="A1566" s="422" t="n">
        <v>39881</v>
      </c>
      <c r="B1566" s="423" t="s">
        <v>9793</v>
      </c>
      <c r="C1566" s="424" t="s">
        <v>8218</v>
      </c>
      <c r="D1566" s="425" t="n">
        <v>17.2</v>
      </c>
    </row>
    <row r="1567" customFormat="false" ht="45.4" hidden="false" customHeight="false" outlineLevel="0" collapsed="false">
      <c r="A1567" s="422" t="n">
        <v>39882</v>
      </c>
      <c r="B1567" s="423" t="s">
        <v>9794</v>
      </c>
      <c r="C1567" s="424" t="s">
        <v>8218</v>
      </c>
      <c r="D1567" s="425" t="n">
        <v>45.3</v>
      </c>
    </row>
    <row r="1568" customFormat="false" ht="45.4" hidden="false" customHeight="false" outlineLevel="0" collapsed="false">
      <c r="A1568" s="422" t="n">
        <v>39883</v>
      </c>
      <c r="B1568" s="423" t="s">
        <v>9795</v>
      </c>
      <c r="C1568" s="424" t="s">
        <v>8218</v>
      </c>
      <c r="D1568" s="425" t="n">
        <v>72.33</v>
      </c>
    </row>
    <row r="1569" customFormat="false" ht="45.4" hidden="false" customHeight="false" outlineLevel="0" collapsed="false">
      <c r="A1569" s="422" t="n">
        <v>39884</v>
      </c>
      <c r="B1569" s="423" t="s">
        <v>9796</v>
      </c>
      <c r="C1569" s="424" t="s">
        <v>8218</v>
      </c>
      <c r="D1569" s="425" t="n">
        <v>107.43</v>
      </c>
    </row>
    <row r="1570" customFormat="false" ht="45.4" hidden="false" customHeight="false" outlineLevel="0" collapsed="false">
      <c r="A1570" s="422" t="n">
        <v>39885</v>
      </c>
      <c r="B1570" s="423" t="s">
        <v>9797</v>
      </c>
      <c r="C1570" s="424" t="s">
        <v>8218</v>
      </c>
      <c r="D1570" s="425" t="n">
        <v>255.33</v>
      </c>
    </row>
    <row r="1571" customFormat="false" ht="45.4" hidden="false" customHeight="false" outlineLevel="0" collapsed="false">
      <c r="A1571" s="422" t="n">
        <v>1777</v>
      </c>
      <c r="B1571" s="423" t="s">
        <v>9798</v>
      </c>
      <c r="C1571" s="424" t="s">
        <v>8218</v>
      </c>
      <c r="D1571" s="425" t="n">
        <v>92.31</v>
      </c>
    </row>
    <row r="1572" customFormat="false" ht="45.4" hidden="false" customHeight="false" outlineLevel="0" collapsed="false">
      <c r="A1572" s="422" t="n">
        <v>1819</v>
      </c>
      <c r="B1572" s="423" t="s">
        <v>9799</v>
      </c>
      <c r="C1572" s="424" t="s">
        <v>8218</v>
      </c>
      <c r="D1572" s="425" t="n">
        <v>67.16</v>
      </c>
    </row>
    <row r="1573" customFormat="false" ht="45.4" hidden="false" customHeight="false" outlineLevel="0" collapsed="false">
      <c r="A1573" s="422" t="n">
        <v>1775</v>
      </c>
      <c r="B1573" s="423" t="s">
        <v>9800</v>
      </c>
      <c r="C1573" s="424" t="s">
        <v>8218</v>
      </c>
      <c r="D1573" s="425" t="n">
        <v>20.08</v>
      </c>
    </row>
    <row r="1574" customFormat="false" ht="45.4" hidden="false" customHeight="false" outlineLevel="0" collapsed="false">
      <c r="A1574" s="422" t="n">
        <v>1776</v>
      </c>
      <c r="B1574" s="423" t="s">
        <v>9801</v>
      </c>
      <c r="C1574" s="424" t="s">
        <v>8218</v>
      </c>
      <c r="D1574" s="425" t="n">
        <v>54.64</v>
      </c>
    </row>
    <row r="1575" customFormat="false" ht="45.4" hidden="false" customHeight="false" outlineLevel="0" collapsed="false">
      <c r="A1575" s="422" t="n">
        <v>1778</v>
      </c>
      <c r="B1575" s="423" t="s">
        <v>9802</v>
      </c>
      <c r="C1575" s="424" t="s">
        <v>8218</v>
      </c>
      <c r="D1575" s="425" t="n">
        <v>223.44</v>
      </c>
    </row>
    <row r="1576" customFormat="false" ht="45.4" hidden="false" customHeight="false" outlineLevel="0" collapsed="false">
      <c r="A1576" s="422" t="n">
        <v>1818</v>
      </c>
      <c r="B1576" s="423" t="s">
        <v>9803</v>
      </c>
      <c r="C1576" s="424" t="s">
        <v>8218</v>
      </c>
      <c r="D1576" s="425" t="n">
        <v>148.32</v>
      </c>
    </row>
    <row r="1577" customFormat="false" ht="45.4" hidden="false" customHeight="false" outlineLevel="0" collapsed="false">
      <c r="A1577" s="422" t="n">
        <v>1820</v>
      </c>
      <c r="B1577" s="423" t="s">
        <v>9804</v>
      </c>
      <c r="C1577" s="424" t="s">
        <v>8218</v>
      </c>
      <c r="D1577" s="425" t="n">
        <v>29</v>
      </c>
    </row>
    <row r="1578" customFormat="false" ht="45.4" hidden="false" customHeight="false" outlineLevel="0" collapsed="false">
      <c r="A1578" s="422" t="n">
        <v>1779</v>
      </c>
      <c r="B1578" s="423" t="s">
        <v>9805</v>
      </c>
      <c r="C1578" s="424" t="s">
        <v>8218</v>
      </c>
      <c r="D1578" s="425" t="n">
        <v>324.96</v>
      </c>
    </row>
    <row r="1579" customFormat="false" ht="45.4" hidden="false" customHeight="false" outlineLevel="0" collapsed="false">
      <c r="A1579" s="422" t="n">
        <v>1780</v>
      </c>
      <c r="B1579" s="423" t="s">
        <v>9806</v>
      </c>
      <c r="C1579" s="424" t="s">
        <v>8218</v>
      </c>
      <c r="D1579" s="425" t="n">
        <v>669.91</v>
      </c>
    </row>
    <row r="1580" customFormat="false" ht="45.4" hidden="false" customHeight="false" outlineLevel="0" collapsed="false">
      <c r="A1580" s="422" t="n">
        <v>1783</v>
      </c>
      <c r="B1580" s="423" t="s">
        <v>9807</v>
      </c>
      <c r="C1580" s="424" t="s">
        <v>8218</v>
      </c>
      <c r="D1580" s="425" t="n">
        <v>70.83</v>
      </c>
    </row>
    <row r="1581" customFormat="false" ht="45.4" hidden="false" customHeight="false" outlineLevel="0" collapsed="false">
      <c r="A1581" s="422" t="n">
        <v>1782</v>
      </c>
      <c r="B1581" s="423" t="s">
        <v>9808</v>
      </c>
      <c r="C1581" s="424" t="s">
        <v>8218</v>
      </c>
      <c r="D1581" s="425" t="n">
        <v>56</v>
      </c>
    </row>
    <row r="1582" customFormat="false" ht="45.4" hidden="false" customHeight="false" outlineLevel="0" collapsed="false">
      <c r="A1582" s="422" t="n">
        <v>1817</v>
      </c>
      <c r="B1582" s="423" t="s">
        <v>9809</v>
      </c>
      <c r="C1582" s="424" t="s">
        <v>8218</v>
      </c>
      <c r="D1582" s="425" t="n">
        <v>16.69</v>
      </c>
    </row>
    <row r="1583" customFormat="false" ht="45.4" hidden="false" customHeight="false" outlineLevel="0" collapsed="false">
      <c r="A1583" s="422" t="n">
        <v>1781</v>
      </c>
      <c r="B1583" s="423" t="s">
        <v>9810</v>
      </c>
      <c r="C1583" s="424" t="s">
        <v>8218</v>
      </c>
      <c r="D1583" s="425" t="n">
        <v>36.49</v>
      </c>
    </row>
    <row r="1584" customFormat="false" ht="45.4" hidden="false" customHeight="false" outlineLevel="0" collapsed="false">
      <c r="A1584" s="422" t="n">
        <v>1784</v>
      </c>
      <c r="B1584" s="423" t="s">
        <v>9811</v>
      </c>
      <c r="C1584" s="424" t="s">
        <v>8218</v>
      </c>
      <c r="D1584" s="425" t="n">
        <v>200.01</v>
      </c>
    </row>
    <row r="1585" customFormat="false" ht="45.4" hidden="false" customHeight="false" outlineLevel="0" collapsed="false">
      <c r="A1585" s="422" t="n">
        <v>1810</v>
      </c>
      <c r="B1585" s="423" t="s">
        <v>9812</v>
      </c>
      <c r="C1585" s="424" t="s">
        <v>8218</v>
      </c>
      <c r="D1585" s="425" t="n">
        <v>110.94</v>
      </c>
    </row>
    <row r="1586" customFormat="false" ht="45.4" hidden="false" customHeight="false" outlineLevel="0" collapsed="false">
      <c r="A1586" s="422" t="n">
        <v>1811</v>
      </c>
      <c r="B1586" s="423" t="s">
        <v>9813</v>
      </c>
      <c r="C1586" s="424" t="s">
        <v>8218</v>
      </c>
      <c r="D1586" s="425" t="n">
        <v>24</v>
      </c>
    </row>
    <row r="1587" customFormat="false" ht="45.4" hidden="false" customHeight="false" outlineLevel="0" collapsed="false">
      <c r="A1587" s="422" t="n">
        <v>1812</v>
      </c>
      <c r="B1587" s="423" t="s">
        <v>9814</v>
      </c>
      <c r="C1587" s="424" t="s">
        <v>8218</v>
      </c>
      <c r="D1587" s="425" t="n">
        <v>280.05</v>
      </c>
    </row>
    <row r="1588" customFormat="false" ht="45.4" hidden="false" customHeight="false" outlineLevel="0" collapsed="false">
      <c r="A1588" s="422" t="n">
        <v>40386</v>
      </c>
      <c r="B1588" s="423" t="s">
        <v>9815</v>
      </c>
      <c r="C1588" s="424" t="s">
        <v>8218</v>
      </c>
      <c r="D1588" s="425" t="n">
        <v>100.33</v>
      </c>
    </row>
    <row r="1589" customFormat="false" ht="45.4" hidden="false" customHeight="false" outlineLevel="0" collapsed="false">
      <c r="A1589" s="422" t="n">
        <v>40384</v>
      </c>
      <c r="B1589" s="423" t="s">
        <v>9816</v>
      </c>
      <c r="C1589" s="424" t="s">
        <v>8218</v>
      </c>
      <c r="D1589" s="425" t="n">
        <v>68.69</v>
      </c>
    </row>
    <row r="1590" customFormat="false" ht="45.4" hidden="false" customHeight="false" outlineLevel="0" collapsed="false">
      <c r="A1590" s="422" t="n">
        <v>40379</v>
      </c>
      <c r="B1590" s="423" t="s">
        <v>9817</v>
      </c>
      <c r="C1590" s="424" t="s">
        <v>8218</v>
      </c>
      <c r="D1590" s="425" t="n">
        <v>23.75</v>
      </c>
    </row>
    <row r="1591" customFormat="false" ht="45.4" hidden="false" customHeight="false" outlineLevel="0" collapsed="false">
      <c r="A1591" s="422" t="n">
        <v>40423</v>
      </c>
      <c r="B1591" s="423" t="s">
        <v>9818</v>
      </c>
      <c r="C1591" s="424" t="s">
        <v>8218</v>
      </c>
      <c r="D1591" s="425" t="n">
        <v>44.94</v>
      </c>
    </row>
    <row r="1592" customFormat="false" ht="45.4" hidden="false" customHeight="false" outlineLevel="0" collapsed="false">
      <c r="A1592" s="422" t="n">
        <v>40389</v>
      </c>
      <c r="B1592" s="423" t="s">
        <v>9819</v>
      </c>
      <c r="C1592" s="424" t="s">
        <v>8218</v>
      </c>
      <c r="D1592" s="425" t="n">
        <v>284.99</v>
      </c>
    </row>
    <row r="1593" customFormat="false" ht="45.4" hidden="false" customHeight="false" outlineLevel="0" collapsed="false">
      <c r="A1593" s="422" t="n">
        <v>40388</v>
      </c>
      <c r="B1593" s="423" t="s">
        <v>9820</v>
      </c>
      <c r="C1593" s="424" t="s">
        <v>8218</v>
      </c>
      <c r="D1593" s="425" t="n">
        <v>142.65</v>
      </c>
    </row>
    <row r="1594" customFormat="false" ht="45.4" hidden="false" customHeight="false" outlineLevel="0" collapsed="false">
      <c r="A1594" s="422" t="n">
        <v>40381</v>
      </c>
      <c r="B1594" s="423" t="s">
        <v>9821</v>
      </c>
      <c r="C1594" s="424" t="s">
        <v>8218</v>
      </c>
      <c r="D1594" s="425" t="n">
        <v>31.66</v>
      </c>
    </row>
    <row r="1595" customFormat="false" ht="45.4" hidden="false" customHeight="false" outlineLevel="0" collapsed="false">
      <c r="A1595" s="422" t="n">
        <v>40391</v>
      </c>
      <c r="B1595" s="423" t="s">
        <v>9822</v>
      </c>
      <c r="C1595" s="424" t="s">
        <v>8218</v>
      </c>
      <c r="D1595" s="425" t="n">
        <v>739.69</v>
      </c>
    </row>
    <row r="1596" customFormat="false" ht="45.4" hidden="false" customHeight="false" outlineLevel="0" collapsed="false">
      <c r="A1596" s="422" t="n">
        <v>40414</v>
      </c>
      <c r="B1596" s="423" t="s">
        <v>9823</v>
      </c>
      <c r="C1596" s="424" t="s">
        <v>8218</v>
      </c>
      <c r="D1596" s="425" t="n">
        <v>20.76</v>
      </c>
    </row>
    <row r="1597" customFormat="false" ht="45.4" hidden="false" customHeight="false" outlineLevel="0" collapsed="false">
      <c r="A1597" s="422" t="n">
        <v>40416</v>
      </c>
      <c r="B1597" s="423" t="s">
        <v>9824</v>
      </c>
      <c r="C1597" s="424" t="s">
        <v>8218</v>
      </c>
      <c r="D1597" s="425" t="n">
        <v>28.69</v>
      </c>
    </row>
    <row r="1598" customFormat="false" ht="45.4" hidden="false" customHeight="false" outlineLevel="0" collapsed="false">
      <c r="A1598" s="422" t="n">
        <v>40418</v>
      </c>
      <c r="B1598" s="423" t="s">
        <v>9825</v>
      </c>
      <c r="C1598" s="424" t="s">
        <v>8218</v>
      </c>
      <c r="D1598" s="425" t="n">
        <v>34.22</v>
      </c>
    </row>
    <row r="1599" customFormat="false" ht="45.4" hidden="false" customHeight="false" outlineLevel="0" collapsed="false">
      <c r="A1599" s="422" t="n">
        <v>2609</v>
      </c>
      <c r="B1599" s="423" t="s">
        <v>9826</v>
      </c>
      <c r="C1599" s="424" t="s">
        <v>8218</v>
      </c>
      <c r="D1599" s="425" t="n">
        <v>5.49</v>
      </c>
    </row>
    <row r="1600" customFormat="false" ht="45.4" hidden="false" customHeight="false" outlineLevel="0" collapsed="false">
      <c r="A1600" s="422" t="n">
        <v>2634</v>
      </c>
      <c r="B1600" s="423" t="s">
        <v>9827</v>
      </c>
      <c r="C1600" s="424" t="s">
        <v>8218</v>
      </c>
      <c r="D1600" s="425" t="n">
        <v>7.22</v>
      </c>
    </row>
    <row r="1601" customFormat="false" ht="45.4" hidden="false" customHeight="false" outlineLevel="0" collapsed="false">
      <c r="A1601" s="422" t="n">
        <v>2611</v>
      </c>
      <c r="B1601" s="423" t="s">
        <v>9828</v>
      </c>
      <c r="C1601" s="424" t="s">
        <v>8218</v>
      </c>
      <c r="D1601" s="425" t="n">
        <v>20.34</v>
      </c>
    </row>
    <row r="1602" customFormat="false" ht="45.4" hidden="false" customHeight="false" outlineLevel="0" collapsed="false">
      <c r="A1602" s="422" t="n">
        <v>34359</v>
      </c>
      <c r="B1602" s="423" t="s">
        <v>9829</v>
      </c>
      <c r="C1602" s="424" t="s">
        <v>8218</v>
      </c>
      <c r="D1602" s="425" t="n">
        <v>11.59</v>
      </c>
    </row>
    <row r="1603" customFormat="false" ht="45.4" hidden="false" customHeight="false" outlineLevel="0" collapsed="false">
      <c r="A1603" s="422" t="n">
        <v>1789</v>
      </c>
      <c r="B1603" s="423" t="s">
        <v>9830</v>
      </c>
      <c r="C1603" s="424" t="s">
        <v>8218</v>
      </c>
      <c r="D1603" s="425" t="n">
        <v>88.6</v>
      </c>
    </row>
    <row r="1604" customFormat="false" ht="45.4" hidden="false" customHeight="false" outlineLevel="0" collapsed="false">
      <c r="A1604" s="422" t="n">
        <v>1788</v>
      </c>
      <c r="B1604" s="423" t="s">
        <v>9831</v>
      </c>
      <c r="C1604" s="424" t="s">
        <v>8218</v>
      </c>
      <c r="D1604" s="425" t="n">
        <v>71.02</v>
      </c>
    </row>
    <row r="1605" customFormat="false" ht="45.4" hidden="false" customHeight="false" outlineLevel="0" collapsed="false">
      <c r="A1605" s="422" t="n">
        <v>1786</v>
      </c>
      <c r="B1605" s="423" t="s">
        <v>9832</v>
      </c>
      <c r="C1605" s="424" t="s">
        <v>8218</v>
      </c>
      <c r="D1605" s="425" t="n">
        <v>17.63</v>
      </c>
    </row>
    <row r="1606" customFormat="false" ht="45.4" hidden="false" customHeight="false" outlineLevel="0" collapsed="false">
      <c r="A1606" s="422" t="n">
        <v>1787</v>
      </c>
      <c r="B1606" s="423" t="s">
        <v>9833</v>
      </c>
      <c r="C1606" s="424" t="s">
        <v>8218</v>
      </c>
      <c r="D1606" s="425" t="n">
        <v>42.22</v>
      </c>
    </row>
    <row r="1607" customFormat="false" ht="45.4" hidden="false" customHeight="false" outlineLevel="0" collapsed="false">
      <c r="A1607" s="422" t="n">
        <v>1791</v>
      </c>
      <c r="B1607" s="423" t="s">
        <v>9834</v>
      </c>
      <c r="C1607" s="424" t="s">
        <v>8218</v>
      </c>
      <c r="D1607" s="425" t="n">
        <v>256.04</v>
      </c>
    </row>
    <row r="1608" customFormat="false" ht="45.4" hidden="false" customHeight="false" outlineLevel="0" collapsed="false">
      <c r="A1608" s="422" t="n">
        <v>1790</v>
      </c>
      <c r="B1608" s="423" t="s">
        <v>9835</v>
      </c>
      <c r="C1608" s="424" t="s">
        <v>8218</v>
      </c>
      <c r="D1608" s="425" t="n">
        <v>147.54</v>
      </c>
    </row>
    <row r="1609" customFormat="false" ht="45.4" hidden="false" customHeight="false" outlineLevel="0" collapsed="false">
      <c r="A1609" s="422" t="n">
        <v>1813</v>
      </c>
      <c r="B1609" s="423" t="s">
        <v>9836</v>
      </c>
      <c r="C1609" s="424" t="s">
        <v>8218</v>
      </c>
      <c r="D1609" s="425" t="n">
        <v>27.98</v>
      </c>
    </row>
    <row r="1610" customFormat="false" ht="45.4" hidden="false" customHeight="false" outlineLevel="0" collapsed="false">
      <c r="A1610" s="422" t="n">
        <v>1792</v>
      </c>
      <c r="B1610" s="423" t="s">
        <v>9837</v>
      </c>
      <c r="C1610" s="424" t="s">
        <v>8218</v>
      </c>
      <c r="D1610" s="425" t="n">
        <v>345.62</v>
      </c>
    </row>
    <row r="1611" customFormat="false" ht="45.4" hidden="false" customHeight="false" outlineLevel="0" collapsed="false">
      <c r="A1611" s="422" t="n">
        <v>1793</v>
      </c>
      <c r="B1611" s="423" t="s">
        <v>9838</v>
      </c>
      <c r="C1611" s="424" t="s">
        <v>8218</v>
      </c>
      <c r="D1611" s="425" t="n">
        <v>698.39</v>
      </c>
    </row>
    <row r="1612" customFormat="false" ht="45.4" hidden="false" customHeight="false" outlineLevel="0" collapsed="false">
      <c r="A1612" s="422" t="n">
        <v>1809</v>
      </c>
      <c r="B1612" s="423" t="s">
        <v>9839</v>
      </c>
      <c r="C1612" s="424" t="s">
        <v>8218</v>
      </c>
      <c r="D1612" s="425" t="n">
        <v>83.06</v>
      </c>
    </row>
    <row r="1613" customFormat="false" ht="45.4" hidden="false" customHeight="false" outlineLevel="0" collapsed="false">
      <c r="A1613" s="422" t="n">
        <v>1814</v>
      </c>
      <c r="B1613" s="423" t="s">
        <v>9840</v>
      </c>
      <c r="C1613" s="424" t="s">
        <v>8218</v>
      </c>
      <c r="D1613" s="425" t="n">
        <v>68.23</v>
      </c>
    </row>
    <row r="1614" customFormat="false" ht="45.4" hidden="false" customHeight="false" outlineLevel="0" collapsed="false">
      <c r="A1614" s="422" t="n">
        <v>1803</v>
      </c>
      <c r="B1614" s="423" t="s">
        <v>9841</v>
      </c>
      <c r="C1614" s="424" t="s">
        <v>8218</v>
      </c>
      <c r="D1614" s="425" t="n">
        <v>17.24</v>
      </c>
    </row>
    <row r="1615" customFormat="false" ht="45.4" hidden="false" customHeight="false" outlineLevel="0" collapsed="false">
      <c r="A1615" s="422" t="n">
        <v>1805</v>
      </c>
      <c r="B1615" s="423" t="s">
        <v>9842</v>
      </c>
      <c r="C1615" s="424" t="s">
        <v>8218</v>
      </c>
      <c r="D1615" s="425" t="n">
        <v>39.6</v>
      </c>
    </row>
    <row r="1616" customFormat="false" ht="45.4" hidden="false" customHeight="false" outlineLevel="0" collapsed="false">
      <c r="A1616" s="422" t="n">
        <v>1821</v>
      </c>
      <c r="B1616" s="423" t="s">
        <v>9843</v>
      </c>
      <c r="C1616" s="424" t="s">
        <v>8218</v>
      </c>
      <c r="D1616" s="425" t="n">
        <v>233.93</v>
      </c>
    </row>
    <row r="1617" customFormat="false" ht="45.4" hidden="false" customHeight="false" outlineLevel="0" collapsed="false">
      <c r="A1617" s="422" t="n">
        <v>1806</v>
      </c>
      <c r="B1617" s="423" t="s">
        <v>9844</v>
      </c>
      <c r="C1617" s="424" t="s">
        <v>8218</v>
      </c>
      <c r="D1617" s="425" t="n">
        <v>139.24</v>
      </c>
    </row>
    <row r="1618" customFormat="false" ht="45.4" hidden="false" customHeight="false" outlineLevel="0" collapsed="false">
      <c r="A1618" s="422" t="n">
        <v>1804</v>
      </c>
      <c r="B1618" s="423" t="s">
        <v>9845</v>
      </c>
      <c r="C1618" s="424" t="s">
        <v>8218</v>
      </c>
      <c r="D1618" s="425" t="n">
        <v>24.54</v>
      </c>
    </row>
    <row r="1619" customFormat="false" ht="45.4" hidden="false" customHeight="false" outlineLevel="0" collapsed="false">
      <c r="A1619" s="422" t="n">
        <v>1807</v>
      </c>
      <c r="B1619" s="423" t="s">
        <v>9846</v>
      </c>
      <c r="C1619" s="424" t="s">
        <v>8218</v>
      </c>
      <c r="D1619" s="425" t="n">
        <v>334.56</v>
      </c>
    </row>
    <row r="1620" customFormat="false" ht="45.4" hidden="false" customHeight="false" outlineLevel="0" collapsed="false">
      <c r="A1620" s="422" t="n">
        <v>1808</v>
      </c>
      <c r="B1620" s="423" t="s">
        <v>9847</v>
      </c>
      <c r="C1620" s="424" t="s">
        <v>8218</v>
      </c>
      <c r="D1620" s="425" t="n">
        <v>670.74</v>
      </c>
    </row>
    <row r="1621" customFormat="false" ht="45.4" hidden="false" customHeight="false" outlineLevel="0" collapsed="false">
      <c r="A1621" s="422" t="n">
        <v>1797</v>
      </c>
      <c r="B1621" s="423" t="s">
        <v>9848</v>
      </c>
      <c r="C1621" s="424" t="s">
        <v>8218</v>
      </c>
      <c r="D1621" s="425" t="n">
        <v>100.6</v>
      </c>
    </row>
    <row r="1622" customFormat="false" ht="45.4" hidden="false" customHeight="false" outlineLevel="0" collapsed="false">
      <c r="A1622" s="422" t="n">
        <v>1796</v>
      </c>
      <c r="B1622" s="423" t="s">
        <v>9849</v>
      </c>
      <c r="C1622" s="424" t="s">
        <v>8218</v>
      </c>
      <c r="D1622" s="425" t="n">
        <v>77.17</v>
      </c>
    </row>
    <row r="1623" customFormat="false" ht="45.4" hidden="false" customHeight="false" outlineLevel="0" collapsed="false">
      <c r="A1623" s="422" t="n">
        <v>1794</v>
      </c>
      <c r="B1623" s="423" t="s">
        <v>9850</v>
      </c>
      <c r="C1623" s="424" t="s">
        <v>8218</v>
      </c>
      <c r="D1623" s="425" t="n">
        <v>18.42</v>
      </c>
    </row>
    <row r="1624" customFormat="false" ht="45.4" hidden="false" customHeight="false" outlineLevel="0" collapsed="false">
      <c r="A1624" s="422" t="n">
        <v>1816</v>
      </c>
      <c r="B1624" s="423" t="s">
        <v>9851</v>
      </c>
      <c r="C1624" s="424" t="s">
        <v>8218</v>
      </c>
      <c r="D1624" s="425" t="n">
        <v>41.53</v>
      </c>
    </row>
    <row r="1625" customFormat="false" ht="45.4" hidden="false" customHeight="false" outlineLevel="0" collapsed="false">
      <c r="A1625" s="422" t="n">
        <v>1815</v>
      </c>
      <c r="B1625" s="423" t="s">
        <v>9852</v>
      </c>
      <c r="C1625" s="424" t="s">
        <v>8218</v>
      </c>
      <c r="D1625" s="425" t="n">
        <v>318.96</v>
      </c>
    </row>
    <row r="1626" customFormat="false" ht="45.4" hidden="false" customHeight="false" outlineLevel="0" collapsed="false">
      <c r="A1626" s="422" t="n">
        <v>1798</v>
      </c>
      <c r="B1626" s="423" t="s">
        <v>9853</v>
      </c>
      <c r="C1626" s="424" t="s">
        <v>8218</v>
      </c>
      <c r="D1626" s="425" t="n">
        <v>142.72</v>
      </c>
    </row>
    <row r="1627" customFormat="false" ht="45.4" hidden="false" customHeight="false" outlineLevel="0" collapsed="false">
      <c r="A1627" s="422" t="n">
        <v>1795</v>
      </c>
      <c r="B1627" s="423" t="s">
        <v>9854</v>
      </c>
      <c r="C1627" s="424" t="s">
        <v>8218</v>
      </c>
      <c r="D1627" s="425" t="n">
        <v>25.52</v>
      </c>
    </row>
    <row r="1628" customFormat="false" ht="45.4" hidden="false" customHeight="false" outlineLevel="0" collapsed="false">
      <c r="A1628" s="422" t="n">
        <v>1799</v>
      </c>
      <c r="B1628" s="423" t="s">
        <v>9855</v>
      </c>
      <c r="C1628" s="424" t="s">
        <v>8218</v>
      </c>
      <c r="D1628" s="425" t="n">
        <v>415.42</v>
      </c>
    </row>
    <row r="1629" customFormat="false" ht="45.4" hidden="false" customHeight="false" outlineLevel="0" collapsed="false">
      <c r="A1629" s="422" t="n">
        <v>1800</v>
      </c>
      <c r="B1629" s="423" t="s">
        <v>9856</v>
      </c>
      <c r="C1629" s="424" t="s">
        <v>8218</v>
      </c>
      <c r="D1629" s="425" t="n">
        <v>793.11</v>
      </c>
    </row>
    <row r="1630" customFormat="false" ht="45.4" hidden="false" customHeight="false" outlineLevel="0" collapsed="false">
      <c r="A1630" s="422" t="n">
        <v>1802</v>
      </c>
      <c r="B1630" s="423" t="s">
        <v>9857</v>
      </c>
      <c r="C1630" s="424" t="s">
        <v>8218</v>
      </c>
      <c r="D1630" s="425" t="n">
        <v>1983.88</v>
      </c>
    </row>
    <row r="1631" customFormat="false" ht="45.4" hidden="false" customHeight="false" outlineLevel="0" collapsed="false">
      <c r="A1631" s="422" t="n">
        <v>40385</v>
      </c>
      <c r="B1631" s="423" t="s">
        <v>9858</v>
      </c>
      <c r="C1631" s="424" t="s">
        <v>8218</v>
      </c>
      <c r="D1631" s="425" t="n">
        <v>100.33</v>
      </c>
    </row>
    <row r="1632" customFormat="false" ht="45.4" hidden="false" customHeight="false" outlineLevel="0" collapsed="false">
      <c r="A1632" s="422" t="n">
        <v>40383</v>
      </c>
      <c r="B1632" s="423" t="s">
        <v>9859</v>
      </c>
      <c r="C1632" s="424" t="s">
        <v>8218</v>
      </c>
      <c r="D1632" s="425" t="n">
        <v>68.69</v>
      </c>
    </row>
    <row r="1633" customFormat="false" ht="45.4" hidden="false" customHeight="false" outlineLevel="0" collapsed="false">
      <c r="A1633" s="422" t="n">
        <v>40378</v>
      </c>
      <c r="B1633" s="423" t="s">
        <v>9860</v>
      </c>
      <c r="C1633" s="424" t="s">
        <v>8218</v>
      </c>
      <c r="D1633" s="425" t="n">
        <v>23.75</v>
      </c>
    </row>
    <row r="1634" customFormat="false" ht="45.4" hidden="false" customHeight="false" outlineLevel="0" collapsed="false">
      <c r="A1634" s="422" t="n">
        <v>40382</v>
      </c>
      <c r="B1634" s="423" t="s">
        <v>9861</v>
      </c>
      <c r="C1634" s="424" t="s">
        <v>8218</v>
      </c>
      <c r="D1634" s="425" t="n">
        <v>44.94</v>
      </c>
    </row>
    <row r="1635" customFormat="false" ht="45.4" hidden="false" customHeight="false" outlineLevel="0" collapsed="false">
      <c r="A1635" s="422" t="n">
        <v>40422</v>
      </c>
      <c r="B1635" s="423" t="s">
        <v>9862</v>
      </c>
      <c r="C1635" s="424" t="s">
        <v>8218</v>
      </c>
      <c r="D1635" s="425" t="n">
        <v>306.14</v>
      </c>
    </row>
    <row r="1636" customFormat="false" ht="45.4" hidden="false" customHeight="false" outlineLevel="0" collapsed="false">
      <c r="A1636" s="422" t="n">
        <v>40387</v>
      </c>
      <c r="B1636" s="423" t="s">
        <v>9863</v>
      </c>
      <c r="C1636" s="424" t="s">
        <v>8218</v>
      </c>
      <c r="D1636" s="425" t="n">
        <v>155.88</v>
      </c>
    </row>
    <row r="1637" customFormat="false" ht="45.4" hidden="false" customHeight="false" outlineLevel="0" collapsed="false">
      <c r="A1637" s="422" t="n">
        <v>40380</v>
      </c>
      <c r="B1637" s="423" t="s">
        <v>9864</v>
      </c>
      <c r="C1637" s="424" t="s">
        <v>8218</v>
      </c>
      <c r="D1637" s="425" t="n">
        <v>31.66</v>
      </c>
    </row>
    <row r="1638" customFormat="false" ht="45.4" hidden="false" customHeight="false" outlineLevel="0" collapsed="false">
      <c r="A1638" s="422" t="n">
        <v>40390</v>
      </c>
      <c r="B1638" s="423" t="s">
        <v>9865</v>
      </c>
      <c r="C1638" s="424" t="s">
        <v>8218</v>
      </c>
      <c r="D1638" s="425" t="n">
        <v>644.77</v>
      </c>
    </row>
    <row r="1639" customFormat="false" ht="45.4" hidden="false" customHeight="false" outlineLevel="0" collapsed="false">
      <c r="A1639" s="422" t="n">
        <v>40413</v>
      </c>
      <c r="B1639" s="423" t="s">
        <v>9866</v>
      </c>
      <c r="C1639" s="424" t="s">
        <v>8218</v>
      </c>
      <c r="D1639" s="425" t="n">
        <v>22.55</v>
      </c>
    </row>
    <row r="1640" customFormat="false" ht="45.4" hidden="false" customHeight="false" outlineLevel="0" collapsed="false">
      <c r="A1640" s="422" t="n">
        <v>40415</v>
      </c>
      <c r="B1640" s="423" t="s">
        <v>9867</v>
      </c>
      <c r="C1640" s="424" t="s">
        <v>8218</v>
      </c>
      <c r="D1640" s="425" t="n">
        <v>32.13</v>
      </c>
    </row>
    <row r="1641" customFormat="false" ht="45.4" hidden="false" customHeight="false" outlineLevel="0" collapsed="false">
      <c r="A1641" s="422" t="n">
        <v>40417</v>
      </c>
      <c r="B1641" s="423" t="s">
        <v>9868</v>
      </c>
      <c r="C1641" s="424" t="s">
        <v>8218</v>
      </c>
      <c r="D1641" s="425" t="n">
        <v>37.9</v>
      </c>
    </row>
    <row r="1642" customFormat="false" ht="45.4" hidden="false" customHeight="false" outlineLevel="0" collapsed="false">
      <c r="A1642" s="422" t="n">
        <v>39271</v>
      </c>
      <c r="B1642" s="423" t="s">
        <v>9869</v>
      </c>
      <c r="C1642" s="424" t="s">
        <v>8218</v>
      </c>
      <c r="D1642" s="425" t="n">
        <v>2.71</v>
      </c>
    </row>
    <row r="1643" customFormat="false" ht="45.4" hidden="false" customHeight="false" outlineLevel="0" collapsed="false">
      <c r="A1643" s="422" t="n">
        <v>39273</v>
      </c>
      <c r="B1643" s="423" t="s">
        <v>9870</v>
      </c>
      <c r="C1643" s="424" t="s">
        <v>8218</v>
      </c>
      <c r="D1643" s="425" t="n">
        <v>4.6</v>
      </c>
    </row>
    <row r="1644" customFormat="false" ht="45.4" hidden="false" customHeight="false" outlineLevel="0" collapsed="false">
      <c r="A1644" s="422" t="n">
        <v>39272</v>
      </c>
      <c r="B1644" s="423" t="s">
        <v>9871</v>
      </c>
      <c r="C1644" s="424" t="s">
        <v>8218</v>
      </c>
      <c r="D1644" s="425" t="n">
        <v>3.33</v>
      </c>
    </row>
    <row r="1645" customFormat="false" ht="45.4" hidden="false" customHeight="false" outlineLevel="0" collapsed="false">
      <c r="A1645" s="422" t="n">
        <v>1875</v>
      </c>
      <c r="B1645" s="423" t="s">
        <v>9872</v>
      </c>
      <c r="C1645" s="424" t="s">
        <v>8218</v>
      </c>
      <c r="D1645" s="425" t="n">
        <v>7.36</v>
      </c>
    </row>
    <row r="1646" customFormat="false" ht="45.4" hidden="false" customHeight="false" outlineLevel="0" collapsed="false">
      <c r="A1646" s="422" t="n">
        <v>1874</v>
      </c>
      <c r="B1646" s="423" t="s">
        <v>9873</v>
      </c>
      <c r="C1646" s="424" t="s">
        <v>8218</v>
      </c>
      <c r="D1646" s="425" t="n">
        <v>6.08</v>
      </c>
    </row>
    <row r="1647" customFormat="false" ht="45.4" hidden="false" customHeight="false" outlineLevel="0" collapsed="false">
      <c r="A1647" s="422" t="n">
        <v>1870</v>
      </c>
      <c r="B1647" s="423" t="s">
        <v>9874</v>
      </c>
      <c r="C1647" s="424" t="s">
        <v>8218</v>
      </c>
      <c r="D1647" s="425" t="n">
        <v>3.51</v>
      </c>
    </row>
    <row r="1648" customFormat="false" ht="45.4" hidden="false" customHeight="false" outlineLevel="0" collapsed="false">
      <c r="A1648" s="422" t="n">
        <v>1884</v>
      </c>
      <c r="B1648" s="423" t="s">
        <v>9875</v>
      </c>
      <c r="C1648" s="424" t="s">
        <v>8218</v>
      </c>
      <c r="D1648" s="425" t="n">
        <v>5.39</v>
      </c>
    </row>
    <row r="1649" customFormat="false" ht="45.4" hidden="false" customHeight="false" outlineLevel="0" collapsed="false">
      <c r="A1649" s="422" t="n">
        <v>1887</v>
      </c>
      <c r="B1649" s="423" t="s">
        <v>9876</v>
      </c>
      <c r="C1649" s="424" t="s">
        <v>8218</v>
      </c>
      <c r="D1649" s="425" t="n">
        <v>30.52</v>
      </c>
    </row>
    <row r="1650" customFormat="false" ht="45.4" hidden="false" customHeight="false" outlineLevel="0" collapsed="false">
      <c r="A1650" s="422" t="n">
        <v>1876</v>
      </c>
      <c r="B1650" s="423" t="s">
        <v>9877</v>
      </c>
      <c r="C1650" s="424" t="s">
        <v>8218</v>
      </c>
      <c r="D1650" s="425" t="n">
        <v>11.96</v>
      </c>
    </row>
    <row r="1651" customFormat="false" ht="45.4" hidden="false" customHeight="false" outlineLevel="0" collapsed="false">
      <c r="A1651" s="422" t="n">
        <v>1879</v>
      </c>
      <c r="B1651" s="423" t="s">
        <v>9878</v>
      </c>
      <c r="C1651" s="424" t="s">
        <v>8218</v>
      </c>
      <c r="D1651" s="425" t="n">
        <v>3.56</v>
      </c>
    </row>
    <row r="1652" customFormat="false" ht="45.4" hidden="false" customHeight="false" outlineLevel="0" collapsed="false">
      <c r="A1652" s="422" t="n">
        <v>1877</v>
      </c>
      <c r="B1652" s="423" t="s">
        <v>9879</v>
      </c>
      <c r="C1652" s="424" t="s">
        <v>8218</v>
      </c>
      <c r="D1652" s="425" t="n">
        <v>30.56</v>
      </c>
    </row>
    <row r="1653" customFormat="false" ht="45.4" hidden="false" customHeight="false" outlineLevel="0" collapsed="false">
      <c r="A1653" s="422" t="n">
        <v>1878</v>
      </c>
      <c r="B1653" s="423" t="s">
        <v>9880</v>
      </c>
      <c r="C1653" s="424" t="s">
        <v>8218</v>
      </c>
      <c r="D1653" s="425" t="n">
        <v>61.39</v>
      </c>
    </row>
    <row r="1654" customFormat="false" ht="45.4" hidden="false" customHeight="false" outlineLevel="0" collapsed="false">
      <c r="A1654" s="422" t="n">
        <v>2621</v>
      </c>
      <c r="B1654" s="423" t="s">
        <v>9881</v>
      </c>
      <c r="C1654" s="424" t="s">
        <v>8218</v>
      </c>
      <c r="D1654" s="425" t="n">
        <v>174.01</v>
      </c>
    </row>
    <row r="1655" customFormat="false" ht="45.4" hidden="false" customHeight="false" outlineLevel="0" collapsed="false">
      <c r="A1655" s="422" t="n">
        <v>2616</v>
      </c>
      <c r="B1655" s="423" t="s">
        <v>9882</v>
      </c>
      <c r="C1655" s="424" t="s">
        <v>8218</v>
      </c>
      <c r="D1655" s="425" t="n">
        <v>4.92</v>
      </c>
    </row>
    <row r="1656" customFormat="false" ht="45.4" hidden="false" customHeight="false" outlineLevel="0" collapsed="false">
      <c r="A1656" s="422" t="n">
        <v>2633</v>
      </c>
      <c r="B1656" s="423" t="s">
        <v>9883</v>
      </c>
      <c r="C1656" s="424" t="s">
        <v>8218</v>
      </c>
      <c r="D1656" s="425" t="n">
        <v>5.57</v>
      </c>
    </row>
    <row r="1657" customFormat="false" ht="45.4" hidden="false" customHeight="false" outlineLevel="0" collapsed="false">
      <c r="A1657" s="422" t="n">
        <v>2617</v>
      </c>
      <c r="B1657" s="423" t="s">
        <v>9884</v>
      </c>
      <c r="C1657" s="424" t="s">
        <v>8218</v>
      </c>
      <c r="D1657" s="425" t="n">
        <v>7.57</v>
      </c>
    </row>
    <row r="1658" customFormat="false" ht="45.4" hidden="false" customHeight="false" outlineLevel="0" collapsed="false">
      <c r="A1658" s="422" t="n">
        <v>2618</v>
      </c>
      <c r="B1658" s="423" t="s">
        <v>9885</v>
      </c>
      <c r="C1658" s="424" t="s">
        <v>8218</v>
      </c>
      <c r="D1658" s="425" t="n">
        <v>17.23</v>
      </c>
    </row>
    <row r="1659" customFormat="false" ht="45.4" hidden="false" customHeight="false" outlineLevel="0" collapsed="false">
      <c r="A1659" s="422" t="n">
        <v>2632</v>
      </c>
      <c r="B1659" s="423" t="s">
        <v>9886</v>
      </c>
      <c r="C1659" s="424" t="s">
        <v>8218</v>
      </c>
      <c r="D1659" s="425" t="n">
        <v>21.02</v>
      </c>
    </row>
    <row r="1660" customFormat="false" ht="45.4" hidden="false" customHeight="false" outlineLevel="0" collapsed="false">
      <c r="A1660" s="422" t="n">
        <v>2631</v>
      </c>
      <c r="B1660" s="423" t="s">
        <v>9887</v>
      </c>
      <c r="C1660" s="424" t="s">
        <v>8218</v>
      </c>
      <c r="D1660" s="425" t="n">
        <v>30.86</v>
      </c>
    </row>
    <row r="1661" customFormat="false" ht="45.4" hidden="false" customHeight="false" outlineLevel="0" collapsed="false">
      <c r="A1661" s="422" t="n">
        <v>2619</v>
      </c>
      <c r="B1661" s="423" t="s">
        <v>9888</v>
      </c>
      <c r="C1661" s="424" t="s">
        <v>8218</v>
      </c>
      <c r="D1661" s="425" t="n">
        <v>78.15</v>
      </c>
    </row>
    <row r="1662" customFormat="false" ht="45.4" hidden="false" customHeight="false" outlineLevel="0" collapsed="false">
      <c r="A1662" s="422" t="n">
        <v>2620</v>
      </c>
      <c r="B1662" s="423" t="s">
        <v>9889</v>
      </c>
      <c r="C1662" s="424" t="s">
        <v>8218</v>
      </c>
      <c r="D1662" s="425" t="n">
        <v>102.6</v>
      </c>
    </row>
    <row r="1663" customFormat="false" ht="35" hidden="false" customHeight="false" outlineLevel="0" collapsed="false">
      <c r="A1663" s="422" t="n">
        <v>44472</v>
      </c>
      <c r="B1663" s="423" t="s">
        <v>9890</v>
      </c>
      <c r="C1663" s="424" t="s">
        <v>8218</v>
      </c>
      <c r="D1663" s="425" t="n">
        <v>48.87</v>
      </c>
    </row>
    <row r="1664" customFormat="false" ht="45.4" hidden="false" customHeight="false" outlineLevel="0" collapsed="false">
      <c r="A1664" s="422" t="n">
        <v>38369</v>
      </c>
      <c r="B1664" s="423" t="s">
        <v>9891</v>
      </c>
      <c r="C1664" s="424" t="s">
        <v>8218</v>
      </c>
      <c r="D1664" s="425" t="n">
        <v>17</v>
      </c>
    </row>
    <row r="1665" customFormat="false" ht="45.4" hidden="false" customHeight="false" outlineLevel="0" collapsed="false">
      <c r="A1665" s="422" t="n">
        <v>38370</v>
      </c>
      <c r="B1665" s="423" t="s">
        <v>9892</v>
      </c>
      <c r="C1665" s="424" t="s">
        <v>8218</v>
      </c>
      <c r="D1665" s="425" t="n">
        <v>17</v>
      </c>
    </row>
    <row r="1666" customFormat="false" ht="35" hidden="false" customHeight="false" outlineLevel="0" collapsed="false">
      <c r="A1666" s="422" t="n">
        <v>38372</v>
      </c>
      <c r="B1666" s="423" t="s">
        <v>9893</v>
      </c>
      <c r="C1666" s="424" t="s">
        <v>8218</v>
      </c>
      <c r="D1666" s="425" t="n">
        <v>19.01</v>
      </c>
    </row>
    <row r="1667" customFormat="false" ht="35" hidden="false" customHeight="false" outlineLevel="0" collapsed="false">
      <c r="A1667" s="422" t="n">
        <v>2357</v>
      </c>
      <c r="B1667" s="423" t="s">
        <v>9894</v>
      </c>
      <c r="C1667" s="424" t="s">
        <v>8366</v>
      </c>
      <c r="D1667" s="425" t="n">
        <v>13.07</v>
      </c>
    </row>
    <row r="1668" customFormat="false" ht="35" hidden="false" customHeight="false" outlineLevel="0" collapsed="false">
      <c r="A1668" s="422" t="n">
        <v>40806</v>
      </c>
      <c r="B1668" s="423" t="s">
        <v>9895</v>
      </c>
      <c r="C1668" s="424" t="s">
        <v>8368</v>
      </c>
      <c r="D1668" s="425" t="n">
        <v>2291.23</v>
      </c>
    </row>
    <row r="1669" customFormat="false" ht="35" hidden="false" customHeight="false" outlineLevel="0" collapsed="false">
      <c r="A1669" s="422" t="n">
        <v>2355</v>
      </c>
      <c r="B1669" s="423" t="s">
        <v>9896</v>
      </c>
      <c r="C1669" s="424" t="s">
        <v>8366</v>
      </c>
      <c r="D1669" s="425" t="n">
        <v>39.72</v>
      </c>
    </row>
    <row r="1670" customFormat="false" ht="35" hidden="false" customHeight="false" outlineLevel="0" collapsed="false">
      <c r="A1670" s="422" t="n">
        <v>40805</v>
      </c>
      <c r="B1670" s="423" t="s">
        <v>9897</v>
      </c>
      <c r="C1670" s="424" t="s">
        <v>8368</v>
      </c>
      <c r="D1670" s="425" t="n">
        <v>6955.01</v>
      </c>
    </row>
    <row r="1671" customFormat="false" ht="35" hidden="false" customHeight="false" outlineLevel="0" collapsed="false">
      <c r="A1671" s="422" t="n">
        <v>2358</v>
      </c>
      <c r="B1671" s="423" t="s">
        <v>9898</v>
      </c>
      <c r="C1671" s="424" t="s">
        <v>8366</v>
      </c>
      <c r="D1671" s="425" t="n">
        <v>21.03</v>
      </c>
    </row>
    <row r="1672" customFormat="false" ht="35" hidden="false" customHeight="false" outlineLevel="0" collapsed="false">
      <c r="A1672" s="422" t="n">
        <v>40807</v>
      </c>
      <c r="B1672" s="423" t="s">
        <v>9899</v>
      </c>
      <c r="C1672" s="424" t="s">
        <v>8368</v>
      </c>
      <c r="D1672" s="425" t="n">
        <v>3684.17</v>
      </c>
    </row>
    <row r="1673" customFormat="false" ht="35" hidden="false" customHeight="false" outlineLevel="0" collapsed="false">
      <c r="A1673" s="422" t="n">
        <v>2359</v>
      </c>
      <c r="B1673" s="423" t="s">
        <v>9900</v>
      </c>
      <c r="C1673" s="424" t="s">
        <v>8366</v>
      </c>
      <c r="D1673" s="425" t="n">
        <v>17.75</v>
      </c>
    </row>
    <row r="1674" customFormat="false" ht="35" hidden="false" customHeight="false" outlineLevel="0" collapsed="false">
      <c r="A1674" s="422" t="n">
        <v>40808</v>
      </c>
      <c r="B1674" s="423" t="s">
        <v>9901</v>
      </c>
      <c r="C1674" s="424" t="s">
        <v>8368</v>
      </c>
      <c r="D1674" s="425" t="n">
        <v>3111.19</v>
      </c>
    </row>
    <row r="1675" customFormat="false" ht="35" hidden="false" customHeight="false" outlineLevel="0" collapsed="false">
      <c r="A1675" s="422" t="n">
        <v>44330</v>
      </c>
      <c r="B1675" s="423" t="s">
        <v>9902</v>
      </c>
      <c r="C1675" s="424" t="s">
        <v>8268</v>
      </c>
      <c r="D1675" s="425" t="n">
        <v>9.86</v>
      </c>
    </row>
    <row r="1676" customFormat="false" ht="35" hidden="false" customHeight="false" outlineLevel="0" collapsed="false">
      <c r="A1676" s="422" t="n">
        <v>43144</v>
      </c>
      <c r="B1676" s="423" t="s">
        <v>9903</v>
      </c>
      <c r="C1676" s="424" t="s">
        <v>8266</v>
      </c>
      <c r="D1676" s="425" t="n">
        <v>40.92</v>
      </c>
    </row>
    <row r="1677" customFormat="false" ht="45.4" hidden="false" customHeight="false" outlineLevel="0" collapsed="false">
      <c r="A1677" s="422" t="n">
        <v>39397</v>
      </c>
      <c r="B1677" s="423" t="s">
        <v>9904</v>
      </c>
      <c r="C1677" s="424" t="s">
        <v>8268</v>
      </c>
      <c r="D1677" s="425" t="n">
        <v>18.65</v>
      </c>
    </row>
    <row r="1678" customFormat="false" ht="45.4" hidden="false" customHeight="false" outlineLevel="0" collapsed="false">
      <c r="A1678" s="422" t="n">
        <v>2692</v>
      </c>
      <c r="B1678" s="423" t="s">
        <v>9905</v>
      </c>
      <c r="C1678" s="424" t="s">
        <v>8268</v>
      </c>
      <c r="D1678" s="425" t="n">
        <v>7.52</v>
      </c>
    </row>
    <row r="1679" customFormat="false" ht="35" hidden="false" customHeight="false" outlineLevel="0" collapsed="false">
      <c r="A1679" s="422" t="n">
        <v>44329</v>
      </c>
      <c r="B1679" s="423" t="s">
        <v>9906</v>
      </c>
      <c r="C1679" s="424" t="s">
        <v>8268</v>
      </c>
      <c r="D1679" s="425" t="n">
        <v>12.93</v>
      </c>
    </row>
    <row r="1680" customFormat="false" ht="35" hidden="false" customHeight="false" outlineLevel="0" collapsed="false">
      <c r="A1680" s="422" t="n">
        <v>5318</v>
      </c>
      <c r="B1680" s="423" t="s">
        <v>9907</v>
      </c>
      <c r="C1680" s="424" t="s">
        <v>8268</v>
      </c>
      <c r="D1680" s="425" t="n">
        <v>20.9</v>
      </c>
    </row>
    <row r="1681" customFormat="false" ht="35" hidden="false" customHeight="false" outlineLevel="0" collapsed="false">
      <c r="A1681" s="422" t="n">
        <v>5330</v>
      </c>
      <c r="B1681" s="423" t="s">
        <v>9908</v>
      </c>
      <c r="C1681" s="424" t="s">
        <v>8268</v>
      </c>
      <c r="D1681" s="425" t="n">
        <v>47.64</v>
      </c>
    </row>
    <row r="1682" customFormat="false" ht="45.4" hidden="false" customHeight="false" outlineLevel="0" collapsed="false">
      <c r="A1682" s="422" t="n">
        <v>44532</v>
      </c>
      <c r="B1682" s="423" t="s">
        <v>9909</v>
      </c>
      <c r="C1682" s="424" t="s">
        <v>8218</v>
      </c>
      <c r="D1682" s="425" t="n">
        <v>33.6</v>
      </c>
    </row>
    <row r="1683" customFormat="false" ht="45.4" hidden="false" customHeight="false" outlineLevel="0" collapsed="false">
      <c r="A1683" s="422" t="n">
        <v>44531</v>
      </c>
      <c r="B1683" s="423" t="s">
        <v>9910</v>
      </c>
      <c r="C1683" s="424" t="s">
        <v>8218</v>
      </c>
      <c r="D1683" s="425" t="n">
        <v>106.8</v>
      </c>
    </row>
    <row r="1684" customFormat="false" ht="45.4" hidden="false" customHeight="false" outlineLevel="0" collapsed="false">
      <c r="A1684" s="422" t="n">
        <v>38140</v>
      </c>
      <c r="B1684" s="423" t="s">
        <v>9911</v>
      </c>
      <c r="C1684" s="424" t="s">
        <v>8218</v>
      </c>
      <c r="D1684" s="425" t="n">
        <v>25.9</v>
      </c>
    </row>
    <row r="1685" customFormat="false" ht="45.4" hidden="false" customHeight="false" outlineLevel="0" collapsed="false">
      <c r="A1685" s="422" t="n">
        <v>13887</v>
      </c>
      <c r="B1685" s="423" t="s">
        <v>9912</v>
      </c>
      <c r="C1685" s="424" t="s">
        <v>8218</v>
      </c>
      <c r="D1685" s="425" t="n">
        <v>613.2</v>
      </c>
    </row>
    <row r="1686" customFormat="false" ht="45.4" hidden="false" customHeight="false" outlineLevel="0" collapsed="false">
      <c r="A1686" s="422" t="n">
        <v>44495</v>
      </c>
      <c r="B1686" s="423" t="s">
        <v>9913</v>
      </c>
      <c r="C1686" s="424" t="s">
        <v>8218</v>
      </c>
      <c r="D1686" s="425" t="n">
        <v>27.29</v>
      </c>
    </row>
    <row r="1687" customFormat="false" ht="45.4" hidden="false" customHeight="false" outlineLevel="0" collapsed="false">
      <c r="A1687" s="422" t="n">
        <v>44533</v>
      </c>
      <c r="B1687" s="423" t="s">
        <v>9914</v>
      </c>
      <c r="C1687" s="424" t="s">
        <v>8218</v>
      </c>
      <c r="D1687" s="425" t="n">
        <v>25.78</v>
      </c>
    </row>
    <row r="1688" customFormat="false" ht="45.4" hidden="false" customHeight="false" outlineLevel="0" collapsed="false">
      <c r="A1688" s="422" t="n">
        <v>44534</v>
      </c>
      <c r="B1688" s="423" t="s">
        <v>9915</v>
      </c>
      <c r="C1688" s="424" t="s">
        <v>8218</v>
      </c>
      <c r="D1688" s="425" t="n">
        <v>6.72</v>
      </c>
    </row>
    <row r="1689" customFormat="false" ht="45.4" hidden="false" customHeight="false" outlineLevel="0" collapsed="false">
      <c r="A1689" s="422" t="n">
        <v>34544</v>
      </c>
      <c r="B1689" s="423" t="s">
        <v>9916</v>
      </c>
      <c r="C1689" s="424" t="s">
        <v>8218</v>
      </c>
      <c r="D1689" s="425" t="n">
        <v>1522.06</v>
      </c>
    </row>
    <row r="1690" customFormat="false" ht="46.05" hidden="false" customHeight="false" outlineLevel="0" collapsed="false">
      <c r="A1690" s="422" t="n">
        <v>34729</v>
      </c>
      <c r="B1690" s="423" t="s">
        <v>9917</v>
      </c>
      <c r="C1690" s="424" t="s">
        <v>8218</v>
      </c>
      <c r="D1690" s="425" t="n">
        <v>1197.34</v>
      </c>
    </row>
    <row r="1691" customFormat="false" ht="46.05" hidden="false" customHeight="false" outlineLevel="0" collapsed="false">
      <c r="A1691" s="422" t="n">
        <v>34734</v>
      </c>
      <c r="B1691" s="423" t="s">
        <v>9918</v>
      </c>
      <c r="C1691" s="424" t="s">
        <v>8218</v>
      </c>
      <c r="D1691" s="425" t="n">
        <v>1853.86</v>
      </c>
    </row>
    <row r="1692" customFormat="false" ht="46.05" hidden="false" customHeight="false" outlineLevel="0" collapsed="false">
      <c r="A1692" s="422" t="n">
        <v>34738</v>
      </c>
      <c r="B1692" s="423" t="s">
        <v>9919</v>
      </c>
      <c r="C1692" s="424" t="s">
        <v>8218</v>
      </c>
      <c r="D1692" s="425" t="n">
        <v>4331.21</v>
      </c>
    </row>
    <row r="1693" customFormat="false" ht="45.4" hidden="false" customHeight="false" outlineLevel="0" collapsed="false">
      <c r="A1693" s="422" t="n">
        <v>34623</v>
      </c>
      <c r="B1693" s="423" t="s">
        <v>9920</v>
      </c>
      <c r="C1693" s="424" t="s">
        <v>8218</v>
      </c>
      <c r="D1693" s="425" t="n">
        <v>51.9</v>
      </c>
    </row>
    <row r="1694" customFormat="false" ht="45.4" hidden="false" customHeight="false" outlineLevel="0" collapsed="false">
      <c r="A1694" s="422" t="n">
        <v>34616</v>
      </c>
      <c r="B1694" s="423" t="s">
        <v>9921</v>
      </c>
      <c r="C1694" s="424" t="s">
        <v>8218</v>
      </c>
      <c r="D1694" s="425" t="n">
        <v>52.71</v>
      </c>
    </row>
    <row r="1695" customFormat="false" ht="45.4" hidden="false" customHeight="false" outlineLevel="0" collapsed="false">
      <c r="A1695" s="422" t="n">
        <v>34628</v>
      </c>
      <c r="B1695" s="423" t="s">
        <v>9922</v>
      </c>
      <c r="C1695" s="424" t="s">
        <v>8218</v>
      </c>
      <c r="D1695" s="425" t="n">
        <v>74.34</v>
      </c>
    </row>
    <row r="1696" customFormat="false" ht="45.4" hidden="false" customHeight="false" outlineLevel="0" collapsed="false">
      <c r="A1696" s="422" t="n">
        <v>34686</v>
      </c>
      <c r="B1696" s="423" t="s">
        <v>9923</v>
      </c>
      <c r="C1696" s="424" t="s">
        <v>8218</v>
      </c>
      <c r="D1696" s="425" t="n">
        <v>13.63</v>
      </c>
    </row>
    <row r="1697" customFormat="false" ht="45.4" hidden="false" customHeight="false" outlineLevel="0" collapsed="false">
      <c r="A1697" s="422" t="n">
        <v>34653</v>
      </c>
      <c r="B1697" s="423" t="s">
        <v>9924</v>
      </c>
      <c r="C1697" s="424" t="s">
        <v>8218</v>
      </c>
      <c r="D1697" s="425" t="n">
        <v>9.19</v>
      </c>
    </row>
    <row r="1698" customFormat="false" ht="45.4" hidden="false" customHeight="false" outlineLevel="0" collapsed="false">
      <c r="A1698" s="422" t="n">
        <v>34688</v>
      </c>
      <c r="B1698" s="423" t="s">
        <v>9925</v>
      </c>
      <c r="C1698" s="424" t="s">
        <v>8218</v>
      </c>
      <c r="D1698" s="425" t="n">
        <v>16.66</v>
      </c>
    </row>
    <row r="1699" customFormat="false" ht="45.4" hidden="false" customHeight="false" outlineLevel="0" collapsed="false">
      <c r="A1699" s="422" t="n">
        <v>34709</v>
      </c>
      <c r="B1699" s="423" t="s">
        <v>9926</v>
      </c>
      <c r="C1699" s="424" t="s">
        <v>8218</v>
      </c>
      <c r="D1699" s="425" t="n">
        <v>64.58</v>
      </c>
    </row>
    <row r="1700" customFormat="false" ht="45.4" hidden="false" customHeight="false" outlineLevel="0" collapsed="false">
      <c r="A1700" s="422" t="n">
        <v>34714</v>
      </c>
      <c r="B1700" s="423" t="s">
        <v>9927</v>
      </c>
      <c r="C1700" s="424" t="s">
        <v>8218</v>
      </c>
      <c r="D1700" s="425" t="n">
        <v>77.13</v>
      </c>
    </row>
    <row r="1701" customFormat="false" ht="45.4" hidden="false" customHeight="false" outlineLevel="0" collapsed="false">
      <c r="A1701" s="422" t="n">
        <v>2391</v>
      </c>
      <c r="B1701" s="423" t="s">
        <v>9928</v>
      </c>
      <c r="C1701" s="424" t="s">
        <v>8218</v>
      </c>
      <c r="D1701" s="425" t="n">
        <v>352.27</v>
      </c>
    </row>
    <row r="1702" customFormat="false" ht="45.4" hidden="false" customHeight="false" outlineLevel="0" collapsed="false">
      <c r="A1702" s="422" t="n">
        <v>2374</v>
      </c>
      <c r="B1702" s="423" t="s">
        <v>9929</v>
      </c>
      <c r="C1702" s="424" t="s">
        <v>8218</v>
      </c>
      <c r="D1702" s="425" t="n">
        <v>399.64</v>
      </c>
    </row>
    <row r="1703" customFormat="false" ht="45.4" hidden="false" customHeight="false" outlineLevel="0" collapsed="false">
      <c r="A1703" s="422" t="n">
        <v>2377</v>
      </c>
      <c r="B1703" s="423" t="s">
        <v>9930</v>
      </c>
      <c r="C1703" s="424" t="s">
        <v>8218</v>
      </c>
      <c r="D1703" s="425" t="n">
        <v>560.85</v>
      </c>
    </row>
    <row r="1704" customFormat="false" ht="45.4" hidden="false" customHeight="false" outlineLevel="0" collapsed="false">
      <c r="A1704" s="422" t="n">
        <v>2393</v>
      </c>
      <c r="B1704" s="423" t="s">
        <v>9931</v>
      </c>
      <c r="C1704" s="424" t="s">
        <v>8218</v>
      </c>
      <c r="D1704" s="425" t="n">
        <v>939.22</v>
      </c>
    </row>
    <row r="1705" customFormat="false" ht="45.4" hidden="false" customHeight="false" outlineLevel="0" collapsed="false">
      <c r="A1705" s="422" t="n">
        <v>34705</v>
      </c>
      <c r="B1705" s="423" t="s">
        <v>9932</v>
      </c>
      <c r="C1705" s="424" t="s">
        <v>8218</v>
      </c>
      <c r="D1705" s="425" t="n">
        <v>821.48</v>
      </c>
    </row>
    <row r="1706" customFormat="false" ht="45.4" hidden="false" customHeight="false" outlineLevel="0" collapsed="false">
      <c r="A1706" s="422" t="n">
        <v>34707</v>
      </c>
      <c r="B1706" s="423" t="s">
        <v>9933</v>
      </c>
      <c r="C1706" s="424" t="s">
        <v>8218</v>
      </c>
      <c r="D1706" s="425" t="n">
        <v>1522.22</v>
      </c>
    </row>
    <row r="1707" customFormat="false" ht="45.4" hidden="false" customHeight="false" outlineLevel="0" collapsed="false">
      <c r="A1707" s="422" t="n">
        <v>2378</v>
      </c>
      <c r="B1707" s="423" t="s">
        <v>9934</v>
      </c>
      <c r="C1707" s="424" t="s">
        <v>8218</v>
      </c>
      <c r="D1707" s="425" t="n">
        <v>1290.14</v>
      </c>
    </row>
    <row r="1708" customFormat="false" ht="45.4" hidden="false" customHeight="false" outlineLevel="0" collapsed="false">
      <c r="A1708" s="422" t="n">
        <v>2379</v>
      </c>
      <c r="B1708" s="423" t="s">
        <v>9935</v>
      </c>
      <c r="C1708" s="424" t="s">
        <v>8218</v>
      </c>
      <c r="D1708" s="425" t="n">
        <v>1290.14</v>
      </c>
    </row>
    <row r="1709" customFormat="false" ht="45.4" hidden="false" customHeight="false" outlineLevel="0" collapsed="false">
      <c r="A1709" s="422" t="n">
        <v>2376</v>
      </c>
      <c r="B1709" s="423" t="s">
        <v>9936</v>
      </c>
      <c r="C1709" s="424" t="s">
        <v>8218</v>
      </c>
      <c r="D1709" s="425" t="n">
        <v>2124.86</v>
      </c>
    </row>
    <row r="1710" customFormat="false" ht="45.4" hidden="false" customHeight="false" outlineLevel="0" collapsed="false">
      <c r="A1710" s="422" t="n">
        <v>2394</v>
      </c>
      <c r="B1710" s="423" t="s">
        <v>9937</v>
      </c>
      <c r="C1710" s="424" t="s">
        <v>8218</v>
      </c>
      <c r="D1710" s="425" t="n">
        <v>4542.57</v>
      </c>
    </row>
    <row r="1711" customFormat="false" ht="45.4" hidden="false" customHeight="false" outlineLevel="0" collapsed="false">
      <c r="A1711" s="422" t="n">
        <v>2388</v>
      </c>
      <c r="B1711" s="423" t="s">
        <v>9938</v>
      </c>
      <c r="C1711" s="424" t="s">
        <v>8218</v>
      </c>
      <c r="D1711" s="425" t="n">
        <v>64.1</v>
      </c>
    </row>
    <row r="1712" customFormat="false" ht="45.4" hidden="false" customHeight="false" outlineLevel="0" collapsed="false">
      <c r="A1712" s="422" t="n">
        <v>34606</v>
      </c>
      <c r="B1712" s="423" t="s">
        <v>9939</v>
      </c>
      <c r="C1712" s="424" t="s">
        <v>8218</v>
      </c>
      <c r="D1712" s="425" t="n">
        <v>98.32</v>
      </c>
    </row>
    <row r="1713" customFormat="false" ht="45.4" hidden="false" customHeight="false" outlineLevel="0" collapsed="false">
      <c r="A1713" s="422" t="n">
        <v>34689</v>
      </c>
      <c r="B1713" s="423" t="s">
        <v>9940</v>
      </c>
      <c r="C1713" s="424" t="s">
        <v>8218</v>
      </c>
      <c r="D1713" s="425" t="n">
        <v>31.3</v>
      </c>
    </row>
    <row r="1714" customFormat="false" ht="45.4" hidden="false" customHeight="false" outlineLevel="0" collapsed="false">
      <c r="A1714" s="422" t="n">
        <v>2370</v>
      </c>
      <c r="B1714" s="423" t="s">
        <v>9941</v>
      </c>
      <c r="C1714" s="424" t="s">
        <v>8218</v>
      </c>
      <c r="D1714" s="425" t="n">
        <v>11.91</v>
      </c>
    </row>
    <row r="1715" customFormat="false" ht="45.4" hidden="false" customHeight="false" outlineLevel="0" collapsed="false">
      <c r="A1715" s="422" t="n">
        <v>2386</v>
      </c>
      <c r="B1715" s="423" t="s">
        <v>9942</v>
      </c>
      <c r="C1715" s="424" t="s">
        <v>8218</v>
      </c>
      <c r="D1715" s="425" t="n">
        <v>19.98</v>
      </c>
    </row>
    <row r="1716" customFormat="false" ht="45.4" hidden="false" customHeight="false" outlineLevel="0" collapsed="false">
      <c r="A1716" s="422" t="n">
        <v>2392</v>
      </c>
      <c r="B1716" s="423" t="s">
        <v>9943</v>
      </c>
      <c r="C1716" s="424" t="s">
        <v>8218</v>
      </c>
      <c r="D1716" s="425" t="n">
        <v>79.95</v>
      </c>
    </row>
    <row r="1717" customFormat="false" ht="45.4" hidden="false" customHeight="false" outlineLevel="0" collapsed="false">
      <c r="A1717" s="422" t="n">
        <v>2373</v>
      </c>
      <c r="B1717" s="423" t="s">
        <v>9944</v>
      </c>
      <c r="C1717" s="424" t="s">
        <v>8218</v>
      </c>
      <c r="D1717" s="425" t="n">
        <v>112.64</v>
      </c>
    </row>
    <row r="1718" customFormat="false" ht="45.4" hidden="false" customHeight="false" outlineLevel="0" collapsed="false">
      <c r="A1718" s="422" t="n">
        <v>39465</v>
      </c>
      <c r="B1718" s="423" t="s">
        <v>9945</v>
      </c>
      <c r="C1718" s="424" t="s">
        <v>8218</v>
      </c>
      <c r="D1718" s="425" t="n">
        <v>68.81</v>
      </c>
    </row>
    <row r="1719" customFormat="false" ht="45.4" hidden="false" customHeight="false" outlineLevel="0" collapsed="false">
      <c r="A1719" s="422" t="n">
        <v>39466</v>
      </c>
      <c r="B1719" s="423" t="s">
        <v>9946</v>
      </c>
      <c r="C1719" s="424" t="s">
        <v>8218</v>
      </c>
      <c r="D1719" s="425" t="n">
        <v>77.41</v>
      </c>
    </row>
    <row r="1720" customFormat="false" ht="45.4" hidden="false" customHeight="false" outlineLevel="0" collapsed="false">
      <c r="A1720" s="422" t="n">
        <v>39467</v>
      </c>
      <c r="B1720" s="423" t="s">
        <v>9947</v>
      </c>
      <c r="C1720" s="424" t="s">
        <v>8218</v>
      </c>
      <c r="D1720" s="425" t="n">
        <v>99.02</v>
      </c>
    </row>
    <row r="1721" customFormat="false" ht="45.4" hidden="false" customHeight="false" outlineLevel="0" collapsed="false">
      <c r="A1721" s="422" t="n">
        <v>39468</v>
      </c>
      <c r="B1721" s="423" t="s">
        <v>9948</v>
      </c>
      <c r="C1721" s="424" t="s">
        <v>8218</v>
      </c>
      <c r="D1721" s="425" t="n">
        <v>176</v>
      </c>
    </row>
    <row r="1722" customFormat="false" ht="45.4" hidden="false" customHeight="false" outlineLevel="0" collapsed="false">
      <c r="A1722" s="422" t="n">
        <v>39469</v>
      </c>
      <c r="B1722" s="423" t="s">
        <v>9949</v>
      </c>
      <c r="C1722" s="424" t="s">
        <v>8218</v>
      </c>
      <c r="D1722" s="425" t="n">
        <v>71.69</v>
      </c>
    </row>
    <row r="1723" customFormat="false" ht="45.4" hidden="false" customHeight="false" outlineLevel="0" collapsed="false">
      <c r="A1723" s="422" t="n">
        <v>39470</v>
      </c>
      <c r="B1723" s="423" t="s">
        <v>9950</v>
      </c>
      <c r="C1723" s="424" t="s">
        <v>8218</v>
      </c>
      <c r="D1723" s="425" t="n">
        <v>88.09</v>
      </c>
    </row>
    <row r="1724" customFormat="false" ht="45.4" hidden="false" customHeight="false" outlineLevel="0" collapsed="false">
      <c r="A1724" s="422" t="n">
        <v>39471</v>
      </c>
      <c r="B1724" s="423" t="s">
        <v>9951</v>
      </c>
      <c r="C1724" s="424" t="s">
        <v>8218</v>
      </c>
      <c r="D1724" s="425" t="n">
        <v>105.86</v>
      </c>
    </row>
    <row r="1725" customFormat="false" ht="45.4" hidden="false" customHeight="false" outlineLevel="0" collapsed="false">
      <c r="A1725" s="422" t="n">
        <v>39472</v>
      </c>
      <c r="B1725" s="423" t="s">
        <v>9952</v>
      </c>
      <c r="C1725" s="424" t="s">
        <v>8218</v>
      </c>
      <c r="D1725" s="425" t="n">
        <v>183.94</v>
      </c>
    </row>
    <row r="1726" customFormat="false" ht="45.4" hidden="false" customHeight="false" outlineLevel="0" collapsed="false">
      <c r="A1726" s="422" t="n">
        <v>39473</v>
      </c>
      <c r="B1726" s="423" t="s">
        <v>9953</v>
      </c>
      <c r="C1726" s="424" t="s">
        <v>8218</v>
      </c>
      <c r="D1726" s="425" t="n">
        <v>118.82</v>
      </c>
    </row>
    <row r="1727" customFormat="false" ht="45.4" hidden="false" customHeight="false" outlineLevel="0" collapsed="false">
      <c r="A1727" s="422" t="n">
        <v>39474</v>
      </c>
      <c r="B1727" s="423" t="s">
        <v>9954</v>
      </c>
      <c r="C1727" s="424" t="s">
        <v>8218</v>
      </c>
      <c r="D1727" s="425" t="n">
        <v>126.67</v>
      </c>
    </row>
    <row r="1728" customFormat="false" ht="45.4" hidden="false" customHeight="false" outlineLevel="0" collapsed="false">
      <c r="A1728" s="422" t="n">
        <v>39475</v>
      </c>
      <c r="B1728" s="423" t="s">
        <v>9955</v>
      </c>
      <c r="C1728" s="424" t="s">
        <v>8218</v>
      </c>
      <c r="D1728" s="425" t="n">
        <v>143.72</v>
      </c>
    </row>
    <row r="1729" customFormat="false" ht="45.4" hidden="false" customHeight="false" outlineLevel="0" collapsed="false">
      <c r="A1729" s="422" t="n">
        <v>39476</v>
      </c>
      <c r="B1729" s="423" t="s">
        <v>9956</v>
      </c>
      <c r="C1729" s="424" t="s">
        <v>8218</v>
      </c>
      <c r="D1729" s="425" t="n">
        <v>270.55</v>
      </c>
    </row>
    <row r="1730" customFormat="false" ht="45.4" hidden="false" customHeight="false" outlineLevel="0" collapsed="false">
      <c r="A1730" s="422" t="n">
        <v>39477</v>
      </c>
      <c r="B1730" s="423" t="s">
        <v>9957</v>
      </c>
      <c r="C1730" s="424" t="s">
        <v>8218</v>
      </c>
      <c r="D1730" s="425" t="n">
        <v>132.56</v>
      </c>
    </row>
    <row r="1731" customFormat="false" ht="45.4" hidden="false" customHeight="false" outlineLevel="0" collapsed="false">
      <c r="A1731" s="422" t="n">
        <v>39478</v>
      </c>
      <c r="B1731" s="423" t="s">
        <v>9958</v>
      </c>
      <c r="C1731" s="424" t="s">
        <v>8218</v>
      </c>
      <c r="D1731" s="425" t="n">
        <v>136.66</v>
      </c>
    </row>
    <row r="1732" customFormat="false" ht="45.4" hidden="false" customHeight="false" outlineLevel="0" collapsed="false">
      <c r="A1732" s="422" t="n">
        <v>39479</v>
      </c>
      <c r="B1732" s="423" t="s">
        <v>9959</v>
      </c>
      <c r="C1732" s="424" t="s">
        <v>8218</v>
      </c>
      <c r="D1732" s="425" t="n">
        <v>161.02</v>
      </c>
    </row>
    <row r="1733" customFormat="false" ht="45.4" hidden="false" customHeight="false" outlineLevel="0" collapsed="false">
      <c r="A1733" s="422" t="n">
        <v>39480</v>
      </c>
      <c r="B1733" s="423" t="s">
        <v>9960</v>
      </c>
      <c r="C1733" s="424" t="s">
        <v>8218</v>
      </c>
      <c r="D1733" s="425" t="n">
        <v>332.26</v>
      </c>
    </row>
    <row r="1734" customFormat="false" ht="45.4" hidden="false" customHeight="false" outlineLevel="0" collapsed="false">
      <c r="A1734" s="422" t="n">
        <v>39459</v>
      </c>
      <c r="B1734" s="423" t="s">
        <v>9961</v>
      </c>
      <c r="C1734" s="424" t="s">
        <v>8218</v>
      </c>
      <c r="D1734" s="425" t="n">
        <v>282</v>
      </c>
    </row>
    <row r="1735" customFormat="false" ht="45.4" hidden="false" customHeight="false" outlineLevel="0" collapsed="false">
      <c r="A1735" s="422" t="n">
        <v>39445</v>
      </c>
      <c r="B1735" s="423" t="s">
        <v>9962</v>
      </c>
      <c r="C1735" s="424" t="s">
        <v>8218</v>
      </c>
      <c r="D1735" s="425" t="n">
        <v>141.59</v>
      </c>
    </row>
    <row r="1736" customFormat="false" ht="45.4" hidden="false" customHeight="false" outlineLevel="0" collapsed="false">
      <c r="A1736" s="422" t="n">
        <v>39446</v>
      </c>
      <c r="B1736" s="423" t="s">
        <v>9963</v>
      </c>
      <c r="C1736" s="424" t="s">
        <v>8218</v>
      </c>
      <c r="D1736" s="425" t="n">
        <v>144.11</v>
      </c>
    </row>
    <row r="1737" customFormat="false" ht="45.4" hidden="false" customHeight="false" outlineLevel="0" collapsed="false">
      <c r="A1737" s="422" t="n">
        <v>39447</v>
      </c>
      <c r="B1737" s="423" t="s">
        <v>9964</v>
      </c>
      <c r="C1737" s="424" t="s">
        <v>8218</v>
      </c>
      <c r="D1737" s="425" t="n">
        <v>154.11</v>
      </c>
    </row>
    <row r="1738" customFormat="false" ht="45.4" hidden="false" customHeight="false" outlineLevel="0" collapsed="false">
      <c r="A1738" s="422" t="n">
        <v>39448</v>
      </c>
      <c r="B1738" s="423" t="s">
        <v>9965</v>
      </c>
      <c r="C1738" s="424" t="s">
        <v>8218</v>
      </c>
      <c r="D1738" s="425" t="n">
        <v>262.79</v>
      </c>
    </row>
    <row r="1739" customFormat="false" ht="45.4" hidden="false" customHeight="false" outlineLevel="0" collapsed="false">
      <c r="A1739" s="422" t="n">
        <v>39450</v>
      </c>
      <c r="B1739" s="423" t="s">
        <v>9966</v>
      </c>
      <c r="C1739" s="424" t="s">
        <v>8218</v>
      </c>
      <c r="D1739" s="425" t="n">
        <v>160.33</v>
      </c>
    </row>
    <row r="1740" customFormat="false" ht="45.4" hidden="false" customHeight="false" outlineLevel="0" collapsed="false">
      <c r="A1740" s="422" t="n">
        <v>39451</v>
      </c>
      <c r="B1740" s="423" t="s">
        <v>9967</v>
      </c>
      <c r="C1740" s="424" t="s">
        <v>8218</v>
      </c>
      <c r="D1740" s="425" t="n">
        <v>174.87</v>
      </c>
    </row>
    <row r="1741" customFormat="false" ht="45.4" hidden="false" customHeight="false" outlineLevel="0" collapsed="false">
      <c r="A1741" s="422" t="n">
        <v>39452</v>
      </c>
      <c r="B1741" s="423" t="s">
        <v>9968</v>
      </c>
      <c r="C1741" s="424" t="s">
        <v>8218</v>
      </c>
      <c r="D1741" s="425" t="n">
        <v>175.92</v>
      </c>
    </row>
    <row r="1742" customFormat="false" ht="45.4" hidden="false" customHeight="false" outlineLevel="0" collapsed="false">
      <c r="A1742" s="422" t="n">
        <v>39523</v>
      </c>
      <c r="B1742" s="423" t="s">
        <v>9969</v>
      </c>
      <c r="C1742" s="424" t="s">
        <v>8218</v>
      </c>
      <c r="D1742" s="425" t="n">
        <v>294.4</v>
      </c>
    </row>
    <row r="1743" customFormat="false" ht="45.4" hidden="false" customHeight="false" outlineLevel="0" collapsed="false">
      <c r="A1743" s="422" t="n">
        <v>39449</v>
      </c>
      <c r="B1743" s="423" t="s">
        <v>9970</v>
      </c>
      <c r="C1743" s="424" t="s">
        <v>8218</v>
      </c>
      <c r="D1743" s="425" t="n">
        <v>326.02</v>
      </c>
    </row>
    <row r="1744" customFormat="false" ht="45.4" hidden="false" customHeight="false" outlineLevel="0" collapsed="false">
      <c r="A1744" s="422" t="n">
        <v>39455</v>
      </c>
      <c r="B1744" s="423" t="s">
        <v>9971</v>
      </c>
      <c r="C1744" s="424" t="s">
        <v>8218</v>
      </c>
      <c r="D1744" s="425" t="n">
        <v>161.32</v>
      </c>
    </row>
    <row r="1745" customFormat="false" ht="45.4" hidden="false" customHeight="false" outlineLevel="0" collapsed="false">
      <c r="A1745" s="422" t="n">
        <v>39456</v>
      </c>
      <c r="B1745" s="423" t="s">
        <v>9972</v>
      </c>
      <c r="C1745" s="424" t="s">
        <v>8218</v>
      </c>
      <c r="D1745" s="425" t="n">
        <v>161.44</v>
      </c>
    </row>
    <row r="1746" customFormat="false" ht="45.4" hidden="false" customHeight="false" outlineLevel="0" collapsed="false">
      <c r="A1746" s="422" t="n">
        <v>39457</v>
      </c>
      <c r="B1746" s="423" t="s">
        <v>9973</v>
      </c>
      <c r="C1746" s="424" t="s">
        <v>8218</v>
      </c>
      <c r="D1746" s="425" t="n">
        <v>176</v>
      </c>
    </row>
    <row r="1747" customFormat="false" ht="45.4" hidden="false" customHeight="false" outlineLevel="0" collapsed="false">
      <c r="A1747" s="422" t="n">
        <v>39458</v>
      </c>
      <c r="B1747" s="423" t="s">
        <v>9974</v>
      </c>
      <c r="C1747" s="424" t="s">
        <v>8218</v>
      </c>
      <c r="D1747" s="425" t="n">
        <v>328.43</v>
      </c>
    </row>
    <row r="1748" customFormat="false" ht="45.4" hidden="false" customHeight="false" outlineLevel="0" collapsed="false">
      <c r="A1748" s="422" t="n">
        <v>39464</v>
      </c>
      <c r="B1748" s="423" t="s">
        <v>9975</v>
      </c>
      <c r="C1748" s="424" t="s">
        <v>8218</v>
      </c>
      <c r="D1748" s="425" t="n">
        <v>528.14</v>
      </c>
    </row>
    <row r="1749" customFormat="false" ht="45.4" hidden="false" customHeight="false" outlineLevel="0" collapsed="false">
      <c r="A1749" s="422" t="n">
        <v>39460</v>
      </c>
      <c r="B1749" s="423" t="s">
        <v>9976</v>
      </c>
      <c r="C1749" s="424" t="s">
        <v>8218</v>
      </c>
      <c r="D1749" s="425" t="n">
        <v>200.31</v>
      </c>
    </row>
    <row r="1750" customFormat="false" ht="45.4" hidden="false" customHeight="false" outlineLevel="0" collapsed="false">
      <c r="A1750" s="422" t="n">
        <v>39461</v>
      </c>
      <c r="B1750" s="423" t="s">
        <v>9977</v>
      </c>
      <c r="C1750" s="424" t="s">
        <v>8218</v>
      </c>
      <c r="D1750" s="425" t="n">
        <v>234.71</v>
      </c>
    </row>
    <row r="1751" customFormat="false" ht="45.4" hidden="false" customHeight="false" outlineLevel="0" collapsed="false">
      <c r="A1751" s="422" t="n">
        <v>39462</v>
      </c>
      <c r="B1751" s="423" t="s">
        <v>9978</v>
      </c>
      <c r="C1751" s="424" t="s">
        <v>8218</v>
      </c>
      <c r="D1751" s="425" t="n">
        <v>226.21</v>
      </c>
    </row>
    <row r="1752" customFormat="false" ht="45.4" hidden="false" customHeight="false" outlineLevel="0" collapsed="false">
      <c r="A1752" s="422" t="n">
        <v>39463</v>
      </c>
      <c r="B1752" s="423" t="s">
        <v>9979</v>
      </c>
      <c r="C1752" s="424" t="s">
        <v>8218</v>
      </c>
      <c r="D1752" s="425" t="n">
        <v>524.04</v>
      </c>
    </row>
    <row r="1753" customFormat="false" ht="45.4" hidden="false" customHeight="false" outlineLevel="0" collapsed="false">
      <c r="A1753" s="422" t="n">
        <v>26039</v>
      </c>
      <c r="B1753" s="423" t="s">
        <v>9980</v>
      </c>
      <c r="C1753" s="424" t="s">
        <v>8218</v>
      </c>
      <c r="D1753" s="425" t="n">
        <v>391246.87</v>
      </c>
    </row>
    <row r="1754" customFormat="false" ht="45.4" hidden="false" customHeight="false" outlineLevel="0" collapsed="false">
      <c r="A1754" s="422" t="n">
        <v>2401</v>
      </c>
      <c r="B1754" s="423" t="s">
        <v>9981</v>
      </c>
      <c r="C1754" s="424" t="s">
        <v>8218</v>
      </c>
      <c r="D1754" s="425" t="n">
        <v>89991.11</v>
      </c>
    </row>
    <row r="1755" customFormat="false" ht="46.05" hidden="false" customHeight="false" outlineLevel="0" collapsed="false">
      <c r="A1755" s="422" t="n">
        <v>38870</v>
      </c>
      <c r="B1755" s="423" t="s">
        <v>9982</v>
      </c>
      <c r="C1755" s="424" t="s">
        <v>8218</v>
      </c>
      <c r="D1755" s="425" t="n">
        <v>29.51</v>
      </c>
    </row>
    <row r="1756" customFormat="false" ht="46.05" hidden="false" customHeight="false" outlineLevel="0" collapsed="false">
      <c r="A1756" s="422" t="n">
        <v>38869</v>
      </c>
      <c r="B1756" s="423" t="s">
        <v>9983</v>
      </c>
      <c r="C1756" s="424" t="s">
        <v>8218</v>
      </c>
      <c r="D1756" s="425" t="n">
        <v>19.91</v>
      </c>
    </row>
    <row r="1757" customFormat="false" ht="46.05" hidden="false" customHeight="false" outlineLevel="0" collapsed="false">
      <c r="A1757" s="422" t="n">
        <v>38872</v>
      </c>
      <c r="B1757" s="423" t="s">
        <v>9984</v>
      </c>
      <c r="C1757" s="424" t="s">
        <v>8218</v>
      </c>
      <c r="D1757" s="425" t="n">
        <v>37.59</v>
      </c>
    </row>
    <row r="1758" customFormat="false" ht="46.05" hidden="false" customHeight="false" outlineLevel="0" collapsed="false">
      <c r="A1758" s="422" t="n">
        <v>38871</v>
      </c>
      <c r="B1758" s="423" t="s">
        <v>9985</v>
      </c>
      <c r="C1758" s="424" t="s">
        <v>8218</v>
      </c>
      <c r="D1758" s="425" t="n">
        <v>25.99</v>
      </c>
    </row>
    <row r="1759" customFormat="false" ht="46.05" hidden="false" customHeight="false" outlineLevel="0" collapsed="false">
      <c r="A1759" s="422" t="n">
        <v>39283</v>
      </c>
      <c r="B1759" s="423" t="s">
        <v>9986</v>
      </c>
      <c r="C1759" s="424" t="s">
        <v>8218</v>
      </c>
      <c r="D1759" s="425" t="n">
        <v>121.76</v>
      </c>
    </row>
    <row r="1760" customFormat="false" ht="46.05" hidden="false" customHeight="false" outlineLevel="0" collapsed="false">
      <c r="A1760" s="422" t="n">
        <v>39285</v>
      </c>
      <c r="B1760" s="423" t="s">
        <v>9987</v>
      </c>
      <c r="C1760" s="424" t="s">
        <v>8218</v>
      </c>
      <c r="D1760" s="425" t="n">
        <v>139.16</v>
      </c>
    </row>
    <row r="1761" customFormat="false" ht="46.05" hidden="false" customHeight="false" outlineLevel="0" collapsed="false">
      <c r="A1761" s="422" t="n">
        <v>39286</v>
      </c>
      <c r="B1761" s="423" t="s">
        <v>9988</v>
      </c>
      <c r="C1761" s="424" t="s">
        <v>8218</v>
      </c>
      <c r="D1761" s="425" t="n">
        <v>133.37</v>
      </c>
    </row>
    <row r="1762" customFormat="false" ht="46.05" hidden="false" customHeight="false" outlineLevel="0" collapsed="false">
      <c r="A1762" s="422" t="n">
        <v>39288</v>
      </c>
      <c r="B1762" s="423" t="s">
        <v>9989</v>
      </c>
      <c r="C1762" s="424" t="s">
        <v>8218</v>
      </c>
      <c r="D1762" s="425" t="n">
        <v>162.34</v>
      </c>
    </row>
    <row r="1763" customFormat="false" ht="46.05" hidden="false" customHeight="false" outlineLevel="0" collapsed="false">
      <c r="A1763" s="422" t="n">
        <v>44476</v>
      </c>
      <c r="B1763" s="423" t="s">
        <v>9990</v>
      </c>
      <c r="C1763" s="424" t="s">
        <v>8624</v>
      </c>
      <c r="D1763" s="425" t="n">
        <v>777.92</v>
      </c>
    </row>
    <row r="1764" customFormat="false" ht="45.4" hidden="false" customHeight="false" outlineLevel="0" collapsed="false">
      <c r="A1764" s="422" t="n">
        <v>10629</v>
      </c>
      <c r="B1764" s="423" t="s">
        <v>9991</v>
      </c>
      <c r="C1764" s="424" t="s">
        <v>8624</v>
      </c>
      <c r="D1764" s="425" t="n">
        <v>747.51</v>
      </c>
    </row>
    <row r="1765" customFormat="false" ht="45.4" hidden="false" customHeight="false" outlineLevel="0" collapsed="false">
      <c r="A1765" s="422" t="n">
        <v>10698</v>
      </c>
      <c r="B1765" s="423" t="s">
        <v>9992</v>
      </c>
      <c r="C1765" s="424" t="s">
        <v>8624</v>
      </c>
      <c r="D1765" s="425" t="n">
        <v>229.56</v>
      </c>
    </row>
    <row r="1766" customFormat="false" ht="46.05" hidden="false" customHeight="false" outlineLevel="0" collapsed="false">
      <c r="A1766" s="422" t="n">
        <v>40521</v>
      </c>
      <c r="B1766" s="423" t="s">
        <v>9993</v>
      </c>
      <c r="C1766" s="424" t="s">
        <v>8218</v>
      </c>
      <c r="D1766" s="425" t="n">
        <v>106209.1</v>
      </c>
    </row>
    <row r="1767" customFormat="false" ht="46.05" hidden="false" customHeight="false" outlineLevel="0" collapsed="false">
      <c r="A1767" s="422" t="n">
        <v>2432</v>
      </c>
      <c r="B1767" s="423" t="s">
        <v>9994</v>
      </c>
      <c r="C1767" s="424" t="s">
        <v>8218</v>
      </c>
      <c r="D1767" s="425" t="n">
        <v>27.27</v>
      </c>
    </row>
    <row r="1768" customFormat="false" ht="46.05" hidden="false" customHeight="false" outlineLevel="0" collapsed="false">
      <c r="A1768" s="422" t="n">
        <v>2433</v>
      </c>
      <c r="B1768" s="423" t="s">
        <v>9995</v>
      </c>
      <c r="C1768" s="424" t="s">
        <v>8218</v>
      </c>
      <c r="D1768" s="425" t="n">
        <v>9.24</v>
      </c>
    </row>
    <row r="1769" customFormat="false" ht="46.05" hidden="false" customHeight="false" outlineLevel="0" collapsed="false">
      <c r="A1769" s="422" t="n">
        <v>2418</v>
      </c>
      <c r="B1769" s="423" t="s">
        <v>9996</v>
      </c>
      <c r="C1769" s="424" t="s">
        <v>8218</v>
      </c>
      <c r="D1769" s="425" t="n">
        <v>12.65</v>
      </c>
    </row>
    <row r="1770" customFormat="false" ht="46.05" hidden="false" customHeight="false" outlineLevel="0" collapsed="false">
      <c r="A1770" s="422" t="n">
        <v>2420</v>
      </c>
      <c r="B1770" s="423" t="s">
        <v>9997</v>
      </c>
      <c r="C1770" s="424" t="s">
        <v>8218</v>
      </c>
      <c r="D1770" s="425" t="n">
        <v>15.86</v>
      </c>
    </row>
    <row r="1771" customFormat="false" ht="46.05" hidden="false" customHeight="false" outlineLevel="0" collapsed="false">
      <c r="A1771" s="422" t="n">
        <v>11447</v>
      </c>
      <c r="B1771" s="423" t="s">
        <v>9998</v>
      </c>
      <c r="C1771" s="424" t="s">
        <v>8218</v>
      </c>
      <c r="D1771" s="425" t="n">
        <v>31.35</v>
      </c>
    </row>
    <row r="1772" customFormat="false" ht="45.4" hidden="false" customHeight="false" outlineLevel="0" collapsed="false">
      <c r="A1772" s="422" t="n">
        <v>11451</v>
      </c>
      <c r="B1772" s="423" t="s">
        <v>9999</v>
      </c>
      <c r="C1772" s="424" t="s">
        <v>8218</v>
      </c>
      <c r="D1772" s="425" t="n">
        <v>84.06</v>
      </c>
    </row>
    <row r="1773" customFormat="false" ht="45.4" hidden="false" customHeight="false" outlineLevel="0" collapsed="false">
      <c r="A1773" s="422" t="n">
        <v>11116</v>
      </c>
      <c r="B1773" s="423" t="s">
        <v>10000</v>
      </c>
      <c r="C1773" s="424" t="s">
        <v>8218</v>
      </c>
      <c r="D1773" s="425" t="n">
        <v>814.04</v>
      </c>
    </row>
    <row r="1774" customFormat="false" ht="35" hidden="false" customHeight="false" outlineLevel="0" collapsed="false">
      <c r="A1774" s="422" t="n">
        <v>38411</v>
      </c>
      <c r="B1774" s="423" t="s">
        <v>10001</v>
      </c>
      <c r="C1774" s="424" t="s">
        <v>8218</v>
      </c>
      <c r="D1774" s="425" t="n">
        <v>1606.9</v>
      </c>
    </row>
    <row r="1775" customFormat="false" ht="45.4" hidden="false" customHeight="false" outlineLevel="0" collapsed="false">
      <c r="A1775" s="422" t="n">
        <v>38189</v>
      </c>
      <c r="B1775" s="423" t="s">
        <v>10002</v>
      </c>
      <c r="C1775" s="424" t="s">
        <v>8218</v>
      </c>
      <c r="D1775" s="425" t="n">
        <v>144.65</v>
      </c>
    </row>
    <row r="1776" customFormat="false" ht="45.4" hidden="false" customHeight="false" outlineLevel="0" collapsed="false">
      <c r="A1776" s="422" t="n">
        <v>38190</v>
      </c>
      <c r="B1776" s="423" t="s">
        <v>10003</v>
      </c>
      <c r="C1776" s="424" t="s">
        <v>8218</v>
      </c>
      <c r="D1776" s="425" t="n">
        <v>304.73</v>
      </c>
    </row>
    <row r="1777" customFormat="false" ht="45.4" hidden="false" customHeight="false" outlineLevel="0" collapsed="false">
      <c r="A1777" s="422" t="n">
        <v>7608</v>
      </c>
      <c r="B1777" s="423" t="s">
        <v>10004</v>
      </c>
      <c r="C1777" s="424" t="s">
        <v>8218</v>
      </c>
      <c r="D1777" s="425" t="n">
        <v>11.94</v>
      </c>
    </row>
    <row r="1778" customFormat="false" ht="45.4" hidden="false" customHeight="false" outlineLevel="0" collapsed="false">
      <c r="A1778" s="422" t="n">
        <v>1370</v>
      </c>
      <c r="B1778" s="423" t="s">
        <v>10005</v>
      </c>
      <c r="C1778" s="424" t="s">
        <v>8218</v>
      </c>
      <c r="D1778" s="425" t="n">
        <v>116.48</v>
      </c>
    </row>
    <row r="1779" customFormat="false" ht="46.05" hidden="false" customHeight="false" outlineLevel="0" collapsed="false">
      <c r="A1779" s="422" t="n">
        <v>36516</v>
      </c>
      <c r="B1779" s="423" t="s">
        <v>10006</v>
      </c>
      <c r="C1779" s="424" t="s">
        <v>8218</v>
      </c>
      <c r="D1779" s="425" t="n">
        <v>135491.73</v>
      </c>
    </row>
    <row r="1780" customFormat="false" ht="45.4" hidden="false" customHeight="false" outlineLevel="0" collapsed="false">
      <c r="A1780" s="422" t="n">
        <v>34777</v>
      </c>
      <c r="B1780" s="423" t="s">
        <v>10007</v>
      </c>
      <c r="C1780" s="424" t="s">
        <v>8218</v>
      </c>
      <c r="D1780" s="425" t="n">
        <v>2.98</v>
      </c>
    </row>
    <row r="1781" customFormat="false" ht="45.4" hidden="false" customHeight="false" outlineLevel="0" collapsed="false">
      <c r="A1781" s="422" t="n">
        <v>7272</v>
      </c>
      <c r="B1781" s="423" t="s">
        <v>10008</v>
      </c>
      <c r="C1781" s="424" t="s">
        <v>8218</v>
      </c>
      <c r="D1781" s="425" t="n">
        <v>2.52</v>
      </c>
    </row>
    <row r="1782" customFormat="false" ht="45.4" hidden="false" customHeight="false" outlineLevel="0" collapsed="false">
      <c r="A1782" s="422" t="n">
        <v>10605</v>
      </c>
      <c r="B1782" s="423" t="s">
        <v>10009</v>
      </c>
      <c r="C1782" s="424" t="s">
        <v>8218</v>
      </c>
      <c r="D1782" s="425" t="n">
        <v>4.29</v>
      </c>
    </row>
    <row r="1783" customFormat="false" ht="45.4" hidden="false" customHeight="false" outlineLevel="0" collapsed="false">
      <c r="A1783" s="422" t="n">
        <v>10604</v>
      </c>
      <c r="B1783" s="423" t="s">
        <v>10010</v>
      </c>
      <c r="C1783" s="424" t="s">
        <v>8218</v>
      </c>
      <c r="D1783" s="425" t="n">
        <v>10</v>
      </c>
    </row>
    <row r="1784" customFormat="false" ht="45.4" hidden="false" customHeight="false" outlineLevel="0" collapsed="false">
      <c r="A1784" s="422" t="n">
        <v>672</v>
      </c>
      <c r="B1784" s="423" t="s">
        <v>10011</v>
      </c>
      <c r="C1784" s="424" t="s">
        <v>8218</v>
      </c>
      <c r="D1784" s="425" t="n">
        <v>13.75</v>
      </c>
    </row>
    <row r="1785" customFormat="false" ht="45.4" hidden="false" customHeight="false" outlineLevel="0" collapsed="false">
      <c r="A1785" s="422" t="n">
        <v>668</v>
      </c>
      <c r="B1785" s="423" t="s">
        <v>10012</v>
      </c>
      <c r="C1785" s="424" t="s">
        <v>8218</v>
      </c>
      <c r="D1785" s="425" t="n">
        <v>16.59</v>
      </c>
    </row>
    <row r="1786" customFormat="false" ht="45.4" hidden="false" customHeight="false" outlineLevel="0" collapsed="false">
      <c r="A1786" s="422" t="n">
        <v>10578</v>
      </c>
      <c r="B1786" s="423" t="s">
        <v>10013</v>
      </c>
      <c r="C1786" s="424" t="s">
        <v>8218</v>
      </c>
      <c r="D1786" s="425" t="n">
        <v>19.33</v>
      </c>
    </row>
    <row r="1787" customFormat="false" ht="45.4" hidden="false" customHeight="false" outlineLevel="0" collapsed="false">
      <c r="A1787" s="422" t="n">
        <v>666</v>
      </c>
      <c r="B1787" s="423" t="s">
        <v>10014</v>
      </c>
      <c r="C1787" s="424" t="s">
        <v>8218</v>
      </c>
      <c r="D1787" s="425" t="n">
        <v>21.49</v>
      </c>
    </row>
    <row r="1788" customFormat="false" ht="45.4" hidden="false" customHeight="false" outlineLevel="0" collapsed="false">
      <c r="A1788" s="422" t="n">
        <v>665</v>
      </c>
      <c r="B1788" s="423" t="s">
        <v>10015</v>
      </c>
      <c r="C1788" s="424" t="s">
        <v>8218</v>
      </c>
      <c r="D1788" s="425" t="n">
        <v>28.75</v>
      </c>
    </row>
    <row r="1789" customFormat="false" ht="45.4" hidden="false" customHeight="false" outlineLevel="0" collapsed="false">
      <c r="A1789" s="422" t="n">
        <v>10577</v>
      </c>
      <c r="B1789" s="423" t="s">
        <v>10016</v>
      </c>
      <c r="C1789" s="424" t="s">
        <v>8218</v>
      </c>
      <c r="D1789" s="425" t="n">
        <v>25.5</v>
      </c>
    </row>
    <row r="1790" customFormat="false" ht="45.4" hidden="false" customHeight="false" outlineLevel="0" collapsed="false">
      <c r="A1790" s="422" t="n">
        <v>10583</v>
      </c>
      <c r="B1790" s="423" t="s">
        <v>10017</v>
      </c>
      <c r="C1790" s="424" t="s">
        <v>8218</v>
      </c>
      <c r="D1790" s="425" t="n">
        <v>13.25</v>
      </c>
    </row>
    <row r="1791" customFormat="false" ht="45.4" hidden="false" customHeight="false" outlineLevel="0" collapsed="false">
      <c r="A1791" s="422" t="n">
        <v>10579</v>
      </c>
      <c r="B1791" s="423" t="s">
        <v>10018</v>
      </c>
      <c r="C1791" s="424" t="s">
        <v>8218</v>
      </c>
      <c r="D1791" s="425" t="n">
        <v>23.09</v>
      </c>
    </row>
    <row r="1792" customFormat="false" ht="45.4" hidden="false" customHeight="false" outlineLevel="0" collapsed="false">
      <c r="A1792" s="422" t="n">
        <v>10582</v>
      </c>
      <c r="B1792" s="423" t="s">
        <v>10019</v>
      </c>
      <c r="C1792" s="424" t="s">
        <v>8218</v>
      </c>
      <c r="D1792" s="425" t="n">
        <v>11.66</v>
      </c>
    </row>
    <row r="1793" customFormat="false" ht="35" hidden="false" customHeight="false" outlineLevel="0" collapsed="false">
      <c r="A1793" s="422" t="n">
        <v>2436</v>
      </c>
      <c r="B1793" s="423" t="s">
        <v>10020</v>
      </c>
      <c r="C1793" s="424" t="s">
        <v>8366</v>
      </c>
      <c r="D1793" s="425" t="n">
        <v>25.67</v>
      </c>
    </row>
    <row r="1794" customFormat="false" ht="35" hidden="false" customHeight="false" outlineLevel="0" collapsed="false">
      <c r="A1794" s="422" t="n">
        <v>40918</v>
      </c>
      <c r="B1794" s="423" t="s">
        <v>10021</v>
      </c>
      <c r="C1794" s="424" t="s">
        <v>8368</v>
      </c>
      <c r="D1794" s="425" t="n">
        <v>4493.67</v>
      </c>
    </row>
    <row r="1795" customFormat="false" ht="35" hidden="false" customHeight="false" outlineLevel="0" collapsed="false">
      <c r="A1795" s="422" t="n">
        <v>2439</v>
      </c>
      <c r="B1795" s="423" t="s">
        <v>10022</v>
      </c>
      <c r="C1795" s="424" t="s">
        <v>8366</v>
      </c>
      <c r="D1795" s="425" t="n">
        <v>28.15</v>
      </c>
    </row>
    <row r="1796" customFormat="false" ht="45.4" hidden="false" customHeight="false" outlineLevel="0" collapsed="false">
      <c r="A1796" s="422" t="n">
        <v>40923</v>
      </c>
      <c r="B1796" s="423" t="s">
        <v>10023</v>
      </c>
      <c r="C1796" s="424" t="s">
        <v>8368</v>
      </c>
      <c r="D1796" s="425" t="n">
        <v>4930.32</v>
      </c>
    </row>
    <row r="1797" customFormat="false" ht="45.4" hidden="false" customHeight="false" outlineLevel="0" collapsed="false">
      <c r="A1797" s="422" t="n">
        <v>10998</v>
      </c>
      <c r="B1797" s="423" t="s">
        <v>10024</v>
      </c>
      <c r="C1797" s="424" t="s">
        <v>8266</v>
      </c>
      <c r="D1797" s="425" t="n">
        <v>39.66</v>
      </c>
    </row>
    <row r="1798" customFormat="false" ht="45.4" hidden="false" customHeight="false" outlineLevel="0" collapsed="false">
      <c r="A1798" s="422" t="n">
        <v>11002</v>
      </c>
      <c r="B1798" s="423" t="s">
        <v>10025</v>
      </c>
      <c r="C1798" s="424" t="s">
        <v>8266</v>
      </c>
      <c r="D1798" s="425" t="n">
        <v>36.34</v>
      </c>
    </row>
    <row r="1799" customFormat="false" ht="45.4" hidden="false" customHeight="false" outlineLevel="0" collapsed="false">
      <c r="A1799" s="422" t="n">
        <v>10999</v>
      </c>
      <c r="B1799" s="423" t="s">
        <v>10026</v>
      </c>
      <c r="C1799" s="424" t="s">
        <v>8266</v>
      </c>
      <c r="D1799" s="425" t="n">
        <v>34.91</v>
      </c>
    </row>
    <row r="1800" customFormat="false" ht="45.4" hidden="false" customHeight="false" outlineLevel="0" collapsed="false">
      <c r="A1800" s="422" t="n">
        <v>10997</v>
      </c>
      <c r="B1800" s="423" t="s">
        <v>10027</v>
      </c>
      <c r="C1800" s="424" t="s">
        <v>8266</v>
      </c>
      <c r="D1800" s="425" t="n">
        <v>37.84</v>
      </c>
    </row>
    <row r="1801" customFormat="false" ht="45.4" hidden="false" customHeight="false" outlineLevel="0" collapsed="false">
      <c r="A1801" s="422" t="n">
        <v>2685</v>
      </c>
      <c r="B1801" s="423" t="s">
        <v>10028</v>
      </c>
      <c r="C1801" s="424" t="s">
        <v>8262</v>
      </c>
      <c r="D1801" s="425" t="n">
        <v>9.07</v>
      </c>
    </row>
    <row r="1802" customFormat="false" ht="45.4" hidden="false" customHeight="false" outlineLevel="0" collapsed="false">
      <c r="A1802" s="422" t="n">
        <v>2680</v>
      </c>
      <c r="B1802" s="423" t="s">
        <v>10029</v>
      </c>
      <c r="C1802" s="424" t="s">
        <v>8262</v>
      </c>
      <c r="D1802" s="425" t="n">
        <v>13.27</v>
      </c>
    </row>
    <row r="1803" customFormat="false" ht="45.4" hidden="false" customHeight="false" outlineLevel="0" collapsed="false">
      <c r="A1803" s="422" t="n">
        <v>2684</v>
      </c>
      <c r="B1803" s="423" t="s">
        <v>10030</v>
      </c>
      <c r="C1803" s="424" t="s">
        <v>8262</v>
      </c>
      <c r="D1803" s="425" t="n">
        <v>12.07</v>
      </c>
    </row>
    <row r="1804" customFormat="false" ht="45.4" hidden="false" customHeight="false" outlineLevel="0" collapsed="false">
      <c r="A1804" s="422" t="n">
        <v>2673</v>
      </c>
      <c r="B1804" s="423" t="s">
        <v>10031</v>
      </c>
      <c r="C1804" s="424" t="s">
        <v>8262</v>
      </c>
      <c r="D1804" s="425" t="n">
        <v>4.66</v>
      </c>
    </row>
    <row r="1805" customFormat="false" ht="45.4" hidden="false" customHeight="false" outlineLevel="0" collapsed="false">
      <c r="A1805" s="422" t="n">
        <v>2681</v>
      </c>
      <c r="B1805" s="423" t="s">
        <v>10032</v>
      </c>
      <c r="C1805" s="424" t="s">
        <v>8262</v>
      </c>
      <c r="D1805" s="425" t="n">
        <v>21.68</v>
      </c>
    </row>
    <row r="1806" customFormat="false" ht="45.4" hidden="false" customHeight="false" outlineLevel="0" collapsed="false">
      <c r="A1806" s="422" t="n">
        <v>2682</v>
      </c>
      <c r="B1806" s="423" t="s">
        <v>10033</v>
      </c>
      <c r="C1806" s="424" t="s">
        <v>8262</v>
      </c>
      <c r="D1806" s="425" t="n">
        <v>31.64</v>
      </c>
    </row>
    <row r="1807" customFormat="false" ht="45.4" hidden="false" customHeight="false" outlineLevel="0" collapsed="false">
      <c r="A1807" s="422" t="n">
        <v>2686</v>
      </c>
      <c r="B1807" s="423" t="s">
        <v>10034</v>
      </c>
      <c r="C1807" s="424" t="s">
        <v>8262</v>
      </c>
      <c r="D1807" s="425" t="n">
        <v>39.67</v>
      </c>
    </row>
    <row r="1808" customFormat="false" ht="45.4" hidden="false" customHeight="false" outlineLevel="0" collapsed="false">
      <c r="A1808" s="422" t="n">
        <v>2674</v>
      </c>
      <c r="B1808" s="423" t="s">
        <v>10035</v>
      </c>
      <c r="C1808" s="424" t="s">
        <v>8262</v>
      </c>
      <c r="D1808" s="425" t="n">
        <v>5.8</v>
      </c>
    </row>
    <row r="1809" customFormat="false" ht="45.4" hidden="false" customHeight="false" outlineLevel="0" collapsed="false">
      <c r="A1809" s="422" t="n">
        <v>2683</v>
      </c>
      <c r="B1809" s="423" t="s">
        <v>10036</v>
      </c>
      <c r="C1809" s="424" t="s">
        <v>8262</v>
      </c>
      <c r="D1809" s="425" t="n">
        <v>62.51</v>
      </c>
    </row>
    <row r="1810" customFormat="false" ht="45.4" hidden="false" customHeight="false" outlineLevel="0" collapsed="false">
      <c r="A1810" s="422" t="n">
        <v>2676</v>
      </c>
      <c r="B1810" s="423" t="s">
        <v>10037</v>
      </c>
      <c r="C1810" s="424" t="s">
        <v>8262</v>
      </c>
      <c r="D1810" s="425" t="n">
        <v>2.71</v>
      </c>
    </row>
    <row r="1811" customFormat="false" ht="45.4" hidden="false" customHeight="false" outlineLevel="0" collapsed="false">
      <c r="A1811" s="422" t="n">
        <v>2678</v>
      </c>
      <c r="B1811" s="423" t="s">
        <v>10038</v>
      </c>
      <c r="C1811" s="424" t="s">
        <v>8262</v>
      </c>
      <c r="D1811" s="425" t="n">
        <v>3.39</v>
      </c>
    </row>
    <row r="1812" customFormat="false" ht="45.4" hidden="false" customHeight="false" outlineLevel="0" collapsed="false">
      <c r="A1812" s="422" t="n">
        <v>2679</v>
      </c>
      <c r="B1812" s="423" t="s">
        <v>10039</v>
      </c>
      <c r="C1812" s="424" t="s">
        <v>8262</v>
      </c>
      <c r="D1812" s="425" t="n">
        <v>5.23</v>
      </c>
    </row>
    <row r="1813" customFormat="false" ht="45.4" hidden="false" customHeight="false" outlineLevel="0" collapsed="false">
      <c r="A1813" s="422" t="n">
        <v>12070</v>
      </c>
      <c r="B1813" s="423" t="s">
        <v>10040</v>
      </c>
      <c r="C1813" s="424" t="s">
        <v>8262</v>
      </c>
      <c r="D1813" s="425" t="n">
        <v>7.28</v>
      </c>
    </row>
    <row r="1814" customFormat="false" ht="45.4" hidden="false" customHeight="false" outlineLevel="0" collapsed="false">
      <c r="A1814" s="422" t="n">
        <v>2675</v>
      </c>
      <c r="B1814" s="423" t="s">
        <v>10041</v>
      </c>
      <c r="C1814" s="424" t="s">
        <v>8262</v>
      </c>
      <c r="D1814" s="425" t="n">
        <v>9.47</v>
      </c>
    </row>
    <row r="1815" customFormat="false" ht="45.4" hidden="false" customHeight="false" outlineLevel="0" collapsed="false">
      <c r="A1815" s="422" t="n">
        <v>12067</v>
      </c>
      <c r="B1815" s="423" t="s">
        <v>10042</v>
      </c>
      <c r="C1815" s="424" t="s">
        <v>8262</v>
      </c>
      <c r="D1815" s="425" t="n">
        <v>12.84</v>
      </c>
    </row>
    <row r="1816" customFormat="false" ht="45.4" hidden="false" customHeight="false" outlineLevel="0" collapsed="false">
      <c r="A1816" s="422" t="n">
        <v>21136</v>
      </c>
      <c r="B1816" s="423" t="s">
        <v>10043</v>
      </c>
      <c r="C1816" s="424" t="s">
        <v>8262</v>
      </c>
      <c r="D1816" s="425" t="n">
        <v>14.73</v>
      </c>
    </row>
    <row r="1817" customFormat="false" ht="45.4" hidden="false" customHeight="false" outlineLevel="0" collapsed="false">
      <c r="A1817" s="422" t="n">
        <v>21128</v>
      </c>
      <c r="B1817" s="423" t="s">
        <v>10044</v>
      </c>
      <c r="C1817" s="424" t="s">
        <v>8262</v>
      </c>
      <c r="D1817" s="425" t="n">
        <v>11.4</v>
      </c>
    </row>
    <row r="1818" customFormat="false" ht="46.05" hidden="false" customHeight="false" outlineLevel="0" collapsed="false">
      <c r="A1818" s="422" t="n">
        <v>21130</v>
      </c>
      <c r="B1818" s="423" t="s">
        <v>10045</v>
      </c>
      <c r="C1818" s="424" t="s">
        <v>8262</v>
      </c>
      <c r="D1818" s="425" t="n">
        <v>28.79</v>
      </c>
    </row>
    <row r="1819" customFormat="false" ht="46.05" hidden="false" customHeight="false" outlineLevel="0" collapsed="false">
      <c r="A1819" s="422" t="n">
        <v>21135</v>
      </c>
      <c r="B1819" s="423" t="s">
        <v>10046</v>
      </c>
      <c r="C1819" s="424" t="s">
        <v>8262</v>
      </c>
      <c r="D1819" s="425" t="n">
        <v>28.34</v>
      </c>
    </row>
    <row r="1820" customFormat="false" ht="45.4" hidden="false" customHeight="false" outlineLevel="0" collapsed="false">
      <c r="A1820" s="422" t="n">
        <v>40401</v>
      </c>
      <c r="B1820" s="423" t="s">
        <v>10047</v>
      </c>
      <c r="C1820" s="424" t="s">
        <v>8262</v>
      </c>
      <c r="D1820" s="425" t="n">
        <v>3.07</v>
      </c>
    </row>
    <row r="1821" customFormat="false" ht="45.4" hidden="false" customHeight="false" outlineLevel="0" collapsed="false">
      <c r="A1821" s="422" t="n">
        <v>40402</v>
      </c>
      <c r="B1821" s="423" t="s">
        <v>10048</v>
      </c>
      <c r="C1821" s="424" t="s">
        <v>8262</v>
      </c>
      <c r="D1821" s="425" t="n">
        <v>3.93</v>
      </c>
    </row>
    <row r="1822" customFormat="false" ht="45.4" hidden="false" customHeight="false" outlineLevel="0" collapsed="false">
      <c r="A1822" s="422" t="n">
        <v>40400</v>
      </c>
      <c r="B1822" s="423" t="s">
        <v>10049</v>
      </c>
      <c r="C1822" s="424" t="s">
        <v>8262</v>
      </c>
      <c r="D1822" s="425" t="n">
        <v>2.08</v>
      </c>
    </row>
    <row r="1823" customFormat="false" ht="46.05" hidden="false" customHeight="false" outlineLevel="0" collapsed="false">
      <c r="A1823" s="422" t="n">
        <v>2504</v>
      </c>
      <c r="B1823" s="423" t="s">
        <v>10050</v>
      </c>
      <c r="C1823" s="424" t="s">
        <v>8262</v>
      </c>
      <c r="D1823" s="425" t="n">
        <v>12.65</v>
      </c>
    </row>
    <row r="1824" customFormat="false" ht="46.05" hidden="false" customHeight="false" outlineLevel="0" collapsed="false">
      <c r="A1824" s="422" t="n">
        <v>2501</v>
      </c>
      <c r="B1824" s="423" t="s">
        <v>10051</v>
      </c>
      <c r="C1824" s="424" t="s">
        <v>8262</v>
      </c>
      <c r="D1824" s="425" t="n">
        <v>16.59</v>
      </c>
    </row>
    <row r="1825" customFormat="false" ht="46.05" hidden="false" customHeight="false" outlineLevel="0" collapsed="false">
      <c r="A1825" s="422" t="n">
        <v>2502</v>
      </c>
      <c r="B1825" s="423" t="s">
        <v>10052</v>
      </c>
      <c r="C1825" s="424" t="s">
        <v>8262</v>
      </c>
      <c r="D1825" s="425" t="n">
        <v>25.03</v>
      </c>
    </row>
    <row r="1826" customFormat="false" ht="46.05" hidden="false" customHeight="false" outlineLevel="0" collapsed="false">
      <c r="A1826" s="422" t="n">
        <v>2503</v>
      </c>
      <c r="B1826" s="423" t="s">
        <v>10053</v>
      </c>
      <c r="C1826" s="424" t="s">
        <v>8262</v>
      </c>
      <c r="D1826" s="425" t="n">
        <v>32.21</v>
      </c>
    </row>
    <row r="1827" customFormat="false" ht="46.05" hidden="false" customHeight="false" outlineLevel="0" collapsed="false">
      <c r="A1827" s="422" t="n">
        <v>2500</v>
      </c>
      <c r="B1827" s="423" t="s">
        <v>10054</v>
      </c>
      <c r="C1827" s="424" t="s">
        <v>8262</v>
      </c>
      <c r="D1827" s="425" t="n">
        <v>42.91</v>
      </c>
    </row>
    <row r="1828" customFormat="false" ht="46.05" hidden="false" customHeight="false" outlineLevel="0" collapsed="false">
      <c r="A1828" s="422" t="n">
        <v>2505</v>
      </c>
      <c r="B1828" s="423" t="s">
        <v>10055</v>
      </c>
      <c r="C1828" s="424" t="s">
        <v>8262</v>
      </c>
      <c r="D1828" s="425" t="n">
        <v>66.87</v>
      </c>
    </row>
    <row r="1829" customFormat="false" ht="45.4" hidden="false" customHeight="false" outlineLevel="0" collapsed="false">
      <c r="A1829" s="422" t="n">
        <v>12056</v>
      </c>
      <c r="B1829" s="423" t="s">
        <v>10056</v>
      </c>
      <c r="C1829" s="424" t="s">
        <v>8262</v>
      </c>
      <c r="D1829" s="425" t="n">
        <v>27.02</v>
      </c>
    </row>
    <row r="1830" customFormat="false" ht="45.4" hidden="false" customHeight="false" outlineLevel="0" collapsed="false">
      <c r="A1830" s="422" t="n">
        <v>12057</v>
      </c>
      <c r="B1830" s="423" t="s">
        <v>10057</v>
      </c>
      <c r="C1830" s="424" t="s">
        <v>8262</v>
      </c>
      <c r="D1830" s="425" t="n">
        <v>22.95</v>
      </c>
    </row>
    <row r="1831" customFormat="false" ht="45.4" hidden="false" customHeight="false" outlineLevel="0" collapsed="false">
      <c r="A1831" s="422" t="n">
        <v>12059</v>
      </c>
      <c r="B1831" s="423" t="s">
        <v>10058</v>
      </c>
      <c r="C1831" s="424" t="s">
        <v>8262</v>
      </c>
      <c r="D1831" s="425" t="n">
        <v>8.05</v>
      </c>
    </row>
    <row r="1832" customFormat="false" ht="45.4" hidden="false" customHeight="false" outlineLevel="0" collapsed="false">
      <c r="A1832" s="422" t="n">
        <v>12058</v>
      </c>
      <c r="B1832" s="423" t="s">
        <v>10059</v>
      </c>
      <c r="C1832" s="424" t="s">
        <v>8262</v>
      </c>
      <c r="D1832" s="425" t="n">
        <v>14.3</v>
      </c>
    </row>
    <row r="1833" customFormat="false" ht="45.4" hidden="false" customHeight="false" outlineLevel="0" collapsed="false">
      <c r="A1833" s="422" t="n">
        <v>12060</v>
      </c>
      <c r="B1833" s="423" t="s">
        <v>10060</v>
      </c>
      <c r="C1833" s="424" t="s">
        <v>8262</v>
      </c>
      <c r="D1833" s="425" t="n">
        <v>59.63</v>
      </c>
    </row>
    <row r="1834" customFormat="false" ht="45.4" hidden="false" customHeight="false" outlineLevel="0" collapsed="false">
      <c r="A1834" s="422" t="n">
        <v>12061</v>
      </c>
      <c r="B1834" s="423" t="s">
        <v>10061</v>
      </c>
      <c r="C1834" s="424" t="s">
        <v>8262</v>
      </c>
      <c r="D1834" s="425" t="n">
        <v>36.41</v>
      </c>
    </row>
    <row r="1835" customFormat="false" ht="45.4" hidden="false" customHeight="false" outlineLevel="0" collapsed="false">
      <c r="A1835" s="422" t="n">
        <v>12062</v>
      </c>
      <c r="B1835" s="423" t="s">
        <v>10062</v>
      </c>
      <c r="C1835" s="424" t="s">
        <v>8262</v>
      </c>
      <c r="D1835" s="425" t="n">
        <v>67.14</v>
      </c>
    </row>
    <row r="1836" customFormat="false" ht="46.05" hidden="false" customHeight="false" outlineLevel="0" collapsed="false">
      <c r="A1836" s="422" t="n">
        <v>21137</v>
      </c>
      <c r="B1836" s="423" t="s">
        <v>10063</v>
      </c>
      <c r="C1836" s="424" t="s">
        <v>8262</v>
      </c>
      <c r="D1836" s="425" t="n">
        <v>11.67</v>
      </c>
    </row>
    <row r="1837" customFormat="false" ht="45.4" hidden="false" customHeight="false" outlineLevel="0" collapsed="false">
      <c r="A1837" s="422" t="n">
        <v>2687</v>
      </c>
      <c r="B1837" s="423" t="s">
        <v>10064</v>
      </c>
      <c r="C1837" s="424" t="s">
        <v>8262</v>
      </c>
      <c r="D1837" s="425" t="n">
        <v>2.36</v>
      </c>
    </row>
    <row r="1838" customFormat="false" ht="45.4" hidden="false" customHeight="false" outlineLevel="0" collapsed="false">
      <c r="A1838" s="422" t="n">
        <v>2689</v>
      </c>
      <c r="B1838" s="423" t="s">
        <v>10065</v>
      </c>
      <c r="C1838" s="424" t="s">
        <v>8262</v>
      </c>
      <c r="D1838" s="425" t="n">
        <v>2.81</v>
      </c>
    </row>
    <row r="1839" customFormat="false" ht="45.4" hidden="false" customHeight="false" outlineLevel="0" collapsed="false">
      <c r="A1839" s="422" t="n">
        <v>2688</v>
      </c>
      <c r="B1839" s="423" t="s">
        <v>10066</v>
      </c>
      <c r="C1839" s="424" t="s">
        <v>8262</v>
      </c>
      <c r="D1839" s="425" t="n">
        <v>3.05</v>
      </c>
    </row>
    <row r="1840" customFormat="false" ht="45.4" hidden="false" customHeight="false" outlineLevel="0" collapsed="false">
      <c r="A1840" s="422" t="n">
        <v>2690</v>
      </c>
      <c r="B1840" s="423" t="s">
        <v>10067</v>
      </c>
      <c r="C1840" s="424" t="s">
        <v>8262</v>
      </c>
      <c r="D1840" s="425" t="n">
        <v>5.22</v>
      </c>
    </row>
    <row r="1841" customFormat="false" ht="45.4" hidden="false" customHeight="false" outlineLevel="0" collapsed="false">
      <c r="A1841" s="422" t="n">
        <v>39243</v>
      </c>
      <c r="B1841" s="423" t="s">
        <v>10068</v>
      </c>
      <c r="C1841" s="424" t="s">
        <v>8262</v>
      </c>
      <c r="D1841" s="425" t="n">
        <v>3.44</v>
      </c>
    </row>
    <row r="1842" customFormat="false" ht="45.4" hidden="false" customHeight="false" outlineLevel="0" collapsed="false">
      <c r="A1842" s="422" t="n">
        <v>39244</v>
      </c>
      <c r="B1842" s="423" t="s">
        <v>10069</v>
      </c>
      <c r="C1842" s="424" t="s">
        <v>8262</v>
      </c>
      <c r="D1842" s="425" t="n">
        <v>4.65</v>
      </c>
    </row>
    <row r="1843" customFormat="false" ht="45.4" hidden="false" customHeight="false" outlineLevel="0" collapsed="false">
      <c r="A1843" s="422" t="n">
        <v>39245</v>
      </c>
      <c r="B1843" s="423" t="s">
        <v>10070</v>
      </c>
      <c r="C1843" s="424" t="s">
        <v>8262</v>
      </c>
      <c r="D1843" s="425" t="n">
        <v>8.95</v>
      </c>
    </row>
    <row r="1844" customFormat="false" ht="45.4" hidden="false" customHeight="false" outlineLevel="0" collapsed="false">
      <c r="A1844" s="422" t="n">
        <v>39254</v>
      </c>
      <c r="B1844" s="423" t="s">
        <v>10071</v>
      </c>
      <c r="C1844" s="424" t="s">
        <v>8262</v>
      </c>
      <c r="D1844" s="425" t="n">
        <v>13.38</v>
      </c>
    </row>
    <row r="1845" customFormat="false" ht="46.05" hidden="false" customHeight="false" outlineLevel="0" collapsed="false">
      <c r="A1845" s="422" t="n">
        <v>39255</v>
      </c>
      <c r="B1845" s="423" t="s">
        <v>10072</v>
      </c>
      <c r="C1845" s="424" t="s">
        <v>8262</v>
      </c>
      <c r="D1845" s="425" t="n">
        <v>24.76</v>
      </c>
    </row>
    <row r="1846" customFormat="false" ht="45.4" hidden="false" customHeight="false" outlineLevel="0" collapsed="false">
      <c r="A1846" s="422" t="n">
        <v>39253</v>
      </c>
      <c r="B1846" s="423" t="s">
        <v>10073</v>
      </c>
      <c r="C1846" s="424" t="s">
        <v>8262</v>
      </c>
      <c r="D1846" s="425" t="n">
        <v>17.06</v>
      </c>
    </row>
    <row r="1847" customFormat="false" ht="46.05" hidden="false" customHeight="false" outlineLevel="0" collapsed="false">
      <c r="A1847" s="422" t="n">
        <v>39246</v>
      </c>
      <c r="B1847" s="423" t="s">
        <v>10074</v>
      </c>
      <c r="C1847" s="424" t="s">
        <v>8262</v>
      </c>
      <c r="D1847" s="425" t="n">
        <v>5.33</v>
      </c>
    </row>
    <row r="1848" customFormat="false" ht="46.05" hidden="false" customHeight="false" outlineLevel="0" collapsed="false">
      <c r="A1848" s="422" t="n">
        <v>39247</v>
      </c>
      <c r="B1848" s="423" t="s">
        <v>10075</v>
      </c>
      <c r="C1848" s="424" t="s">
        <v>8262</v>
      </c>
      <c r="D1848" s="425" t="n">
        <v>4.64</v>
      </c>
    </row>
    <row r="1849" customFormat="false" ht="46.05" hidden="false" customHeight="false" outlineLevel="0" collapsed="false">
      <c r="A1849" s="422" t="n">
        <v>2446</v>
      </c>
      <c r="B1849" s="423" t="s">
        <v>10076</v>
      </c>
      <c r="C1849" s="424" t="s">
        <v>8262</v>
      </c>
      <c r="D1849" s="425" t="n">
        <v>7.65</v>
      </c>
    </row>
    <row r="1850" customFormat="false" ht="46.05" hidden="false" customHeight="false" outlineLevel="0" collapsed="false">
      <c r="A1850" s="422" t="n">
        <v>2442</v>
      </c>
      <c r="B1850" s="423" t="s">
        <v>10077</v>
      </c>
      <c r="C1850" s="424" t="s">
        <v>8262</v>
      </c>
      <c r="D1850" s="425" t="n">
        <v>10.72</v>
      </c>
    </row>
    <row r="1851" customFormat="false" ht="46.05" hidden="false" customHeight="false" outlineLevel="0" collapsed="false">
      <c r="A1851" s="422" t="n">
        <v>39248</v>
      </c>
      <c r="B1851" s="423" t="s">
        <v>10078</v>
      </c>
      <c r="C1851" s="424" t="s">
        <v>8262</v>
      </c>
      <c r="D1851" s="425" t="n">
        <v>14.94</v>
      </c>
    </row>
    <row r="1852" customFormat="false" ht="35" hidden="false" customHeight="false" outlineLevel="0" collapsed="false">
      <c r="A1852" s="422" t="n">
        <v>2438</v>
      </c>
      <c r="B1852" s="423" t="s">
        <v>10079</v>
      </c>
      <c r="C1852" s="424" t="s">
        <v>8366</v>
      </c>
      <c r="D1852" s="425" t="n">
        <v>32.28</v>
      </c>
    </row>
    <row r="1853" customFormat="false" ht="35" hidden="false" customHeight="false" outlineLevel="0" collapsed="false">
      <c r="A1853" s="422" t="n">
        <v>40922</v>
      </c>
      <c r="B1853" s="423" t="s">
        <v>10080</v>
      </c>
      <c r="C1853" s="424" t="s">
        <v>8368</v>
      </c>
      <c r="D1853" s="425" t="n">
        <v>5653.84</v>
      </c>
    </row>
    <row r="1854" customFormat="false" ht="46.05" hidden="false" customHeight="false" outlineLevel="0" collapsed="false">
      <c r="A1854" s="422" t="n">
        <v>36486</v>
      </c>
      <c r="B1854" s="423" t="s">
        <v>10081</v>
      </c>
      <c r="C1854" s="424" t="s">
        <v>8218</v>
      </c>
      <c r="D1854" s="425" t="n">
        <v>70127.2</v>
      </c>
    </row>
    <row r="1855" customFormat="false" ht="46.05" hidden="false" customHeight="false" outlineLevel="0" collapsed="false">
      <c r="A1855" s="422" t="n">
        <v>37777</v>
      </c>
      <c r="B1855" s="423" t="s">
        <v>10082</v>
      </c>
      <c r="C1855" s="424" t="s">
        <v>8218</v>
      </c>
      <c r="D1855" s="425" t="n">
        <v>330157.49</v>
      </c>
    </row>
    <row r="1856" customFormat="false" ht="46.05" hidden="false" customHeight="false" outlineLevel="0" collapsed="false">
      <c r="A1856" s="422" t="n">
        <v>12624</v>
      </c>
      <c r="B1856" s="423" t="s">
        <v>10083</v>
      </c>
      <c r="C1856" s="424" t="s">
        <v>8218</v>
      </c>
      <c r="D1856" s="425" t="n">
        <v>33.52</v>
      </c>
    </row>
    <row r="1857" customFormat="false" ht="35" hidden="false" customHeight="false" outlineLevel="0" collapsed="false">
      <c r="A1857" s="422" t="n">
        <v>517</v>
      </c>
      <c r="B1857" s="423" t="s">
        <v>10084</v>
      </c>
      <c r="C1857" s="424" t="s">
        <v>8268</v>
      </c>
      <c r="D1857" s="425" t="n">
        <v>8.86</v>
      </c>
    </row>
    <row r="1858" customFormat="false" ht="45.4" hidden="false" customHeight="false" outlineLevel="0" collapsed="false">
      <c r="A1858" s="422" t="n">
        <v>37534</v>
      </c>
      <c r="B1858" s="423" t="s">
        <v>10085</v>
      </c>
      <c r="C1858" s="424" t="s">
        <v>8266</v>
      </c>
      <c r="D1858" s="425" t="n">
        <v>20.98</v>
      </c>
    </row>
    <row r="1859" customFormat="false" ht="45.4" hidden="false" customHeight="false" outlineLevel="0" collapsed="false">
      <c r="A1859" s="422" t="n">
        <v>37535</v>
      </c>
      <c r="B1859" s="423" t="s">
        <v>10086</v>
      </c>
      <c r="C1859" s="424" t="s">
        <v>8266</v>
      </c>
      <c r="D1859" s="425" t="n">
        <v>20.98</v>
      </c>
    </row>
    <row r="1860" customFormat="false" ht="45.4" hidden="false" customHeight="false" outlineLevel="0" collapsed="false">
      <c r="A1860" s="422" t="n">
        <v>37533</v>
      </c>
      <c r="B1860" s="423" t="s">
        <v>10087</v>
      </c>
      <c r="C1860" s="424" t="s">
        <v>8266</v>
      </c>
      <c r="D1860" s="425" t="n">
        <v>20.98</v>
      </c>
    </row>
    <row r="1861" customFormat="false" ht="46.05" hidden="false" customHeight="false" outlineLevel="0" collapsed="false">
      <c r="A1861" s="422" t="n">
        <v>37537</v>
      </c>
      <c r="B1861" s="423" t="s">
        <v>10088</v>
      </c>
      <c r="C1861" s="424" t="s">
        <v>8266</v>
      </c>
      <c r="D1861" s="425" t="n">
        <v>15.88</v>
      </c>
    </row>
    <row r="1862" customFormat="false" ht="46.05" hidden="false" customHeight="false" outlineLevel="0" collapsed="false">
      <c r="A1862" s="422" t="n">
        <v>37536</v>
      </c>
      <c r="B1862" s="423" t="s">
        <v>10089</v>
      </c>
      <c r="C1862" s="424" t="s">
        <v>8266</v>
      </c>
      <c r="D1862" s="425" t="n">
        <v>15.88</v>
      </c>
    </row>
    <row r="1863" customFormat="false" ht="45.4" hidden="false" customHeight="false" outlineLevel="0" collapsed="false">
      <c r="A1863" s="422" t="n">
        <v>37532</v>
      </c>
      <c r="B1863" s="423" t="s">
        <v>10090</v>
      </c>
      <c r="C1863" s="424" t="s">
        <v>8266</v>
      </c>
      <c r="D1863" s="425" t="n">
        <v>15.88</v>
      </c>
    </row>
    <row r="1864" customFormat="false" ht="45.4" hidden="false" customHeight="false" outlineLevel="0" collapsed="false">
      <c r="A1864" s="422" t="n">
        <v>2696</v>
      </c>
      <c r="B1864" s="423" t="s">
        <v>10091</v>
      </c>
      <c r="C1864" s="424" t="s">
        <v>8366</v>
      </c>
      <c r="D1864" s="425" t="n">
        <v>25.67</v>
      </c>
    </row>
    <row r="1865" customFormat="false" ht="45.4" hidden="false" customHeight="false" outlineLevel="0" collapsed="false">
      <c r="A1865" s="422" t="n">
        <v>40928</v>
      </c>
      <c r="B1865" s="423" t="s">
        <v>10092</v>
      </c>
      <c r="C1865" s="424" t="s">
        <v>8368</v>
      </c>
      <c r="D1865" s="425" t="n">
        <v>4493.67</v>
      </c>
    </row>
    <row r="1866" customFormat="false" ht="35" hidden="false" customHeight="false" outlineLevel="0" collapsed="false">
      <c r="A1866" s="422" t="n">
        <v>4083</v>
      </c>
      <c r="B1866" s="423" t="s">
        <v>10093</v>
      </c>
      <c r="C1866" s="424" t="s">
        <v>8366</v>
      </c>
      <c r="D1866" s="425" t="n">
        <v>36.26</v>
      </c>
    </row>
    <row r="1867" customFormat="false" ht="35" hidden="false" customHeight="false" outlineLevel="0" collapsed="false">
      <c r="A1867" s="422" t="n">
        <v>40818</v>
      </c>
      <c r="B1867" s="423" t="s">
        <v>10094</v>
      </c>
      <c r="C1867" s="424" t="s">
        <v>8368</v>
      </c>
      <c r="D1867" s="425" t="n">
        <v>6348.26</v>
      </c>
    </row>
    <row r="1868" customFormat="false" ht="45.4" hidden="false" customHeight="false" outlineLevel="0" collapsed="false">
      <c r="A1868" s="422" t="n">
        <v>43146</v>
      </c>
      <c r="B1868" s="423" t="s">
        <v>10095</v>
      </c>
      <c r="C1868" s="424" t="s">
        <v>8266</v>
      </c>
      <c r="D1868" s="425" t="n">
        <v>9.64</v>
      </c>
    </row>
    <row r="1869" customFormat="false" ht="45.4" hidden="false" customHeight="false" outlineLevel="0" collapsed="false">
      <c r="A1869" s="422" t="n">
        <v>2705</v>
      </c>
      <c r="B1869" s="423" t="s">
        <v>10096</v>
      </c>
      <c r="C1869" s="424" t="s">
        <v>10097</v>
      </c>
      <c r="D1869" s="425" t="n">
        <v>0.7</v>
      </c>
    </row>
    <row r="1870" customFormat="false" ht="46.05" hidden="false" customHeight="false" outlineLevel="0" collapsed="false">
      <c r="A1870" s="422" t="n">
        <v>14250</v>
      </c>
      <c r="B1870" s="423" t="s">
        <v>10098</v>
      </c>
      <c r="C1870" s="424" t="s">
        <v>10097</v>
      </c>
      <c r="D1870" s="425" t="n">
        <v>0.72</v>
      </c>
    </row>
    <row r="1871" customFormat="false" ht="35" hidden="false" customHeight="false" outlineLevel="0" collapsed="false">
      <c r="A1871" s="422" t="n">
        <v>11683</v>
      </c>
      <c r="B1871" s="423" t="s">
        <v>10099</v>
      </c>
      <c r="C1871" s="424" t="s">
        <v>8218</v>
      </c>
      <c r="D1871" s="425" t="n">
        <v>48.53</v>
      </c>
    </row>
    <row r="1872" customFormat="false" ht="35" hidden="false" customHeight="false" outlineLevel="0" collapsed="false">
      <c r="A1872" s="422" t="n">
        <v>11684</v>
      </c>
      <c r="B1872" s="423" t="s">
        <v>10100</v>
      </c>
      <c r="C1872" s="424" t="s">
        <v>8218</v>
      </c>
      <c r="D1872" s="425" t="n">
        <v>53.12</v>
      </c>
    </row>
    <row r="1873" customFormat="false" ht="45.4" hidden="false" customHeight="false" outlineLevel="0" collapsed="false">
      <c r="A1873" s="422" t="n">
        <v>6141</v>
      </c>
      <c r="B1873" s="423" t="s">
        <v>10101</v>
      </c>
      <c r="C1873" s="424" t="s">
        <v>8218</v>
      </c>
      <c r="D1873" s="425" t="n">
        <v>4.78</v>
      </c>
    </row>
    <row r="1874" customFormat="false" ht="45.4" hidden="false" customHeight="false" outlineLevel="0" collapsed="false">
      <c r="A1874" s="422" t="n">
        <v>11681</v>
      </c>
      <c r="B1874" s="423" t="s">
        <v>10102</v>
      </c>
      <c r="C1874" s="424" t="s">
        <v>8218</v>
      </c>
      <c r="D1874" s="425" t="n">
        <v>6.02</v>
      </c>
    </row>
    <row r="1875" customFormat="false" ht="35" hidden="false" customHeight="false" outlineLevel="0" collapsed="false">
      <c r="A1875" s="422" t="n">
        <v>2706</v>
      </c>
      <c r="B1875" s="423" t="s">
        <v>10103</v>
      </c>
      <c r="C1875" s="424" t="s">
        <v>8366</v>
      </c>
      <c r="D1875" s="425" t="n">
        <v>118.68</v>
      </c>
    </row>
    <row r="1876" customFormat="false" ht="35" hidden="false" customHeight="false" outlineLevel="0" collapsed="false">
      <c r="A1876" s="422" t="n">
        <v>40811</v>
      </c>
      <c r="B1876" s="423" t="s">
        <v>10104</v>
      </c>
      <c r="C1876" s="424" t="s">
        <v>8368</v>
      </c>
      <c r="D1876" s="425" t="n">
        <v>20773.73</v>
      </c>
    </row>
    <row r="1877" customFormat="false" ht="35" hidden="false" customHeight="false" outlineLevel="0" collapsed="false">
      <c r="A1877" s="422" t="n">
        <v>2707</v>
      </c>
      <c r="B1877" s="423" t="s">
        <v>10105</v>
      </c>
      <c r="C1877" s="424" t="s">
        <v>8366</v>
      </c>
      <c r="D1877" s="425" t="n">
        <v>132.39</v>
      </c>
    </row>
    <row r="1878" customFormat="false" ht="35" hidden="false" customHeight="false" outlineLevel="0" collapsed="false">
      <c r="A1878" s="422" t="n">
        <v>40813</v>
      </c>
      <c r="B1878" s="423" t="s">
        <v>10106</v>
      </c>
      <c r="C1878" s="424" t="s">
        <v>8368</v>
      </c>
      <c r="D1878" s="425" t="n">
        <v>23175.78</v>
      </c>
    </row>
    <row r="1879" customFormat="false" ht="35" hidden="false" customHeight="false" outlineLevel="0" collapsed="false">
      <c r="A1879" s="422" t="n">
        <v>2708</v>
      </c>
      <c r="B1879" s="423" t="s">
        <v>10107</v>
      </c>
      <c r="C1879" s="424" t="s">
        <v>8366</v>
      </c>
      <c r="D1879" s="425" t="n">
        <v>146.25</v>
      </c>
    </row>
    <row r="1880" customFormat="false" ht="35" hidden="false" customHeight="false" outlineLevel="0" collapsed="false">
      <c r="A1880" s="422" t="n">
        <v>40814</v>
      </c>
      <c r="B1880" s="423" t="s">
        <v>10108</v>
      </c>
      <c r="C1880" s="424" t="s">
        <v>8368</v>
      </c>
      <c r="D1880" s="425" t="n">
        <v>25599.98</v>
      </c>
    </row>
    <row r="1881" customFormat="false" ht="35" hidden="false" customHeight="false" outlineLevel="0" collapsed="false">
      <c r="A1881" s="422" t="n">
        <v>38403</v>
      </c>
      <c r="B1881" s="423" t="s">
        <v>10109</v>
      </c>
      <c r="C1881" s="424" t="s">
        <v>8218</v>
      </c>
      <c r="D1881" s="425" t="n">
        <v>42.09</v>
      </c>
    </row>
    <row r="1882" customFormat="false" ht="45.4" hidden="false" customHeight="false" outlineLevel="0" collapsed="false">
      <c r="A1882" s="422" t="n">
        <v>43482</v>
      </c>
      <c r="B1882" s="423" t="s">
        <v>10110</v>
      </c>
      <c r="C1882" s="424" t="s">
        <v>8366</v>
      </c>
      <c r="D1882" s="425" t="n">
        <v>0.79</v>
      </c>
    </row>
    <row r="1883" customFormat="false" ht="45.4" hidden="false" customHeight="false" outlineLevel="0" collapsed="false">
      <c r="A1883" s="422" t="n">
        <v>43494</v>
      </c>
      <c r="B1883" s="423" t="s">
        <v>10111</v>
      </c>
      <c r="C1883" s="424" t="s">
        <v>8368</v>
      </c>
      <c r="D1883" s="425" t="n">
        <v>148.04</v>
      </c>
    </row>
    <row r="1884" customFormat="false" ht="46.05" hidden="false" customHeight="false" outlineLevel="0" collapsed="false">
      <c r="A1884" s="422" t="n">
        <v>43483</v>
      </c>
      <c r="B1884" s="423" t="s">
        <v>10112</v>
      </c>
      <c r="C1884" s="424" t="s">
        <v>8366</v>
      </c>
      <c r="D1884" s="425" t="n">
        <v>1.43</v>
      </c>
    </row>
    <row r="1885" customFormat="false" ht="45.4" hidden="false" customHeight="false" outlineLevel="0" collapsed="false">
      <c r="A1885" s="422" t="n">
        <v>43495</v>
      </c>
      <c r="B1885" s="423" t="s">
        <v>10113</v>
      </c>
      <c r="C1885" s="424" t="s">
        <v>8368</v>
      </c>
      <c r="D1885" s="425" t="n">
        <v>269.97</v>
      </c>
    </row>
    <row r="1886" customFormat="false" ht="45.4" hidden="false" customHeight="false" outlineLevel="0" collapsed="false">
      <c r="A1886" s="422" t="n">
        <v>43484</v>
      </c>
      <c r="B1886" s="423" t="s">
        <v>10114</v>
      </c>
      <c r="C1886" s="424" t="s">
        <v>8366</v>
      </c>
      <c r="D1886" s="425" t="n">
        <v>1.2</v>
      </c>
    </row>
    <row r="1887" customFormat="false" ht="45.4" hidden="false" customHeight="false" outlineLevel="0" collapsed="false">
      <c r="A1887" s="422" t="n">
        <v>43496</v>
      </c>
      <c r="B1887" s="423" t="s">
        <v>10115</v>
      </c>
      <c r="C1887" s="424" t="s">
        <v>8368</v>
      </c>
      <c r="D1887" s="425" t="n">
        <v>226.41</v>
      </c>
    </row>
    <row r="1888" customFormat="false" ht="45.4" hidden="false" customHeight="false" outlineLevel="0" collapsed="false">
      <c r="A1888" s="422" t="n">
        <v>43485</v>
      </c>
      <c r="B1888" s="423" t="s">
        <v>10116</v>
      </c>
      <c r="C1888" s="424" t="s">
        <v>8366</v>
      </c>
      <c r="D1888" s="425" t="n">
        <v>1.06</v>
      </c>
    </row>
    <row r="1889" customFormat="false" ht="45.4" hidden="false" customHeight="false" outlineLevel="0" collapsed="false">
      <c r="A1889" s="422" t="n">
        <v>43497</v>
      </c>
      <c r="B1889" s="423" t="s">
        <v>10117</v>
      </c>
      <c r="C1889" s="424" t="s">
        <v>8368</v>
      </c>
      <c r="D1889" s="425" t="n">
        <v>199.2</v>
      </c>
    </row>
    <row r="1890" customFormat="false" ht="45.4" hidden="false" customHeight="false" outlineLevel="0" collapsed="false">
      <c r="A1890" s="422" t="n">
        <v>43487</v>
      </c>
      <c r="B1890" s="423" t="s">
        <v>10118</v>
      </c>
      <c r="C1890" s="424" t="s">
        <v>8366</v>
      </c>
      <c r="D1890" s="425" t="n">
        <v>1.25</v>
      </c>
    </row>
    <row r="1891" customFormat="false" ht="46.05" hidden="false" customHeight="false" outlineLevel="0" collapsed="false">
      <c r="A1891" s="422" t="n">
        <v>43499</v>
      </c>
      <c r="B1891" s="423" t="s">
        <v>10119</v>
      </c>
      <c r="C1891" s="424" t="s">
        <v>8368</v>
      </c>
      <c r="D1891" s="425" t="n">
        <v>236.16</v>
      </c>
    </row>
    <row r="1892" customFormat="false" ht="45.4" hidden="false" customHeight="false" outlineLevel="0" collapsed="false">
      <c r="A1892" s="422" t="n">
        <v>43486</v>
      </c>
      <c r="B1892" s="423" t="s">
        <v>10120</v>
      </c>
      <c r="C1892" s="424" t="s">
        <v>8366</v>
      </c>
      <c r="D1892" s="425" t="n">
        <v>0.74</v>
      </c>
    </row>
    <row r="1893" customFormat="false" ht="45.4" hidden="false" customHeight="false" outlineLevel="0" collapsed="false">
      <c r="A1893" s="422" t="n">
        <v>43498</v>
      </c>
      <c r="B1893" s="423" t="s">
        <v>10121</v>
      </c>
      <c r="C1893" s="424" t="s">
        <v>8368</v>
      </c>
      <c r="D1893" s="425" t="n">
        <v>140.23</v>
      </c>
    </row>
    <row r="1894" customFormat="false" ht="46.05" hidden="false" customHeight="false" outlineLevel="0" collapsed="false">
      <c r="A1894" s="422" t="n">
        <v>43488</v>
      </c>
      <c r="B1894" s="423" t="s">
        <v>10122</v>
      </c>
      <c r="C1894" s="424" t="s">
        <v>8366</v>
      </c>
      <c r="D1894" s="425" t="n">
        <v>0.86</v>
      </c>
    </row>
    <row r="1895" customFormat="false" ht="45.4" hidden="false" customHeight="false" outlineLevel="0" collapsed="false">
      <c r="A1895" s="422" t="n">
        <v>43500</v>
      </c>
      <c r="B1895" s="423" t="s">
        <v>10123</v>
      </c>
      <c r="C1895" s="424" t="s">
        <v>8368</v>
      </c>
      <c r="D1895" s="425" t="n">
        <v>162.97</v>
      </c>
    </row>
    <row r="1896" customFormat="false" ht="45.4" hidden="false" customHeight="false" outlineLevel="0" collapsed="false">
      <c r="A1896" s="422" t="n">
        <v>43489</v>
      </c>
      <c r="B1896" s="423" t="s">
        <v>10124</v>
      </c>
      <c r="C1896" s="424" t="s">
        <v>8366</v>
      </c>
      <c r="D1896" s="425" t="n">
        <v>1.24</v>
      </c>
    </row>
    <row r="1897" customFormat="false" ht="45.4" hidden="false" customHeight="false" outlineLevel="0" collapsed="false">
      <c r="A1897" s="422" t="n">
        <v>43501</v>
      </c>
      <c r="B1897" s="423" t="s">
        <v>10125</v>
      </c>
      <c r="C1897" s="424" t="s">
        <v>8368</v>
      </c>
      <c r="D1897" s="425" t="n">
        <v>233.35</v>
      </c>
    </row>
    <row r="1898" customFormat="false" ht="45.4" hidden="false" customHeight="false" outlineLevel="0" collapsed="false">
      <c r="A1898" s="422" t="n">
        <v>43490</v>
      </c>
      <c r="B1898" s="423" t="s">
        <v>10126</v>
      </c>
      <c r="C1898" s="424" t="s">
        <v>8366</v>
      </c>
      <c r="D1898" s="425" t="n">
        <v>1.73</v>
      </c>
    </row>
    <row r="1899" customFormat="false" ht="45.4" hidden="false" customHeight="false" outlineLevel="0" collapsed="false">
      <c r="A1899" s="422" t="n">
        <v>43502</v>
      </c>
      <c r="B1899" s="423" t="s">
        <v>10127</v>
      </c>
      <c r="C1899" s="424" t="s">
        <v>8368</v>
      </c>
      <c r="D1899" s="425" t="n">
        <v>325.51</v>
      </c>
    </row>
    <row r="1900" customFormat="false" ht="45.4" hidden="false" customHeight="false" outlineLevel="0" collapsed="false">
      <c r="A1900" s="422" t="n">
        <v>43491</v>
      </c>
      <c r="B1900" s="423" t="s">
        <v>10128</v>
      </c>
      <c r="C1900" s="424" t="s">
        <v>8366</v>
      </c>
      <c r="D1900" s="425" t="n">
        <v>1.33</v>
      </c>
    </row>
    <row r="1901" customFormat="false" ht="45.4" hidden="false" customHeight="false" outlineLevel="0" collapsed="false">
      <c r="A1901" s="422" t="n">
        <v>43503</v>
      </c>
      <c r="B1901" s="423" t="s">
        <v>10129</v>
      </c>
      <c r="C1901" s="424" t="s">
        <v>8368</v>
      </c>
      <c r="D1901" s="425" t="n">
        <v>250.24</v>
      </c>
    </row>
    <row r="1902" customFormat="false" ht="45.4" hidden="false" customHeight="false" outlineLevel="0" collapsed="false">
      <c r="A1902" s="422" t="n">
        <v>43492</v>
      </c>
      <c r="B1902" s="423" t="s">
        <v>10130</v>
      </c>
      <c r="C1902" s="424" t="s">
        <v>8366</v>
      </c>
      <c r="D1902" s="425" t="n">
        <v>1.79</v>
      </c>
    </row>
    <row r="1903" customFormat="false" ht="45.4" hidden="false" customHeight="false" outlineLevel="0" collapsed="false">
      <c r="A1903" s="422" t="n">
        <v>43504</v>
      </c>
      <c r="B1903" s="423" t="s">
        <v>10131</v>
      </c>
      <c r="C1903" s="424" t="s">
        <v>8368</v>
      </c>
      <c r="D1903" s="425" t="n">
        <v>337.87</v>
      </c>
    </row>
    <row r="1904" customFormat="false" ht="45.4" hidden="false" customHeight="false" outlineLevel="0" collapsed="false">
      <c r="A1904" s="422" t="n">
        <v>43493</v>
      </c>
      <c r="B1904" s="423" t="s">
        <v>10132</v>
      </c>
      <c r="C1904" s="424" t="s">
        <v>8366</v>
      </c>
      <c r="D1904" s="425" t="n">
        <v>0.71</v>
      </c>
    </row>
    <row r="1905" customFormat="false" ht="45.4" hidden="false" customHeight="false" outlineLevel="0" collapsed="false">
      <c r="A1905" s="422" t="n">
        <v>43505</v>
      </c>
      <c r="B1905" s="423" t="s">
        <v>10133</v>
      </c>
      <c r="C1905" s="424" t="s">
        <v>8368</v>
      </c>
      <c r="D1905" s="425" t="n">
        <v>132.94</v>
      </c>
    </row>
    <row r="1906" customFormat="false" ht="56.45" hidden="false" customHeight="false" outlineLevel="0" collapsed="false">
      <c r="A1906" s="422" t="n">
        <v>37774</v>
      </c>
      <c r="B1906" s="423" t="s">
        <v>10134</v>
      </c>
      <c r="C1906" s="424" t="s">
        <v>8218</v>
      </c>
      <c r="D1906" s="425" t="n">
        <v>565124.71</v>
      </c>
    </row>
    <row r="1907" customFormat="false" ht="57.1" hidden="false" customHeight="false" outlineLevel="0" collapsed="false">
      <c r="A1907" s="422" t="n">
        <v>38629</v>
      </c>
      <c r="B1907" s="423" t="s">
        <v>10135</v>
      </c>
      <c r="C1907" s="424" t="s">
        <v>8218</v>
      </c>
      <c r="D1907" s="425" t="n">
        <v>2435976.56</v>
      </c>
    </row>
    <row r="1908" customFormat="false" ht="56.45" hidden="false" customHeight="false" outlineLevel="0" collapsed="false">
      <c r="A1908" s="422" t="n">
        <v>38630</v>
      </c>
      <c r="B1908" s="423" t="s">
        <v>10136</v>
      </c>
      <c r="C1908" s="424" t="s">
        <v>8218</v>
      </c>
      <c r="D1908" s="425" t="n">
        <v>1636476.56</v>
      </c>
    </row>
    <row r="1909" customFormat="false" ht="45.4" hidden="false" customHeight="false" outlineLevel="0" collapsed="false">
      <c r="A1909" s="422" t="n">
        <v>38476</v>
      </c>
      <c r="B1909" s="423" t="s">
        <v>10137</v>
      </c>
      <c r="C1909" s="424" t="s">
        <v>8218</v>
      </c>
      <c r="D1909" s="425" t="n">
        <v>316.33</v>
      </c>
    </row>
    <row r="1910" customFormat="false" ht="45.4" hidden="false" customHeight="false" outlineLevel="0" collapsed="false">
      <c r="A1910" s="422" t="n">
        <v>38477</v>
      </c>
      <c r="B1910" s="423" t="s">
        <v>10138</v>
      </c>
      <c r="C1910" s="424" t="s">
        <v>8218</v>
      </c>
      <c r="D1910" s="425" t="n">
        <v>895.84</v>
      </c>
    </row>
    <row r="1911" customFormat="false" ht="46.05" hidden="false" customHeight="false" outlineLevel="0" collapsed="false">
      <c r="A1911" s="422" t="n">
        <v>40635</v>
      </c>
      <c r="B1911" s="423" t="s">
        <v>10139</v>
      </c>
      <c r="C1911" s="424" t="s">
        <v>8218</v>
      </c>
      <c r="D1911" s="425" t="n">
        <v>996650.5</v>
      </c>
    </row>
    <row r="1912" customFormat="false" ht="46.05" hidden="false" customHeight="false" outlineLevel="0" collapsed="false">
      <c r="A1912" s="422" t="n">
        <v>36483</v>
      </c>
      <c r="B1912" s="423" t="s">
        <v>10140</v>
      </c>
      <c r="C1912" s="424" t="s">
        <v>8218</v>
      </c>
      <c r="D1912" s="425" t="n">
        <v>903125</v>
      </c>
    </row>
    <row r="1913" customFormat="false" ht="46.05" hidden="false" customHeight="false" outlineLevel="0" collapsed="false">
      <c r="A1913" s="422" t="n">
        <v>14525</v>
      </c>
      <c r="B1913" s="423" t="s">
        <v>10141</v>
      </c>
      <c r="C1913" s="424" t="s">
        <v>8218</v>
      </c>
      <c r="D1913" s="425" t="n">
        <v>945625</v>
      </c>
    </row>
    <row r="1914" customFormat="false" ht="46.05" hidden="false" customHeight="false" outlineLevel="0" collapsed="false">
      <c r="A1914" s="422" t="n">
        <v>36482</v>
      </c>
      <c r="B1914" s="423" t="s">
        <v>10142</v>
      </c>
      <c r="C1914" s="424" t="s">
        <v>8218</v>
      </c>
      <c r="D1914" s="425" t="n">
        <v>811005.14</v>
      </c>
    </row>
    <row r="1915" customFormat="false" ht="46.05" hidden="false" customHeight="false" outlineLevel="0" collapsed="false">
      <c r="A1915" s="422" t="n">
        <v>36408</v>
      </c>
      <c r="B1915" s="423" t="s">
        <v>10143</v>
      </c>
      <c r="C1915" s="424" t="s">
        <v>8218</v>
      </c>
      <c r="D1915" s="425" t="n">
        <v>969000</v>
      </c>
    </row>
    <row r="1916" customFormat="false" ht="46.05" hidden="false" customHeight="false" outlineLevel="0" collapsed="false">
      <c r="A1916" s="422" t="n">
        <v>2723</v>
      </c>
      <c r="B1916" s="423" t="s">
        <v>10144</v>
      </c>
      <c r="C1916" s="424" t="s">
        <v>8218</v>
      </c>
      <c r="D1916" s="425" t="n">
        <v>743750</v>
      </c>
    </row>
    <row r="1917" customFormat="false" ht="46.05" hidden="false" customHeight="false" outlineLevel="0" collapsed="false">
      <c r="A1917" s="422" t="n">
        <v>36481</v>
      </c>
      <c r="B1917" s="423" t="s">
        <v>10145</v>
      </c>
      <c r="C1917" s="424" t="s">
        <v>8218</v>
      </c>
      <c r="D1917" s="425" t="n">
        <v>887187.5</v>
      </c>
    </row>
    <row r="1918" customFormat="false" ht="46.05" hidden="false" customHeight="false" outlineLevel="0" collapsed="false">
      <c r="A1918" s="422" t="n">
        <v>10685</v>
      </c>
      <c r="B1918" s="423" t="s">
        <v>10146</v>
      </c>
      <c r="C1918" s="424" t="s">
        <v>8218</v>
      </c>
      <c r="D1918" s="425" t="n">
        <v>850000</v>
      </c>
    </row>
    <row r="1919" customFormat="false" ht="46.05" hidden="false" customHeight="false" outlineLevel="0" collapsed="false">
      <c r="A1919" s="422" t="n">
        <v>40636</v>
      </c>
      <c r="B1919" s="423" t="s">
        <v>10147</v>
      </c>
      <c r="C1919" s="424" t="s">
        <v>8218</v>
      </c>
      <c r="D1919" s="425" t="n">
        <v>959463</v>
      </c>
    </row>
    <row r="1920" customFormat="false" ht="45.4" hidden="false" customHeight="false" outlineLevel="0" collapsed="false">
      <c r="A1920" s="422" t="n">
        <v>4111</v>
      </c>
      <c r="B1920" s="423" t="s">
        <v>10148</v>
      </c>
      <c r="C1920" s="424" t="s">
        <v>8218</v>
      </c>
      <c r="D1920" s="425" t="n">
        <v>53.96</v>
      </c>
    </row>
    <row r="1921" customFormat="false" ht="46.05" hidden="false" customHeight="false" outlineLevel="0" collapsed="false">
      <c r="A1921" s="422" t="n">
        <v>44538</v>
      </c>
      <c r="B1921" s="423" t="s">
        <v>10149</v>
      </c>
      <c r="C1921" s="424" t="s">
        <v>8218</v>
      </c>
      <c r="D1921" s="425" t="n">
        <v>62.05</v>
      </c>
    </row>
    <row r="1922" customFormat="false" ht="45.4" hidden="false" customHeight="false" outlineLevel="0" collapsed="false">
      <c r="A1922" s="422" t="n">
        <v>12</v>
      </c>
      <c r="B1922" s="423" t="s">
        <v>10150</v>
      </c>
      <c r="C1922" s="424" t="s">
        <v>8218</v>
      </c>
      <c r="D1922" s="425" t="n">
        <v>12.95</v>
      </c>
    </row>
    <row r="1923" customFormat="false" ht="45.4" hidden="false" customHeight="false" outlineLevel="0" collapsed="false">
      <c r="A1923" s="422" t="n">
        <v>37554</v>
      </c>
      <c r="B1923" s="423" t="s">
        <v>10151</v>
      </c>
      <c r="C1923" s="424" t="s">
        <v>8218</v>
      </c>
      <c r="D1923" s="425" t="n">
        <v>335.87</v>
      </c>
    </row>
    <row r="1924" customFormat="false" ht="45.4" hidden="false" customHeight="false" outlineLevel="0" collapsed="false">
      <c r="A1924" s="422" t="n">
        <v>37555</v>
      </c>
      <c r="B1924" s="423" t="s">
        <v>10152</v>
      </c>
      <c r="C1924" s="424" t="s">
        <v>8218</v>
      </c>
      <c r="D1924" s="425" t="n">
        <v>408.57</v>
      </c>
    </row>
    <row r="1925" customFormat="false" ht="46.05" hidden="false" customHeight="false" outlineLevel="0" collapsed="false">
      <c r="A1925" s="422" t="n">
        <v>10902</v>
      </c>
      <c r="B1925" s="423" t="s">
        <v>10153</v>
      </c>
      <c r="C1925" s="424" t="s">
        <v>8218</v>
      </c>
      <c r="D1925" s="425" t="n">
        <v>102.52</v>
      </c>
    </row>
    <row r="1926" customFormat="false" ht="46.05" hidden="false" customHeight="false" outlineLevel="0" collapsed="false">
      <c r="A1926" s="422" t="n">
        <v>20965</v>
      </c>
      <c r="B1926" s="423" t="s">
        <v>10154</v>
      </c>
      <c r="C1926" s="424" t="s">
        <v>8218</v>
      </c>
      <c r="D1926" s="425" t="n">
        <v>103.47</v>
      </c>
    </row>
    <row r="1927" customFormat="false" ht="46.05" hidden="false" customHeight="false" outlineLevel="0" collapsed="false">
      <c r="A1927" s="422" t="n">
        <v>20966</v>
      </c>
      <c r="B1927" s="423" t="s">
        <v>10155</v>
      </c>
      <c r="C1927" s="424" t="s">
        <v>8218</v>
      </c>
      <c r="D1927" s="425" t="n">
        <v>111.41</v>
      </c>
    </row>
    <row r="1928" customFormat="false" ht="46.05" hidden="false" customHeight="false" outlineLevel="0" collapsed="false">
      <c r="A1928" s="422" t="n">
        <v>10903</v>
      </c>
      <c r="B1928" s="423" t="s">
        <v>10156</v>
      </c>
      <c r="C1928" s="424" t="s">
        <v>8218</v>
      </c>
      <c r="D1928" s="425" t="n">
        <v>168.87</v>
      </c>
    </row>
    <row r="1929" customFormat="false" ht="46.05" hidden="false" customHeight="false" outlineLevel="0" collapsed="false">
      <c r="A1929" s="422" t="n">
        <v>20967</v>
      </c>
      <c r="B1929" s="423" t="s">
        <v>10157</v>
      </c>
      <c r="C1929" s="424" t="s">
        <v>8218</v>
      </c>
      <c r="D1929" s="425" t="n">
        <v>168.87</v>
      </c>
    </row>
    <row r="1930" customFormat="false" ht="46.05" hidden="false" customHeight="false" outlineLevel="0" collapsed="false">
      <c r="A1930" s="422" t="n">
        <v>20968</v>
      </c>
      <c r="B1930" s="423" t="s">
        <v>10158</v>
      </c>
      <c r="C1930" s="424" t="s">
        <v>8218</v>
      </c>
      <c r="D1930" s="425" t="n">
        <v>185.21</v>
      </c>
    </row>
    <row r="1931" customFormat="false" ht="46.05" hidden="false" customHeight="false" outlineLevel="0" collapsed="false">
      <c r="A1931" s="422" t="n">
        <v>11359</v>
      </c>
      <c r="B1931" s="423" t="s">
        <v>10159</v>
      </c>
      <c r="C1931" s="424" t="s">
        <v>8218</v>
      </c>
      <c r="D1931" s="425" t="n">
        <v>879.9</v>
      </c>
    </row>
    <row r="1932" customFormat="false" ht="46.05" hidden="false" customHeight="false" outlineLevel="0" collapsed="false">
      <c r="A1932" s="422" t="n">
        <v>39017</v>
      </c>
      <c r="B1932" s="423" t="s">
        <v>10160</v>
      </c>
      <c r="C1932" s="424" t="s">
        <v>8218</v>
      </c>
      <c r="D1932" s="425" t="n">
        <v>0.22</v>
      </c>
    </row>
    <row r="1933" customFormat="false" ht="46.05" hidden="false" customHeight="false" outlineLevel="0" collapsed="false">
      <c r="A1933" s="422" t="n">
        <v>39315</v>
      </c>
      <c r="B1933" s="423" t="s">
        <v>10161</v>
      </c>
      <c r="C1933" s="424" t="s">
        <v>8218</v>
      </c>
      <c r="D1933" s="425" t="n">
        <v>0.35</v>
      </c>
    </row>
    <row r="1934" customFormat="false" ht="46.05" hidden="false" customHeight="false" outlineLevel="0" collapsed="false">
      <c r="A1934" s="422" t="n">
        <v>39016</v>
      </c>
      <c r="B1934" s="423" t="s">
        <v>10162</v>
      </c>
      <c r="C1934" s="424" t="s">
        <v>8218</v>
      </c>
      <c r="D1934" s="425" t="n">
        <v>0.36</v>
      </c>
    </row>
    <row r="1935" customFormat="false" ht="46.05" hidden="false" customHeight="false" outlineLevel="0" collapsed="false">
      <c r="A1935" s="422" t="n">
        <v>39481</v>
      </c>
      <c r="B1935" s="423" t="s">
        <v>10163</v>
      </c>
      <c r="C1935" s="424" t="s">
        <v>8218</v>
      </c>
      <c r="D1935" s="425" t="n">
        <v>1.74</v>
      </c>
    </row>
    <row r="1936" customFormat="false" ht="46.05" hidden="false" customHeight="false" outlineLevel="0" collapsed="false">
      <c r="A1936" s="422" t="n">
        <v>39013</v>
      </c>
      <c r="B1936" s="423" t="s">
        <v>10164</v>
      </c>
      <c r="C1936" s="424" t="s">
        <v>8218</v>
      </c>
      <c r="D1936" s="425" t="n">
        <v>1.48</v>
      </c>
    </row>
    <row r="1937" customFormat="false" ht="46.05" hidden="false" customHeight="false" outlineLevel="0" collapsed="false">
      <c r="A1937" s="422" t="n">
        <v>44919</v>
      </c>
      <c r="B1937" s="423" t="s">
        <v>10165</v>
      </c>
      <c r="C1937" s="424" t="s">
        <v>8218</v>
      </c>
      <c r="D1937" s="425" t="n">
        <v>2.77</v>
      </c>
    </row>
    <row r="1938" customFormat="false" ht="45.4" hidden="false" customHeight="false" outlineLevel="0" collapsed="false">
      <c r="A1938" s="422" t="n">
        <v>40433</v>
      </c>
      <c r="B1938" s="423" t="s">
        <v>10166</v>
      </c>
      <c r="C1938" s="424" t="s">
        <v>8218</v>
      </c>
      <c r="D1938" s="425" t="n">
        <v>1.53</v>
      </c>
    </row>
    <row r="1939" customFormat="false" ht="46.05" hidden="false" customHeight="false" outlineLevel="0" collapsed="false">
      <c r="A1939" s="422" t="n">
        <v>20219</v>
      </c>
      <c r="B1939" s="423" t="s">
        <v>10167</v>
      </c>
      <c r="C1939" s="424" t="s">
        <v>8218</v>
      </c>
      <c r="D1939" s="425" t="n">
        <v>116000</v>
      </c>
    </row>
    <row r="1940" customFormat="false" ht="46.05" hidden="false" customHeight="false" outlineLevel="0" collapsed="false">
      <c r="A1940" s="422" t="n">
        <v>36484</v>
      </c>
      <c r="B1940" s="423" t="s">
        <v>10168</v>
      </c>
      <c r="C1940" s="424" t="s">
        <v>8218</v>
      </c>
      <c r="D1940" s="425" t="n">
        <v>246246.87</v>
      </c>
    </row>
    <row r="1941" customFormat="false" ht="45.4" hidden="false" customHeight="false" outlineLevel="0" collapsed="false">
      <c r="A1941" s="422" t="n">
        <v>38367</v>
      </c>
      <c r="B1941" s="423" t="s">
        <v>10169</v>
      </c>
      <c r="C1941" s="424" t="s">
        <v>8218</v>
      </c>
      <c r="D1941" s="425" t="n">
        <v>16.99</v>
      </c>
    </row>
    <row r="1942" customFormat="false" ht="35" hidden="false" customHeight="false" outlineLevel="0" collapsed="false">
      <c r="A1942" s="422" t="n">
        <v>38368</v>
      </c>
      <c r="B1942" s="423" t="s">
        <v>10170</v>
      </c>
      <c r="C1942" s="424" t="s">
        <v>8218</v>
      </c>
      <c r="D1942" s="425" t="n">
        <v>7.39</v>
      </c>
    </row>
    <row r="1943" customFormat="false" ht="45.4" hidden="false" customHeight="false" outlineLevel="0" collapsed="false">
      <c r="A1943" s="422" t="n">
        <v>38091</v>
      </c>
      <c r="B1943" s="423" t="s">
        <v>10171</v>
      </c>
      <c r="C1943" s="424" t="s">
        <v>8218</v>
      </c>
      <c r="D1943" s="425" t="n">
        <v>2.61</v>
      </c>
    </row>
    <row r="1944" customFormat="false" ht="45.4" hidden="false" customHeight="false" outlineLevel="0" collapsed="false">
      <c r="A1944" s="422" t="n">
        <v>38095</v>
      </c>
      <c r="B1944" s="423" t="s">
        <v>10172</v>
      </c>
      <c r="C1944" s="424" t="s">
        <v>8218</v>
      </c>
      <c r="D1944" s="425" t="n">
        <v>5.53</v>
      </c>
    </row>
    <row r="1945" customFormat="false" ht="45.4" hidden="false" customHeight="false" outlineLevel="0" collapsed="false">
      <c r="A1945" s="422" t="n">
        <v>38092</v>
      </c>
      <c r="B1945" s="423" t="s">
        <v>10173</v>
      </c>
      <c r="C1945" s="424" t="s">
        <v>8218</v>
      </c>
      <c r="D1945" s="425" t="n">
        <v>2.48</v>
      </c>
    </row>
    <row r="1946" customFormat="false" ht="45.4" hidden="false" customHeight="false" outlineLevel="0" collapsed="false">
      <c r="A1946" s="422" t="n">
        <v>38093</v>
      </c>
      <c r="B1946" s="423" t="s">
        <v>10174</v>
      </c>
      <c r="C1946" s="424" t="s">
        <v>8218</v>
      </c>
      <c r="D1946" s="425" t="n">
        <v>2.56</v>
      </c>
    </row>
    <row r="1947" customFormat="false" ht="45.4" hidden="false" customHeight="false" outlineLevel="0" collapsed="false">
      <c r="A1947" s="422" t="n">
        <v>38096</v>
      </c>
      <c r="B1947" s="423" t="s">
        <v>10175</v>
      </c>
      <c r="C1947" s="424" t="s">
        <v>8218</v>
      </c>
      <c r="D1947" s="425" t="n">
        <v>5.95</v>
      </c>
    </row>
    <row r="1948" customFormat="false" ht="45.4" hidden="false" customHeight="false" outlineLevel="0" collapsed="false">
      <c r="A1948" s="422" t="n">
        <v>38094</v>
      </c>
      <c r="B1948" s="423" t="s">
        <v>10176</v>
      </c>
      <c r="C1948" s="424" t="s">
        <v>8218</v>
      </c>
      <c r="D1948" s="425" t="n">
        <v>3.14</v>
      </c>
    </row>
    <row r="1949" customFormat="false" ht="45.4" hidden="false" customHeight="false" outlineLevel="0" collapsed="false">
      <c r="A1949" s="422" t="n">
        <v>38097</v>
      </c>
      <c r="B1949" s="423" t="s">
        <v>10177</v>
      </c>
      <c r="C1949" s="424" t="s">
        <v>8218</v>
      </c>
      <c r="D1949" s="425" t="n">
        <v>6.38</v>
      </c>
    </row>
    <row r="1950" customFormat="false" ht="45.4" hidden="false" customHeight="false" outlineLevel="0" collapsed="false">
      <c r="A1950" s="422" t="n">
        <v>38098</v>
      </c>
      <c r="B1950" s="423" t="s">
        <v>10178</v>
      </c>
      <c r="C1950" s="424" t="s">
        <v>8218</v>
      </c>
      <c r="D1950" s="425" t="n">
        <v>6.38</v>
      </c>
    </row>
    <row r="1951" customFormat="false" ht="35" hidden="false" customHeight="false" outlineLevel="0" collapsed="false">
      <c r="A1951" s="422" t="n">
        <v>11186</v>
      </c>
      <c r="B1951" s="423" t="s">
        <v>10179</v>
      </c>
      <c r="C1951" s="424" t="s">
        <v>8624</v>
      </c>
      <c r="D1951" s="425" t="n">
        <v>368.36</v>
      </c>
    </row>
    <row r="1952" customFormat="false" ht="46.05" hidden="false" customHeight="false" outlineLevel="0" collapsed="false">
      <c r="A1952" s="422" t="n">
        <v>11558</v>
      </c>
      <c r="B1952" s="423" t="s">
        <v>10180</v>
      </c>
      <c r="C1952" s="424" t="s">
        <v>8638</v>
      </c>
      <c r="D1952" s="425" t="n">
        <v>14.28</v>
      </c>
    </row>
    <row r="1953" customFormat="false" ht="46.05" hidden="false" customHeight="false" outlineLevel="0" collapsed="false">
      <c r="A1953" s="422" t="n">
        <v>11557</v>
      </c>
      <c r="B1953" s="423" t="s">
        <v>10181</v>
      </c>
      <c r="C1953" s="424" t="s">
        <v>8638</v>
      </c>
      <c r="D1953" s="425" t="n">
        <v>36.15</v>
      </c>
    </row>
    <row r="1954" customFormat="false" ht="35" hidden="false" customHeight="false" outlineLevel="0" collapsed="false">
      <c r="A1954" s="422" t="n">
        <v>2759</v>
      </c>
      <c r="B1954" s="423" t="s">
        <v>10182</v>
      </c>
      <c r="C1954" s="424" t="s">
        <v>8218</v>
      </c>
      <c r="D1954" s="425" t="n">
        <v>9.68</v>
      </c>
    </row>
    <row r="1955" customFormat="false" ht="45.4" hidden="false" customHeight="false" outlineLevel="0" collapsed="false">
      <c r="A1955" s="422" t="n">
        <v>38124</v>
      </c>
      <c r="B1955" s="423" t="s">
        <v>10183</v>
      </c>
      <c r="C1955" s="424" t="s">
        <v>8218</v>
      </c>
      <c r="D1955" s="425" t="n">
        <v>27.5</v>
      </c>
    </row>
    <row r="1956" customFormat="false" ht="45.4" hidden="false" customHeight="false" outlineLevel="0" collapsed="false">
      <c r="A1956" s="422" t="n">
        <v>38380</v>
      </c>
      <c r="B1956" s="423" t="s">
        <v>10184</v>
      </c>
      <c r="C1956" s="424" t="s">
        <v>8218</v>
      </c>
      <c r="D1956" s="425" t="n">
        <v>27</v>
      </c>
    </row>
    <row r="1957" customFormat="false" ht="46.05" hidden="false" customHeight="false" outlineLevel="0" collapsed="false">
      <c r="A1957" s="422" t="n">
        <v>42429</v>
      </c>
      <c r="B1957" s="423" t="s">
        <v>10185</v>
      </c>
      <c r="C1957" s="424" t="s">
        <v>8218</v>
      </c>
      <c r="D1957" s="425" t="n">
        <v>6025.1</v>
      </c>
    </row>
    <row r="1958" customFormat="false" ht="35" hidden="false" customHeight="false" outlineLevel="0" collapsed="false">
      <c r="A1958" s="422" t="n">
        <v>39616</v>
      </c>
      <c r="B1958" s="423" t="s">
        <v>10186</v>
      </c>
      <c r="C1958" s="424" t="s">
        <v>8218</v>
      </c>
      <c r="D1958" s="425" t="n">
        <v>400.44</v>
      </c>
    </row>
    <row r="1959" customFormat="false" ht="35" hidden="false" customHeight="false" outlineLevel="0" collapsed="false">
      <c r="A1959" s="422" t="n">
        <v>39618</v>
      </c>
      <c r="B1959" s="423" t="s">
        <v>10187</v>
      </c>
      <c r="C1959" s="424" t="s">
        <v>8218</v>
      </c>
      <c r="D1959" s="425" t="n">
        <v>726.33</v>
      </c>
    </row>
    <row r="1960" customFormat="false" ht="35" hidden="false" customHeight="false" outlineLevel="0" collapsed="false">
      <c r="A1960" s="422" t="n">
        <v>39619</v>
      </c>
      <c r="B1960" s="423" t="s">
        <v>10188</v>
      </c>
      <c r="C1960" s="424" t="s">
        <v>8218</v>
      </c>
      <c r="D1960" s="425" t="n">
        <v>994.78</v>
      </c>
    </row>
    <row r="1961" customFormat="false" ht="35" hidden="false" customHeight="false" outlineLevel="0" collapsed="false">
      <c r="A1961" s="422" t="n">
        <v>39613</v>
      </c>
      <c r="B1961" s="423" t="s">
        <v>10189</v>
      </c>
      <c r="C1961" s="424" t="s">
        <v>8218</v>
      </c>
      <c r="D1961" s="425" t="n">
        <v>159.06</v>
      </c>
    </row>
    <row r="1962" customFormat="false" ht="35" hidden="false" customHeight="false" outlineLevel="0" collapsed="false">
      <c r="A1962" s="422" t="n">
        <v>39614</v>
      </c>
      <c r="B1962" s="423" t="s">
        <v>10190</v>
      </c>
      <c r="C1962" s="424" t="s">
        <v>8218</v>
      </c>
      <c r="D1962" s="425" t="n">
        <v>232.06</v>
      </c>
    </row>
    <row r="1963" customFormat="false" ht="46.05" hidden="false" customHeight="false" outlineLevel="0" collapsed="false">
      <c r="A1963" s="422" t="n">
        <v>38538</v>
      </c>
      <c r="B1963" s="423" t="s">
        <v>10191</v>
      </c>
      <c r="C1963" s="424" t="s">
        <v>8262</v>
      </c>
      <c r="D1963" s="425" t="n">
        <v>77.6</v>
      </c>
    </row>
    <row r="1964" customFormat="false" ht="46.05" hidden="false" customHeight="false" outlineLevel="0" collapsed="false">
      <c r="A1964" s="422" t="n">
        <v>38539</v>
      </c>
      <c r="B1964" s="423" t="s">
        <v>10192</v>
      </c>
      <c r="C1964" s="424" t="s">
        <v>8262</v>
      </c>
      <c r="D1964" s="425" t="n">
        <v>105.52</v>
      </c>
    </row>
    <row r="1965" customFormat="false" ht="46.05" hidden="false" customHeight="false" outlineLevel="0" collapsed="false">
      <c r="A1965" s="422" t="n">
        <v>38540</v>
      </c>
      <c r="B1965" s="423" t="s">
        <v>10193</v>
      </c>
      <c r="C1965" s="424" t="s">
        <v>8262</v>
      </c>
      <c r="D1965" s="425" t="n">
        <v>270.44</v>
      </c>
    </row>
    <row r="1966" customFormat="false" ht="35" hidden="false" customHeight="false" outlineLevel="0" collapsed="false">
      <c r="A1966" s="422" t="n">
        <v>38384</v>
      </c>
      <c r="B1966" s="423" t="s">
        <v>10194</v>
      </c>
      <c r="C1966" s="424" t="s">
        <v>8218</v>
      </c>
      <c r="D1966" s="425" t="n">
        <v>19.16</v>
      </c>
    </row>
    <row r="1967" customFormat="false" ht="35" hidden="false" customHeight="false" outlineLevel="0" collapsed="false">
      <c r="A1967" s="422" t="n">
        <v>13</v>
      </c>
      <c r="B1967" s="423" t="s">
        <v>10195</v>
      </c>
      <c r="C1967" s="424" t="s">
        <v>8266</v>
      </c>
      <c r="D1967" s="425" t="n">
        <v>19.94</v>
      </c>
    </row>
    <row r="1968" customFormat="false" ht="35" hidden="false" customHeight="false" outlineLevel="0" collapsed="false">
      <c r="A1968" s="422" t="n">
        <v>2762</v>
      </c>
      <c r="B1968" s="423" t="s">
        <v>10196</v>
      </c>
      <c r="C1968" s="424" t="s">
        <v>8262</v>
      </c>
      <c r="D1968" s="425" t="n">
        <v>12.1</v>
      </c>
    </row>
    <row r="1969" customFormat="false" ht="46.05" hidden="false" customHeight="false" outlineLevel="0" collapsed="false">
      <c r="A1969" s="422" t="n">
        <v>21142</v>
      </c>
      <c r="B1969" s="423" t="s">
        <v>10197</v>
      </c>
      <c r="C1969" s="424" t="s">
        <v>8218</v>
      </c>
      <c r="D1969" s="425" t="n">
        <v>23.57</v>
      </c>
    </row>
    <row r="1970" customFormat="false" ht="35" hidden="false" customHeight="false" outlineLevel="0" collapsed="false">
      <c r="A1970" s="422" t="n">
        <v>4223</v>
      </c>
      <c r="B1970" s="423" t="s">
        <v>10198</v>
      </c>
      <c r="C1970" s="424" t="s">
        <v>8268</v>
      </c>
      <c r="D1970" s="425" t="n">
        <v>3.68</v>
      </c>
    </row>
    <row r="1971" customFormat="false" ht="45.4" hidden="false" customHeight="false" outlineLevel="0" collapsed="false">
      <c r="A1971" s="422" t="n">
        <v>37372</v>
      </c>
      <c r="B1971" s="423" t="s">
        <v>10199</v>
      </c>
      <c r="C1971" s="424" t="s">
        <v>8366</v>
      </c>
      <c r="D1971" s="425" t="n">
        <v>1.34</v>
      </c>
    </row>
    <row r="1972" customFormat="false" ht="45.4" hidden="false" customHeight="false" outlineLevel="0" collapsed="false">
      <c r="A1972" s="422" t="n">
        <v>40863</v>
      </c>
      <c r="B1972" s="423" t="s">
        <v>10200</v>
      </c>
      <c r="C1972" s="424" t="s">
        <v>8368</v>
      </c>
      <c r="D1972" s="425" t="n">
        <v>252.08</v>
      </c>
    </row>
    <row r="1973" customFormat="false" ht="45.4" hidden="false" customHeight="false" outlineLevel="0" collapsed="false">
      <c r="A1973" s="422" t="n">
        <v>38475</v>
      </c>
      <c r="B1973" s="423" t="s">
        <v>10201</v>
      </c>
      <c r="C1973" s="424" t="s">
        <v>8218</v>
      </c>
      <c r="D1973" s="425" t="n">
        <v>33.54</v>
      </c>
    </row>
    <row r="1974" customFormat="false" ht="35" hidden="false" customHeight="false" outlineLevel="0" collapsed="false">
      <c r="A1974" s="422" t="n">
        <v>38474</v>
      </c>
      <c r="B1974" s="423" t="s">
        <v>10202</v>
      </c>
      <c r="C1974" s="424" t="s">
        <v>8218</v>
      </c>
      <c r="D1974" s="425" t="n">
        <v>41.46</v>
      </c>
    </row>
    <row r="1975" customFormat="false" ht="45.4" hidden="false" customHeight="false" outlineLevel="0" collapsed="false">
      <c r="A1975" s="422" t="n">
        <v>10886</v>
      </c>
      <c r="B1975" s="423" t="s">
        <v>10203</v>
      </c>
      <c r="C1975" s="424" t="s">
        <v>8218</v>
      </c>
      <c r="D1975" s="425" t="n">
        <v>173.25</v>
      </c>
    </row>
    <row r="1976" customFormat="false" ht="45.4" hidden="false" customHeight="false" outlineLevel="0" collapsed="false">
      <c r="A1976" s="422" t="n">
        <v>10888</v>
      </c>
      <c r="B1976" s="423" t="s">
        <v>10204</v>
      </c>
      <c r="C1976" s="424" t="s">
        <v>8218</v>
      </c>
      <c r="D1976" s="425" t="n">
        <v>548.3</v>
      </c>
    </row>
    <row r="1977" customFormat="false" ht="45.4" hidden="false" customHeight="false" outlineLevel="0" collapsed="false">
      <c r="A1977" s="422" t="n">
        <v>10889</v>
      </c>
      <c r="B1977" s="423" t="s">
        <v>10205</v>
      </c>
      <c r="C1977" s="424" t="s">
        <v>8218</v>
      </c>
      <c r="D1977" s="425" t="n">
        <v>594</v>
      </c>
    </row>
    <row r="1978" customFormat="false" ht="45.4" hidden="false" customHeight="false" outlineLevel="0" collapsed="false">
      <c r="A1978" s="422" t="n">
        <v>10890</v>
      </c>
      <c r="B1978" s="423" t="s">
        <v>10206</v>
      </c>
      <c r="C1978" s="424" t="s">
        <v>8218</v>
      </c>
      <c r="D1978" s="425" t="n">
        <v>274.15</v>
      </c>
    </row>
    <row r="1979" customFormat="false" ht="45.4" hidden="false" customHeight="false" outlineLevel="0" collapsed="false">
      <c r="A1979" s="422" t="n">
        <v>10891</v>
      </c>
      <c r="B1979" s="423" t="s">
        <v>10207</v>
      </c>
      <c r="C1979" s="424" t="s">
        <v>8218</v>
      </c>
      <c r="D1979" s="425" t="n">
        <v>167.53</v>
      </c>
    </row>
    <row r="1980" customFormat="false" ht="45.4" hidden="false" customHeight="false" outlineLevel="0" collapsed="false">
      <c r="A1980" s="422" t="n">
        <v>10892</v>
      </c>
      <c r="B1980" s="423" t="s">
        <v>10208</v>
      </c>
      <c r="C1980" s="424" t="s">
        <v>8218</v>
      </c>
      <c r="D1980" s="425" t="n">
        <v>198</v>
      </c>
    </row>
    <row r="1981" customFormat="false" ht="45.4" hidden="false" customHeight="false" outlineLevel="0" collapsed="false">
      <c r="A1981" s="422" t="n">
        <v>20977</v>
      </c>
      <c r="B1981" s="423" t="s">
        <v>10209</v>
      </c>
      <c r="C1981" s="424" t="s">
        <v>8218</v>
      </c>
      <c r="D1981" s="425" t="n">
        <v>236.07</v>
      </c>
    </row>
    <row r="1982" customFormat="false" ht="45.4" hidden="false" customHeight="false" outlineLevel="0" collapsed="false">
      <c r="A1982" s="422" t="n">
        <v>3073</v>
      </c>
      <c r="B1982" s="423" t="s">
        <v>10210</v>
      </c>
      <c r="C1982" s="424" t="s">
        <v>8218</v>
      </c>
      <c r="D1982" s="425" t="n">
        <v>163.63</v>
      </c>
    </row>
    <row r="1983" customFormat="false" ht="45.4" hidden="false" customHeight="false" outlineLevel="0" collapsed="false">
      <c r="A1983" s="422" t="n">
        <v>3074</v>
      </c>
      <c r="B1983" s="423" t="s">
        <v>10211</v>
      </c>
      <c r="C1983" s="424" t="s">
        <v>8218</v>
      </c>
      <c r="D1983" s="425" t="n">
        <v>103.3</v>
      </c>
    </row>
    <row r="1984" customFormat="false" ht="45.4" hidden="false" customHeight="false" outlineLevel="0" collapsed="false">
      <c r="A1984" s="422" t="n">
        <v>3076</v>
      </c>
      <c r="B1984" s="423" t="s">
        <v>10212</v>
      </c>
      <c r="C1984" s="424" t="s">
        <v>8218</v>
      </c>
      <c r="D1984" s="425" t="n">
        <v>134.52</v>
      </c>
    </row>
    <row r="1985" customFormat="false" ht="45.4" hidden="false" customHeight="false" outlineLevel="0" collapsed="false">
      <c r="A1985" s="422" t="n">
        <v>3075</v>
      </c>
      <c r="B1985" s="423" t="s">
        <v>10213</v>
      </c>
      <c r="C1985" s="424" t="s">
        <v>8218</v>
      </c>
      <c r="D1985" s="425" t="n">
        <v>85.01</v>
      </c>
    </row>
    <row r="1986" customFormat="false" ht="45.4" hidden="false" customHeight="false" outlineLevel="0" collapsed="false">
      <c r="A1986" s="422" t="n">
        <v>10781</v>
      </c>
      <c r="B1986" s="423" t="s">
        <v>10214</v>
      </c>
      <c r="C1986" s="424" t="s">
        <v>8218</v>
      </c>
      <c r="D1986" s="425" t="n">
        <v>11.53</v>
      </c>
    </row>
    <row r="1987" customFormat="false" ht="46.05" hidden="false" customHeight="false" outlineLevel="0" collapsed="false">
      <c r="A1987" s="422" t="n">
        <v>43612</v>
      </c>
      <c r="B1987" s="423" t="s">
        <v>10215</v>
      </c>
      <c r="C1987" s="424" t="s">
        <v>9587</v>
      </c>
      <c r="D1987" s="425" t="n">
        <v>94.63</v>
      </c>
    </row>
    <row r="1988" customFormat="false" ht="46.05" hidden="false" customHeight="false" outlineLevel="0" collapsed="false">
      <c r="A1988" s="422" t="n">
        <v>43613</v>
      </c>
      <c r="B1988" s="423" t="s">
        <v>10216</v>
      </c>
      <c r="C1988" s="424" t="s">
        <v>9587</v>
      </c>
      <c r="D1988" s="425" t="n">
        <v>78.34</v>
      </c>
    </row>
    <row r="1989" customFormat="false" ht="46.05" hidden="false" customHeight="false" outlineLevel="0" collapsed="false">
      <c r="A1989" s="422" t="n">
        <v>11480</v>
      </c>
      <c r="B1989" s="423" t="s">
        <v>10217</v>
      </c>
      <c r="C1989" s="424" t="s">
        <v>9587</v>
      </c>
      <c r="D1989" s="425" t="n">
        <v>120.22</v>
      </c>
    </row>
    <row r="1990" customFormat="false" ht="56.45" hidden="false" customHeight="false" outlineLevel="0" collapsed="false">
      <c r="A1990" s="422" t="n">
        <v>11469</v>
      </c>
      <c r="B1990" s="423" t="s">
        <v>10218</v>
      </c>
      <c r="C1990" s="424" t="s">
        <v>8218</v>
      </c>
      <c r="D1990" s="425" t="n">
        <v>12.83</v>
      </c>
    </row>
    <row r="1991" customFormat="false" ht="46.05" hidden="false" customHeight="false" outlineLevel="0" collapsed="false">
      <c r="A1991" s="422" t="n">
        <v>11468</v>
      </c>
      <c r="B1991" s="423" t="s">
        <v>10219</v>
      </c>
      <c r="C1991" s="424" t="s">
        <v>8218</v>
      </c>
      <c r="D1991" s="425" t="n">
        <v>12.84</v>
      </c>
    </row>
    <row r="1992" customFormat="false" ht="46.05" hidden="false" customHeight="false" outlineLevel="0" collapsed="false">
      <c r="A1992" s="422" t="n">
        <v>11484</v>
      </c>
      <c r="B1992" s="423" t="s">
        <v>10220</v>
      </c>
      <c r="C1992" s="424" t="s">
        <v>8218</v>
      </c>
      <c r="D1992" s="425" t="n">
        <v>56.4</v>
      </c>
    </row>
    <row r="1993" customFormat="false" ht="46.05" hidden="false" customHeight="false" outlineLevel="0" collapsed="false">
      <c r="A1993" s="422" t="n">
        <v>38155</v>
      </c>
      <c r="B1993" s="423" t="s">
        <v>10221</v>
      </c>
      <c r="C1993" s="424" t="s">
        <v>8218</v>
      </c>
      <c r="D1993" s="425" t="n">
        <v>87.57</v>
      </c>
    </row>
    <row r="1994" customFormat="false" ht="46.05" hidden="false" customHeight="false" outlineLevel="0" collapsed="false">
      <c r="A1994" s="422" t="n">
        <v>11467</v>
      </c>
      <c r="B1994" s="423" t="s">
        <v>10222</v>
      </c>
      <c r="C1994" s="424" t="s">
        <v>8218</v>
      </c>
      <c r="D1994" s="425" t="n">
        <v>20.01</v>
      </c>
    </row>
    <row r="1995" customFormat="false" ht="56.45" hidden="false" customHeight="false" outlineLevel="0" collapsed="false">
      <c r="A1995" s="422" t="n">
        <v>38153</v>
      </c>
      <c r="B1995" s="423" t="s">
        <v>10223</v>
      </c>
      <c r="C1995" s="424" t="s">
        <v>9587</v>
      </c>
      <c r="D1995" s="425" t="n">
        <v>51.11</v>
      </c>
    </row>
    <row r="1996" customFormat="false" ht="57.1" hidden="false" customHeight="false" outlineLevel="0" collapsed="false">
      <c r="A1996" s="422" t="n">
        <v>43607</v>
      </c>
      <c r="B1996" s="423" t="s">
        <v>10224</v>
      </c>
      <c r="C1996" s="424" t="s">
        <v>9587</v>
      </c>
      <c r="D1996" s="425" t="n">
        <v>96.67</v>
      </c>
    </row>
    <row r="1997" customFormat="false" ht="46.05" hidden="false" customHeight="false" outlineLevel="0" collapsed="false">
      <c r="A1997" s="422" t="n">
        <v>3080</v>
      </c>
      <c r="B1997" s="423" t="s">
        <v>10225</v>
      </c>
      <c r="C1997" s="424" t="s">
        <v>9587</v>
      </c>
      <c r="D1997" s="425" t="n">
        <v>65</v>
      </c>
    </row>
    <row r="1998" customFormat="false" ht="46.05" hidden="false" customHeight="false" outlineLevel="0" collapsed="false">
      <c r="A1998" s="422" t="n">
        <v>3081</v>
      </c>
      <c r="B1998" s="423" t="s">
        <v>10226</v>
      </c>
      <c r="C1998" s="424" t="s">
        <v>9587</v>
      </c>
      <c r="D1998" s="425" t="n">
        <v>128.6</v>
      </c>
    </row>
    <row r="1999" customFormat="false" ht="46.05" hidden="false" customHeight="false" outlineLevel="0" collapsed="false">
      <c r="A1999" s="422" t="n">
        <v>3090</v>
      </c>
      <c r="B1999" s="423" t="s">
        <v>10227</v>
      </c>
      <c r="C1999" s="424" t="s">
        <v>9587</v>
      </c>
      <c r="D1999" s="425" t="n">
        <v>58.01</v>
      </c>
    </row>
    <row r="2000" customFormat="false" ht="46.05" hidden="false" customHeight="false" outlineLevel="0" collapsed="false">
      <c r="A2000" s="422" t="n">
        <v>43611</v>
      </c>
      <c r="B2000" s="423" t="s">
        <v>10228</v>
      </c>
      <c r="C2000" s="424" t="s">
        <v>9587</v>
      </c>
      <c r="D2000" s="425" t="n">
        <v>96.27</v>
      </c>
    </row>
    <row r="2001" customFormat="false" ht="46.05" hidden="false" customHeight="false" outlineLevel="0" collapsed="false">
      <c r="A2001" s="422" t="n">
        <v>3103</v>
      </c>
      <c r="B2001" s="423" t="s">
        <v>10229</v>
      </c>
      <c r="C2001" s="424" t="s">
        <v>8218</v>
      </c>
      <c r="D2001" s="425" t="n">
        <v>48.1</v>
      </c>
    </row>
    <row r="2002" customFormat="false" ht="56.45" hidden="false" customHeight="false" outlineLevel="0" collapsed="false">
      <c r="A2002" s="422" t="n">
        <v>3097</v>
      </c>
      <c r="B2002" s="423" t="s">
        <v>10230</v>
      </c>
      <c r="C2002" s="424" t="s">
        <v>9587</v>
      </c>
      <c r="D2002" s="425" t="n">
        <v>72.77</v>
      </c>
    </row>
    <row r="2003" customFormat="false" ht="56.45" hidden="false" customHeight="false" outlineLevel="0" collapsed="false">
      <c r="A2003" s="422" t="n">
        <v>3099</v>
      </c>
      <c r="B2003" s="423" t="s">
        <v>10231</v>
      </c>
      <c r="C2003" s="424" t="s">
        <v>9587</v>
      </c>
      <c r="D2003" s="425" t="n">
        <v>116.53</v>
      </c>
    </row>
    <row r="2004" customFormat="false" ht="56.45" hidden="false" customHeight="false" outlineLevel="0" collapsed="false">
      <c r="A2004" s="422" t="n">
        <v>38151</v>
      </c>
      <c r="B2004" s="423" t="s">
        <v>10232</v>
      </c>
      <c r="C2004" s="424" t="s">
        <v>9587</v>
      </c>
      <c r="D2004" s="425" t="n">
        <v>84.48</v>
      </c>
    </row>
    <row r="2005" customFormat="false" ht="56.45" hidden="false" customHeight="false" outlineLevel="0" collapsed="false">
      <c r="A2005" s="422" t="n">
        <v>38152</v>
      </c>
      <c r="B2005" s="423" t="s">
        <v>10233</v>
      </c>
      <c r="C2005" s="424" t="s">
        <v>9587</v>
      </c>
      <c r="D2005" s="425" t="n">
        <v>136.28</v>
      </c>
    </row>
    <row r="2006" customFormat="false" ht="57.1" hidden="false" customHeight="false" outlineLevel="0" collapsed="false">
      <c r="A2006" s="422" t="n">
        <v>43610</v>
      </c>
      <c r="B2006" s="423" t="s">
        <v>10234</v>
      </c>
      <c r="C2006" s="424" t="s">
        <v>9587</v>
      </c>
      <c r="D2006" s="425" t="n">
        <v>72.21</v>
      </c>
    </row>
    <row r="2007" customFormat="false" ht="56.45" hidden="false" customHeight="false" outlineLevel="0" collapsed="false">
      <c r="A2007" s="422" t="n">
        <v>3093</v>
      </c>
      <c r="B2007" s="423" t="s">
        <v>10235</v>
      </c>
      <c r="C2007" s="424" t="s">
        <v>9587</v>
      </c>
      <c r="D2007" s="425" t="n">
        <v>116.53</v>
      </c>
    </row>
    <row r="2008" customFormat="false" ht="46.05" hidden="false" customHeight="false" outlineLevel="0" collapsed="false">
      <c r="A2008" s="422" t="n">
        <v>38165</v>
      </c>
      <c r="B2008" s="423" t="s">
        <v>10236</v>
      </c>
      <c r="C2008" s="424" t="s">
        <v>9587</v>
      </c>
      <c r="D2008" s="425" t="n">
        <v>68.69</v>
      </c>
    </row>
    <row r="2009" customFormat="false" ht="45.4" hidden="false" customHeight="false" outlineLevel="0" collapsed="false">
      <c r="A2009" s="422" t="n">
        <v>38177</v>
      </c>
      <c r="B2009" s="423" t="s">
        <v>10237</v>
      </c>
      <c r="C2009" s="424" t="s">
        <v>8218</v>
      </c>
      <c r="D2009" s="425" t="n">
        <v>20.41</v>
      </c>
    </row>
    <row r="2010" customFormat="false" ht="46.05" hidden="false" customHeight="false" outlineLevel="0" collapsed="false">
      <c r="A2010" s="422" t="n">
        <v>11458</v>
      </c>
      <c r="B2010" s="423" t="s">
        <v>10238</v>
      </c>
      <c r="C2010" s="424" t="s">
        <v>8218</v>
      </c>
      <c r="D2010" s="425" t="n">
        <v>24.37</v>
      </c>
    </row>
    <row r="2011" customFormat="false" ht="56.45" hidden="false" customHeight="false" outlineLevel="0" collapsed="false">
      <c r="A2011" s="422" t="n">
        <v>3108</v>
      </c>
      <c r="B2011" s="423" t="s">
        <v>10239</v>
      </c>
      <c r="C2011" s="424" t="s">
        <v>8218</v>
      </c>
      <c r="D2011" s="425" t="n">
        <v>103.6</v>
      </c>
    </row>
    <row r="2012" customFormat="false" ht="56.45" hidden="false" customHeight="false" outlineLevel="0" collapsed="false">
      <c r="A2012" s="422" t="n">
        <v>3105</v>
      </c>
      <c r="B2012" s="423" t="s">
        <v>10240</v>
      </c>
      <c r="C2012" s="424" t="s">
        <v>8218</v>
      </c>
      <c r="D2012" s="425" t="n">
        <v>135.5</v>
      </c>
    </row>
    <row r="2013" customFormat="false" ht="46.05" hidden="false" customHeight="false" outlineLevel="0" collapsed="false">
      <c r="A2013" s="422" t="n">
        <v>38178</v>
      </c>
      <c r="B2013" s="423" t="s">
        <v>10241</v>
      </c>
      <c r="C2013" s="424" t="s">
        <v>8218</v>
      </c>
      <c r="D2013" s="425" t="n">
        <v>22.46</v>
      </c>
    </row>
    <row r="2014" customFormat="false" ht="46.05" hidden="false" customHeight="false" outlineLevel="0" collapsed="false">
      <c r="A2014" s="422" t="n">
        <v>43575</v>
      </c>
      <c r="B2014" s="423" t="s">
        <v>10242</v>
      </c>
      <c r="C2014" s="424" t="s">
        <v>8218</v>
      </c>
      <c r="D2014" s="425" t="n">
        <v>48.66</v>
      </c>
    </row>
    <row r="2015" customFormat="false" ht="46.05" hidden="false" customHeight="false" outlineLevel="0" collapsed="false">
      <c r="A2015" s="422" t="n">
        <v>43577</v>
      </c>
      <c r="B2015" s="423" t="s">
        <v>10243</v>
      </c>
      <c r="C2015" s="424" t="s">
        <v>8218</v>
      </c>
      <c r="D2015" s="425" t="n">
        <v>84.6</v>
      </c>
    </row>
    <row r="2016" customFormat="false" ht="46.05" hidden="false" customHeight="false" outlineLevel="0" collapsed="false">
      <c r="A2016" s="422" t="n">
        <v>43458</v>
      </c>
      <c r="B2016" s="423" t="s">
        <v>10244</v>
      </c>
      <c r="C2016" s="424" t="s">
        <v>8366</v>
      </c>
      <c r="D2016" s="425" t="n">
        <v>0.06</v>
      </c>
    </row>
    <row r="2017" customFormat="false" ht="46.05" hidden="false" customHeight="false" outlineLevel="0" collapsed="false">
      <c r="A2017" s="422" t="n">
        <v>43470</v>
      </c>
      <c r="B2017" s="423" t="s">
        <v>10245</v>
      </c>
      <c r="C2017" s="424" t="s">
        <v>8368</v>
      </c>
      <c r="D2017" s="425" t="n">
        <v>10.89</v>
      </c>
    </row>
    <row r="2018" customFormat="false" ht="46.05" hidden="false" customHeight="false" outlineLevel="0" collapsed="false">
      <c r="A2018" s="422" t="n">
        <v>43459</v>
      </c>
      <c r="B2018" s="423" t="s">
        <v>10246</v>
      </c>
      <c r="C2018" s="424" t="s">
        <v>8366</v>
      </c>
      <c r="D2018" s="425" t="n">
        <v>0.49</v>
      </c>
    </row>
    <row r="2019" customFormat="false" ht="46.05" hidden="false" customHeight="false" outlineLevel="0" collapsed="false">
      <c r="A2019" s="422" t="n">
        <v>43471</v>
      </c>
      <c r="B2019" s="423" t="s">
        <v>10247</v>
      </c>
      <c r="C2019" s="424" t="s">
        <v>8368</v>
      </c>
      <c r="D2019" s="425" t="n">
        <v>92.26</v>
      </c>
    </row>
    <row r="2020" customFormat="false" ht="45.4" hidden="false" customHeight="false" outlineLevel="0" collapsed="false">
      <c r="A2020" s="422" t="n">
        <v>43460</v>
      </c>
      <c r="B2020" s="423" t="s">
        <v>10248</v>
      </c>
      <c r="C2020" s="424" t="s">
        <v>8366</v>
      </c>
      <c r="D2020" s="425" t="n">
        <v>0.85</v>
      </c>
    </row>
    <row r="2021" customFormat="false" ht="45.4" hidden="false" customHeight="false" outlineLevel="0" collapsed="false">
      <c r="A2021" s="422" t="n">
        <v>43472</v>
      </c>
      <c r="B2021" s="423" t="s">
        <v>10249</v>
      </c>
      <c r="C2021" s="424" t="s">
        <v>8368</v>
      </c>
      <c r="D2021" s="425" t="n">
        <v>159.73</v>
      </c>
    </row>
    <row r="2022" customFormat="false" ht="46.05" hidden="false" customHeight="false" outlineLevel="0" collapsed="false">
      <c r="A2022" s="422" t="n">
        <v>43461</v>
      </c>
      <c r="B2022" s="423" t="s">
        <v>10250</v>
      </c>
      <c r="C2022" s="424" t="s">
        <v>8366</v>
      </c>
      <c r="D2022" s="425" t="n">
        <v>0.31</v>
      </c>
    </row>
    <row r="2023" customFormat="false" ht="46.05" hidden="false" customHeight="false" outlineLevel="0" collapsed="false">
      <c r="A2023" s="422" t="n">
        <v>43473</v>
      </c>
      <c r="B2023" s="423" t="s">
        <v>10251</v>
      </c>
      <c r="C2023" s="424" t="s">
        <v>8368</v>
      </c>
      <c r="D2023" s="425" t="n">
        <v>59.28</v>
      </c>
    </row>
    <row r="2024" customFormat="false" ht="46.05" hidden="false" customHeight="false" outlineLevel="0" collapsed="false">
      <c r="A2024" s="422" t="n">
        <v>43463</v>
      </c>
      <c r="B2024" s="423" t="s">
        <v>10252</v>
      </c>
      <c r="C2024" s="424" t="s">
        <v>8366</v>
      </c>
      <c r="D2024" s="425" t="n">
        <v>0.1</v>
      </c>
    </row>
    <row r="2025" customFormat="false" ht="46.05" hidden="false" customHeight="false" outlineLevel="0" collapsed="false">
      <c r="A2025" s="422" t="n">
        <v>43475</v>
      </c>
      <c r="B2025" s="423" t="s">
        <v>10253</v>
      </c>
      <c r="C2025" s="424" t="s">
        <v>8368</v>
      </c>
      <c r="D2025" s="425" t="n">
        <v>18.73</v>
      </c>
    </row>
    <row r="2026" customFormat="false" ht="45.4" hidden="false" customHeight="false" outlineLevel="0" collapsed="false">
      <c r="A2026" s="422" t="n">
        <v>43462</v>
      </c>
      <c r="B2026" s="423" t="s">
        <v>10254</v>
      </c>
      <c r="C2026" s="424" t="s">
        <v>8366</v>
      </c>
      <c r="D2026" s="425" t="n">
        <v>0.01</v>
      </c>
    </row>
    <row r="2027" customFormat="false" ht="46.05" hidden="false" customHeight="false" outlineLevel="0" collapsed="false">
      <c r="A2027" s="422" t="n">
        <v>43474</v>
      </c>
      <c r="B2027" s="423" t="s">
        <v>10255</v>
      </c>
      <c r="C2027" s="424" t="s">
        <v>8368</v>
      </c>
      <c r="D2027" s="425" t="n">
        <v>2.29</v>
      </c>
    </row>
    <row r="2028" customFormat="false" ht="46.05" hidden="false" customHeight="false" outlineLevel="0" collapsed="false">
      <c r="A2028" s="422" t="n">
        <v>43464</v>
      </c>
      <c r="B2028" s="423" t="s">
        <v>10256</v>
      </c>
      <c r="C2028" s="424" t="s">
        <v>8366</v>
      </c>
      <c r="D2028" s="425" t="n">
        <v>0.01</v>
      </c>
    </row>
    <row r="2029" customFormat="false" ht="46.05" hidden="false" customHeight="false" outlineLevel="0" collapsed="false">
      <c r="A2029" s="422" t="n">
        <v>43476</v>
      </c>
      <c r="B2029" s="423" t="s">
        <v>10257</v>
      </c>
      <c r="C2029" s="424" t="s">
        <v>8368</v>
      </c>
      <c r="D2029" s="425" t="n">
        <v>0.01</v>
      </c>
    </row>
    <row r="2030" customFormat="false" ht="45.4" hidden="false" customHeight="false" outlineLevel="0" collapsed="false">
      <c r="A2030" s="422" t="n">
        <v>43465</v>
      </c>
      <c r="B2030" s="423" t="s">
        <v>10258</v>
      </c>
      <c r="C2030" s="424" t="s">
        <v>8366</v>
      </c>
      <c r="D2030" s="425" t="n">
        <v>0.82</v>
      </c>
    </row>
    <row r="2031" customFormat="false" ht="46.05" hidden="false" customHeight="false" outlineLevel="0" collapsed="false">
      <c r="A2031" s="422" t="n">
        <v>43477</v>
      </c>
      <c r="B2031" s="423" t="s">
        <v>10259</v>
      </c>
      <c r="C2031" s="424" t="s">
        <v>8368</v>
      </c>
      <c r="D2031" s="425" t="n">
        <v>155.21</v>
      </c>
    </row>
    <row r="2032" customFormat="false" ht="45.4" hidden="false" customHeight="false" outlineLevel="0" collapsed="false">
      <c r="A2032" s="422" t="n">
        <v>43466</v>
      </c>
      <c r="B2032" s="423" t="s">
        <v>10260</v>
      </c>
      <c r="C2032" s="424" t="s">
        <v>8366</v>
      </c>
      <c r="D2032" s="425" t="n">
        <v>1.97</v>
      </c>
    </row>
    <row r="2033" customFormat="false" ht="45.4" hidden="false" customHeight="false" outlineLevel="0" collapsed="false">
      <c r="A2033" s="422" t="n">
        <v>43478</v>
      </c>
      <c r="B2033" s="423" t="s">
        <v>10261</v>
      </c>
      <c r="C2033" s="424" t="s">
        <v>8368</v>
      </c>
      <c r="D2033" s="425" t="n">
        <v>371.21</v>
      </c>
    </row>
    <row r="2034" customFormat="false" ht="45.4" hidden="false" customHeight="false" outlineLevel="0" collapsed="false">
      <c r="A2034" s="422" t="n">
        <v>43467</v>
      </c>
      <c r="B2034" s="423" t="s">
        <v>10262</v>
      </c>
      <c r="C2034" s="424" t="s">
        <v>8366</v>
      </c>
      <c r="D2034" s="425" t="n">
        <v>0.61</v>
      </c>
    </row>
    <row r="2035" customFormat="false" ht="46.05" hidden="false" customHeight="false" outlineLevel="0" collapsed="false">
      <c r="A2035" s="422" t="n">
        <v>43479</v>
      </c>
      <c r="B2035" s="423" t="s">
        <v>10263</v>
      </c>
      <c r="C2035" s="424" t="s">
        <v>8368</v>
      </c>
      <c r="D2035" s="425" t="n">
        <v>114.72</v>
      </c>
    </row>
    <row r="2036" customFormat="false" ht="45.4" hidden="false" customHeight="false" outlineLevel="0" collapsed="false">
      <c r="A2036" s="422" t="n">
        <v>43468</v>
      </c>
      <c r="B2036" s="423" t="s">
        <v>10264</v>
      </c>
      <c r="C2036" s="424" t="s">
        <v>8366</v>
      </c>
      <c r="D2036" s="425" t="n">
        <v>1.23</v>
      </c>
    </row>
    <row r="2037" customFormat="false" ht="46.05" hidden="false" customHeight="false" outlineLevel="0" collapsed="false">
      <c r="A2037" s="422" t="n">
        <v>43480</v>
      </c>
      <c r="B2037" s="423" t="s">
        <v>10265</v>
      </c>
      <c r="C2037" s="424" t="s">
        <v>8368</v>
      </c>
      <c r="D2037" s="425" t="n">
        <v>232.31</v>
      </c>
    </row>
    <row r="2038" customFormat="false" ht="46.05" hidden="false" customHeight="false" outlineLevel="0" collapsed="false">
      <c r="A2038" s="422" t="n">
        <v>43469</v>
      </c>
      <c r="B2038" s="423" t="s">
        <v>10266</v>
      </c>
      <c r="C2038" s="424" t="s">
        <v>8366</v>
      </c>
      <c r="D2038" s="425" t="n">
        <v>0.07</v>
      </c>
    </row>
    <row r="2039" customFormat="false" ht="46.05" hidden="false" customHeight="false" outlineLevel="0" collapsed="false">
      <c r="A2039" s="422" t="n">
        <v>43481</v>
      </c>
      <c r="B2039" s="423" t="s">
        <v>10267</v>
      </c>
      <c r="C2039" s="424" t="s">
        <v>8368</v>
      </c>
      <c r="D2039" s="425" t="n">
        <v>12.77</v>
      </c>
    </row>
    <row r="2040" customFormat="false" ht="46.05" hidden="false" customHeight="false" outlineLevel="0" collapsed="false">
      <c r="A2040" s="422" t="n">
        <v>3119</v>
      </c>
      <c r="B2040" s="423" t="s">
        <v>10268</v>
      </c>
      <c r="C2040" s="424" t="s">
        <v>8218</v>
      </c>
      <c r="D2040" s="425" t="n">
        <v>2.63</v>
      </c>
    </row>
    <row r="2041" customFormat="false" ht="46.05" hidden="false" customHeight="false" outlineLevel="0" collapsed="false">
      <c r="A2041" s="422" t="n">
        <v>3122</v>
      </c>
      <c r="B2041" s="423" t="s">
        <v>10269</v>
      </c>
      <c r="C2041" s="424" t="s">
        <v>8218</v>
      </c>
      <c r="D2041" s="425" t="n">
        <v>5.37</v>
      </c>
    </row>
    <row r="2042" customFormat="false" ht="46.05" hidden="false" customHeight="false" outlineLevel="0" collapsed="false">
      <c r="A2042" s="422" t="n">
        <v>3121</v>
      </c>
      <c r="B2042" s="423" t="s">
        <v>10270</v>
      </c>
      <c r="C2042" s="424" t="s">
        <v>8218</v>
      </c>
      <c r="D2042" s="425" t="n">
        <v>6.08</v>
      </c>
    </row>
    <row r="2043" customFormat="false" ht="46.05" hidden="false" customHeight="false" outlineLevel="0" collapsed="false">
      <c r="A2043" s="422" t="n">
        <v>3120</v>
      </c>
      <c r="B2043" s="423" t="s">
        <v>10271</v>
      </c>
      <c r="C2043" s="424" t="s">
        <v>8218</v>
      </c>
      <c r="D2043" s="425" t="n">
        <v>11.53</v>
      </c>
    </row>
    <row r="2044" customFormat="false" ht="46.05" hidden="false" customHeight="false" outlineLevel="0" collapsed="false">
      <c r="A2044" s="422" t="n">
        <v>11455</v>
      </c>
      <c r="B2044" s="423" t="s">
        <v>10272</v>
      </c>
      <c r="C2044" s="424" t="s">
        <v>8218</v>
      </c>
      <c r="D2044" s="425" t="n">
        <v>16.68</v>
      </c>
    </row>
    <row r="2045" customFormat="false" ht="46.05" hidden="false" customHeight="false" outlineLevel="0" collapsed="false">
      <c r="A2045" s="422" t="n">
        <v>11456</v>
      </c>
      <c r="B2045" s="423" t="s">
        <v>10273</v>
      </c>
      <c r="C2045" s="424" t="s">
        <v>8218</v>
      </c>
      <c r="D2045" s="425" t="n">
        <v>19.94</v>
      </c>
    </row>
    <row r="2046" customFormat="false" ht="57.1" hidden="false" customHeight="false" outlineLevel="0" collapsed="false">
      <c r="A2046" s="422" t="n">
        <v>3107</v>
      </c>
      <c r="B2046" s="423" t="s">
        <v>10274</v>
      </c>
      <c r="C2046" s="424" t="s">
        <v>8218</v>
      </c>
      <c r="D2046" s="425" t="n">
        <v>8.41</v>
      </c>
    </row>
    <row r="2047" customFormat="false" ht="46.05" hidden="false" customHeight="false" outlineLevel="0" collapsed="false">
      <c r="A2047" s="422" t="n">
        <v>43583</v>
      </c>
      <c r="B2047" s="423" t="s">
        <v>10275</v>
      </c>
      <c r="C2047" s="424" t="s">
        <v>8218</v>
      </c>
      <c r="D2047" s="425" t="n">
        <v>9.49</v>
      </c>
    </row>
    <row r="2048" customFormat="false" ht="46.05" hidden="false" customHeight="false" outlineLevel="0" collapsed="false">
      <c r="A2048" s="422" t="n">
        <v>43586</v>
      </c>
      <c r="B2048" s="423" t="s">
        <v>10276</v>
      </c>
      <c r="C2048" s="424" t="s">
        <v>8218</v>
      </c>
      <c r="D2048" s="425" t="n">
        <v>9.72</v>
      </c>
    </row>
    <row r="2049" customFormat="false" ht="46.05" hidden="false" customHeight="false" outlineLevel="0" collapsed="false">
      <c r="A2049" s="422" t="n">
        <v>11461</v>
      </c>
      <c r="B2049" s="423" t="s">
        <v>10277</v>
      </c>
      <c r="C2049" s="424" t="s">
        <v>8218</v>
      </c>
      <c r="D2049" s="425" t="n">
        <v>10.59</v>
      </c>
    </row>
    <row r="2050" customFormat="false" ht="46.05" hidden="false" customHeight="false" outlineLevel="0" collapsed="false">
      <c r="A2050" s="422" t="n">
        <v>43587</v>
      </c>
      <c r="B2050" s="423" t="s">
        <v>10278</v>
      </c>
      <c r="C2050" s="424" t="s">
        <v>8218</v>
      </c>
      <c r="D2050" s="425" t="n">
        <v>12.22</v>
      </c>
    </row>
    <row r="2051" customFormat="false" ht="57.1" hidden="false" customHeight="false" outlineLevel="0" collapsed="false">
      <c r="A2051" s="422" t="n">
        <v>3106</v>
      </c>
      <c r="B2051" s="423" t="s">
        <v>10279</v>
      </c>
      <c r="C2051" s="424" t="s">
        <v>8218</v>
      </c>
      <c r="D2051" s="425" t="n">
        <v>15.51</v>
      </c>
    </row>
    <row r="2052" customFormat="false" ht="35" hidden="false" customHeight="false" outlineLevel="0" collapsed="false">
      <c r="A2052" s="422" t="n">
        <v>44539</v>
      </c>
      <c r="B2052" s="423" t="s">
        <v>10280</v>
      </c>
      <c r="C2052" s="424" t="s">
        <v>8266</v>
      </c>
      <c r="D2052" s="425" t="n">
        <v>2.57</v>
      </c>
    </row>
    <row r="2053" customFormat="false" ht="35" hidden="false" customHeight="false" outlineLevel="0" collapsed="false">
      <c r="A2053" s="422" t="n">
        <v>3123</v>
      </c>
      <c r="B2053" s="423" t="s">
        <v>10281</v>
      </c>
      <c r="C2053" s="424" t="s">
        <v>8266</v>
      </c>
      <c r="D2053" s="425" t="n">
        <v>2.4</v>
      </c>
    </row>
    <row r="2054" customFormat="false" ht="35" hidden="false" customHeight="false" outlineLevel="0" collapsed="false">
      <c r="A2054" s="422" t="n">
        <v>38125</v>
      </c>
      <c r="B2054" s="423" t="s">
        <v>10282</v>
      </c>
      <c r="C2054" s="424" t="s">
        <v>8266</v>
      </c>
      <c r="D2054" s="425" t="n">
        <v>1.02</v>
      </c>
    </row>
    <row r="2055" customFormat="false" ht="46.05" hidden="false" customHeight="false" outlineLevel="0" collapsed="false">
      <c r="A2055" s="422" t="n">
        <v>39014</v>
      </c>
      <c r="B2055" s="423" t="s">
        <v>10283</v>
      </c>
      <c r="C2055" s="424" t="s">
        <v>8266</v>
      </c>
      <c r="D2055" s="425" t="n">
        <v>10.68</v>
      </c>
    </row>
    <row r="2056" customFormat="false" ht="45.4" hidden="false" customHeight="false" outlineLevel="0" collapsed="false">
      <c r="A2056" s="422" t="n">
        <v>39365</v>
      </c>
      <c r="B2056" s="423" t="s">
        <v>10284</v>
      </c>
      <c r="C2056" s="424" t="s">
        <v>8218</v>
      </c>
      <c r="D2056" s="425" t="n">
        <v>2088.42</v>
      </c>
    </row>
    <row r="2057" customFormat="false" ht="45.4" hidden="false" customHeight="false" outlineLevel="0" collapsed="false">
      <c r="A2057" s="422" t="n">
        <v>39366</v>
      </c>
      <c r="B2057" s="423" t="s">
        <v>10285</v>
      </c>
      <c r="C2057" s="424" t="s">
        <v>8218</v>
      </c>
      <c r="D2057" s="425" t="n">
        <v>3168.48</v>
      </c>
    </row>
    <row r="2058" customFormat="false" ht="45.4" hidden="false" customHeight="false" outlineLevel="0" collapsed="false">
      <c r="A2058" s="422" t="n">
        <v>39367</v>
      </c>
      <c r="B2058" s="423" t="s">
        <v>10286</v>
      </c>
      <c r="C2058" s="424" t="s">
        <v>8218</v>
      </c>
      <c r="D2058" s="425" t="n">
        <v>5428.97</v>
      </c>
    </row>
    <row r="2059" customFormat="false" ht="46.05" hidden="false" customHeight="false" outlineLevel="0" collapsed="false">
      <c r="A2059" s="422" t="n">
        <v>37394</v>
      </c>
      <c r="B2059" s="423" t="s">
        <v>10287</v>
      </c>
      <c r="C2059" s="424" t="s">
        <v>10288</v>
      </c>
      <c r="D2059" s="425" t="n">
        <v>42.47</v>
      </c>
    </row>
    <row r="2060" customFormat="false" ht="46.05" hidden="false" customHeight="false" outlineLevel="0" collapsed="false">
      <c r="A2060" s="422" t="n">
        <v>14146</v>
      </c>
      <c r="B2060" s="423" t="s">
        <v>10289</v>
      </c>
      <c r="C2060" s="424" t="s">
        <v>10288</v>
      </c>
      <c r="D2060" s="425" t="n">
        <v>68.3</v>
      </c>
    </row>
    <row r="2061" customFormat="false" ht="46.05" hidden="false" customHeight="false" outlineLevel="0" collapsed="false">
      <c r="A2061" s="422" t="n">
        <v>938</v>
      </c>
      <c r="B2061" s="423" t="s">
        <v>10290</v>
      </c>
      <c r="C2061" s="424" t="s">
        <v>8262</v>
      </c>
      <c r="D2061" s="425" t="n">
        <v>1.48</v>
      </c>
    </row>
    <row r="2062" customFormat="false" ht="46.05" hidden="false" customHeight="false" outlineLevel="0" collapsed="false">
      <c r="A2062" s="422" t="n">
        <v>937</v>
      </c>
      <c r="B2062" s="423" t="s">
        <v>10291</v>
      </c>
      <c r="C2062" s="424" t="s">
        <v>8262</v>
      </c>
      <c r="D2062" s="425" t="n">
        <v>8.61</v>
      </c>
    </row>
    <row r="2063" customFormat="false" ht="46.05" hidden="false" customHeight="false" outlineLevel="0" collapsed="false">
      <c r="A2063" s="422" t="n">
        <v>939</v>
      </c>
      <c r="B2063" s="423" t="s">
        <v>10292</v>
      </c>
      <c r="C2063" s="424" t="s">
        <v>8262</v>
      </c>
      <c r="D2063" s="425" t="n">
        <v>2.39</v>
      </c>
    </row>
    <row r="2064" customFormat="false" ht="46.05" hidden="false" customHeight="false" outlineLevel="0" collapsed="false">
      <c r="A2064" s="422" t="n">
        <v>944</v>
      </c>
      <c r="B2064" s="423" t="s">
        <v>10293</v>
      </c>
      <c r="C2064" s="424" t="s">
        <v>8262</v>
      </c>
      <c r="D2064" s="425" t="n">
        <v>3.78</v>
      </c>
    </row>
    <row r="2065" customFormat="false" ht="46.05" hidden="false" customHeight="false" outlineLevel="0" collapsed="false">
      <c r="A2065" s="422" t="n">
        <v>940</v>
      </c>
      <c r="B2065" s="423" t="s">
        <v>10294</v>
      </c>
      <c r="C2065" s="424" t="s">
        <v>8262</v>
      </c>
      <c r="D2065" s="425" t="n">
        <v>5.45</v>
      </c>
    </row>
    <row r="2066" customFormat="false" ht="45.4" hidden="false" customHeight="false" outlineLevel="0" collapsed="false">
      <c r="A2066" s="422" t="n">
        <v>44397</v>
      </c>
      <c r="B2066" s="423" t="s">
        <v>10295</v>
      </c>
      <c r="C2066" s="424" t="s">
        <v>8262</v>
      </c>
      <c r="D2066" s="425" t="n">
        <v>2.9</v>
      </c>
    </row>
    <row r="2067" customFormat="false" ht="45.4" hidden="false" customHeight="false" outlineLevel="0" collapsed="false">
      <c r="A2067" s="422" t="n">
        <v>406</v>
      </c>
      <c r="B2067" s="423" t="s">
        <v>10296</v>
      </c>
      <c r="C2067" s="424" t="s">
        <v>8218</v>
      </c>
      <c r="D2067" s="425" t="n">
        <v>94.77</v>
      </c>
    </row>
    <row r="2068" customFormat="false" ht="45.4" hidden="false" customHeight="false" outlineLevel="0" collapsed="false">
      <c r="A2068" s="422" t="n">
        <v>42529</v>
      </c>
      <c r="B2068" s="423" t="s">
        <v>10297</v>
      </c>
      <c r="C2068" s="424" t="s">
        <v>8262</v>
      </c>
      <c r="D2068" s="425" t="n">
        <v>1.1</v>
      </c>
    </row>
    <row r="2069" customFormat="false" ht="46.05" hidden="false" customHeight="false" outlineLevel="0" collapsed="false">
      <c r="A2069" s="422" t="n">
        <v>39634</v>
      </c>
      <c r="B2069" s="423" t="s">
        <v>10298</v>
      </c>
      <c r="C2069" s="424" t="s">
        <v>8262</v>
      </c>
      <c r="D2069" s="425" t="n">
        <v>7.79</v>
      </c>
    </row>
    <row r="2070" customFormat="false" ht="45.4" hidden="false" customHeight="false" outlineLevel="0" collapsed="false">
      <c r="A2070" s="422" t="n">
        <v>39701</v>
      </c>
      <c r="B2070" s="423" t="s">
        <v>10299</v>
      </c>
      <c r="C2070" s="424" t="s">
        <v>8218</v>
      </c>
      <c r="D2070" s="425" t="n">
        <v>106.69</v>
      </c>
    </row>
    <row r="2071" customFormat="false" ht="35" hidden="false" customHeight="false" outlineLevel="0" collapsed="false">
      <c r="A2071" s="422" t="n">
        <v>12815</v>
      </c>
      <c r="B2071" s="423" t="s">
        <v>10300</v>
      </c>
      <c r="C2071" s="424" t="s">
        <v>8218</v>
      </c>
      <c r="D2071" s="425" t="n">
        <v>8.43</v>
      </c>
    </row>
    <row r="2072" customFormat="false" ht="46.05" hidden="false" customHeight="false" outlineLevel="0" collapsed="false">
      <c r="A2072" s="422" t="n">
        <v>39431</v>
      </c>
      <c r="B2072" s="423" t="s">
        <v>10301</v>
      </c>
      <c r="C2072" s="424" t="s">
        <v>8262</v>
      </c>
      <c r="D2072" s="425" t="n">
        <v>0.31</v>
      </c>
    </row>
    <row r="2073" customFormat="false" ht="46.05" hidden="false" customHeight="false" outlineLevel="0" collapsed="false">
      <c r="A2073" s="422" t="n">
        <v>39432</v>
      </c>
      <c r="B2073" s="423" t="s">
        <v>10302</v>
      </c>
      <c r="C2073" s="424" t="s">
        <v>8262</v>
      </c>
      <c r="D2073" s="425" t="n">
        <v>2.77</v>
      </c>
    </row>
    <row r="2074" customFormat="false" ht="45.4" hidden="false" customHeight="false" outlineLevel="0" collapsed="false">
      <c r="A2074" s="422" t="n">
        <v>20111</v>
      </c>
      <c r="B2074" s="423" t="s">
        <v>10303</v>
      </c>
      <c r="C2074" s="424" t="s">
        <v>8218</v>
      </c>
      <c r="D2074" s="425" t="n">
        <v>12.55</v>
      </c>
    </row>
    <row r="2075" customFormat="false" ht="45.4" hidden="false" customHeight="false" outlineLevel="0" collapsed="false">
      <c r="A2075" s="422" t="n">
        <v>21127</v>
      </c>
      <c r="B2075" s="423" t="s">
        <v>10304</v>
      </c>
      <c r="C2075" s="424" t="s">
        <v>8218</v>
      </c>
      <c r="D2075" s="425" t="n">
        <v>4.74</v>
      </c>
    </row>
    <row r="2076" customFormat="false" ht="45.4" hidden="false" customHeight="false" outlineLevel="0" collapsed="false">
      <c r="A2076" s="422" t="n">
        <v>404</v>
      </c>
      <c r="B2076" s="423" t="s">
        <v>10305</v>
      </c>
      <c r="C2076" s="424" t="s">
        <v>8262</v>
      </c>
      <c r="D2076" s="425" t="n">
        <v>1.71</v>
      </c>
    </row>
    <row r="2077" customFormat="false" ht="45.4" hidden="false" customHeight="false" outlineLevel="0" collapsed="false">
      <c r="A2077" s="422" t="n">
        <v>14151</v>
      </c>
      <c r="B2077" s="423" t="s">
        <v>10306</v>
      </c>
      <c r="C2077" s="424" t="s">
        <v>8218</v>
      </c>
      <c r="D2077" s="425" t="n">
        <v>49.09</v>
      </c>
    </row>
    <row r="2078" customFormat="false" ht="45.4" hidden="false" customHeight="false" outlineLevel="0" collapsed="false">
      <c r="A2078" s="422" t="n">
        <v>14153</v>
      </c>
      <c r="B2078" s="423" t="s">
        <v>10307</v>
      </c>
      <c r="C2078" s="424" t="s">
        <v>8218</v>
      </c>
      <c r="D2078" s="425" t="n">
        <v>55.49</v>
      </c>
    </row>
    <row r="2079" customFormat="false" ht="45.4" hidden="false" customHeight="false" outlineLevel="0" collapsed="false">
      <c r="A2079" s="422" t="n">
        <v>14152</v>
      </c>
      <c r="B2079" s="423" t="s">
        <v>10308</v>
      </c>
      <c r="C2079" s="424" t="s">
        <v>8218</v>
      </c>
      <c r="D2079" s="425" t="n">
        <v>42.6</v>
      </c>
    </row>
    <row r="2080" customFormat="false" ht="45.4" hidden="false" customHeight="false" outlineLevel="0" collapsed="false">
      <c r="A2080" s="422" t="n">
        <v>14154</v>
      </c>
      <c r="B2080" s="423" t="s">
        <v>10309</v>
      </c>
      <c r="C2080" s="424" t="s">
        <v>8218</v>
      </c>
      <c r="D2080" s="425" t="n">
        <v>149.1</v>
      </c>
    </row>
    <row r="2081" customFormat="false" ht="35" hidden="false" customHeight="false" outlineLevel="0" collapsed="false">
      <c r="A2081" s="422" t="n">
        <v>3146</v>
      </c>
      <c r="B2081" s="423" t="s">
        <v>10310</v>
      </c>
      <c r="C2081" s="424" t="s">
        <v>8218</v>
      </c>
      <c r="D2081" s="425" t="n">
        <v>4</v>
      </c>
    </row>
    <row r="2082" customFormat="false" ht="35" hidden="false" customHeight="false" outlineLevel="0" collapsed="false">
      <c r="A2082" s="422" t="n">
        <v>3143</v>
      </c>
      <c r="B2082" s="423" t="s">
        <v>10311</v>
      </c>
      <c r="C2082" s="424" t="s">
        <v>8218</v>
      </c>
      <c r="D2082" s="425" t="n">
        <v>9.1</v>
      </c>
    </row>
    <row r="2083" customFormat="false" ht="35" hidden="false" customHeight="false" outlineLevel="0" collapsed="false">
      <c r="A2083" s="422" t="n">
        <v>3148</v>
      </c>
      <c r="B2083" s="423" t="s">
        <v>10312</v>
      </c>
      <c r="C2083" s="424" t="s">
        <v>8218</v>
      </c>
      <c r="D2083" s="425" t="n">
        <v>14.75</v>
      </c>
    </row>
    <row r="2084" customFormat="false" ht="45.4" hidden="false" customHeight="false" outlineLevel="0" collapsed="false">
      <c r="A2084" s="422" t="n">
        <v>4310</v>
      </c>
      <c r="B2084" s="423" t="s">
        <v>10313</v>
      </c>
      <c r="C2084" s="424" t="s">
        <v>8218</v>
      </c>
      <c r="D2084" s="425" t="n">
        <v>2.25</v>
      </c>
    </row>
    <row r="2085" customFormat="false" ht="45.4" hidden="false" customHeight="false" outlineLevel="0" collapsed="false">
      <c r="A2085" s="422" t="n">
        <v>4311</v>
      </c>
      <c r="B2085" s="423" t="s">
        <v>10314</v>
      </c>
      <c r="C2085" s="424" t="s">
        <v>8218</v>
      </c>
      <c r="D2085" s="425" t="n">
        <v>1.58</v>
      </c>
    </row>
    <row r="2086" customFormat="false" ht="45.4" hidden="false" customHeight="false" outlineLevel="0" collapsed="false">
      <c r="A2086" s="422" t="n">
        <v>4312</v>
      </c>
      <c r="B2086" s="423" t="s">
        <v>10315</v>
      </c>
      <c r="C2086" s="424" t="s">
        <v>8218</v>
      </c>
      <c r="D2086" s="425" t="n">
        <v>2.22</v>
      </c>
    </row>
    <row r="2087" customFormat="false" ht="35" hidden="false" customHeight="false" outlineLevel="0" collapsed="false">
      <c r="A2087" s="422" t="n">
        <v>13261</v>
      </c>
      <c r="B2087" s="423" t="s">
        <v>10316</v>
      </c>
      <c r="C2087" s="424" t="s">
        <v>8218</v>
      </c>
      <c r="D2087" s="425" t="n">
        <v>3.06</v>
      </c>
    </row>
    <row r="2088" customFormat="false" ht="45.4" hidden="false" customHeight="false" outlineLevel="0" collapsed="false">
      <c r="A2088" s="422" t="n">
        <v>3272</v>
      </c>
      <c r="B2088" s="423" t="s">
        <v>10317</v>
      </c>
      <c r="C2088" s="424" t="s">
        <v>8218</v>
      </c>
      <c r="D2088" s="425" t="n">
        <v>59.03</v>
      </c>
    </row>
    <row r="2089" customFormat="false" ht="45.4" hidden="false" customHeight="false" outlineLevel="0" collapsed="false">
      <c r="A2089" s="422" t="n">
        <v>3265</v>
      </c>
      <c r="B2089" s="423" t="s">
        <v>10318</v>
      </c>
      <c r="C2089" s="424" t="s">
        <v>8218</v>
      </c>
      <c r="D2089" s="425" t="n">
        <v>46.9</v>
      </c>
    </row>
    <row r="2090" customFormat="false" ht="45.4" hidden="false" customHeight="false" outlineLevel="0" collapsed="false">
      <c r="A2090" s="422" t="n">
        <v>3262</v>
      </c>
      <c r="B2090" s="423" t="s">
        <v>10319</v>
      </c>
      <c r="C2090" s="424" t="s">
        <v>8218</v>
      </c>
      <c r="D2090" s="425" t="n">
        <v>20.53</v>
      </c>
    </row>
    <row r="2091" customFormat="false" ht="45.4" hidden="false" customHeight="false" outlineLevel="0" collapsed="false">
      <c r="A2091" s="422" t="n">
        <v>3264</v>
      </c>
      <c r="B2091" s="423" t="s">
        <v>10320</v>
      </c>
      <c r="C2091" s="424" t="s">
        <v>8218</v>
      </c>
      <c r="D2091" s="425" t="n">
        <v>33.72</v>
      </c>
    </row>
    <row r="2092" customFormat="false" ht="45.4" hidden="false" customHeight="false" outlineLevel="0" collapsed="false">
      <c r="A2092" s="422" t="n">
        <v>3267</v>
      </c>
      <c r="B2092" s="423" t="s">
        <v>10321</v>
      </c>
      <c r="C2092" s="424" t="s">
        <v>8218</v>
      </c>
      <c r="D2092" s="425" t="n">
        <v>110.13</v>
      </c>
    </row>
    <row r="2093" customFormat="false" ht="45.4" hidden="false" customHeight="false" outlineLevel="0" collapsed="false">
      <c r="A2093" s="422" t="n">
        <v>3266</v>
      </c>
      <c r="B2093" s="423" t="s">
        <v>10322</v>
      </c>
      <c r="C2093" s="424" t="s">
        <v>8218</v>
      </c>
      <c r="D2093" s="425" t="n">
        <v>70.07</v>
      </c>
    </row>
    <row r="2094" customFormat="false" ht="45.4" hidden="false" customHeight="false" outlineLevel="0" collapsed="false">
      <c r="A2094" s="422" t="n">
        <v>3263</v>
      </c>
      <c r="B2094" s="423" t="s">
        <v>10323</v>
      </c>
      <c r="C2094" s="424" t="s">
        <v>8218</v>
      </c>
      <c r="D2094" s="425" t="n">
        <v>28.04</v>
      </c>
    </row>
    <row r="2095" customFormat="false" ht="45.4" hidden="false" customHeight="false" outlineLevel="0" collapsed="false">
      <c r="A2095" s="422" t="n">
        <v>3268</v>
      </c>
      <c r="B2095" s="423" t="s">
        <v>10324</v>
      </c>
      <c r="C2095" s="424" t="s">
        <v>8218</v>
      </c>
      <c r="D2095" s="425" t="n">
        <v>148.9</v>
      </c>
    </row>
    <row r="2096" customFormat="false" ht="45.4" hidden="false" customHeight="false" outlineLevel="0" collapsed="false">
      <c r="A2096" s="422" t="n">
        <v>3271</v>
      </c>
      <c r="B2096" s="423" t="s">
        <v>10325</v>
      </c>
      <c r="C2096" s="424" t="s">
        <v>8218</v>
      </c>
      <c r="D2096" s="425" t="n">
        <v>220.14</v>
      </c>
    </row>
    <row r="2097" customFormat="false" ht="45.4" hidden="false" customHeight="false" outlineLevel="0" collapsed="false">
      <c r="A2097" s="422" t="n">
        <v>3270</v>
      </c>
      <c r="B2097" s="423" t="s">
        <v>10326</v>
      </c>
      <c r="C2097" s="424" t="s">
        <v>8218</v>
      </c>
      <c r="D2097" s="425" t="n">
        <v>369.85</v>
      </c>
    </row>
    <row r="2098" customFormat="false" ht="46.05" hidden="false" customHeight="false" outlineLevel="0" collapsed="false">
      <c r="A2098" s="422" t="n">
        <v>3275</v>
      </c>
      <c r="B2098" s="423" t="s">
        <v>10327</v>
      </c>
      <c r="C2098" s="424" t="s">
        <v>8624</v>
      </c>
      <c r="D2098" s="425" t="n">
        <v>171.02</v>
      </c>
    </row>
    <row r="2099" customFormat="false" ht="46.05" hidden="false" customHeight="false" outlineLevel="0" collapsed="false">
      <c r="A2099" s="422" t="n">
        <v>39512</v>
      </c>
      <c r="B2099" s="423" t="s">
        <v>10328</v>
      </c>
      <c r="C2099" s="424" t="s">
        <v>8624</v>
      </c>
      <c r="D2099" s="425" t="n">
        <v>93.3</v>
      </c>
    </row>
    <row r="2100" customFormat="false" ht="46.05" hidden="false" customHeight="false" outlineLevel="0" collapsed="false">
      <c r="A2100" s="422" t="n">
        <v>39511</v>
      </c>
      <c r="B2100" s="423" t="s">
        <v>10329</v>
      </c>
      <c r="C2100" s="424" t="s">
        <v>8624</v>
      </c>
      <c r="D2100" s="425" t="n">
        <v>101.77</v>
      </c>
    </row>
    <row r="2101" customFormat="false" ht="46.05" hidden="false" customHeight="false" outlineLevel="0" collapsed="false">
      <c r="A2101" s="422" t="n">
        <v>39513</v>
      </c>
      <c r="B2101" s="423" t="s">
        <v>10330</v>
      </c>
      <c r="C2101" s="424" t="s">
        <v>8624</v>
      </c>
      <c r="D2101" s="425" t="n">
        <v>109.15</v>
      </c>
    </row>
    <row r="2102" customFormat="false" ht="46.05" hidden="false" customHeight="false" outlineLevel="0" collapsed="false">
      <c r="A2102" s="422" t="n">
        <v>3286</v>
      </c>
      <c r="B2102" s="423" t="s">
        <v>10331</v>
      </c>
      <c r="C2102" s="424" t="s">
        <v>8624</v>
      </c>
      <c r="D2102" s="425" t="n">
        <v>99.26</v>
      </c>
    </row>
    <row r="2103" customFormat="false" ht="46.05" hidden="false" customHeight="false" outlineLevel="0" collapsed="false">
      <c r="A2103" s="422" t="n">
        <v>3287</v>
      </c>
      <c r="B2103" s="423" t="s">
        <v>10332</v>
      </c>
      <c r="C2103" s="424" t="s">
        <v>8624</v>
      </c>
      <c r="D2103" s="425" t="n">
        <v>150</v>
      </c>
    </row>
    <row r="2104" customFormat="false" ht="46.05" hidden="false" customHeight="false" outlineLevel="0" collapsed="false">
      <c r="A2104" s="422" t="n">
        <v>3283</v>
      </c>
      <c r="B2104" s="423" t="s">
        <v>10333</v>
      </c>
      <c r="C2104" s="424" t="s">
        <v>8624</v>
      </c>
      <c r="D2104" s="425" t="n">
        <v>31.51</v>
      </c>
    </row>
    <row r="2105" customFormat="false" ht="46.05" hidden="false" customHeight="false" outlineLevel="0" collapsed="false">
      <c r="A2105" s="422" t="n">
        <v>11587</v>
      </c>
      <c r="B2105" s="423" t="s">
        <v>10334</v>
      </c>
      <c r="C2105" s="424" t="s">
        <v>8624</v>
      </c>
      <c r="D2105" s="425" t="n">
        <v>117.27</v>
      </c>
    </row>
    <row r="2106" customFormat="false" ht="46.05" hidden="false" customHeight="false" outlineLevel="0" collapsed="false">
      <c r="A2106" s="422" t="n">
        <v>36225</v>
      </c>
      <c r="B2106" s="423" t="s">
        <v>10335</v>
      </c>
      <c r="C2106" s="424" t="s">
        <v>8624</v>
      </c>
      <c r="D2106" s="425" t="n">
        <v>47.64</v>
      </c>
    </row>
    <row r="2107" customFormat="false" ht="46.05" hidden="false" customHeight="false" outlineLevel="0" collapsed="false">
      <c r="A2107" s="422" t="n">
        <v>36230</v>
      </c>
      <c r="B2107" s="423" t="s">
        <v>10336</v>
      </c>
      <c r="C2107" s="424" t="s">
        <v>8624</v>
      </c>
      <c r="D2107" s="425" t="n">
        <v>35</v>
      </c>
    </row>
    <row r="2108" customFormat="false" ht="46.05" hidden="false" customHeight="false" outlineLevel="0" collapsed="false">
      <c r="A2108" s="422" t="n">
        <v>36238</v>
      </c>
      <c r="B2108" s="423" t="s">
        <v>10337</v>
      </c>
      <c r="C2108" s="424" t="s">
        <v>8624</v>
      </c>
      <c r="D2108" s="425" t="n">
        <v>34.2</v>
      </c>
    </row>
    <row r="2109" customFormat="false" ht="46.05" hidden="false" customHeight="false" outlineLevel="0" collapsed="false">
      <c r="A2109" s="422" t="n">
        <v>39363</v>
      </c>
      <c r="B2109" s="423" t="s">
        <v>10338</v>
      </c>
      <c r="C2109" s="424" t="s">
        <v>8218</v>
      </c>
      <c r="D2109" s="425" t="n">
        <v>6155.95</v>
      </c>
    </row>
    <row r="2110" customFormat="false" ht="46.05" hidden="false" customHeight="false" outlineLevel="0" collapsed="false">
      <c r="A2110" s="422" t="n">
        <v>39361</v>
      </c>
      <c r="B2110" s="423" t="s">
        <v>10339</v>
      </c>
      <c r="C2110" s="424" t="s">
        <v>8218</v>
      </c>
      <c r="D2110" s="425" t="n">
        <v>1880.68</v>
      </c>
    </row>
    <row r="2111" customFormat="false" ht="46.05" hidden="false" customHeight="false" outlineLevel="0" collapsed="false">
      <c r="A2111" s="422" t="n">
        <v>39362</v>
      </c>
      <c r="B2111" s="423" t="s">
        <v>10340</v>
      </c>
      <c r="C2111" s="424" t="s">
        <v>8218</v>
      </c>
      <c r="D2111" s="425" t="n">
        <v>3322.33</v>
      </c>
    </row>
    <row r="2112" customFormat="false" ht="46.05" hidden="false" customHeight="false" outlineLevel="0" collapsed="false">
      <c r="A2112" s="422" t="n">
        <v>39364</v>
      </c>
      <c r="B2112" s="423" t="s">
        <v>10341</v>
      </c>
      <c r="C2112" s="424" t="s">
        <v>8218</v>
      </c>
      <c r="D2112" s="425" t="n">
        <v>12984.53</v>
      </c>
    </row>
    <row r="2113" customFormat="false" ht="45.4" hidden="false" customHeight="false" outlineLevel="0" collapsed="false">
      <c r="A2113" s="422" t="n">
        <v>14576</v>
      </c>
      <c r="B2113" s="423" t="s">
        <v>10342</v>
      </c>
      <c r="C2113" s="424" t="s">
        <v>8218</v>
      </c>
      <c r="D2113" s="425" t="n">
        <v>5349878.32</v>
      </c>
    </row>
    <row r="2114" customFormat="false" ht="45.4" hidden="false" customHeight="false" outlineLevel="0" collapsed="false">
      <c r="A2114" s="422" t="n">
        <v>13877</v>
      </c>
      <c r="B2114" s="423" t="s">
        <v>10343</v>
      </c>
      <c r="C2114" s="424" t="s">
        <v>8218</v>
      </c>
      <c r="D2114" s="425" t="n">
        <v>2290203.11</v>
      </c>
    </row>
    <row r="2115" customFormat="false" ht="45.4" hidden="false" customHeight="false" outlineLevel="0" collapsed="false">
      <c r="A2115" s="422" t="n">
        <v>7307</v>
      </c>
      <c r="B2115" s="423" t="s">
        <v>10344</v>
      </c>
      <c r="C2115" s="424" t="s">
        <v>8268</v>
      </c>
      <c r="D2115" s="425" t="n">
        <v>39.2</v>
      </c>
    </row>
    <row r="2116" customFormat="false" ht="35" hidden="false" customHeight="false" outlineLevel="0" collapsed="false">
      <c r="A2116" s="422" t="n">
        <v>38122</v>
      </c>
      <c r="B2116" s="423" t="s">
        <v>10345</v>
      </c>
      <c r="C2116" s="424" t="s">
        <v>8268</v>
      </c>
      <c r="D2116" s="425" t="n">
        <v>15.18</v>
      </c>
    </row>
    <row r="2117" customFormat="false" ht="45.4" hidden="false" customHeight="false" outlineLevel="0" collapsed="false">
      <c r="A2117" s="422" t="n">
        <v>43653</v>
      </c>
      <c r="B2117" s="423" t="s">
        <v>10346</v>
      </c>
      <c r="C2117" s="424" t="s">
        <v>8268</v>
      </c>
      <c r="D2117" s="425" t="n">
        <v>42.69</v>
      </c>
    </row>
    <row r="2118" customFormat="false" ht="46.05" hidden="false" customHeight="false" outlineLevel="0" collapsed="false">
      <c r="A2118" s="422" t="n">
        <v>38633</v>
      </c>
      <c r="B2118" s="423" t="s">
        <v>10347</v>
      </c>
      <c r="C2118" s="424" t="s">
        <v>8218</v>
      </c>
      <c r="D2118" s="425" t="n">
        <v>26.14</v>
      </c>
    </row>
    <row r="2119" customFormat="false" ht="46.05" hidden="false" customHeight="false" outlineLevel="0" collapsed="false">
      <c r="A2119" s="422" t="n">
        <v>12344</v>
      </c>
      <c r="B2119" s="423" t="s">
        <v>10348</v>
      </c>
      <c r="C2119" s="424" t="s">
        <v>8218</v>
      </c>
      <c r="D2119" s="425" t="n">
        <v>4.34</v>
      </c>
    </row>
    <row r="2120" customFormat="false" ht="46.05" hidden="false" customHeight="false" outlineLevel="0" collapsed="false">
      <c r="A2120" s="422" t="n">
        <v>12343</v>
      </c>
      <c r="B2120" s="423" t="s">
        <v>10349</v>
      </c>
      <c r="C2120" s="424" t="s">
        <v>8218</v>
      </c>
      <c r="D2120" s="425" t="n">
        <v>6.72</v>
      </c>
    </row>
    <row r="2121" customFormat="false" ht="46.05" hidden="false" customHeight="false" outlineLevel="0" collapsed="false">
      <c r="A2121" s="422" t="n">
        <v>3295</v>
      </c>
      <c r="B2121" s="423" t="s">
        <v>10350</v>
      </c>
      <c r="C2121" s="424" t="s">
        <v>8218</v>
      </c>
      <c r="D2121" s="425" t="n">
        <v>23.48</v>
      </c>
    </row>
    <row r="2122" customFormat="false" ht="45.4" hidden="false" customHeight="false" outlineLevel="0" collapsed="false">
      <c r="A2122" s="422" t="n">
        <v>3302</v>
      </c>
      <c r="B2122" s="423" t="s">
        <v>10351</v>
      </c>
      <c r="C2122" s="424" t="s">
        <v>8218</v>
      </c>
      <c r="D2122" s="425" t="n">
        <v>24.55</v>
      </c>
    </row>
    <row r="2123" customFormat="false" ht="45.4" hidden="false" customHeight="false" outlineLevel="0" collapsed="false">
      <c r="A2123" s="422" t="n">
        <v>3297</v>
      </c>
      <c r="B2123" s="423" t="s">
        <v>10352</v>
      </c>
      <c r="C2123" s="424" t="s">
        <v>8218</v>
      </c>
      <c r="D2123" s="425" t="n">
        <v>26.21</v>
      </c>
    </row>
    <row r="2124" customFormat="false" ht="45.4" hidden="false" customHeight="false" outlineLevel="0" collapsed="false">
      <c r="A2124" s="422" t="n">
        <v>3294</v>
      </c>
      <c r="B2124" s="423" t="s">
        <v>10353</v>
      </c>
      <c r="C2124" s="424" t="s">
        <v>8218</v>
      </c>
      <c r="D2124" s="425" t="n">
        <v>26.61</v>
      </c>
    </row>
    <row r="2125" customFormat="false" ht="45.4" hidden="false" customHeight="false" outlineLevel="0" collapsed="false">
      <c r="A2125" s="422" t="n">
        <v>3292</v>
      </c>
      <c r="B2125" s="423" t="s">
        <v>10354</v>
      </c>
      <c r="C2125" s="424" t="s">
        <v>8218</v>
      </c>
      <c r="D2125" s="425" t="n">
        <v>25</v>
      </c>
    </row>
    <row r="2126" customFormat="false" ht="46.05" hidden="false" customHeight="false" outlineLevel="0" collapsed="false">
      <c r="A2126" s="422" t="n">
        <v>3298</v>
      </c>
      <c r="B2126" s="423" t="s">
        <v>10355</v>
      </c>
      <c r="C2126" s="424" t="s">
        <v>8218</v>
      </c>
      <c r="D2126" s="425" t="n">
        <v>58.59</v>
      </c>
    </row>
    <row r="2127" customFormat="false" ht="46.05" hidden="false" customHeight="false" outlineLevel="0" collapsed="false">
      <c r="A2127" s="422" t="n">
        <v>11596</v>
      </c>
      <c r="B2127" s="423" t="s">
        <v>10356</v>
      </c>
      <c r="C2127" s="424" t="s">
        <v>8218</v>
      </c>
      <c r="D2127" s="425" t="n">
        <v>556.86</v>
      </c>
    </row>
    <row r="2128" customFormat="false" ht="46.05" hidden="false" customHeight="false" outlineLevel="0" collapsed="false">
      <c r="A2128" s="422" t="n">
        <v>34802</v>
      </c>
      <c r="B2128" s="423" t="s">
        <v>10357</v>
      </c>
      <c r="C2128" s="424" t="s">
        <v>8218</v>
      </c>
      <c r="D2128" s="425" t="n">
        <v>1529.32</v>
      </c>
    </row>
    <row r="2129" customFormat="false" ht="46.05" hidden="false" customHeight="false" outlineLevel="0" collapsed="false">
      <c r="A2129" s="422" t="n">
        <v>11588</v>
      </c>
      <c r="B2129" s="423" t="s">
        <v>10358</v>
      </c>
      <c r="C2129" s="424" t="s">
        <v>8218</v>
      </c>
      <c r="D2129" s="425" t="n">
        <v>1649.89</v>
      </c>
    </row>
    <row r="2130" customFormat="false" ht="46.05" hidden="false" customHeight="false" outlineLevel="0" collapsed="false">
      <c r="A2130" s="422" t="n">
        <v>34383</v>
      </c>
      <c r="B2130" s="423" t="s">
        <v>10359</v>
      </c>
      <c r="C2130" s="424" t="s">
        <v>8218</v>
      </c>
      <c r="D2130" s="425" t="n">
        <v>1815</v>
      </c>
    </row>
    <row r="2131" customFormat="false" ht="46.05" hidden="false" customHeight="false" outlineLevel="0" collapsed="false">
      <c r="A2131" s="422" t="n">
        <v>40451</v>
      </c>
      <c r="B2131" s="423" t="s">
        <v>10360</v>
      </c>
      <c r="C2131" s="424" t="s">
        <v>8624</v>
      </c>
      <c r="D2131" s="425" t="n">
        <v>146.71</v>
      </c>
    </row>
    <row r="2132" customFormat="false" ht="46.05" hidden="false" customHeight="false" outlineLevel="0" collapsed="false">
      <c r="A2132" s="422" t="n">
        <v>40453</v>
      </c>
      <c r="B2132" s="423" t="s">
        <v>10361</v>
      </c>
      <c r="C2132" s="424" t="s">
        <v>8624</v>
      </c>
      <c r="D2132" s="425" t="n">
        <v>158.74</v>
      </c>
    </row>
    <row r="2133" customFormat="false" ht="46.05" hidden="false" customHeight="false" outlineLevel="0" collapsed="false">
      <c r="A2133" s="422" t="n">
        <v>40452</v>
      </c>
      <c r="B2133" s="423" t="s">
        <v>10362</v>
      </c>
      <c r="C2133" s="424" t="s">
        <v>8624</v>
      </c>
      <c r="D2133" s="425" t="n">
        <v>174.12</v>
      </c>
    </row>
    <row r="2134" customFormat="false" ht="46.05" hidden="false" customHeight="false" outlineLevel="0" collapsed="false">
      <c r="A2134" s="422" t="n">
        <v>11594</v>
      </c>
      <c r="B2134" s="423" t="s">
        <v>10363</v>
      </c>
      <c r="C2134" s="424" t="s">
        <v>8218</v>
      </c>
      <c r="D2134" s="425" t="n">
        <v>525.87</v>
      </c>
    </row>
    <row r="2135" customFormat="false" ht="45.4" hidden="false" customHeight="false" outlineLevel="0" collapsed="false">
      <c r="A2135" s="422" t="n">
        <v>3311</v>
      </c>
      <c r="B2135" s="423" t="s">
        <v>10364</v>
      </c>
      <c r="C2135" s="424" t="s">
        <v>8364</v>
      </c>
      <c r="D2135" s="425" t="n">
        <v>525.87</v>
      </c>
    </row>
    <row r="2136" customFormat="false" ht="45.4" hidden="false" customHeight="false" outlineLevel="0" collapsed="false">
      <c r="A2136" s="422" t="n">
        <v>11599</v>
      </c>
      <c r="B2136" s="423" t="s">
        <v>10365</v>
      </c>
      <c r="C2136" s="424" t="s">
        <v>8218</v>
      </c>
      <c r="D2136" s="425" t="n">
        <v>699.34</v>
      </c>
    </row>
    <row r="2137" customFormat="false" ht="46.05" hidden="false" customHeight="false" outlineLevel="0" collapsed="false">
      <c r="A2137" s="422" t="n">
        <v>11593</v>
      </c>
      <c r="B2137" s="423" t="s">
        <v>10366</v>
      </c>
      <c r="C2137" s="424" t="s">
        <v>8218</v>
      </c>
      <c r="D2137" s="425" t="n">
        <v>980.44</v>
      </c>
    </row>
    <row r="2138" customFormat="false" ht="46.05" hidden="false" customHeight="false" outlineLevel="0" collapsed="false">
      <c r="A2138" s="422" t="n">
        <v>3314</v>
      </c>
      <c r="B2138" s="423" t="s">
        <v>10367</v>
      </c>
      <c r="C2138" s="424" t="s">
        <v>8364</v>
      </c>
      <c r="D2138" s="425" t="n">
        <v>701.21</v>
      </c>
    </row>
    <row r="2139" customFormat="false" ht="45.4" hidden="false" customHeight="false" outlineLevel="0" collapsed="false">
      <c r="A2139" s="422" t="n">
        <v>11597</v>
      </c>
      <c r="B2139" s="423" t="s">
        <v>10368</v>
      </c>
      <c r="C2139" s="424" t="s">
        <v>8218</v>
      </c>
      <c r="D2139" s="425" t="n">
        <v>815.42</v>
      </c>
    </row>
    <row r="2140" customFormat="false" ht="45.4" hidden="false" customHeight="false" outlineLevel="0" collapsed="false">
      <c r="A2140" s="422" t="n">
        <v>3309</v>
      </c>
      <c r="B2140" s="423" t="s">
        <v>10369</v>
      </c>
      <c r="C2140" s="424" t="s">
        <v>8364</v>
      </c>
      <c r="D2140" s="425" t="n">
        <v>556.86</v>
      </c>
    </row>
    <row r="2141" customFormat="false" ht="46.05" hidden="false" customHeight="false" outlineLevel="0" collapsed="false">
      <c r="A2141" s="422" t="n">
        <v>34612</v>
      </c>
      <c r="B2141" s="423" t="s">
        <v>10370</v>
      </c>
      <c r="C2141" s="424" t="s">
        <v>8218</v>
      </c>
      <c r="D2141" s="425" t="n">
        <v>1008.53</v>
      </c>
    </row>
    <row r="2142" customFormat="false" ht="46.05" hidden="false" customHeight="false" outlineLevel="0" collapsed="false">
      <c r="A2142" s="422" t="n">
        <v>34635</v>
      </c>
      <c r="B2142" s="423" t="s">
        <v>10371</v>
      </c>
      <c r="C2142" s="424" t="s">
        <v>8218</v>
      </c>
      <c r="D2142" s="425" t="n">
        <v>1296.93</v>
      </c>
    </row>
    <row r="2143" customFormat="false" ht="46.05" hidden="false" customHeight="false" outlineLevel="0" collapsed="false">
      <c r="A2143" s="422" t="n">
        <v>34633</v>
      </c>
      <c r="B2143" s="423" t="s">
        <v>10372</v>
      </c>
      <c r="C2143" s="424" t="s">
        <v>8218</v>
      </c>
      <c r="D2143" s="425" t="n">
        <v>1429.56</v>
      </c>
    </row>
    <row r="2144" customFormat="false" ht="46.05" hidden="false" customHeight="false" outlineLevel="0" collapsed="false">
      <c r="A2144" s="422" t="n">
        <v>40440</v>
      </c>
      <c r="B2144" s="423" t="s">
        <v>10373</v>
      </c>
      <c r="C2144" s="424" t="s">
        <v>8364</v>
      </c>
      <c r="D2144" s="425" t="n">
        <v>730.38</v>
      </c>
    </row>
    <row r="2145" customFormat="false" ht="46.05" hidden="false" customHeight="false" outlineLevel="0" collapsed="false">
      <c r="A2145" s="422" t="n">
        <v>40441</v>
      </c>
      <c r="B2145" s="423" t="s">
        <v>10374</v>
      </c>
      <c r="C2145" s="424" t="s">
        <v>8364</v>
      </c>
      <c r="D2145" s="425" t="n">
        <v>466.31</v>
      </c>
    </row>
    <row r="2146" customFormat="false" ht="46.05" hidden="false" customHeight="false" outlineLevel="0" collapsed="false">
      <c r="A2146" s="422" t="n">
        <v>40449</v>
      </c>
      <c r="B2146" s="423" t="s">
        <v>10375</v>
      </c>
      <c r="C2146" s="424" t="s">
        <v>8364</v>
      </c>
      <c r="D2146" s="425" t="n">
        <v>392.01</v>
      </c>
    </row>
    <row r="2147" customFormat="false" ht="46.05" hidden="false" customHeight="false" outlineLevel="0" collapsed="false">
      <c r="A2147" s="422" t="n">
        <v>34800</v>
      </c>
      <c r="B2147" s="423" t="s">
        <v>10376</v>
      </c>
      <c r="C2147" s="424" t="s">
        <v>8364</v>
      </c>
      <c r="D2147" s="425" t="n">
        <v>490.21</v>
      </c>
    </row>
    <row r="2148" customFormat="false" ht="46.05" hidden="false" customHeight="false" outlineLevel="0" collapsed="false">
      <c r="A2148" s="422" t="n">
        <v>11592</v>
      </c>
      <c r="B2148" s="423" t="s">
        <v>10377</v>
      </c>
      <c r="C2148" s="424" t="s">
        <v>8218</v>
      </c>
      <c r="D2148" s="425" t="n">
        <v>701.21</v>
      </c>
    </row>
    <row r="2149" customFormat="false" ht="45.4" hidden="false" customHeight="false" outlineLevel="0" collapsed="false">
      <c r="A2149" s="422" t="n">
        <v>40438</v>
      </c>
      <c r="B2149" s="423" t="s">
        <v>10378</v>
      </c>
      <c r="C2149" s="424" t="s">
        <v>8364</v>
      </c>
      <c r="D2149" s="425" t="n">
        <v>326.59</v>
      </c>
    </row>
    <row r="2150" customFormat="false" ht="45.4" hidden="false" customHeight="false" outlineLevel="0" collapsed="false">
      <c r="A2150" s="422" t="n">
        <v>40436</v>
      </c>
      <c r="B2150" s="423" t="s">
        <v>10379</v>
      </c>
      <c r="C2150" s="424" t="s">
        <v>8364</v>
      </c>
      <c r="D2150" s="425" t="n">
        <v>407.23</v>
      </c>
    </row>
    <row r="2151" customFormat="false" ht="46.05" hidden="false" customHeight="false" outlineLevel="0" collapsed="false">
      <c r="A2151" s="422" t="n">
        <v>4315</v>
      </c>
      <c r="B2151" s="423" t="s">
        <v>10380</v>
      </c>
      <c r="C2151" s="424" t="s">
        <v>8218</v>
      </c>
      <c r="D2151" s="425" t="n">
        <v>1.63</v>
      </c>
    </row>
    <row r="2152" customFormat="false" ht="45.4" hidden="false" customHeight="false" outlineLevel="0" collapsed="false">
      <c r="A2152" s="422" t="n">
        <v>402</v>
      </c>
      <c r="B2152" s="423" t="s">
        <v>10381</v>
      </c>
      <c r="C2152" s="424" t="s">
        <v>8218</v>
      </c>
      <c r="D2152" s="425" t="n">
        <v>9.49</v>
      </c>
    </row>
    <row r="2153" customFormat="false" ht="35" hidden="false" customHeight="false" outlineLevel="0" collapsed="false">
      <c r="A2153" s="422" t="n">
        <v>4226</v>
      </c>
      <c r="B2153" s="423" t="s">
        <v>10382</v>
      </c>
      <c r="C2153" s="424" t="s">
        <v>8266</v>
      </c>
      <c r="D2153" s="425" t="n">
        <v>7.51</v>
      </c>
    </row>
    <row r="2154" customFormat="false" ht="35" hidden="false" customHeight="false" outlineLevel="0" collapsed="false">
      <c r="A2154" s="422" t="n">
        <v>4222</v>
      </c>
      <c r="B2154" s="423" t="s">
        <v>10383</v>
      </c>
      <c r="C2154" s="424" t="s">
        <v>8268</v>
      </c>
      <c r="D2154" s="425" t="n">
        <v>5.77</v>
      </c>
    </row>
    <row r="2155" customFormat="false" ht="46.05" hidden="false" customHeight="false" outlineLevel="0" collapsed="false">
      <c r="A2155" s="422" t="n">
        <v>34804</v>
      </c>
      <c r="B2155" s="423" t="s">
        <v>10384</v>
      </c>
      <c r="C2155" s="424" t="s">
        <v>8624</v>
      </c>
      <c r="D2155" s="425" t="n">
        <v>59.2</v>
      </c>
    </row>
    <row r="2156" customFormat="false" ht="46.05" hidden="false" customHeight="false" outlineLevel="0" collapsed="false">
      <c r="A2156" s="422" t="n">
        <v>4013</v>
      </c>
      <c r="B2156" s="423" t="s">
        <v>10385</v>
      </c>
      <c r="C2156" s="424" t="s">
        <v>8624</v>
      </c>
      <c r="D2156" s="425" t="n">
        <v>7.52</v>
      </c>
    </row>
    <row r="2157" customFormat="false" ht="46.05" hidden="false" customHeight="false" outlineLevel="0" collapsed="false">
      <c r="A2157" s="422" t="n">
        <v>4011</v>
      </c>
      <c r="B2157" s="423" t="s">
        <v>10386</v>
      </c>
      <c r="C2157" s="424" t="s">
        <v>8624</v>
      </c>
      <c r="D2157" s="425" t="n">
        <v>8.4</v>
      </c>
    </row>
    <row r="2158" customFormat="false" ht="46.05" hidden="false" customHeight="false" outlineLevel="0" collapsed="false">
      <c r="A2158" s="422" t="n">
        <v>4021</v>
      </c>
      <c r="B2158" s="423" t="s">
        <v>10387</v>
      </c>
      <c r="C2158" s="424" t="s">
        <v>8624</v>
      </c>
      <c r="D2158" s="425" t="n">
        <v>10.48</v>
      </c>
    </row>
    <row r="2159" customFormat="false" ht="46.05" hidden="false" customHeight="false" outlineLevel="0" collapsed="false">
      <c r="A2159" s="422" t="n">
        <v>4019</v>
      </c>
      <c r="B2159" s="423" t="s">
        <v>10388</v>
      </c>
      <c r="C2159" s="424" t="s">
        <v>8624</v>
      </c>
      <c r="D2159" s="425" t="n">
        <v>12.58</v>
      </c>
    </row>
    <row r="2160" customFormat="false" ht="46.05" hidden="false" customHeight="false" outlineLevel="0" collapsed="false">
      <c r="A2160" s="422" t="n">
        <v>4012</v>
      </c>
      <c r="B2160" s="423" t="s">
        <v>10389</v>
      </c>
      <c r="C2160" s="424" t="s">
        <v>8624</v>
      </c>
      <c r="D2160" s="425" t="n">
        <v>16.86</v>
      </c>
    </row>
    <row r="2161" customFormat="false" ht="46.05" hidden="false" customHeight="false" outlineLevel="0" collapsed="false">
      <c r="A2161" s="422" t="n">
        <v>4020</v>
      </c>
      <c r="B2161" s="423" t="s">
        <v>10390</v>
      </c>
      <c r="C2161" s="424" t="s">
        <v>8624</v>
      </c>
      <c r="D2161" s="425" t="n">
        <v>21.11</v>
      </c>
    </row>
    <row r="2162" customFormat="false" ht="46.05" hidden="false" customHeight="false" outlineLevel="0" collapsed="false">
      <c r="A2162" s="422" t="n">
        <v>4018</v>
      </c>
      <c r="B2162" s="423" t="s">
        <v>10391</v>
      </c>
      <c r="C2162" s="424" t="s">
        <v>8624</v>
      </c>
      <c r="D2162" s="425" t="n">
        <v>25.29</v>
      </c>
    </row>
    <row r="2163" customFormat="false" ht="45.4" hidden="false" customHeight="false" outlineLevel="0" collapsed="false">
      <c r="A2163" s="422" t="n">
        <v>36498</v>
      </c>
      <c r="B2163" s="423" t="s">
        <v>10392</v>
      </c>
      <c r="C2163" s="424" t="s">
        <v>8218</v>
      </c>
      <c r="D2163" s="425" t="n">
        <v>6774.18</v>
      </c>
    </row>
    <row r="2164" customFormat="false" ht="35" hidden="false" customHeight="false" outlineLevel="0" collapsed="false">
      <c r="A2164" s="422" t="n">
        <v>12872</v>
      </c>
      <c r="B2164" s="423" t="s">
        <v>10393</v>
      </c>
      <c r="C2164" s="424" t="s">
        <v>8366</v>
      </c>
      <c r="D2164" s="425" t="n">
        <v>24.47</v>
      </c>
    </row>
    <row r="2165" customFormat="false" ht="35" hidden="false" customHeight="false" outlineLevel="0" collapsed="false">
      <c r="A2165" s="422" t="n">
        <v>41075</v>
      </c>
      <c r="B2165" s="423" t="s">
        <v>10394</v>
      </c>
      <c r="C2165" s="424" t="s">
        <v>8368</v>
      </c>
      <c r="D2165" s="425" t="n">
        <v>4284.93</v>
      </c>
    </row>
    <row r="2166" customFormat="false" ht="45.4" hidden="false" customHeight="false" outlineLevel="0" collapsed="false">
      <c r="A2166" s="422" t="n">
        <v>44324</v>
      </c>
      <c r="B2166" s="423" t="s">
        <v>10395</v>
      </c>
      <c r="C2166" s="424" t="s">
        <v>8266</v>
      </c>
      <c r="D2166" s="425" t="n">
        <v>2.75</v>
      </c>
    </row>
    <row r="2167" customFormat="false" ht="45.4" hidden="false" customHeight="false" outlineLevel="0" collapsed="false">
      <c r="A2167" s="422" t="n">
        <v>3315</v>
      </c>
      <c r="B2167" s="423" t="s">
        <v>10396</v>
      </c>
      <c r="C2167" s="424" t="s">
        <v>8266</v>
      </c>
      <c r="D2167" s="425" t="n">
        <v>0.79</v>
      </c>
    </row>
    <row r="2168" customFormat="false" ht="35" hidden="false" customHeight="false" outlineLevel="0" collapsed="false">
      <c r="A2168" s="422" t="n">
        <v>36870</v>
      </c>
      <c r="B2168" s="423" t="s">
        <v>10397</v>
      </c>
      <c r="C2168" s="424" t="s">
        <v>8266</v>
      </c>
      <c r="D2168" s="425" t="n">
        <v>0.61</v>
      </c>
    </row>
    <row r="2169" customFormat="false" ht="46.05" hidden="false" customHeight="false" outlineLevel="0" collapsed="false">
      <c r="A2169" s="422" t="n">
        <v>5092</v>
      </c>
      <c r="B2169" s="423" t="s">
        <v>10398</v>
      </c>
      <c r="C2169" s="424" t="s">
        <v>8638</v>
      </c>
      <c r="D2169" s="425" t="n">
        <v>17.48</v>
      </c>
    </row>
    <row r="2170" customFormat="false" ht="45.4" hidden="false" customHeight="false" outlineLevel="0" collapsed="false">
      <c r="A2170" s="422" t="n">
        <v>11462</v>
      </c>
      <c r="B2170" s="423" t="s">
        <v>10399</v>
      </c>
      <c r="C2170" s="424" t="s">
        <v>8638</v>
      </c>
      <c r="D2170" s="425" t="n">
        <v>17.87</v>
      </c>
    </row>
    <row r="2171" customFormat="false" ht="46.05" hidden="false" customHeight="false" outlineLevel="0" collapsed="false">
      <c r="A2171" s="422" t="n">
        <v>36529</v>
      </c>
      <c r="B2171" s="423" t="s">
        <v>10400</v>
      </c>
      <c r="C2171" s="424" t="s">
        <v>8218</v>
      </c>
      <c r="D2171" s="425" t="n">
        <v>65051.02</v>
      </c>
    </row>
    <row r="2172" customFormat="false" ht="45.4" hidden="false" customHeight="false" outlineLevel="0" collapsed="false">
      <c r="A2172" s="422" t="n">
        <v>3318</v>
      </c>
      <c r="B2172" s="423" t="s">
        <v>10401</v>
      </c>
      <c r="C2172" s="424" t="s">
        <v>8218</v>
      </c>
      <c r="D2172" s="425" t="n">
        <v>51000</v>
      </c>
    </row>
    <row r="2173" customFormat="false" ht="35" hidden="false" customHeight="false" outlineLevel="0" collapsed="false">
      <c r="A2173" s="422" t="n">
        <v>3324</v>
      </c>
      <c r="B2173" s="423" t="s">
        <v>10402</v>
      </c>
      <c r="C2173" s="424" t="s">
        <v>8624</v>
      </c>
      <c r="D2173" s="425" t="n">
        <v>6.07</v>
      </c>
    </row>
    <row r="2174" customFormat="false" ht="45.4" hidden="false" customHeight="false" outlineLevel="0" collapsed="false">
      <c r="A2174" s="422" t="n">
        <v>3322</v>
      </c>
      <c r="B2174" s="423" t="s">
        <v>10403</v>
      </c>
      <c r="C2174" s="424" t="s">
        <v>8624</v>
      </c>
      <c r="D2174" s="425" t="n">
        <v>8.5</v>
      </c>
    </row>
    <row r="2175" customFormat="false" ht="35" hidden="false" customHeight="false" outlineLevel="0" collapsed="false">
      <c r="A2175" s="422" t="n">
        <v>5076</v>
      </c>
      <c r="B2175" s="423" t="s">
        <v>10404</v>
      </c>
      <c r="C2175" s="424" t="s">
        <v>8266</v>
      </c>
      <c r="D2175" s="425" t="n">
        <v>15.41</v>
      </c>
    </row>
    <row r="2176" customFormat="false" ht="35" hidden="false" customHeight="false" outlineLevel="0" collapsed="false">
      <c r="A2176" s="422" t="n">
        <v>5077</v>
      </c>
      <c r="B2176" s="423" t="s">
        <v>10405</v>
      </c>
      <c r="C2176" s="424" t="s">
        <v>8266</v>
      </c>
      <c r="D2176" s="425" t="n">
        <v>17.03</v>
      </c>
    </row>
    <row r="2177" customFormat="false" ht="46.05" hidden="false" customHeight="false" outlineLevel="0" collapsed="false">
      <c r="A2177" s="422" t="n">
        <v>11837</v>
      </c>
      <c r="B2177" s="423" t="s">
        <v>10406</v>
      </c>
      <c r="C2177" s="424" t="s">
        <v>8218</v>
      </c>
      <c r="D2177" s="425" t="n">
        <v>72.99</v>
      </c>
    </row>
    <row r="2178" customFormat="false" ht="45.4" hidden="false" customHeight="false" outlineLevel="0" collapsed="false">
      <c r="A2178" s="422" t="n">
        <v>38055</v>
      </c>
      <c r="B2178" s="423" t="s">
        <v>10407</v>
      </c>
      <c r="C2178" s="424" t="s">
        <v>8218</v>
      </c>
      <c r="D2178" s="425" t="n">
        <v>6.62</v>
      </c>
    </row>
    <row r="2179" customFormat="false" ht="45.4" hidden="false" customHeight="false" outlineLevel="0" collapsed="false">
      <c r="A2179" s="422" t="n">
        <v>415</v>
      </c>
      <c r="B2179" s="423" t="s">
        <v>10408</v>
      </c>
      <c r="C2179" s="424" t="s">
        <v>8218</v>
      </c>
      <c r="D2179" s="425" t="n">
        <v>29.93</v>
      </c>
    </row>
    <row r="2180" customFormat="false" ht="45.4" hidden="false" customHeight="false" outlineLevel="0" collapsed="false">
      <c r="A2180" s="422" t="n">
        <v>416</v>
      </c>
      <c r="B2180" s="423" t="s">
        <v>10409</v>
      </c>
      <c r="C2180" s="424" t="s">
        <v>8218</v>
      </c>
      <c r="D2180" s="425" t="n">
        <v>10.95</v>
      </c>
    </row>
    <row r="2181" customFormat="false" ht="45.4" hidden="false" customHeight="false" outlineLevel="0" collapsed="false">
      <c r="A2181" s="422" t="n">
        <v>425</v>
      </c>
      <c r="B2181" s="423" t="s">
        <v>10410</v>
      </c>
      <c r="C2181" s="424" t="s">
        <v>8218</v>
      </c>
      <c r="D2181" s="425" t="n">
        <v>6.79</v>
      </c>
    </row>
    <row r="2182" customFormat="false" ht="45.4" hidden="false" customHeight="false" outlineLevel="0" collapsed="false">
      <c r="A2182" s="422" t="n">
        <v>426</v>
      </c>
      <c r="B2182" s="423" t="s">
        <v>10411</v>
      </c>
      <c r="C2182" s="424" t="s">
        <v>8218</v>
      </c>
      <c r="D2182" s="425" t="n">
        <v>37.4</v>
      </c>
    </row>
    <row r="2183" customFormat="false" ht="45.4" hidden="false" customHeight="false" outlineLevel="0" collapsed="false">
      <c r="A2183" s="422" t="n">
        <v>38056</v>
      </c>
      <c r="B2183" s="423" t="s">
        <v>10412</v>
      </c>
      <c r="C2183" s="424" t="s">
        <v>8218</v>
      </c>
      <c r="D2183" s="425" t="n">
        <v>36.53</v>
      </c>
    </row>
    <row r="2184" customFormat="false" ht="45.4" hidden="false" customHeight="false" outlineLevel="0" collapsed="false">
      <c r="A2184" s="422" t="n">
        <v>1564</v>
      </c>
      <c r="B2184" s="423" t="s">
        <v>10413</v>
      </c>
      <c r="C2184" s="424" t="s">
        <v>8218</v>
      </c>
      <c r="D2184" s="425" t="n">
        <v>13.94</v>
      </c>
    </row>
    <row r="2185" customFormat="false" ht="35" hidden="false" customHeight="false" outlineLevel="0" collapsed="false">
      <c r="A2185" s="422" t="n">
        <v>11032</v>
      </c>
      <c r="B2185" s="423" t="s">
        <v>10414</v>
      </c>
      <c r="C2185" s="424" t="s">
        <v>8218</v>
      </c>
      <c r="D2185" s="425" t="n">
        <v>9.2</v>
      </c>
    </row>
    <row r="2186" customFormat="false" ht="45.4" hidden="false" customHeight="false" outlineLevel="0" collapsed="false">
      <c r="A2186" s="422" t="n">
        <v>36786</v>
      </c>
      <c r="B2186" s="423" t="s">
        <v>10415</v>
      </c>
      <c r="C2186" s="424" t="s">
        <v>10416</v>
      </c>
      <c r="D2186" s="425" t="n">
        <v>159.07</v>
      </c>
    </row>
    <row r="2187" customFormat="false" ht="45.4" hidden="false" customHeight="false" outlineLevel="0" collapsed="false">
      <c r="A2187" s="422" t="n">
        <v>36785</v>
      </c>
      <c r="B2187" s="423" t="s">
        <v>10417</v>
      </c>
      <c r="C2187" s="424" t="s">
        <v>10416</v>
      </c>
      <c r="D2187" s="425" t="n">
        <v>138.22</v>
      </c>
    </row>
    <row r="2188" customFormat="false" ht="45.4" hidden="false" customHeight="false" outlineLevel="0" collapsed="false">
      <c r="A2188" s="422" t="n">
        <v>36782</v>
      </c>
      <c r="B2188" s="423" t="s">
        <v>10418</v>
      </c>
      <c r="C2188" s="424" t="s">
        <v>10416</v>
      </c>
      <c r="D2188" s="425" t="n">
        <v>164.99</v>
      </c>
    </row>
    <row r="2189" customFormat="false" ht="45.4" hidden="false" customHeight="false" outlineLevel="0" collapsed="false">
      <c r="A2189" s="422" t="n">
        <v>44481</v>
      </c>
      <c r="B2189" s="423" t="s">
        <v>10419</v>
      </c>
      <c r="C2189" s="424" t="s">
        <v>10416</v>
      </c>
      <c r="D2189" s="425" t="n">
        <v>185.85</v>
      </c>
    </row>
    <row r="2190" customFormat="false" ht="46.05" hidden="false" customHeight="false" outlineLevel="0" collapsed="false">
      <c r="A2190" s="422" t="n">
        <v>4824</v>
      </c>
      <c r="B2190" s="423" t="s">
        <v>10420</v>
      </c>
      <c r="C2190" s="424" t="s">
        <v>8266</v>
      </c>
      <c r="D2190" s="425" t="n">
        <v>0.69</v>
      </c>
    </row>
    <row r="2191" customFormat="false" ht="46.05" hidden="false" customHeight="false" outlineLevel="0" collapsed="false">
      <c r="A2191" s="422" t="n">
        <v>11795</v>
      </c>
      <c r="B2191" s="423" t="s">
        <v>10421</v>
      </c>
      <c r="C2191" s="424" t="s">
        <v>8624</v>
      </c>
      <c r="D2191" s="425" t="n">
        <v>701.88</v>
      </c>
    </row>
    <row r="2192" customFormat="false" ht="35" hidden="false" customHeight="false" outlineLevel="0" collapsed="false">
      <c r="A2192" s="422" t="n">
        <v>134</v>
      </c>
      <c r="B2192" s="423" t="s">
        <v>10422</v>
      </c>
      <c r="C2192" s="424" t="s">
        <v>8266</v>
      </c>
      <c r="D2192" s="425" t="n">
        <v>1.84</v>
      </c>
    </row>
    <row r="2193" customFormat="false" ht="46.05" hidden="false" customHeight="false" outlineLevel="0" collapsed="false">
      <c r="A2193" s="422" t="n">
        <v>4229</v>
      </c>
      <c r="B2193" s="423" t="s">
        <v>10423</v>
      </c>
      <c r="C2193" s="424" t="s">
        <v>8266</v>
      </c>
      <c r="D2193" s="425" t="n">
        <v>42.75</v>
      </c>
    </row>
    <row r="2194" customFormat="false" ht="45.4" hidden="false" customHeight="false" outlineLevel="0" collapsed="false">
      <c r="A2194" s="422" t="n">
        <v>11731</v>
      </c>
      <c r="B2194" s="423" t="s">
        <v>10424</v>
      </c>
      <c r="C2194" s="424" t="s">
        <v>8218</v>
      </c>
      <c r="D2194" s="425" t="n">
        <v>9.97</v>
      </c>
    </row>
    <row r="2195" customFormat="false" ht="45.4" hidden="false" customHeight="false" outlineLevel="0" collapsed="false">
      <c r="A2195" s="422" t="n">
        <v>11732</v>
      </c>
      <c r="B2195" s="423" t="s">
        <v>10425</v>
      </c>
      <c r="C2195" s="424" t="s">
        <v>8218</v>
      </c>
      <c r="D2195" s="425" t="n">
        <v>26.12</v>
      </c>
    </row>
    <row r="2196" customFormat="false" ht="45.4" hidden="false" customHeight="false" outlineLevel="0" collapsed="false">
      <c r="A2196" s="422" t="n">
        <v>11244</v>
      </c>
      <c r="B2196" s="423" t="s">
        <v>10426</v>
      </c>
      <c r="C2196" s="424" t="s">
        <v>8218</v>
      </c>
      <c r="D2196" s="425" t="n">
        <v>299.2</v>
      </c>
    </row>
    <row r="2197" customFormat="false" ht="46.05" hidden="false" customHeight="false" outlineLevel="0" collapsed="false">
      <c r="A2197" s="422" t="n">
        <v>11245</v>
      </c>
      <c r="B2197" s="423" t="s">
        <v>10427</v>
      </c>
      <c r="C2197" s="424" t="s">
        <v>8218</v>
      </c>
      <c r="D2197" s="425" t="n">
        <v>413.85</v>
      </c>
    </row>
    <row r="2198" customFormat="false" ht="45.4" hidden="false" customHeight="false" outlineLevel="0" collapsed="false">
      <c r="A2198" s="422" t="n">
        <v>11235</v>
      </c>
      <c r="B2198" s="423" t="s">
        <v>10428</v>
      </c>
      <c r="C2198" s="424" t="s">
        <v>8218</v>
      </c>
      <c r="D2198" s="425" t="n">
        <v>228.33</v>
      </c>
    </row>
    <row r="2199" customFormat="false" ht="45.4" hidden="false" customHeight="false" outlineLevel="0" collapsed="false">
      <c r="A2199" s="422" t="n">
        <v>11236</v>
      </c>
      <c r="B2199" s="423" t="s">
        <v>10429</v>
      </c>
      <c r="C2199" s="424" t="s">
        <v>8218</v>
      </c>
      <c r="D2199" s="425" t="n">
        <v>290.17</v>
      </c>
    </row>
    <row r="2200" customFormat="false" ht="45.4" hidden="false" customHeight="false" outlineLevel="0" collapsed="false">
      <c r="A2200" s="422" t="n">
        <v>36494</v>
      </c>
      <c r="B2200" s="423" t="s">
        <v>10430</v>
      </c>
      <c r="C2200" s="424" t="s">
        <v>8218</v>
      </c>
      <c r="D2200" s="425" t="n">
        <v>719505.07</v>
      </c>
    </row>
    <row r="2201" customFormat="false" ht="45.4" hidden="false" customHeight="false" outlineLevel="0" collapsed="false">
      <c r="A2201" s="422" t="n">
        <v>36493</v>
      </c>
      <c r="B2201" s="423" t="s">
        <v>10431</v>
      </c>
      <c r="C2201" s="424" t="s">
        <v>8218</v>
      </c>
      <c r="D2201" s="425" t="n">
        <v>815170.02</v>
      </c>
    </row>
    <row r="2202" customFormat="false" ht="45.4" hidden="false" customHeight="false" outlineLevel="0" collapsed="false">
      <c r="A2202" s="422" t="n">
        <v>36492</v>
      </c>
      <c r="B2202" s="423" t="s">
        <v>10432</v>
      </c>
      <c r="C2202" s="424" t="s">
        <v>8218</v>
      </c>
      <c r="D2202" s="425" t="n">
        <v>1514276.75</v>
      </c>
    </row>
    <row r="2203" customFormat="false" ht="46.05" hidden="false" customHeight="false" outlineLevel="0" collapsed="false">
      <c r="A2203" s="422" t="n">
        <v>36499</v>
      </c>
      <c r="B2203" s="423" t="s">
        <v>10433</v>
      </c>
      <c r="C2203" s="424" t="s">
        <v>8218</v>
      </c>
      <c r="D2203" s="425" t="n">
        <v>3658.05</v>
      </c>
    </row>
    <row r="2204" customFormat="false" ht="46.05" hidden="false" customHeight="false" outlineLevel="0" collapsed="false">
      <c r="A2204" s="422" t="n">
        <v>13533</v>
      </c>
      <c r="B2204" s="423" t="s">
        <v>10434</v>
      </c>
      <c r="C2204" s="424" t="s">
        <v>8218</v>
      </c>
      <c r="D2204" s="425" t="n">
        <v>167686.92</v>
      </c>
    </row>
    <row r="2205" customFormat="false" ht="46.05" hidden="false" customHeight="false" outlineLevel="0" collapsed="false">
      <c r="A2205" s="422" t="n">
        <v>13333</v>
      </c>
      <c r="B2205" s="423" t="s">
        <v>10435</v>
      </c>
      <c r="C2205" s="424" t="s">
        <v>8218</v>
      </c>
      <c r="D2205" s="425" t="n">
        <v>187592.57</v>
      </c>
    </row>
    <row r="2206" customFormat="false" ht="46.05" hidden="false" customHeight="false" outlineLevel="0" collapsed="false">
      <c r="A2206" s="422" t="n">
        <v>39585</v>
      </c>
      <c r="B2206" s="423" t="s">
        <v>10436</v>
      </c>
      <c r="C2206" s="424" t="s">
        <v>8218</v>
      </c>
      <c r="D2206" s="425" t="n">
        <v>121128.52</v>
      </c>
    </row>
    <row r="2207" customFormat="false" ht="46.05" hidden="false" customHeight="false" outlineLevel="0" collapsed="false">
      <c r="A2207" s="422" t="n">
        <v>39586</v>
      </c>
      <c r="B2207" s="423" t="s">
        <v>10437</v>
      </c>
      <c r="C2207" s="424" t="s">
        <v>8218</v>
      </c>
      <c r="D2207" s="425" t="n">
        <v>142075.55</v>
      </c>
    </row>
    <row r="2208" customFormat="false" ht="46.05" hidden="false" customHeight="false" outlineLevel="0" collapsed="false">
      <c r="A2208" s="422" t="n">
        <v>39587</v>
      </c>
      <c r="B2208" s="423" t="s">
        <v>10438</v>
      </c>
      <c r="C2208" s="424" t="s">
        <v>8218</v>
      </c>
      <c r="D2208" s="425" t="n">
        <v>173040.74</v>
      </c>
    </row>
    <row r="2209" customFormat="false" ht="46.05" hidden="false" customHeight="false" outlineLevel="0" collapsed="false">
      <c r="A2209" s="422" t="n">
        <v>39588</v>
      </c>
      <c r="B2209" s="423" t="s">
        <v>10439</v>
      </c>
      <c r="C2209" s="424" t="s">
        <v>8218</v>
      </c>
      <c r="D2209" s="425" t="n">
        <v>200362.95</v>
      </c>
    </row>
    <row r="2210" customFormat="false" ht="46.05" hidden="false" customHeight="false" outlineLevel="0" collapsed="false">
      <c r="A2210" s="422" t="n">
        <v>39584</v>
      </c>
      <c r="B2210" s="423" t="s">
        <v>10440</v>
      </c>
      <c r="C2210" s="424" t="s">
        <v>8218</v>
      </c>
      <c r="D2210" s="425" t="n">
        <v>107868.13</v>
      </c>
    </row>
    <row r="2211" customFormat="false" ht="46.05" hidden="false" customHeight="false" outlineLevel="0" collapsed="false">
      <c r="A2211" s="422" t="n">
        <v>39590</v>
      </c>
      <c r="B2211" s="423" t="s">
        <v>10441</v>
      </c>
      <c r="C2211" s="424" t="s">
        <v>8218</v>
      </c>
      <c r="D2211" s="425" t="n">
        <v>105281.63</v>
      </c>
    </row>
    <row r="2212" customFormat="false" ht="46.05" hidden="false" customHeight="false" outlineLevel="0" collapsed="false">
      <c r="A2212" s="422" t="n">
        <v>39592</v>
      </c>
      <c r="B2212" s="423" t="s">
        <v>10442</v>
      </c>
      <c r="C2212" s="424" t="s">
        <v>8218</v>
      </c>
      <c r="D2212" s="425" t="n">
        <v>151292.24</v>
      </c>
    </row>
    <row r="2213" customFormat="false" ht="46.05" hidden="false" customHeight="false" outlineLevel="0" collapsed="false">
      <c r="A2213" s="422" t="n">
        <v>39593</v>
      </c>
      <c r="B2213" s="423" t="s">
        <v>10443</v>
      </c>
      <c r="C2213" s="424" t="s">
        <v>8218</v>
      </c>
      <c r="D2213" s="425" t="n">
        <v>173040.74</v>
      </c>
    </row>
    <row r="2214" customFormat="false" ht="46.05" hidden="false" customHeight="false" outlineLevel="0" collapsed="false">
      <c r="A2214" s="422" t="n">
        <v>14254</v>
      </c>
      <c r="B2214" s="423" t="s">
        <v>10444</v>
      </c>
      <c r="C2214" s="424" t="s">
        <v>8218</v>
      </c>
      <c r="D2214" s="425" t="n">
        <v>98360</v>
      </c>
    </row>
    <row r="2215" customFormat="false" ht="45.4" hidden="false" customHeight="false" outlineLevel="0" collapsed="false">
      <c r="A2215" s="422" t="n">
        <v>44494</v>
      </c>
      <c r="B2215" s="423" t="s">
        <v>10445</v>
      </c>
      <c r="C2215" s="424" t="s">
        <v>8218</v>
      </c>
      <c r="D2215" s="425" t="n">
        <v>82138.44</v>
      </c>
    </row>
    <row r="2216" customFormat="false" ht="45.4" hidden="false" customHeight="false" outlineLevel="0" collapsed="false">
      <c r="A2216" s="422" t="n">
        <v>25019</v>
      </c>
      <c r="B2216" s="423" t="s">
        <v>10446</v>
      </c>
      <c r="C2216" s="424" t="s">
        <v>8218</v>
      </c>
      <c r="D2216" s="425" t="n">
        <v>140794.48</v>
      </c>
    </row>
    <row r="2217" customFormat="false" ht="45.4" hidden="false" customHeight="false" outlineLevel="0" collapsed="false">
      <c r="A2217" s="422" t="n">
        <v>36501</v>
      </c>
      <c r="B2217" s="423" t="s">
        <v>10447</v>
      </c>
      <c r="C2217" s="424" t="s">
        <v>8218</v>
      </c>
      <c r="D2217" s="425" t="n">
        <v>125355.61</v>
      </c>
    </row>
    <row r="2218" customFormat="false" ht="45.4" hidden="false" customHeight="false" outlineLevel="0" collapsed="false">
      <c r="A2218" s="422" t="n">
        <v>44493</v>
      </c>
      <c r="B2218" s="423" t="s">
        <v>10448</v>
      </c>
      <c r="C2218" s="424" t="s">
        <v>8218</v>
      </c>
      <c r="D2218" s="425" t="n">
        <v>150701.45</v>
      </c>
    </row>
    <row r="2219" customFormat="false" ht="45.4" hidden="false" customHeight="false" outlineLevel="0" collapsed="false">
      <c r="A2219" s="422" t="n">
        <v>36500</v>
      </c>
      <c r="B2219" s="423" t="s">
        <v>10449</v>
      </c>
      <c r="C2219" s="424" t="s">
        <v>8218</v>
      </c>
      <c r="D2219" s="425" t="n">
        <v>88585.38</v>
      </c>
    </row>
    <row r="2220" customFormat="false" ht="46.05" hidden="false" customHeight="false" outlineLevel="0" collapsed="false">
      <c r="A2220" s="422" t="n">
        <v>20017</v>
      </c>
      <c r="B2220" s="423" t="s">
        <v>10450</v>
      </c>
      <c r="C2220" s="424" t="s">
        <v>8262</v>
      </c>
      <c r="D2220" s="425" t="n">
        <v>10.18</v>
      </c>
    </row>
    <row r="2221" customFormat="false" ht="46.05" hidden="false" customHeight="false" outlineLevel="0" collapsed="false">
      <c r="A2221" s="422" t="n">
        <v>20007</v>
      </c>
      <c r="B2221" s="423" t="s">
        <v>10451</v>
      </c>
      <c r="C2221" s="424" t="s">
        <v>8262</v>
      </c>
      <c r="D2221" s="425" t="n">
        <v>6.07</v>
      </c>
    </row>
    <row r="2222" customFormat="false" ht="45.4" hidden="false" customHeight="false" outlineLevel="0" collapsed="false">
      <c r="A2222" s="422" t="n">
        <v>39831</v>
      </c>
      <c r="B2222" s="423" t="s">
        <v>10452</v>
      </c>
      <c r="C2222" s="424" t="s">
        <v>8673</v>
      </c>
      <c r="D2222" s="425" t="n">
        <v>270.79</v>
      </c>
    </row>
    <row r="2223" customFormat="false" ht="46.05" hidden="false" customHeight="false" outlineLevel="0" collapsed="false">
      <c r="A2223" s="422" t="n">
        <v>36888</v>
      </c>
      <c r="B2223" s="423" t="s">
        <v>10453</v>
      </c>
      <c r="C2223" s="424" t="s">
        <v>8262</v>
      </c>
      <c r="D2223" s="425" t="n">
        <v>57.93</v>
      </c>
    </row>
    <row r="2224" customFormat="false" ht="46.05" hidden="false" customHeight="false" outlineLevel="0" collapsed="false">
      <c r="A2224" s="422" t="n">
        <v>39836</v>
      </c>
      <c r="B2224" s="423" t="s">
        <v>10454</v>
      </c>
      <c r="C2224" s="424" t="s">
        <v>8673</v>
      </c>
      <c r="D2224" s="425" t="n">
        <v>237.94</v>
      </c>
    </row>
    <row r="2225" customFormat="false" ht="45.4" hidden="false" customHeight="false" outlineLevel="0" collapsed="false">
      <c r="A2225" s="422" t="n">
        <v>39830</v>
      </c>
      <c r="B2225" s="423" t="s">
        <v>10455</v>
      </c>
      <c r="C2225" s="424" t="s">
        <v>8673</v>
      </c>
      <c r="D2225" s="425" t="n">
        <v>271.36</v>
      </c>
    </row>
    <row r="2226" customFormat="false" ht="45.4" hidden="false" customHeight="false" outlineLevel="0" collapsed="false">
      <c r="A2226" s="422" t="n">
        <v>40527</v>
      </c>
      <c r="B2226" s="423" t="s">
        <v>10456</v>
      </c>
      <c r="C2226" s="424" t="s">
        <v>8218</v>
      </c>
      <c r="D2226" s="425" t="n">
        <v>2370.7</v>
      </c>
    </row>
    <row r="2227" customFormat="false" ht="45.4" hidden="false" customHeight="false" outlineLevel="0" collapsed="false">
      <c r="A2227" s="422" t="n">
        <v>36497</v>
      </c>
      <c r="B2227" s="423" t="s">
        <v>10457</v>
      </c>
      <c r="C2227" s="424" t="s">
        <v>8218</v>
      </c>
      <c r="D2227" s="425" t="n">
        <v>2706.41</v>
      </c>
    </row>
    <row r="2228" customFormat="false" ht="45.4" hidden="false" customHeight="false" outlineLevel="0" collapsed="false">
      <c r="A2228" s="422" t="n">
        <v>36487</v>
      </c>
      <c r="B2228" s="423" t="s">
        <v>10458</v>
      </c>
      <c r="C2228" s="424" t="s">
        <v>8218</v>
      </c>
      <c r="D2228" s="425" t="n">
        <v>4712.28</v>
      </c>
    </row>
    <row r="2229" customFormat="false" ht="46.05" hidden="false" customHeight="false" outlineLevel="0" collapsed="false">
      <c r="A2229" s="422" t="n">
        <v>44475</v>
      </c>
      <c r="B2229" s="423" t="s">
        <v>10459</v>
      </c>
      <c r="C2229" s="424" t="s">
        <v>8218</v>
      </c>
      <c r="D2229" s="425" t="n">
        <v>1258165.24</v>
      </c>
    </row>
    <row r="2230" customFormat="false" ht="46.05" hidden="false" customHeight="false" outlineLevel="0" collapsed="false">
      <c r="A2230" s="422" t="n">
        <v>44474</v>
      </c>
      <c r="B2230" s="423" t="s">
        <v>10460</v>
      </c>
      <c r="C2230" s="424" t="s">
        <v>8218</v>
      </c>
      <c r="D2230" s="425" t="n">
        <v>2419548.54</v>
      </c>
    </row>
    <row r="2231" customFormat="false" ht="46.05" hidden="false" customHeight="false" outlineLevel="0" collapsed="false">
      <c r="A2231" s="422" t="n">
        <v>44490</v>
      </c>
      <c r="B2231" s="423" t="s">
        <v>10461</v>
      </c>
      <c r="C2231" s="424" t="s">
        <v>8218</v>
      </c>
      <c r="D2231" s="425" t="n">
        <v>4113232.5</v>
      </c>
    </row>
    <row r="2232" customFormat="false" ht="57.1" hidden="false" customHeight="false" outlineLevel="0" collapsed="false">
      <c r="A2232" s="422" t="n">
        <v>37776</v>
      </c>
      <c r="B2232" s="423" t="s">
        <v>10462</v>
      </c>
      <c r="C2232" s="424" t="s">
        <v>8218</v>
      </c>
      <c r="D2232" s="425" t="n">
        <v>252088.58</v>
      </c>
    </row>
    <row r="2233" customFormat="false" ht="57.1" hidden="false" customHeight="false" outlineLevel="0" collapsed="false">
      <c r="A2233" s="422" t="n">
        <v>37775</v>
      </c>
      <c r="B2233" s="423" t="s">
        <v>10463</v>
      </c>
      <c r="C2233" s="424" t="s">
        <v>8218</v>
      </c>
      <c r="D2233" s="425" t="n">
        <v>397058.59</v>
      </c>
    </row>
    <row r="2234" customFormat="false" ht="57.1" hidden="false" customHeight="false" outlineLevel="0" collapsed="false">
      <c r="A2234" s="422" t="n">
        <v>36491</v>
      </c>
      <c r="B2234" s="423" t="s">
        <v>10464</v>
      </c>
      <c r="C2234" s="424" t="s">
        <v>8218</v>
      </c>
      <c r="D2234" s="425" t="n">
        <v>1470425.78</v>
      </c>
    </row>
    <row r="2235" customFormat="false" ht="57.1" hidden="false" customHeight="false" outlineLevel="0" collapsed="false">
      <c r="A2235" s="422" t="n">
        <v>10712</v>
      </c>
      <c r="B2235" s="423" t="s">
        <v>10465</v>
      </c>
      <c r="C2235" s="424" t="s">
        <v>8218</v>
      </c>
      <c r="D2235" s="425" t="n">
        <v>99264.64</v>
      </c>
    </row>
    <row r="2236" customFormat="false" ht="57.1" hidden="false" customHeight="false" outlineLevel="0" collapsed="false">
      <c r="A2236" s="422" t="n">
        <v>3363</v>
      </c>
      <c r="B2236" s="423" t="s">
        <v>10466</v>
      </c>
      <c r="C2236" s="424" t="s">
        <v>8218</v>
      </c>
      <c r="D2236" s="425" t="n">
        <v>139625</v>
      </c>
    </row>
    <row r="2237" customFormat="false" ht="57.1" hidden="false" customHeight="false" outlineLevel="0" collapsed="false">
      <c r="A2237" s="422" t="n">
        <v>3365</v>
      </c>
      <c r="B2237" s="423" t="s">
        <v>10467</v>
      </c>
      <c r="C2237" s="424" t="s">
        <v>8218</v>
      </c>
      <c r="D2237" s="425" t="n">
        <v>326373.43</v>
      </c>
    </row>
    <row r="2238" customFormat="false" ht="45.4" hidden="false" customHeight="false" outlineLevel="0" collapsed="false">
      <c r="A2238" s="422" t="n">
        <v>7569</v>
      </c>
      <c r="B2238" s="423" t="s">
        <v>10468</v>
      </c>
      <c r="C2238" s="424" t="s">
        <v>8218</v>
      </c>
      <c r="D2238" s="425" t="n">
        <v>44.32</v>
      </c>
    </row>
    <row r="2239" customFormat="false" ht="45.4" hidden="false" customHeight="false" outlineLevel="0" collapsed="false">
      <c r="A2239" s="422" t="n">
        <v>34349</v>
      </c>
      <c r="B2239" s="423" t="s">
        <v>10469</v>
      </c>
      <c r="C2239" s="424" t="s">
        <v>8218</v>
      </c>
      <c r="D2239" s="425" t="n">
        <v>33.63</v>
      </c>
    </row>
    <row r="2240" customFormat="false" ht="46.05" hidden="false" customHeight="false" outlineLevel="0" collapsed="false">
      <c r="A2240" s="422" t="n">
        <v>3378</v>
      </c>
      <c r="B2240" s="423" t="s">
        <v>10470</v>
      </c>
      <c r="C2240" s="424" t="s">
        <v>8218</v>
      </c>
      <c r="D2240" s="425" t="n">
        <v>105.94</v>
      </c>
    </row>
    <row r="2241" customFormat="false" ht="46.05" hidden="false" customHeight="false" outlineLevel="0" collapsed="false">
      <c r="A2241" s="422" t="n">
        <v>3380</v>
      </c>
      <c r="B2241" s="423" t="s">
        <v>10471</v>
      </c>
      <c r="C2241" s="424" t="s">
        <v>8218</v>
      </c>
      <c r="D2241" s="425" t="n">
        <v>74.16</v>
      </c>
    </row>
    <row r="2242" customFormat="false" ht="46.05" hidden="false" customHeight="false" outlineLevel="0" collapsed="false">
      <c r="A2242" s="422" t="n">
        <v>3379</v>
      </c>
      <c r="B2242" s="423" t="s">
        <v>10472</v>
      </c>
      <c r="C2242" s="424" t="s">
        <v>8218</v>
      </c>
      <c r="D2242" s="425" t="n">
        <v>71.6</v>
      </c>
    </row>
    <row r="2243" customFormat="false" ht="46.05" hidden="false" customHeight="false" outlineLevel="0" collapsed="false">
      <c r="A2243" s="422" t="n">
        <v>11991</v>
      </c>
      <c r="B2243" s="423" t="s">
        <v>10473</v>
      </c>
      <c r="C2243" s="424" t="s">
        <v>8218</v>
      </c>
      <c r="D2243" s="425" t="n">
        <v>83.13</v>
      </c>
    </row>
    <row r="2244" customFormat="false" ht="46.05" hidden="false" customHeight="false" outlineLevel="0" collapsed="false">
      <c r="A2244" s="422" t="n">
        <v>11029</v>
      </c>
      <c r="B2244" s="423" t="s">
        <v>10474</v>
      </c>
      <c r="C2244" s="424" t="s">
        <v>9587</v>
      </c>
      <c r="D2244" s="425" t="n">
        <v>1.41</v>
      </c>
    </row>
    <row r="2245" customFormat="false" ht="46.05" hidden="false" customHeight="false" outlineLevel="0" collapsed="false">
      <c r="A2245" s="422" t="n">
        <v>4316</v>
      </c>
      <c r="B2245" s="423" t="s">
        <v>10475</v>
      </c>
      <c r="C2245" s="424" t="s">
        <v>8218</v>
      </c>
      <c r="D2245" s="425" t="n">
        <v>1.42</v>
      </c>
    </row>
    <row r="2246" customFormat="false" ht="46.05" hidden="false" customHeight="false" outlineLevel="0" collapsed="false">
      <c r="A2246" s="422" t="n">
        <v>4313</v>
      </c>
      <c r="B2246" s="423" t="s">
        <v>10476</v>
      </c>
      <c r="C2246" s="424" t="s">
        <v>9587</v>
      </c>
      <c r="D2246" s="425" t="n">
        <v>2.04</v>
      </c>
    </row>
    <row r="2247" customFormat="false" ht="46.05" hidden="false" customHeight="false" outlineLevel="0" collapsed="false">
      <c r="A2247" s="422" t="n">
        <v>4317</v>
      </c>
      <c r="B2247" s="423" t="s">
        <v>10477</v>
      </c>
      <c r="C2247" s="424" t="s">
        <v>8218</v>
      </c>
      <c r="D2247" s="425" t="n">
        <v>2.33</v>
      </c>
    </row>
    <row r="2248" customFormat="false" ht="46.05" hidden="false" customHeight="false" outlineLevel="0" collapsed="false">
      <c r="A2248" s="422" t="n">
        <v>4314</v>
      </c>
      <c r="B2248" s="423" t="s">
        <v>10478</v>
      </c>
      <c r="C2248" s="424" t="s">
        <v>9587</v>
      </c>
      <c r="D2248" s="425" t="n">
        <v>2.73</v>
      </c>
    </row>
    <row r="2249" customFormat="false" ht="46.05" hidden="false" customHeight="false" outlineLevel="0" collapsed="false">
      <c r="A2249" s="422" t="n">
        <v>10921</v>
      </c>
      <c r="B2249" s="423" t="s">
        <v>10479</v>
      </c>
      <c r="C2249" s="424" t="s">
        <v>8218</v>
      </c>
      <c r="D2249" s="425" t="n">
        <v>5970</v>
      </c>
    </row>
    <row r="2250" customFormat="false" ht="46.05" hidden="false" customHeight="false" outlineLevel="0" collapsed="false">
      <c r="A2250" s="422" t="n">
        <v>10922</v>
      </c>
      <c r="B2250" s="423" t="s">
        <v>10480</v>
      </c>
      <c r="C2250" s="424" t="s">
        <v>8218</v>
      </c>
      <c r="D2250" s="425" t="n">
        <v>5407.47</v>
      </c>
    </row>
    <row r="2251" customFormat="false" ht="45.4" hidden="false" customHeight="false" outlineLevel="0" collapsed="false">
      <c r="A2251" s="422" t="n">
        <v>10923</v>
      </c>
      <c r="B2251" s="423" t="s">
        <v>10481</v>
      </c>
      <c r="C2251" s="424" t="s">
        <v>8218</v>
      </c>
      <c r="D2251" s="425" t="n">
        <v>3196.05</v>
      </c>
    </row>
    <row r="2252" customFormat="false" ht="45.4" hidden="false" customHeight="false" outlineLevel="0" collapsed="false">
      <c r="A2252" s="422" t="n">
        <v>10924</v>
      </c>
      <c r="B2252" s="423" t="s">
        <v>10482</v>
      </c>
      <c r="C2252" s="424" t="s">
        <v>8218</v>
      </c>
      <c r="D2252" s="425" t="n">
        <v>3366.06</v>
      </c>
    </row>
    <row r="2253" customFormat="false" ht="46.05" hidden="false" customHeight="false" outlineLevel="0" collapsed="false">
      <c r="A2253" s="422" t="n">
        <v>37772</v>
      </c>
      <c r="B2253" s="423" t="s">
        <v>10483</v>
      </c>
      <c r="C2253" s="424" t="s">
        <v>8218</v>
      </c>
      <c r="D2253" s="425" t="n">
        <v>342998.8</v>
      </c>
    </row>
    <row r="2254" customFormat="false" ht="46.05" hidden="false" customHeight="false" outlineLevel="0" collapsed="false">
      <c r="A2254" s="422" t="n">
        <v>37771</v>
      </c>
      <c r="B2254" s="423" t="s">
        <v>10484</v>
      </c>
      <c r="C2254" s="424" t="s">
        <v>8218</v>
      </c>
      <c r="D2254" s="425" t="n">
        <v>364896.09</v>
      </c>
    </row>
    <row r="2255" customFormat="false" ht="46.05" hidden="false" customHeight="false" outlineLevel="0" collapsed="false">
      <c r="A2255" s="422" t="n">
        <v>12772</v>
      </c>
      <c r="B2255" s="423" t="s">
        <v>10485</v>
      </c>
      <c r="C2255" s="424" t="s">
        <v>8218</v>
      </c>
      <c r="D2255" s="425" t="n">
        <v>815.58</v>
      </c>
    </row>
    <row r="2256" customFormat="false" ht="46.05" hidden="false" customHeight="false" outlineLevel="0" collapsed="false">
      <c r="A2256" s="422" t="n">
        <v>12770</v>
      </c>
      <c r="B2256" s="423" t="s">
        <v>10486</v>
      </c>
      <c r="C2256" s="424" t="s">
        <v>8218</v>
      </c>
      <c r="D2256" s="425" t="n">
        <v>490.73</v>
      </c>
    </row>
    <row r="2257" customFormat="false" ht="46.05" hidden="false" customHeight="false" outlineLevel="0" collapsed="false">
      <c r="A2257" s="422" t="n">
        <v>12775</v>
      </c>
      <c r="B2257" s="423" t="s">
        <v>10487</v>
      </c>
      <c r="C2257" s="424" t="s">
        <v>8218</v>
      </c>
      <c r="D2257" s="425" t="n">
        <v>359.41</v>
      </c>
    </row>
    <row r="2258" customFormat="false" ht="46.05" hidden="false" customHeight="false" outlineLevel="0" collapsed="false">
      <c r="A2258" s="422" t="n">
        <v>12768</v>
      </c>
      <c r="B2258" s="423" t="s">
        <v>10488</v>
      </c>
      <c r="C2258" s="424" t="s">
        <v>8218</v>
      </c>
      <c r="D2258" s="425" t="n">
        <v>1147.35</v>
      </c>
    </row>
    <row r="2259" customFormat="false" ht="46.05" hidden="false" customHeight="false" outlineLevel="0" collapsed="false">
      <c r="A2259" s="422" t="n">
        <v>12769</v>
      </c>
      <c r="B2259" s="423" t="s">
        <v>10489</v>
      </c>
      <c r="C2259" s="424" t="s">
        <v>8218</v>
      </c>
      <c r="D2259" s="425" t="n">
        <v>94</v>
      </c>
    </row>
    <row r="2260" customFormat="false" ht="46.05" hidden="false" customHeight="false" outlineLevel="0" collapsed="false">
      <c r="A2260" s="422" t="n">
        <v>12773</v>
      </c>
      <c r="B2260" s="423" t="s">
        <v>10490</v>
      </c>
      <c r="C2260" s="424" t="s">
        <v>8218</v>
      </c>
      <c r="D2260" s="425" t="n">
        <v>100.91</v>
      </c>
    </row>
    <row r="2261" customFormat="false" ht="46.05" hidden="false" customHeight="false" outlineLevel="0" collapsed="false">
      <c r="A2261" s="422" t="n">
        <v>12774</v>
      </c>
      <c r="B2261" s="423" t="s">
        <v>10491</v>
      </c>
      <c r="C2261" s="424" t="s">
        <v>8218</v>
      </c>
      <c r="D2261" s="425" t="n">
        <v>124.41</v>
      </c>
    </row>
    <row r="2262" customFormat="false" ht="46.05" hidden="false" customHeight="false" outlineLevel="0" collapsed="false">
      <c r="A2262" s="422" t="n">
        <v>12776</v>
      </c>
      <c r="B2262" s="423" t="s">
        <v>10492</v>
      </c>
      <c r="C2262" s="424" t="s">
        <v>8218</v>
      </c>
      <c r="D2262" s="425" t="n">
        <v>1852.35</v>
      </c>
    </row>
    <row r="2263" customFormat="false" ht="46.05" hidden="false" customHeight="false" outlineLevel="0" collapsed="false">
      <c r="A2263" s="422" t="n">
        <v>12777</v>
      </c>
      <c r="B2263" s="423" t="s">
        <v>10493</v>
      </c>
      <c r="C2263" s="424" t="s">
        <v>8218</v>
      </c>
      <c r="D2263" s="425" t="n">
        <v>2419.11</v>
      </c>
    </row>
    <row r="2264" customFormat="false" ht="46.05" hidden="false" customHeight="false" outlineLevel="0" collapsed="false">
      <c r="A2264" s="422" t="n">
        <v>3391</v>
      </c>
      <c r="B2264" s="423" t="s">
        <v>10494</v>
      </c>
      <c r="C2264" s="424" t="s">
        <v>8218</v>
      </c>
      <c r="D2264" s="425" t="n">
        <v>49.34</v>
      </c>
    </row>
    <row r="2265" customFormat="false" ht="46.05" hidden="false" customHeight="false" outlineLevel="0" collapsed="false">
      <c r="A2265" s="422" t="n">
        <v>3389</v>
      </c>
      <c r="B2265" s="423" t="s">
        <v>10495</v>
      </c>
      <c r="C2265" s="424" t="s">
        <v>8218</v>
      </c>
      <c r="D2265" s="425" t="n">
        <v>25.6</v>
      </c>
    </row>
    <row r="2266" customFormat="false" ht="46.05" hidden="false" customHeight="false" outlineLevel="0" collapsed="false">
      <c r="A2266" s="422" t="n">
        <v>3390</v>
      </c>
      <c r="B2266" s="423" t="s">
        <v>10496</v>
      </c>
      <c r="C2266" s="424" t="s">
        <v>8218</v>
      </c>
      <c r="D2266" s="425" t="n">
        <v>28.81</v>
      </c>
    </row>
    <row r="2267" customFormat="false" ht="35" hidden="false" customHeight="false" outlineLevel="0" collapsed="false">
      <c r="A2267" s="422" t="n">
        <v>12873</v>
      </c>
      <c r="B2267" s="423" t="s">
        <v>10497</v>
      </c>
      <c r="C2267" s="424" t="s">
        <v>8366</v>
      </c>
      <c r="D2267" s="425" t="n">
        <v>25.67</v>
      </c>
    </row>
    <row r="2268" customFormat="false" ht="35" hidden="false" customHeight="false" outlineLevel="0" collapsed="false">
      <c r="A2268" s="422" t="n">
        <v>41076</v>
      </c>
      <c r="B2268" s="423" t="s">
        <v>10498</v>
      </c>
      <c r="C2268" s="424" t="s">
        <v>8368</v>
      </c>
      <c r="D2268" s="425" t="n">
        <v>4493.67</v>
      </c>
    </row>
    <row r="2269" customFormat="false" ht="45.4" hidden="false" customHeight="false" outlineLevel="0" collapsed="false">
      <c r="A2269" s="422" t="n">
        <v>140</v>
      </c>
      <c r="B2269" s="423" t="s">
        <v>10499</v>
      </c>
      <c r="C2269" s="424" t="s">
        <v>8266</v>
      </c>
      <c r="D2269" s="425" t="n">
        <v>20.58</v>
      </c>
    </row>
    <row r="2270" customFormat="false" ht="46.05" hidden="false" customHeight="false" outlineLevel="0" collapsed="false">
      <c r="A2270" s="422" t="n">
        <v>151</v>
      </c>
      <c r="B2270" s="423" t="s">
        <v>10500</v>
      </c>
      <c r="C2270" s="424" t="s">
        <v>8268</v>
      </c>
      <c r="D2270" s="425" t="n">
        <v>30.38</v>
      </c>
    </row>
    <row r="2271" customFormat="false" ht="35" hidden="false" customHeight="false" outlineLevel="0" collapsed="false">
      <c r="A2271" s="422" t="n">
        <v>7340</v>
      </c>
      <c r="B2271" s="423" t="s">
        <v>10501</v>
      </c>
      <c r="C2271" s="424" t="s">
        <v>8268</v>
      </c>
      <c r="D2271" s="425" t="n">
        <v>26.38</v>
      </c>
    </row>
    <row r="2272" customFormat="false" ht="45.4" hidden="false" customHeight="false" outlineLevel="0" collapsed="false">
      <c r="A2272" s="422" t="n">
        <v>40929</v>
      </c>
      <c r="B2272" s="423" t="s">
        <v>10502</v>
      </c>
      <c r="C2272" s="424" t="s">
        <v>8368</v>
      </c>
      <c r="D2272" s="425" t="n">
        <v>4787.14</v>
      </c>
    </row>
    <row r="2273" customFormat="false" ht="45.4" hidden="false" customHeight="false" outlineLevel="0" collapsed="false">
      <c r="A2273" s="422" t="n">
        <v>2701</v>
      </c>
      <c r="B2273" s="423" t="s">
        <v>10503</v>
      </c>
      <c r="C2273" s="424" t="s">
        <v>8366</v>
      </c>
      <c r="D2273" s="425" t="n">
        <v>27.34</v>
      </c>
    </row>
    <row r="2274" customFormat="false" ht="45.4" hidden="false" customHeight="false" outlineLevel="0" collapsed="false">
      <c r="A2274" s="422" t="n">
        <v>38114</v>
      </c>
      <c r="B2274" s="423" t="s">
        <v>10504</v>
      </c>
      <c r="C2274" s="424" t="s">
        <v>8218</v>
      </c>
      <c r="D2274" s="425" t="n">
        <v>19.2</v>
      </c>
    </row>
    <row r="2275" customFormat="false" ht="46.05" hidden="false" customHeight="false" outlineLevel="0" collapsed="false">
      <c r="A2275" s="422" t="n">
        <v>38064</v>
      </c>
      <c r="B2275" s="423" t="s">
        <v>10505</v>
      </c>
      <c r="C2275" s="424" t="s">
        <v>8218</v>
      </c>
      <c r="D2275" s="425" t="n">
        <v>21.47</v>
      </c>
    </row>
    <row r="2276" customFormat="false" ht="45.4" hidden="false" customHeight="false" outlineLevel="0" collapsed="false">
      <c r="A2276" s="422" t="n">
        <v>38115</v>
      </c>
      <c r="B2276" s="423" t="s">
        <v>10506</v>
      </c>
      <c r="C2276" s="424" t="s">
        <v>8218</v>
      </c>
      <c r="D2276" s="425" t="n">
        <v>20.5</v>
      </c>
    </row>
    <row r="2277" customFormat="false" ht="46.05" hidden="false" customHeight="false" outlineLevel="0" collapsed="false">
      <c r="A2277" s="422" t="n">
        <v>38065</v>
      </c>
      <c r="B2277" s="423" t="s">
        <v>10507</v>
      </c>
      <c r="C2277" s="424" t="s">
        <v>8218</v>
      </c>
      <c r="D2277" s="425" t="n">
        <v>30.46</v>
      </c>
    </row>
    <row r="2278" customFormat="false" ht="46.05" hidden="false" customHeight="false" outlineLevel="0" collapsed="false">
      <c r="A2278" s="422" t="n">
        <v>38078</v>
      </c>
      <c r="B2278" s="423" t="s">
        <v>10508</v>
      </c>
      <c r="C2278" s="424" t="s">
        <v>8218</v>
      </c>
      <c r="D2278" s="425" t="n">
        <v>17.77</v>
      </c>
    </row>
    <row r="2279" customFormat="false" ht="45.4" hidden="false" customHeight="false" outlineLevel="0" collapsed="false">
      <c r="A2279" s="422" t="n">
        <v>38113</v>
      </c>
      <c r="B2279" s="423" t="s">
        <v>10509</v>
      </c>
      <c r="C2279" s="424" t="s">
        <v>8218</v>
      </c>
      <c r="D2279" s="425" t="n">
        <v>9.65</v>
      </c>
    </row>
    <row r="2280" customFormat="false" ht="46.05" hidden="false" customHeight="false" outlineLevel="0" collapsed="false">
      <c r="A2280" s="422" t="n">
        <v>38063</v>
      </c>
      <c r="B2280" s="423" t="s">
        <v>10510</v>
      </c>
      <c r="C2280" s="424" t="s">
        <v>8218</v>
      </c>
      <c r="D2280" s="425" t="n">
        <v>10.36</v>
      </c>
    </row>
    <row r="2281" customFormat="false" ht="46.05" hidden="false" customHeight="false" outlineLevel="0" collapsed="false">
      <c r="A2281" s="422" t="n">
        <v>38080</v>
      </c>
      <c r="B2281" s="423" t="s">
        <v>10511</v>
      </c>
      <c r="C2281" s="424" t="s">
        <v>8218</v>
      </c>
      <c r="D2281" s="425" t="n">
        <v>30.86</v>
      </c>
    </row>
    <row r="2282" customFormat="false" ht="46.05" hidden="false" customHeight="false" outlineLevel="0" collapsed="false">
      <c r="A2282" s="422" t="n">
        <v>38069</v>
      </c>
      <c r="B2282" s="423" t="s">
        <v>10512</v>
      </c>
      <c r="C2282" s="424" t="s">
        <v>8218</v>
      </c>
      <c r="D2282" s="425" t="n">
        <v>16.88</v>
      </c>
    </row>
    <row r="2283" customFormat="false" ht="46.05" hidden="false" customHeight="false" outlineLevel="0" collapsed="false">
      <c r="A2283" s="422" t="n">
        <v>38077</v>
      </c>
      <c r="B2283" s="423" t="s">
        <v>10513</v>
      </c>
      <c r="C2283" s="424" t="s">
        <v>8218</v>
      </c>
      <c r="D2283" s="425" t="n">
        <v>16.49</v>
      </c>
    </row>
    <row r="2284" customFormat="false" ht="46.05" hidden="false" customHeight="false" outlineLevel="0" collapsed="false">
      <c r="A2284" s="422" t="n">
        <v>38073</v>
      </c>
      <c r="B2284" s="423" t="s">
        <v>10514</v>
      </c>
      <c r="C2284" s="424" t="s">
        <v>8218</v>
      </c>
      <c r="D2284" s="425" t="n">
        <v>25.13</v>
      </c>
    </row>
    <row r="2285" customFormat="false" ht="45.4" hidden="false" customHeight="false" outlineLevel="0" collapsed="false">
      <c r="A2285" s="422" t="n">
        <v>38112</v>
      </c>
      <c r="B2285" s="423" t="s">
        <v>10515</v>
      </c>
      <c r="C2285" s="424" t="s">
        <v>8218</v>
      </c>
      <c r="D2285" s="425" t="n">
        <v>7.41</v>
      </c>
    </row>
    <row r="2286" customFormat="false" ht="46.05" hidden="false" customHeight="false" outlineLevel="0" collapsed="false">
      <c r="A2286" s="422" t="n">
        <v>38062</v>
      </c>
      <c r="B2286" s="423" t="s">
        <v>10516</v>
      </c>
      <c r="C2286" s="424" t="s">
        <v>8218</v>
      </c>
      <c r="D2286" s="425" t="n">
        <v>7.61</v>
      </c>
    </row>
    <row r="2287" customFormat="false" ht="46.05" hidden="false" customHeight="false" outlineLevel="0" collapsed="false">
      <c r="A2287" s="422" t="n">
        <v>12128</v>
      </c>
      <c r="B2287" s="423" t="s">
        <v>10517</v>
      </c>
      <c r="C2287" s="424" t="s">
        <v>8218</v>
      </c>
      <c r="D2287" s="425" t="n">
        <v>10.17</v>
      </c>
    </row>
    <row r="2288" customFormat="false" ht="46.05" hidden="false" customHeight="false" outlineLevel="0" collapsed="false">
      <c r="A2288" s="422" t="n">
        <v>12129</v>
      </c>
      <c r="B2288" s="423" t="s">
        <v>10518</v>
      </c>
      <c r="C2288" s="424" t="s">
        <v>8218</v>
      </c>
      <c r="D2288" s="425" t="n">
        <v>13.44</v>
      </c>
    </row>
    <row r="2289" customFormat="false" ht="46.05" hidden="false" customHeight="false" outlineLevel="0" collapsed="false">
      <c r="A2289" s="422" t="n">
        <v>38081</v>
      </c>
      <c r="B2289" s="423" t="s">
        <v>10519</v>
      </c>
      <c r="C2289" s="424" t="s">
        <v>8218</v>
      </c>
      <c r="D2289" s="425" t="n">
        <v>26.18</v>
      </c>
    </row>
    <row r="2290" customFormat="false" ht="46.05" hidden="false" customHeight="false" outlineLevel="0" collapsed="false">
      <c r="A2290" s="422" t="n">
        <v>38070</v>
      </c>
      <c r="B2290" s="423" t="s">
        <v>10520</v>
      </c>
      <c r="C2290" s="424" t="s">
        <v>8218</v>
      </c>
      <c r="D2290" s="425" t="n">
        <v>18.04</v>
      </c>
    </row>
    <row r="2291" customFormat="false" ht="46.05" hidden="false" customHeight="false" outlineLevel="0" collapsed="false">
      <c r="A2291" s="422" t="n">
        <v>38074</v>
      </c>
      <c r="B2291" s="423" t="s">
        <v>10521</v>
      </c>
      <c r="C2291" s="424" t="s">
        <v>8218</v>
      </c>
      <c r="D2291" s="425" t="n">
        <v>27.43</v>
      </c>
    </row>
    <row r="2292" customFormat="false" ht="46.05" hidden="false" customHeight="false" outlineLevel="0" collapsed="false">
      <c r="A2292" s="422" t="n">
        <v>38079</v>
      </c>
      <c r="B2292" s="423" t="s">
        <v>10522</v>
      </c>
      <c r="C2292" s="424" t="s">
        <v>8218</v>
      </c>
      <c r="D2292" s="425" t="n">
        <v>23.54</v>
      </c>
    </row>
    <row r="2293" customFormat="false" ht="46.05" hidden="false" customHeight="false" outlineLevel="0" collapsed="false">
      <c r="A2293" s="422" t="n">
        <v>38072</v>
      </c>
      <c r="B2293" s="423" t="s">
        <v>10523</v>
      </c>
      <c r="C2293" s="424" t="s">
        <v>8218</v>
      </c>
      <c r="D2293" s="425" t="n">
        <v>22.62</v>
      </c>
    </row>
    <row r="2294" customFormat="false" ht="46.05" hidden="false" customHeight="false" outlineLevel="0" collapsed="false">
      <c r="A2294" s="422" t="n">
        <v>38068</v>
      </c>
      <c r="B2294" s="423" t="s">
        <v>10524</v>
      </c>
      <c r="C2294" s="424" t="s">
        <v>8218</v>
      </c>
      <c r="D2294" s="425" t="n">
        <v>15.62</v>
      </c>
    </row>
    <row r="2295" customFormat="false" ht="46.05" hidden="false" customHeight="false" outlineLevel="0" collapsed="false">
      <c r="A2295" s="422" t="n">
        <v>38071</v>
      </c>
      <c r="B2295" s="423" t="s">
        <v>10525</v>
      </c>
      <c r="C2295" s="424" t="s">
        <v>8218</v>
      </c>
      <c r="D2295" s="425" t="n">
        <v>18.67</v>
      </c>
    </row>
    <row r="2296" customFormat="false" ht="46.05" hidden="false" customHeight="false" outlineLevel="0" collapsed="false">
      <c r="A2296" s="422" t="n">
        <v>38412</v>
      </c>
      <c r="B2296" s="423" t="s">
        <v>10526</v>
      </c>
      <c r="C2296" s="424" t="s">
        <v>8218</v>
      </c>
      <c r="D2296" s="425" t="n">
        <v>1121.13</v>
      </c>
    </row>
    <row r="2297" customFormat="false" ht="46.05" hidden="false" customHeight="false" outlineLevel="0" collapsed="false">
      <c r="A2297" s="422" t="n">
        <v>3405</v>
      </c>
      <c r="B2297" s="423" t="s">
        <v>10527</v>
      </c>
      <c r="C2297" s="424" t="s">
        <v>8218</v>
      </c>
      <c r="D2297" s="425" t="n">
        <v>96.54</v>
      </c>
    </row>
    <row r="2298" customFormat="false" ht="45.4" hidden="false" customHeight="false" outlineLevel="0" collapsed="false">
      <c r="A2298" s="422" t="n">
        <v>3394</v>
      </c>
      <c r="B2298" s="423" t="s">
        <v>10528</v>
      </c>
      <c r="C2298" s="424" t="s">
        <v>8218</v>
      </c>
      <c r="D2298" s="425" t="n">
        <v>509.6</v>
      </c>
    </row>
    <row r="2299" customFormat="false" ht="45.4" hidden="false" customHeight="false" outlineLevel="0" collapsed="false">
      <c r="A2299" s="422" t="n">
        <v>3393</v>
      </c>
      <c r="B2299" s="423" t="s">
        <v>10529</v>
      </c>
      <c r="C2299" s="424" t="s">
        <v>8218</v>
      </c>
      <c r="D2299" s="425" t="n">
        <v>867.65</v>
      </c>
    </row>
    <row r="2300" customFormat="false" ht="45.4" hidden="false" customHeight="false" outlineLevel="0" collapsed="false">
      <c r="A2300" s="422" t="n">
        <v>3406</v>
      </c>
      <c r="B2300" s="423" t="s">
        <v>10530</v>
      </c>
      <c r="C2300" s="424" t="s">
        <v>8218</v>
      </c>
      <c r="D2300" s="425" t="n">
        <v>29.55</v>
      </c>
    </row>
    <row r="2301" customFormat="false" ht="45.4" hidden="false" customHeight="false" outlineLevel="0" collapsed="false">
      <c r="A2301" s="422" t="n">
        <v>3395</v>
      </c>
      <c r="B2301" s="423" t="s">
        <v>10531</v>
      </c>
      <c r="C2301" s="424" t="s">
        <v>8218</v>
      </c>
      <c r="D2301" s="425" t="n">
        <v>124.65</v>
      </c>
    </row>
    <row r="2302" customFormat="false" ht="46.05" hidden="false" customHeight="false" outlineLevel="0" collapsed="false">
      <c r="A2302" s="422" t="n">
        <v>3398</v>
      </c>
      <c r="B2302" s="423" t="s">
        <v>10532</v>
      </c>
      <c r="C2302" s="424" t="s">
        <v>8218</v>
      </c>
      <c r="D2302" s="425" t="n">
        <v>5.92</v>
      </c>
    </row>
    <row r="2303" customFormat="false" ht="57.1" hidden="false" customHeight="false" outlineLevel="0" collapsed="false">
      <c r="A2303" s="422" t="n">
        <v>40662</v>
      </c>
      <c r="B2303" s="423" t="s">
        <v>10533</v>
      </c>
      <c r="C2303" s="424" t="s">
        <v>8218</v>
      </c>
      <c r="D2303" s="425" t="n">
        <v>221.62</v>
      </c>
    </row>
    <row r="2304" customFormat="false" ht="57.1" hidden="false" customHeight="false" outlineLevel="0" collapsed="false">
      <c r="A2304" s="422" t="n">
        <v>3437</v>
      </c>
      <c r="B2304" s="423" t="s">
        <v>10534</v>
      </c>
      <c r="C2304" s="424" t="s">
        <v>8624</v>
      </c>
      <c r="D2304" s="425" t="n">
        <v>615.63</v>
      </c>
    </row>
    <row r="2305" customFormat="false" ht="45.4" hidden="false" customHeight="false" outlineLevel="0" collapsed="false">
      <c r="A2305" s="422" t="n">
        <v>11190</v>
      </c>
      <c r="B2305" s="423" t="s">
        <v>10535</v>
      </c>
      <c r="C2305" s="424" t="s">
        <v>8218</v>
      </c>
      <c r="D2305" s="425" t="n">
        <v>161.45</v>
      </c>
    </row>
    <row r="2306" customFormat="false" ht="46.05" hidden="false" customHeight="false" outlineLevel="0" collapsed="false">
      <c r="A2306" s="422" t="n">
        <v>34377</v>
      </c>
      <c r="B2306" s="423" t="s">
        <v>10536</v>
      </c>
      <c r="C2306" s="424" t="s">
        <v>8218</v>
      </c>
      <c r="D2306" s="425" t="n">
        <v>407.89</v>
      </c>
    </row>
    <row r="2307" customFormat="false" ht="57.1" hidden="false" customHeight="false" outlineLevel="0" collapsed="false">
      <c r="A2307" s="422" t="n">
        <v>3428</v>
      </c>
      <c r="B2307" s="423" t="s">
        <v>10537</v>
      </c>
      <c r="C2307" s="424" t="s">
        <v>8624</v>
      </c>
      <c r="D2307" s="425" t="n">
        <v>913.19</v>
      </c>
    </row>
    <row r="2308" customFormat="false" ht="57.1" hidden="false" customHeight="false" outlineLevel="0" collapsed="false">
      <c r="A2308" s="422" t="n">
        <v>3429</v>
      </c>
      <c r="B2308" s="423" t="s">
        <v>10538</v>
      </c>
      <c r="C2308" s="424" t="s">
        <v>8624</v>
      </c>
      <c r="D2308" s="425" t="n">
        <v>521.74</v>
      </c>
    </row>
    <row r="2309" customFormat="false" ht="46.05" hidden="false" customHeight="false" outlineLevel="0" collapsed="false">
      <c r="A2309" s="422" t="n">
        <v>11199</v>
      </c>
      <c r="B2309" s="423" t="s">
        <v>10539</v>
      </c>
      <c r="C2309" s="424" t="s">
        <v>8218</v>
      </c>
      <c r="D2309" s="425" t="n">
        <v>891.66</v>
      </c>
    </row>
    <row r="2310" customFormat="false" ht="46.05" hidden="false" customHeight="false" outlineLevel="0" collapsed="false">
      <c r="A2310" s="422" t="n">
        <v>34369</v>
      </c>
      <c r="B2310" s="423" t="s">
        <v>10540</v>
      </c>
      <c r="C2310" s="424" t="s">
        <v>8218</v>
      </c>
      <c r="D2310" s="425" t="n">
        <v>1418.7</v>
      </c>
    </row>
    <row r="2311" customFormat="false" ht="46.05" hidden="false" customHeight="false" outlineLevel="0" collapsed="false">
      <c r="A2311" s="422" t="n">
        <v>36896</v>
      </c>
      <c r="B2311" s="423" t="s">
        <v>10541</v>
      </c>
      <c r="C2311" s="424" t="s">
        <v>8218</v>
      </c>
      <c r="D2311" s="425" t="n">
        <v>790</v>
      </c>
    </row>
    <row r="2312" customFormat="false" ht="46.05" hidden="false" customHeight="false" outlineLevel="0" collapsed="false">
      <c r="A2312" s="422" t="n">
        <v>34367</v>
      </c>
      <c r="B2312" s="423" t="s">
        <v>10542</v>
      </c>
      <c r="C2312" s="424" t="s">
        <v>8218</v>
      </c>
      <c r="D2312" s="425" t="n">
        <v>1018.19</v>
      </c>
    </row>
    <row r="2313" customFormat="false" ht="46.05" hidden="false" customHeight="false" outlineLevel="0" collapsed="false">
      <c r="A2313" s="422" t="n">
        <v>36897</v>
      </c>
      <c r="B2313" s="423" t="s">
        <v>10543</v>
      </c>
      <c r="C2313" s="424" t="s">
        <v>8218</v>
      </c>
      <c r="D2313" s="425" t="n">
        <v>1232.78</v>
      </c>
    </row>
    <row r="2314" customFormat="false" ht="46.05" hidden="false" customHeight="false" outlineLevel="0" collapsed="false">
      <c r="A2314" s="422" t="n">
        <v>34364</v>
      </c>
      <c r="B2314" s="423" t="s">
        <v>10544</v>
      </c>
      <c r="C2314" s="424" t="s">
        <v>8218</v>
      </c>
      <c r="D2314" s="425" t="n">
        <v>1338.38</v>
      </c>
    </row>
    <row r="2315" customFormat="false" ht="57.1" hidden="false" customHeight="false" outlineLevel="0" collapsed="false">
      <c r="A2315" s="422" t="n">
        <v>40659</v>
      </c>
      <c r="B2315" s="423" t="s">
        <v>10545</v>
      </c>
      <c r="C2315" s="424" t="s">
        <v>8624</v>
      </c>
      <c r="D2315" s="425" t="n">
        <v>871.03</v>
      </c>
    </row>
    <row r="2316" customFormat="false" ht="57.1" hidden="false" customHeight="false" outlineLevel="0" collapsed="false">
      <c r="A2316" s="422" t="n">
        <v>40660</v>
      </c>
      <c r="B2316" s="423" t="s">
        <v>10546</v>
      </c>
      <c r="C2316" s="424" t="s">
        <v>8624</v>
      </c>
      <c r="D2316" s="425" t="n">
        <v>1103.93</v>
      </c>
    </row>
    <row r="2317" customFormat="false" ht="57.1" hidden="false" customHeight="false" outlineLevel="0" collapsed="false">
      <c r="A2317" s="422" t="n">
        <v>40661</v>
      </c>
      <c r="B2317" s="423" t="s">
        <v>10547</v>
      </c>
      <c r="C2317" s="424" t="s">
        <v>8624</v>
      </c>
      <c r="D2317" s="425" t="n">
        <v>678.73</v>
      </c>
    </row>
    <row r="2318" customFormat="false" ht="57.1" hidden="false" customHeight="false" outlineLevel="0" collapsed="false">
      <c r="A2318" s="422" t="n">
        <v>3421</v>
      </c>
      <c r="B2318" s="423" t="s">
        <v>10548</v>
      </c>
      <c r="C2318" s="424" t="s">
        <v>8624</v>
      </c>
      <c r="D2318" s="425" t="n">
        <v>683.92</v>
      </c>
    </row>
    <row r="2319" customFormat="false" ht="46.05" hidden="false" customHeight="false" outlineLevel="0" collapsed="false">
      <c r="A2319" s="422" t="n">
        <v>599</v>
      </c>
      <c r="B2319" s="423" t="s">
        <v>10549</v>
      </c>
      <c r="C2319" s="424" t="s">
        <v>8624</v>
      </c>
      <c r="D2319" s="425" t="n">
        <v>1440.79</v>
      </c>
    </row>
    <row r="2320" customFormat="false" ht="56.45" hidden="false" customHeight="false" outlineLevel="0" collapsed="false">
      <c r="A2320" s="422" t="n">
        <v>44053</v>
      </c>
      <c r="B2320" s="423" t="s">
        <v>10550</v>
      </c>
      <c r="C2320" s="424" t="s">
        <v>8218</v>
      </c>
      <c r="D2320" s="425" t="n">
        <v>3197.88</v>
      </c>
    </row>
    <row r="2321" customFormat="false" ht="57.1" hidden="false" customHeight="false" outlineLevel="0" collapsed="false">
      <c r="A2321" s="422" t="n">
        <v>3423</v>
      </c>
      <c r="B2321" s="423" t="s">
        <v>10551</v>
      </c>
      <c r="C2321" s="424" t="s">
        <v>8624</v>
      </c>
      <c r="D2321" s="425" t="n">
        <v>964.49</v>
      </c>
    </row>
    <row r="2322" customFormat="false" ht="46.05" hidden="false" customHeight="false" outlineLevel="0" collapsed="false">
      <c r="A2322" s="422" t="n">
        <v>34381</v>
      </c>
      <c r="B2322" s="423" t="s">
        <v>10552</v>
      </c>
      <c r="C2322" s="424" t="s">
        <v>8218</v>
      </c>
      <c r="D2322" s="425" t="n">
        <v>581.76</v>
      </c>
    </row>
    <row r="2323" customFormat="false" ht="46.05" hidden="false" customHeight="false" outlineLevel="0" collapsed="false">
      <c r="A2323" s="422" t="n">
        <v>34797</v>
      </c>
      <c r="B2323" s="423" t="s">
        <v>10553</v>
      </c>
      <c r="C2323" s="424" t="s">
        <v>8218</v>
      </c>
      <c r="D2323" s="425" t="n">
        <v>351.66</v>
      </c>
    </row>
    <row r="2324" customFormat="false" ht="46.05" hidden="false" customHeight="false" outlineLevel="0" collapsed="false">
      <c r="A2324" s="422" t="n">
        <v>44054</v>
      </c>
      <c r="B2324" s="423" t="s">
        <v>10554</v>
      </c>
      <c r="C2324" s="424" t="s">
        <v>8218</v>
      </c>
      <c r="D2324" s="425" t="n">
        <v>1147.2</v>
      </c>
    </row>
    <row r="2325" customFormat="false" ht="46.05" hidden="false" customHeight="false" outlineLevel="0" collapsed="false">
      <c r="A2325" s="422" t="n">
        <v>44399</v>
      </c>
      <c r="B2325" s="423" t="s">
        <v>10555</v>
      </c>
      <c r="C2325" s="424" t="s">
        <v>8218</v>
      </c>
      <c r="D2325" s="425" t="n">
        <v>1567.46</v>
      </c>
    </row>
    <row r="2326" customFormat="false" ht="35" hidden="false" customHeight="false" outlineLevel="0" collapsed="false">
      <c r="A2326" s="422" t="n">
        <v>44503</v>
      </c>
      <c r="B2326" s="423" t="s">
        <v>10556</v>
      </c>
      <c r="C2326" s="424" t="s">
        <v>8366</v>
      </c>
      <c r="D2326" s="425" t="n">
        <v>19.45</v>
      </c>
    </row>
    <row r="2327" customFormat="false" ht="35" hidden="false" customHeight="false" outlineLevel="0" collapsed="false">
      <c r="A2327" s="422" t="n">
        <v>41077</v>
      </c>
      <c r="B2327" s="423" t="s">
        <v>10557</v>
      </c>
      <c r="C2327" s="424" t="s">
        <v>8368</v>
      </c>
      <c r="D2327" s="425" t="n">
        <v>3404.89</v>
      </c>
    </row>
    <row r="2328" customFormat="false" ht="45.4" hidden="false" customHeight="false" outlineLevel="0" collapsed="false">
      <c r="A2328" s="422" t="n">
        <v>37963</v>
      </c>
      <c r="B2328" s="423" t="s">
        <v>10558</v>
      </c>
      <c r="C2328" s="424" t="s">
        <v>8218</v>
      </c>
      <c r="D2328" s="425" t="n">
        <v>4.3</v>
      </c>
    </row>
    <row r="2329" customFormat="false" ht="45.4" hidden="false" customHeight="false" outlineLevel="0" collapsed="false">
      <c r="A2329" s="422" t="n">
        <v>37964</v>
      </c>
      <c r="B2329" s="423" t="s">
        <v>10559</v>
      </c>
      <c r="C2329" s="424" t="s">
        <v>8218</v>
      </c>
      <c r="D2329" s="425" t="n">
        <v>5.75</v>
      </c>
    </row>
    <row r="2330" customFormat="false" ht="45.4" hidden="false" customHeight="false" outlineLevel="0" collapsed="false">
      <c r="A2330" s="422" t="n">
        <v>37965</v>
      </c>
      <c r="B2330" s="423" t="s">
        <v>10560</v>
      </c>
      <c r="C2330" s="424" t="s">
        <v>8218</v>
      </c>
      <c r="D2330" s="425" t="n">
        <v>8.29</v>
      </c>
    </row>
    <row r="2331" customFormat="false" ht="45.4" hidden="false" customHeight="false" outlineLevel="0" collapsed="false">
      <c r="A2331" s="422" t="n">
        <v>37966</v>
      </c>
      <c r="B2331" s="423" t="s">
        <v>10561</v>
      </c>
      <c r="C2331" s="424" t="s">
        <v>8218</v>
      </c>
      <c r="D2331" s="425" t="n">
        <v>14.56</v>
      </c>
    </row>
    <row r="2332" customFormat="false" ht="45.4" hidden="false" customHeight="false" outlineLevel="0" collapsed="false">
      <c r="A2332" s="422" t="n">
        <v>37967</v>
      </c>
      <c r="B2332" s="423" t="s">
        <v>10562</v>
      </c>
      <c r="C2332" s="424" t="s">
        <v>8218</v>
      </c>
      <c r="D2332" s="425" t="n">
        <v>24.46</v>
      </c>
    </row>
    <row r="2333" customFormat="false" ht="45.4" hidden="false" customHeight="false" outlineLevel="0" collapsed="false">
      <c r="A2333" s="422" t="n">
        <v>37968</v>
      </c>
      <c r="B2333" s="423" t="s">
        <v>10563</v>
      </c>
      <c r="C2333" s="424" t="s">
        <v>8218</v>
      </c>
      <c r="D2333" s="425" t="n">
        <v>51.94</v>
      </c>
    </row>
    <row r="2334" customFormat="false" ht="45.4" hidden="false" customHeight="false" outlineLevel="0" collapsed="false">
      <c r="A2334" s="422" t="n">
        <v>37969</v>
      </c>
      <c r="B2334" s="423" t="s">
        <v>10564</v>
      </c>
      <c r="C2334" s="424" t="s">
        <v>8218</v>
      </c>
      <c r="D2334" s="425" t="n">
        <v>131.26</v>
      </c>
    </row>
    <row r="2335" customFormat="false" ht="45.4" hidden="false" customHeight="false" outlineLevel="0" collapsed="false">
      <c r="A2335" s="422" t="n">
        <v>37970</v>
      </c>
      <c r="B2335" s="423" t="s">
        <v>10565</v>
      </c>
      <c r="C2335" s="424" t="s">
        <v>8218</v>
      </c>
      <c r="D2335" s="425" t="n">
        <v>189.9</v>
      </c>
    </row>
    <row r="2336" customFormat="false" ht="45.4" hidden="false" customHeight="false" outlineLevel="0" collapsed="false">
      <c r="A2336" s="422" t="n">
        <v>44251</v>
      </c>
      <c r="B2336" s="423" t="s">
        <v>10566</v>
      </c>
      <c r="C2336" s="424" t="s">
        <v>8218</v>
      </c>
      <c r="D2336" s="425" t="n">
        <v>219.34</v>
      </c>
    </row>
    <row r="2337" customFormat="false" ht="45.4" hidden="false" customHeight="false" outlineLevel="0" collapsed="false">
      <c r="A2337" s="422" t="n">
        <v>21118</v>
      </c>
      <c r="B2337" s="423" t="s">
        <v>10567</v>
      </c>
      <c r="C2337" s="424" t="s">
        <v>8218</v>
      </c>
      <c r="D2337" s="425" t="n">
        <v>3.42</v>
      </c>
    </row>
    <row r="2338" customFormat="false" ht="45.4" hidden="false" customHeight="false" outlineLevel="0" collapsed="false">
      <c r="A2338" s="422" t="n">
        <v>37956</v>
      </c>
      <c r="B2338" s="423" t="s">
        <v>10568</v>
      </c>
      <c r="C2338" s="424" t="s">
        <v>8218</v>
      </c>
      <c r="D2338" s="425" t="n">
        <v>4.2</v>
      </c>
    </row>
    <row r="2339" customFormat="false" ht="45.4" hidden="false" customHeight="false" outlineLevel="0" collapsed="false">
      <c r="A2339" s="422" t="n">
        <v>37957</v>
      </c>
      <c r="B2339" s="423" t="s">
        <v>10569</v>
      </c>
      <c r="C2339" s="424" t="s">
        <v>8218</v>
      </c>
      <c r="D2339" s="425" t="n">
        <v>8.93</v>
      </c>
    </row>
    <row r="2340" customFormat="false" ht="45.4" hidden="false" customHeight="false" outlineLevel="0" collapsed="false">
      <c r="A2340" s="422" t="n">
        <v>37958</v>
      </c>
      <c r="B2340" s="423" t="s">
        <v>10570</v>
      </c>
      <c r="C2340" s="424" t="s">
        <v>8218</v>
      </c>
      <c r="D2340" s="425" t="n">
        <v>16.14</v>
      </c>
    </row>
    <row r="2341" customFormat="false" ht="45.4" hidden="false" customHeight="false" outlineLevel="0" collapsed="false">
      <c r="A2341" s="422" t="n">
        <v>37959</v>
      </c>
      <c r="B2341" s="423" t="s">
        <v>10571</v>
      </c>
      <c r="C2341" s="424" t="s">
        <v>8218</v>
      </c>
      <c r="D2341" s="425" t="n">
        <v>24.85</v>
      </c>
    </row>
    <row r="2342" customFormat="false" ht="45.4" hidden="false" customHeight="false" outlineLevel="0" collapsed="false">
      <c r="A2342" s="422" t="n">
        <v>37960</v>
      </c>
      <c r="B2342" s="423" t="s">
        <v>10572</v>
      </c>
      <c r="C2342" s="424" t="s">
        <v>8218</v>
      </c>
      <c r="D2342" s="425" t="n">
        <v>63.51</v>
      </c>
    </row>
    <row r="2343" customFormat="false" ht="45.4" hidden="false" customHeight="false" outlineLevel="0" collapsed="false">
      <c r="A2343" s="422" t="n">
        <v>37961</v>
      </c>
      <c r="B2343" s="423" t="s">
        <v>10573</v>
      </c>
      <c r="C2343" s="424" t="s">
        <v>8218</v>
      </c>
      <c r="D2343" s="425" t="n">
        <v>136.49</v>
      </c>
    </row>
    <row r="2344" customFormat="false" ht="45.4" hidden="false" customHeight="false" outlineLevel="0" collapsed="false">
      <c r="A2344" s="422" t="n">
        <v>37962</v>
      </c>
      <c r="B2344" s="423" t="s">
        <v>10574</v>
      </c>
      <c r="C2344" s="424" t="s">
        <v>8218</v>
      </c>
      <c r="D2344" s="425" t="n">
        <v>157.35</v>
      </c>
    </row>
    <row r="2345" customFormat="false" ht="45.4" hidden="false" customHeight="false" outlineLevel="0" collapsed="false">
      <c r="A2345" s="422" t="n">
        <v>3533</v>
      </c>
      <c r="B2345" s="423" t="s">
        <v>10575</v>
      </c>
      <c r="C2345" s="424" t="s">
        <v>8218</v>
      </c>
      <c r="D2345" s="425" t="n">
        <v>2.75</v>
      </c>
    </row>
    <row r="2346" customFormat="false" ht="45.4" hidden="false" customHeight="false" outlineLevel="0" collapsed="false">
      <c r="A2346" s="422" t="n">
        <v>3538</v>
      </c>
      <c r="B2346" s="423" t="s">
        <v>10576</v>
      </c>
      <c r="C2346" s="424" t="s">
        <v>8218</v>
      </c>
      <c r="D2346" s="425" t="n">
        <v>5.21</v>
      </c>
    </row>
    <row r="2347" customFormat="false" ht="45.4" hidden="false" customHeight="false" outlineLevel="0" collapsed="false">
      <c r="A2347" s="422" t="n">
        <v>3498</v>
      </c>
      <c r="B2347" s="423" t="s">
        <v>10577</v>
      </c>
      <c r="C2347" s="424" t="s">
        <v>8218</v>
      </c>
      <c r="D2347" s="425" t="n">
        <v>5.05</v>
      </c>
    </row>
    <row r="2348" customFormat="false" ht="45.4" hidden="false" customHeight="false" outlineLevel="0" collapsed="false">
      <c r="A2348" s="422" t="n">
        <v>3496</v>
      </c>
      <c r="B2348" s="423" t="s">
        <v>10578</v>
      </c>
      <c r="C2348" s="424" t="s">
        <v>8218</v>
      </c>
      <c r="D2348" s="425" t="n">
        <v>3.38</v>
      </c>
    </row>
    <row r="2349" customFormat="false" ht="45.4" hidden="false" customHeight="false" outlineLevel="0" collapsed="false">
      <c r="A2349" s="422" t="n">
        <v>38429</v>
      </c>
      <c r="B2349" s="423" t="s">
        <v>10579</v>
      </c>
      <c r="C2349" s="424" t="s">
        <v>8218</v>
      </c>
      <c r="D2349" s="425" t="n">
        <v>11.62</v>
      </c>
    </row>
    <row r="2350" customFormat="false" ht="45.4" hidden="false" customHeight="false" outlineLevel="0" collapsed="false">
      <c r="A2350" s="422" t="n">
        <v>38431</v>
      </c>
      <c r="B2350" s="423" t="s">
        <v>10580</v>
      </c>
      <c r="C2350" s="424" t="s">
        <v>8218</v>
      </c>
      <c r="D2350" s="425" t="n">
        <v>14.58</v>
      </c>
    </row>
    <row r="2351" customFormat="false" ht="45.4" hidden="false" customHeight="false" outlineLevel="0" collapsed="false">
      <c r="A2351" s="422" t="n">
        <v>38430</v>
      </c>
      <c r="B2351" s="423" t="s">
        <v>10581</v>
      </c>
      <c r="C2351" s="424" t="s">
        <v>8218</v>
      </c>
      <c r="D2351" s="425" t="n">
        <v>22.6</v>
      </c>
    </row>
    <row r="2352" customFormat="false" ht="45.4" hidden="false" customHeight="false" outlineLevel="0" collapsed="false">
      <c r="A2352" s="422" t="n">
        <v>36348</v>
      </c>
      <c r="B2352" s="423" t="s">
        <v>10582</v>
      </c>
      <c r="C2352" s="424" t="s">
        <v>8218</v>
      </c>
      <c r="D2352" s="425" t="n">
        <v>2.36</v>
      </c>
    </row>
    <row r="2353" customFormat="false" ht="45.4" hidden="false" customHeight="false" outlineLevel="0" collapsed="false">
      <c r="A2353" s="422" t="n">
        <v>36349</v>
      </c>
      <c r="B2353" s="423" t="s">
        <v>10583</v>
      </c>
      <c r="C2353" s="424" t="s">
        <v>8218</v>
      </c>
      <c r="D2353" s="425" t="n">
        <v>3.25</v>
      </c>
    </row>
    <row r="2354" customFormat="false" ht="45.4" hidden="false" customHeight="false" outlineLevel="0" collapsed="false">
      <c r="A2354" s="422" t="n">
        <v>38987</v>
      </c>
      <c r="B2354" s="423" t="s">
        <v>10584</v>
      </c>
      <c r="C2354" s="424" t="s">
        <v>8218</v>
      </c>
      <c r="D2354" s="425" t="n">
        <v>15.64</v>
      </c>
    </row>
    <row r="2355" customFormat="false" ht="45.4" hidden="false" customHeight="false" outlineLevel="0" collapsed="false">
      <c r="A2355" s="422" t="n">
        <v>38988</v>
      </c>
      <c r="B2355" s="423" t="s">
        <v>10585</v>
      </c>
      <c r="C2355" s="424" t="s">
        <v>8218</v>
      </c>
      <c r="D2355" s="425" t="n">
        <v>25.48</v>
      </c>
    </row>
    <row r="2356" customFormat="false" ht="45.4" hidden="false" customHeight="false" outlineLevel="0" collapsed="false">
      <c r="A2356" s="422" t="n">
        <v>38989</v>
      </c>
      <c r="B2356" s="423" t="s">
        <v>10586</v>
      </c>
      <c r="C2356" s="424" t="s">
        <v>8218</v>
      </c>
      <c r="D2356" s="425" t="n">
        <v>42.87</v>
      </c>
    </row>
    <row r="2357" customFormat="false" ht="45.4" hidden="false" customHeight="false" outlineLevel="0" collapsed="false">
      <c r="A2357" s="422" t="n">
        <v>38990</v>
      </c>
      <c r="B2357" s="423" t="s">
        <v>10587</v>
      </c>
      <c r="C2357" s="424" t="s">
        <v>8218</v>
      </c>
      <c r="D2357" s="425" t="n">
        <v>85.68</v>
      </c>
    </row>
    <row r="2358" customFormat="false" ht="45.4" hidden="false" customHeight="false" outlineLevel="0" collapsed="false">
      <c r="A2358" s="422" t="n">
        <v>38991</v>
      </c>
      <c r="B2358" s="423" t="s">
        <v>10588</v>
      </c>
      <c r="C2358" s="424" t="s">
        <v>8218</v>
      </c>
      <c r="D2358" s="425" t="n">
        <v>154.17</v>
      </c>
    </row>
    <row r="2359" customFormat="false" ht="45.4" hidden="false" customHeight="false" outlineLevel="0" collapsed="false">
      <c r="A2359" s="422" t="n">
        <v>38433</v>
      </c>
      <c r="B2359" s="423" t="s">
        <v>10589</v>
      </c>
      <c r="C2359" s="424" t="s">
        <v>8218</v>
      </c>
      <c r="D2359" s="425" t="n">
        <v>7.97</v>
      </c>
    </row>
    <row r="2360" customFormat="false" ht="45.4" hidden="false" customHeight="false" outlineLevel="0" collapsed="false">
      <c r="A2360" s="422" t="n">
        <v>38440</v>
      </c>
      <c r="B2360" s="423" t="s">
        <v>10590</v>
      </c>
      <c r="C2360" s="424" t="s">
        <v>8218</v>
      </c>
      <c r="D2360" s="425" t="n">
        <v>336</v>
      </c>
    </row>
    <row r="2361" customFormat="false" ht="45.4" hidden="false" customHeight="false" outlineLevel="0" collapsed="false">
      <c r="A2361" s="422" t="n">
        <v>36359</v>
      </c>
      <c r="B2361" s="423" t="s">
        <v>10591</v>
      </c>
      <c r="C2361" s="424" t="s">
        <v>8218</v>
      </c>
      <c r="D2361" s="425" t="n">
        <v>2.09</v>
      </c>
    </row>
    <row r="2362" customFormat="false" ht="45.4" hidden="false" customHeight="false" outlineLevel="0" collapsed="false">
      <c r="A2362" s="422" t="n">
        <v>36360</v>
      </c>
      <c r="B2362" s="423" t="s">
        <v>10592</v>
      </c>
      <c r="C2362" s="424" t="s">
        <v>8218</v>
      </c>
      <c r="D2362" s="425" t="n">
        <v>2.82</v>
      </c>
    </row>
    <row r="2363" customFormat="false" ht="45.4" hidden="false" customHeight="false" outlineLevel="0" collapsed="false">
      <c r="A2363" s="422" t="n">
        <v>38434</v>
      </c>
      <c r="B2363" s="423" t="s">
        <v>10593</v>
      </c>
      <c r="C2363" s="424" t="s">
        <v>8218</v>
      </c>
      <c r="D2363" s="425" t="n">
        <v>4.29</v>
      </c>
    </row>
    <row r="2364" customFormat="false" ht="45.4" hidden="false" customHeight="false" outlineLevel="0" collapsed="false">
      <c r="A2364" s="422" t="n">
        <v>38435</v>
      </c>
      <c r="B2364" s="423" t="s">
        <v>10594</v>
      </c>
      <c r="C2364" s="424" t="s">
        <v>8218</v>
      </c>
      <c r="D2364" s="425" t="n">
        <v>9.66</v>
      </c>
    </row>
    <row r="2365" customFormat="false" ht="45.4" hidden="false" customHeight="false" outlineLevel="0" collapsed="false">
      <c r="A2365" s="422" t="n">
        <v>38436</v>
      </c>
      <c r="B2365" s="423" t="s">
        <v>10595</v>
      </c>
      <c r="C2365" s="424" t="s">
        <v>8218</v>
      </c>
      <c r="D2365" s="425" t="n">
        <v>16.02</v>
      </c>
    </row>
    <row r="2366" customFormat="false" ht="45.4" hidden="false" customHeight="false" outlineLevel="0" collapsed="false">
      <c r="A2366" s="422" t="n">
        <v>38437</v>
      </c>
      <c r="B2366" s="423" t="s">
        <v>10596</v>
      </c>
      <c r="C2366" s="424" t="s">
        <v>8218</v>
      </c>
      <c r="D2366" s="425" t="n">
        <v>25.99</v>
      </c>
    </row>
    <row r="2367" customFormat="false" ht="45.4" hidden="false" customHeight="false" outlineLevel="0" collapsed="false">
      <c r="A2367" s="422" t="n">
        <v>38438</v>
      </c>
      <c r="B2367" s="423" t="s">
        <v>10597</v>
      </c>
      <c r="C2367" s="424" t="s">
        <v>8218</v>
      </c>
      <c r="D2367" s="425" t="n">
        <v>75.37</v>
      </c>
    </row>
    <row r="2368" customFormat="false" ht="45.4" hidden="false" customHeight="false" outlineLevel="0" collapsed="false">
      <c r="A2368" s="422" t="n">
        <v>38439</v>
      </c>
      <c r="B2368" s="423" t="s">
        <v>10598</v>
      </c>
      <c r="C2368" s="424" t="s">
        <v>8218</v>
      </c>
      <c r="D2368" s="425" t="n">
        <v>95.78</v>
      </c>
    </row>
    <row r="2369" customFormat="false" ht="45.4" hidden="false" customHeight="false" outlineLevel="0" collapsed="false">
      <c r="A2369" s="422" t="n">
        <v>10836</v>
      </c>
      <c r="B2369" s="423" t="s">
        <v>10599</v>
      </c>
      <c r="C2369" s="424" t="s">
        <v>8218</v>
      </c>
      <c r="D2369" s="425" t="n">
        <v>21.23</v>
      </c>
    </row>
    <row r="2370" customFormat="false" ht="46.05" hidden="false" customHeight="false" outlineLevel="0" collapsed="false">
      <c r="A2370" s="422" t="n">
        <v>10835</v>
      </c>
      <c r="B2370" s="423" t="s">
        <v>10600</v>
      </c>
      <c r="C2370" s="424" t="s">
        <v>8218</v>
      </c>
      <c r="D2370" s="425" t="n">
        <v>5.92</v>
      </c>
    </row>
    <row r="2371" customFormat="false" ht="45.4" hidden="false" customHeight="false" outlineLevel="0" collapsed="false">
      <c r="A2371" s="422" t="n">
        <v>3475</v>
      </c>
      <c r="B2371" s="423" t="s">
        <v>10601</v>
      </c>
      <c r="C2371" s="424" t="s">
        <v>8218</v>
      </c>
      <c r="D2371" s="425" t="n">
        <v>4.83</v>
      </c>
    </row>
    <row r="2372" customFormat="false" ht="45.4" hidden="false" customHeight="false" outlineLevel="0" collapsed="false">
      <c r="A2372" s="422" t="n">
        <v>3485</v>
      </c>
      <c r="B2372" s="423" t="s">
        <v>10602</v>
      </c>
      <c r="C2372" s="424" t="s">
        <v>8218</v>
      </c>
      <c r="D2372" s="425" t="n">
        <v>13.34</v>
      </c>
    </row>
    <row r="2373" customFormat="false" ht="45.4" hidden="false" customHeight="false" outlineLevel="0" collapsed="false">
      <c r="A2373" s="422" t="n">
        <v>3534</v>
      </c>
      <c r="B2373" s="423" t="s">
        <v>10603</v>
      </c>
      <c r="C2373" s="424" t="s">
        <v>8218</v>
      </c>
      <c r="D2373" s="425" t="n">
        <v>7.65</v>
      </c>
    </row>
    <row r="2374" customFormat="false" ht="45.4" hidden="false" customHeight="false" outlineLevel="0" collapsed="false">
      <c r="A2374" s="422" t="n">
        <v>3543</v>
      </c>
      <c r="B2374" s="423" t="s">
        <v>10604</v>
      </c>
      <c r="C2374" s="424" t="s">
        <v>8218</v>
      </c>
      <c r="D2374" s="425" t="n">
        <v>1.77</v>
      </c>
    </row>
    <row r="2375" customFormat="false" ht="45.4" hidden="false" customHeight="false" outlineLevel="0" collapsed="false">
      <c r="A2375" s="422" t="n">
        <v>3482</v>
      </c>
      <c r="B2375" s="423" t="s">
        <v>10605</v>
      </c>
      <c r="C2375" s="424" t="s">
        <v>8218</v>
      </c>
      <c r="D2375" s="425" t="n">
        <v>5.47</v>
      </c>
    </row>
    <row r="2376" customFormat="false" ht="45.4" hidden="false" customHeight="false" outlineLevel="0" collapsed="false">
      <c r="A2376" s="422" t="n">
        <v>3505</v>
      </c>
      <c r="B2376" s="423" t="s">
        <v>10606</v>
      </c>
      <c r="C2376" s="424" t="s">
        <v>8218</v>
      </c>
      <c r="D2376" s="425" t="n">
        <v>2.64</v>
      </c>
    </row>
    <row r="2377" customFormat="false" ht="46.05" hidden="false" customHeight="false" outlineLevel="0" collapsed="false">
      <c r="A2377" s="422" t="n">
        <v>3521</v>
      </c>
      <c r="B2377" s="423" t="s">
        <v>10607</v>
      </c>
      <c r="C2377" s="424" t="s">
        <v>8218</v>
      </c>
      <c r="D2377" s="425" t="n">
        <v>1.99</v>
      </c>
    </row>
    <row r="2378" customFormat="false" ht="46.05" hidden="false" customHeight="false" outlineLevel="0" collapsed="false">
      <c r="A2378" s="422" t="n">
        <v>3531</v>
      </c>
      <c r="B2378" s="423" t="s">
        <v>10608</v>
      </c>
      <c r="C2378" s="424" t="s">
        <v>8218</v>
      </c>
      <c r="D2378" s="425" t="n">
        <v>3.79</v>
      </c>
    </row>
    <row r="2379" customFormat="false" ht="46.05" hidden="false" customHeight="false" outlineLevel="0" collapsed="false">
      <c r="A2379" s="422" t="n">
        <v>3522</v>
      </c>
      <c r="B2379" s="423" t="s">
        <v>10609</v>
      </c>
      <c r="C2379" s="424" t="s">
        <v>8218</v>
      </c>
      <c r="D2379" s="425" t="n">
        <v>2.44</v>
      </c>
    </row>
    <row r="2380" customFormat="false" ht="46.05" hidden="false" customHeight="false" outlineLevel="0" collapsed="false">
      <c r="A2380" s="422" t="n">
        <v>3527</v>
      </c>
      <c r="B2380" s="423" t="s">
        <v>10610</v>
      </c>
      <c r="C2380" s="424" t="s">
        <v>8218</v>
      </c>
      <c r="D2380" s="425" t="n">
        <v>12.85</v>
      </c>
    </row>
    <row r="2381" customFormat="false" ht="45.4" hidden="false" customHeight="false" outlineLevel="0" collapsed="false">
      <c r="A2381" s="422" t="n">
        <v>3516</v>
      </c>
      <c r="B2381" s="423" t="s">
        <v>10611</v>
      </c>
      <c r="C2381" s="424" t="s">
        <v>8218</v>
      </c>
      <c r="D2381" s="425" t="n">
        <v>2.45</v>
      </c>
    </row>
    <row r="2382" customFormat="false" ht="45.4" hidden="false" customHeight="false" outlineLevel="0" collapsed="false">
      <c r="A2382" s="422" t="n">
        <v>3517</v>
      </c>
      <c r="B2382" s="423" t="s">
        <v>10612</v>
      </c>
      <c r="C2382" s="424" t="s">
        <v>8218</v>
      </c>
      <c r="D2382" s="425" t="n">
        <v>2.21</v>
      </c>
    </row>
    <row r="2383" customFormat="false" ht="46.05" hidden="false" customHeight="false" outlineLevel="0" collapsed="false">
      <c r="A2383" s="422" t="n">
        <v>3515</v>
      </c>
      <c r="B2383" s="423" t="s">
        <v>10613</v>
      </c>
      <c r="C2383" s="424" t="s">
        <v>8218</v>
      </c>
      <c r="D2383" s="425" t="n">
        <v>6.55</v>
      </c>
    </row>
    <row r="2384" customFormat="false" ht="46.05" hidden="false" customHeight="false" outlineLevel="0" collapsed="false">
      <c r="A2384" s="422" t="n">
        <v>20147</v>
      </c>
      <c r="B2384" s="423" t="s">
        <v>10614</v>
      </c>
      <c r="C2384" s="424" t="s">
        <v>8218</v>
      </c>
      <c r="D2384" s="425" t="n">
        <v>5.39</v>
      </c>
    </row>
    <row r="2385" customFormat="false" ht="46.05" hidden="false" customHeight="false" outlineLevel="0" collapsed="false">
      <c r="A2385" s="422" t="n">
        <v>3524</v>
      </c>
      <c r="B2385" s="423" t="s">
        <v>10615</v>
      </c>
      <c r="C2385" s="424" t="s">
        <v>8218</v>
      </c>
      <c r="D2385" s="425" t="n">
        <v>8.11</v>
      </c>
    </row>
    <row r="2386" customFormat="false" ht="46.05" hidden="false" customHeight="false" outlineLevel="0" collapsed="false">
      <c r="A2386" s="422" t="n">
        <v>3532</v>
      </c>
      <c r="B2386" s="423" t="s">
        <v>10616</v>
      </c>
      <c r="C2386" s="424" t="s">
        <v>8218</v>
      </c>
      <c r="D2386" s="425" t="n">
        <v>18.75</v>
      </c>
    </row>
    <row r="2387" customFormat="false" ht="45.4" hidden="false" customHeight="false" outlineLevel="0" collapsed="false">
      <c r="A2387" s="422" t="n">
        <v>3528</v>
      </c>
      <c r="B2387" s="423" t="s">
        <v>10617</v>
      </c>
      <c r="C2387" s="424" t="s">
        <v>8218</v>
      </c>
      <c r="D2387" s="425" t="n">
        <v>9.56</v>
      </c>
    </row>
    <row r="2388" customFormat="false" ht="45.4" hidden="false" customHeight="false" outlineLevel="0" collapsed="false">
      <c r="A2388" s="422" t="n">
        <v>37952</v>
      </c>
      <c r="B2388" s="423" t="s">
        <v>10618</v>
      </c>
      <c r="C2388" s="424" t="s">
        <v>8218</v>
      </c>
      <c r="D2388" s="425" t="n">
        <v>68.49</v>
      </c>
    </row>
    <row r="2389" customFormat="false" ht="45.4" hidden="false" customHeight="false" outlineLevel="0" collapsed="false">
      <c r="A2389" s="422" t="n">
        <v>37951</v>
      </c>
      <c r="B2389" s="423" t="s">
        <v>10619</v>
      </c>
      <c r="C2389" s="424" t="s">
        <v>8218</v>
      </c>
      <c r="D2389" s="425" t="n">
        <v>2.57</v>
      </c>
    </row>
    <row r="2390" customFormat="false" ht="45.4" hidden="false" customHeight="false" outlineLevel="0" collapsed="false">
      <c r="A2390" s="422" t="n">
        <v>3518</v>
      </c>
      <c r="B2390" s="423" t="s">
        <v>10620</v>
      </c>
      <c r="C2390" s="424" t="s">
        <v>8218</v>
      </c>
      <c r="D2390" s="425" t="n">
        <v>3.96</v>
      </c>
    </row>
    <row r="2391" customFormat="false" ht="45.4" hidden="false" customHeight="false" outlineLevel="0" collapsed="false">
      <c r="A2391" s="422" t="n">
        <v>3519</v>
      </c>
      <c r="B2391" s="423" t="s">
        <v>10621</v>
      </c>
      <c r="C2391" s="424" t="s">
        <v>8218</v>
      </c>
      <c r="D2391" s="425" t="n">
        <v>8.29</v>
      </c>
    </row>
    <row r="2392" customFormat="false" ht="45.4" hidden="false" customHeight="false" outlineLevel="0" collapsed="false">
      <c r="A2392" s="422" t="n">
        <v>3520</v>
      </c>
      <c r="B2392" s="423" t="s">
        <v>10622</v>
      </c>
      <c r="C2392" s="424" t="s">
        <v>8218</v>
      </c>
      <c r="D2392" s="425" t="n">
        <v>8.69</v>
      </c>
    </row>
    <row r="2393" customFormat="false" ht="45.4" hidden="false" customHeight="false" outlineLevel="0" collapsed="false">
      <c r="A2393" s="422" t="n">
        <v>37950</v>
      </c>
      <c r="B2393" s="423" t="s">
        <v>10623</v>
      </c>
      <c r="C2393" s="424" t="s">
        <v>8218</v>
      </c>
      <c r="D2393" s="425" t="n">
        <v>63.05</v>
      </c>
    </row>
    <row r="2394" customFormat="false" ht="45.4" hidden="false" customHeight="false" outlineLevel="0" collapsed="false">
      <c r="A2394" s="422" t="n">
        <v>37949</v>
      </c>
      <c r="B2394" s="423" t="s">
        <v>10624</v>
      </c>
      <c r="C2394" s="424" t="s">
        <v>8218</v>
      </c>
      <c r="D2394" s="425" t="n">
        <v>2.32</v>
      </c>
    </row>
    <row r="2395" customFormat="false" ht="45.4" hidden="false" customHeight="false" outlineLevel="0" collapsed="false">
      <c r="A2395" s="422" t="n">
        <v>3526</v>
      </c>
      <c r="B2395" s="423" t="s">
        <v>10625</v>
      </c>
      <c r="C2395" s="424" t="s">
        <v>8218</v>
      </c>
      <c r="D2395" s="425" t="n">
        <v>3.2</v>
      </c>
    </row>
    <row r="2396" customFormat="false" ht="45.4" hidden="false" customHeight="false" outlineLevel="0" collapsed="false">
      <c r="A2396" s="422" t="n">
        <v>3509</v>
      </c>
      <c r="B2396" s="423" t="s">
        <v>10626</v>
      </c>
      <c r="C2396" s="424" t="s">
        <v>8218</v>
      </c>
      <c r="D2396" s="425" t="n">
        <v>7.27</v>
      </c>
    </row>
    <row r="2397" customFormat="false" ht="45.4" hidden="false" customHeight="false" outlineLevel="0" collapsed="false">
      <c r="A2397" s="422" t="n">
        <v>3530</v>
      </c>
      <c r="B2397" s="423" t="s">
        <v>10627</v>
      </c>
      <c r="C2397" s="424" t="s">
        <v>8218</v>
      </c>
      <c r="D2397" s="425" t="n">
        <v>208.16</v>
      </c>
    </row>
    <row r="2398" customFormat="false" ht="45.4" hidden="false" customHeight="false" outlineLevel="0" collapsed="false">
      <c r="A2398" s="422" t="n">
        <v>3542</v>
      </c>
      <c r="B2398" s="423" t="s">
        <v>10628</v>
      </c>
      <c r="C2398" s="424" t="s">
        <v>8218</v>
      </c>
      <c r="D2398" s="425" t="n">
        <v>0.6</v>
      </c>
    </row>
    <row r="2399" customFormat="false" ht="45.4" hidden="false" customHeight="false" outlineLevel="0" collapsed="false">
      <c r="A2399" s="422" t="n">
        <v>3529</v>
      </c>
      <c r="B2399" s="423" t="s">
        <v>10629</v>
      </c>
      <c r="C2399" s="424" t="s">
        <v>8218</v>
      </c>
      <c r="D2399" s="425" t="n">
        <v>0.73</v>
      </c>
    </row>
    <row r="2400" customFormat="false" ht="45.4" hidden="false" customHeight="false" outlineLevel="0" collapsed="false">
      <c r="A2400" s="422" t="n">
        <v>3536</v>
      </c>
      <c r="B2400" s="423" t="s">
        <v>10630</v>
      </c>
      <c r="C2400" s="424" t="s">
        <v>8218</v>
      </c>
      <c r="D2400" s="425" t="n">
        <v>2.44</v>
      </c>
    </row>
    <row r="2401" customFormat="false" ht="45.4" hidden="false" customHeight="false" outlineLevel="0" collapsed="false">
      <c r="A2401" s="422" t="n">
        <v>3535</v>
      </c>
      <c r="B2401" s="423" t="s">
        <v>10631</v>
      </c>
      <c r="C2401" s="424" t="s">
        <v>8218</v>
      </c>
      <c r="D2401" s="425" t="n">
        <v>5.94</v>
      </c>
    </row>
    <row r="2402" customFormat="false" ht="45.4" hidden="false" customHeight="false" outlineLevel="0" collapsed="false">
      <c r="A2402" s="422" t="n">
        <v>3540</v>
      </c>
      <c r="B2402" s="423" t="s">
        <v>10632</v>
      </c>
      <c r="C2402" s="424" t="s">
        <v>8218</v>
      </c>
      <c r="D2402" s="425" t="n">
        <v>5.03</v>
      </c>
    </row>
    <row r="2403" customFormat="false" ht="45.4" hidden="false" customHeight="false" outlineLevel="0" collapsed="false">
      <c r="A2403" s="422" t="n">
        <v>3539</v>
      </c>
      <c r="B2403" s="423" t="s">
        <v>10633</v>
      </c>
      <c r="C2403" s="424" t="s">
        <v>8218</v>
      </c>
      <c r="D2403" s="425" t="n">
        <v>29.13</v>
      </c>
    </row>
    <row r="2404" customFormat="false" ht="45.4" hidden="false" customHeight="false" outlineLevel="0" collapsed="false">
      <c r="A2404" s="422" t="n">
        <v>3513</v>
      </c>
      <c r="B2404" s="423" t="s">
        <v>10634</v>
      </c>
      <c r="C2404" s="424" t="s">
        <v>8218</v>
      </c>
      <c r="D2404" s="425" t="n">
        <v>102.73</v>
      </c>
    </row>
    <row r="2405" customFormat="false" ht="45.4" hidden="false" customHeight="false" outlineLevel="0" collapsed="false">
      <c r="A2405" s="422" t="n">
        <v>3510</v>
      </c>
      <c r="B2405" s="423" t="s">
        <v>10635</v>
      </c>
      <c r="C2405" s="424" t="s">
        <v>8218</v>
      </c>
      <c r="D2405" s="425" t="n">
        <v>12.69</v>
      </c>
    </row>
    <row r="2406" customFormat="false" ht="46.05" hidden="false" customHeight="false" outlineLevel="0" collapsed="false">
      <c r="A2406" s="422" t="n">
        <v>38913</v>
      </c>
      <c r="B2406" s="423" t="s">
        <v>10636</v>
      </c>
      <c r="C2406" s="424" t="s">
        <v>8218</v>
      </c>
      <c r="D2406" s="425" t="n">
        <v>9.42</v>
      </c>
    </row>
    <row r="2407" customFormat="false" ht="46.05" hidden="false" customHeight="false" outlineLevel="0" collapsed="false">
      <c r="A2407" s="422" t="n">
        <v>38914</v>
      </c>
      <c r="B2407" s="423" t="s">
        <v>10637</v>
      </c>
      <c r="C2407" s="424" t="s">
        <v>8218</v>
      </c>
      <c r="D2407" s="425" t="n">
        <v>11.57</v>
      </c>
    </row>
    <row r="2408" customFormat="false" ht="46.05" hidden="false" customHeight="false" outlineLevel="0" collapsed="false">
      <c r="A2408" s="422" t="n">
        <v>38915</v>
      </c>
      <c r="B2408" s="423" t="s">
        <v>10638</v>
      </c>
      <c r="C2408" s="424" t="s">
        <v>8218</v>
      </c>
      <c r="D2408" s="425" t="n">
        <v>22.29</v>
      </c>
    </row>
    <row r="2409" customFormat="false" ht="46.05" hidden="false" customHeight="false" outlineLevel="0" collapsed="false">
      <c r="A2409" s="422" t="n">
        <v>38916</v>
      </c>
      <c r="B2409" s="423" t="s">
        <v>10639</v>
      </c>
      <c r="C2409" s="424" t="s">
        <v>8218</v>
      </c>
      <c r="D2409" s="425" t="n">
        <v>30.85</v>
      </c>
    </row>
    <row r="2410" customFormat="false" ht="46.05" hidden="false" customHeight="false" outlineLevel="0" collapsed="false">
      <c r="A2410" s="422" t="n">
        <v>39300</v>
      </c>
      <c r="B2410" s="423" t="s">
        <v>10640</v>
      </c>
      <c r="C2410" s="424" t="s">
        <v>8218</v>
      </c>
      <c r="D2410" s="425" t="n">
        <v>8.41</v>
      </c>
    </row>
    <row r="2411" customFormat="false" ht="46.05" hidden="false" customHeight="false" outlineLevel="0" collapsed="false">
      <c r="A2411" s="422" t="n">
        <v>39301</v>
      </c>
      <c r="B2411" s="423" t="s">
        <v>10641</v>
      </c>
      <c r="C2411" s="424" t="s">
        <v>8218</v>
      </c>
      <c r="D2411" s="425" t="n">
        <v>11.26</v>
      </c>
    </row>
    <row r="2412" customFormat="false" ht="46.05" hidden="false" customHeight="false" outlineLevel="0" collapsed="false">
      <c r="A2412" s="422" t="n">
        <v>39302</v>
      </c>
      <c r="B2412" s="423" t="s">
        <v>10642</v>
      </c>
      <c r="C2412" s="424" t="s">
        <v>8218</v>
      </c>
      <c r="D2412" s="425" t="n">
        <v>20.47</v>
      </c>
    </row>
    <row r="2413" customFormat="false" ht="46.05" hidden="false" customHeight="false" outlineLevel="0" collapsed="false">
      <c r="A2413" s="422" t="n">
        <v>38923</v>
      </c>
      <c r="B2413" s="423" t="s">
        <v>10643</v>
      </c>
      <c r="C2413" s="424" t="s">
        <v>8218</v>
      </c>
      <c r="D2413" s="425" t="n">
        <v>10.08</v>
      </c>
    </row>
    <row r="2414" customFormat="false" ht="46.05" hidden="false" customHeight="false" outlineLevel="0" collapsed="false">
      <c r="A2414" s="422" t="n">
        <v>38925</v>
      </c>
      <c r="B2414" s="423" t="s">
        <v>10644</v>
      </c>
      <c r="C2414" s="424" t="s">
        <v>8218</v>
      </c>
      <c r="D2414" s="425" t="n">
        <v>11.7</v>
      </c>
    </row>
    <row r="2415" customFormat="false" ht="46.05" hidden="false" customHeight="false" outlineLevel="0" collapsed="false">
      <c r="A2415" s="422" t="n">
        <v>38926</v>
      </c>
      <c r="B2415" s="423" t="s">
        <v>10645</v>
      </c>
      <c r="C2415" s="424" t="s">
        <v>8218</v>
      </c>
      <c r="D2415" s="425" t="n">
        <v>13.87</v>
      </c>
    </row>
    <row r="2416" customFormat="false" ht="46.05" hidden="false" customHeight="false" outlineLevel="0" collapsed="false">
      <c r="A2416" s="422" t="n">
        <v>38927</v>
      </c>
      <c r="B2416" s="423" t="s">
        <v>10646</v>
      </c>
      <c r="C2416" s="424" t="s">
        <v>8218</v>
      </c>
      <c r="D2416" s="425" t="n">
        <v>17.52</v>
      </c>
    </row>
    <row r="2417" customFormat="false" ht="46.05" hidden="false" customHeight="false" outlineLevel="0" collapsed="false">
      <c r="A2417" s="422" t="n">
        <v>39304</v>
      </c>
      <c r="B2417" s="423" t="s">
        <v>10647</v>
      </c>
      <c r="C2417" s="424" t="s">
        <v>8218</v>
      </c>
      <c r="D2417" s="425" t="n">
        <v>9.95</v>
      </c>
    </row>
    <row r="2418" customFormat="false" ht="46.05" hidden="false" customHeight="false" outlineLevel="0" collapsed="false">
      <c r="A2418" s="422" t="n">
        <v>39305</v>
      </c>
      <c r="B2418" s="423" t="s">
        <v>10648</v>
      </c>
      <c r="C2418" s="424" t="s">
        <v>8218</v>
      </c>
      <c r="D2418" s="425" t="n">
        <v>10.91</v>
      </c>
    </row>
    <row r="2419" customFormat="false" ht="46.05" hidden="false" customHeight="false" outlineLevel="0" collapsed="false">
      <c r="A2419" s="422" t="n">
        <v>39306</v>
      </c>
      <c r="B2419" s="423" t="s">
        <v>10649</v>
      </c>
      <c r="C2419" s="424" t="s">
        <v>8218</v>
      </c>
      <c r="D2419" s="425" t="n">
        <v>14.67</v>
      </c>
    </row>
    <row r="2420" customFormat="false" ht="46.05" hidden="false" customHeight="false" outlineLevel="0" collapsed="false">
      <c r="A2420" s="422" t="n">
        <v>38928</v>
      </c>
      <c r="B2420" s="423" t="s">
        <v>10650</v>
      </c>
      <c r="C2420" s="424" t="s">
        <v>8218</v>
      </c>
      <c r="D2420" s="425" t="n">
        <v>19.39</v>
      </c>
    </row>
    <row r="2421" customFormat="false" ht="46.05" hidden="false" customHeight="false" outlineLevel="0" collapsed="false">
      <c r="A2421" s="422" t="n">
        <v>38941</v>
      </c>
      <c r="B2421" s="423" t="s">
        <v>10651</v>
      </c>
      <c r="C2421" s="424" t="s">
        <v>8218</v>
      </c>
      <c r="D2421" s="425" t="n">
        <v>15.2</v>
      </c>
    </row>
    <row r="2422" customFormat="false" ht="46.05" hidden="false" customHeight="false" outlineLevel="0" collapsed="false">
      <c r="A2422" s="422" t="n">
        <v>38917</v>
      </c>
      <c r="B2422" s="423" t="s">
        <v>10652</v>
      </c>
      <c r="C2422" s="424" t="s">
        <v>8218</v>
      </c>
      <c r="D2422" s="425" t="n">
        <v>10.84</v>
      </c>
    </row>
    <row r="2423" customFormat="false" ht="46.05" hidden="false" customHeight="false" outlineLevel="0" collapsed="false">
      <c r="A2423" s="422" t="n">
        <v>38919</v>
      </c>
      <c r="B2423" s="423" t="s">
        <v>10653</v>
      </c>
      <c r="C2423" s="424" t="s">
        <v>8218</v>
      </c>
      <c r="D2423" s="425" t="n">
        <v>12.72</v>
      </c>
    </row>
    <row r="2424" customFormat="false" ht="46.05" hidden="false" customHeight="false" outlineLevel="0" collapsed="false">
      <c r="A2424" s="422" t="n">
        <v>38922</v>
      </c>
      <c r="B2424" s="423" t="s">
        <v>10654</v>
      </c>
      <c r="C2424" s="424" t="s">
        <v>8218</v>
      </c>
      <c r="D2424" s="425" t="n">
        <v>17.07</v>
      </c>
    </row>
    <row r="2425" customFormat="false" ht="45.4" hidden="false" customHeight="false" outlineLevel="0" collapsed="false">
      <c r="A2425" s="422" t="n">
        <v>20151</v>
      </c>
      <c r="B2425" s="423" t="s">
        <v>10655</v>
      </c>
      <c r="C2425" s="424" t="s">
        <v>8218</v>
      </c>
      <c r="D2425" s="425" t="n">
        <v>21.36</v>
      </c>
    </row>
    <row r="2426" customFormat="false" ht="45.4" hidden="false" customHeight="false" outlineLevel="0" collapsed="false">
      <c r="A2426" s="422" t="n">
        <v>20152</v>
      </c>
      <c r="B2426" s="423" t="s">
        <v>10656</v>
      </c>
      <c r="C2426" s="424" t="s">
        <v>8218</v>
      </c>
      <c r="D2426" s="425" t="n">
        <v>77.29</v>
      </c>
    </row>
    <row r="2427" customFormat="false" ht="45.4" hidden="false" customHeight="false" outlineLevel="0" collapsed="false">
      <c r="A2427" s="422" t="n">
        <v>20148</v>
      </c>
      <c r="B2427" s="423" t="s">
        <v>10657</v>
      </c>
      <c r="C2427" s="424" t="s">
        <v>8218</v>
      </c>
      <c r="D2427" s="425" t="n">
        <v>4.2</v>
      </c>
    </row>
    <row r="2428" customFormat="false" ht="45.4" hidden="false" customHeight="false" outlineLevel="0" collapsed="false">
      <c r="A2428" s="422" t="n">
        <v>20149</v>
      </c>
      <c r="B2428" s="423" t="s">
        <v>10658</v>
      </c>
      <c r="C2428" s="424" t="s">
        <v>8218</v>
      </c>
      <c r="D2428" s="425" t="n">
        <v>7.01</v>
      </c>
    </row>
    <row r="2429" customFormat="false" ht="45.4" hidden="false" customHeight="false" outlineLevel="0" collapsed="false">
      <c r="A2429" s="422" t="n">
        <v>20150</v>
      </c>
      <c r="B2429" s="423" t="s">
        <v>10659</v>
      </c>
      <c r="C2429" s="424" t="s">
        <v>8218</v>
      </c>
      <c r="D2429" s="425" t="n">
        <v>18.08</v>
      </c>
    </row>
    <row r="2430" customFormat="false" ht="45.4" hidden="false" customHeight="false" outlineLevel="0" collapsed="false">
      <c r="A2430" s="422" t="n">
        <v>20157</v>
      </c>
      <c r="B2430" s="423" t="s">
        <v>10660</v>
      </c>
      <c r="C2430" s="424" t="s">
        <v>8218</v>
      </c>
      <c r="D2430" s="425" t="n">
        <v>20.29</v>
      </c>
    </row>
    <row r="2431" customFormat="false" ht="45.4" hidden="false" customHeight="false" outlineLevel="0" collapsed="false">
      <c r="A2431" s="422" t="n">
        <v>20158</v>
      </c>
      <c r="B2431" s="423" t="s">
        <v>10661</v>
      </c>
      <c r="C2431" s="424" t="s">
        <v>8218</v>
      </c>
      <c r="D2431" s="425" t="n">
        <v>80.57</v>
      </c>
    </row>
    <row r="2432" customFormat="false" ht="45.4" hidden="false" customHeight="false" outlineLevel="0" collapsed="false">
      <c r="A2432" s="422" t="n">
        <v>20154</v>
      </c>
      <c r="B2432" s="423" t="s">
        <v>10662</v>
      </c>
      <c r="C2432" s="424" t="s">
        <v>8218</v>
      </c>
      <c r="D2432" s="425" t="n">
        <v>4.11</v>
      </c>
    </row>
    <row r="2433" customFormat="false" ht="45.4" hidden="false" customHeight="false" outlineLevel="0" collapsed="false">
      <c r="A2433" s="422" t="n">
        <v>20155</v>
      </c>
      <c r="B2433" s="423" t="s">
        <v>10663</v>
      </c>
      <c r="C2433" s="424" t="s">
        <v>8218</v>
      </c>
      <c r="D2433" s="425" t="n">
        <v>6.26</v>
      </c>
    </row>
    <row r="2434" customFormat="false" ht="45.4" hidden="false" customHeight="false" outlineLevel="0" collapsed="false">
      <c r="A2434" s="422" t="n">
        <v>20156</v>
      </c>
      <c r="B2434" s="423" t="s">
        <v>10664</v>
      </c>
      <c r="C2434" s="424" t="s">
        <v>8218</v>
      </c>
      <c r="D2434" s="425" t="n">
        <v>17.6</v>
      </c>
    </row>
    <row r="2435" customFormat="false" ht="45.4" hidden="false" customHeight="false" outlineLevel="0" collapsed="false">
      <c r="A2435" s="422" t="n">
        <v>3499</v>
      </c>
      <c r="B2435" s="423" t="s">
        <v>10665</v>
      </c>
      <c r="C2435" s="424" t="s">
        <v>8218</v>
      </c>
      <c r="D2435" s="425" t="n">
        <v>1.14</v>
      </c>
    </row>
    <row r="2436" customFormat="false" ht="45.4" hidden="false" customHeight="false" outlineLevel="0" collapsed="false">
      <c r="A2436" s="422" t="n">
        <v>3500</v>
      </c>
      <c r="B2436" s="423" t="s">
        <v>10666</v>
      </c>
      <c r="C2436" s="424" t="s">
        <v>8218</v>
      </c>
      <c r="D2436" s="425" t="n">
        <v>1.51</v>
      </c>
    </row>
    <row r="2437" customFormat="false" ht="45.4" hidden="false" customHeight="false" outlineLevel="0" collapsed="false">
      <c r="A2437" s="422" t="n">
        <v>3501</v>
      </c>
      <c r="B2437" s="423" t="s">
        <v>10667</v>
      </c>
      <c r="C2437" s="424" t="s">
        <v>8218</v>
      </c>
      <c r="D2437" s="425" t="n">
        <v>4.17</v>
      </c>
    </row>
    <row r="2438" customFormat="false" ht="45.4" hidden="false" customHeight="false" outlineLevel="0" collapsed="false">
      <c r="A2438" s="422" t="n">
        <v>3502</v>
      </c>
      <c r="B2438" s="423" t="s">
        <v>10668</v>
      </c>
      <c r="C2438" s="424" t="s">
        <v>8218</v>
      </c>
      <c r="D2438" s="425" t="n">
        <v>6</v>
      </c>
    </row>
    <row r="2439" customFormat="false" ht="45.4" hidden="false" customHeight="false" outlineLevel="0" collapsed="false">
      <c r="A2439" s="422" t="n">
        <v>3503</v>
      </c>
      <c r="B2439" s="423" t="s">
        <v>10669</v>
      </c>
      <c r="C2439" s="424" t="s">
        <v>8218</v>
      </c>
      <c r="D2439" s="425" t="n">
        <v>7.53</v>
      </c>
    </row>
    <row r="2440" customFormat="false" ht="45.4" hidden="false" customHeight="false" outlineLevel="0" collapsed="false">
      <c r="A2440" s="422" t="n">
        <v>3477</v>
      </c>
      <c r="B2440" s="423" t="s">
        <v>10670</v>
      </c>
      <c r="C2440" s="424" t="s">
        <v>8218</v>
      </c>
      <c r="D2440" s="425" t="n">
        <v>27.38</v>
      </c>
    </row>
    <row r="2441" customFormat="false" ht="45.4" hidden="false" customHeight="false" outlineLevel="0" collapsed="false">
      <c r="A2441" s="422" t="n">
        <v>3478</v>
      </c>
      <c r="B2441" s="423" t="s">
        <v>10671</v>
      </c>
      <c r="C2441" s="424" t="s">
        <v>8218</v>
      </c>
      <c r="D2441" s="425" t="n">
        <v>65.64</v>
      </c>
    </row>
    <row r="2442" customFormat="false" ht="45.4" hidden="false" customHeight="false" outlineLevel="0" collapsed="false">
      <c r="A2442" s="422" t="n">
        <v>3525</v>
      </c>
      <c r="B2442" s="423" t="s">
        <v>10672</v>
      </c>
      <c r="C2442" s="424" t="s">
        <v>8218</v>
      </c>
      <c r="D2442" s="425" t="n">
        <v>81.01</v>
      </c>
    </row>
    <row r="2443" customFormat="false" ht="45.4" hidden="false" customHeight="false" outlineLevel="0" collapsed="false">
      <c r="A2443" s="422" t="n">
        <v>3511</v>
      </c>
      <c r="B2443" s="423" t="s">
        <v>10673</v>
      </c>
      <c r="C2443" s="424" t="s">
        <v>8218</v>
      </c>
      <c r="D2443" s="425" t="n">
        <v>85.92</v>
      </c>
    </row>
    <row r="2444" customFormat="false" ht="46.05" hidden="false" customHeight="false" outlineLevel="0" collapsed="false">
      <c r="A2444" s="422" t="n">
        <v>12032</v>
      </c>
      <c r="B2444" s="423" t="s">
        <v>10674</v>
      </c>
      <c r="C2444" s="424" t="s">
        <v>8673</v>
      </c>
      <c r="D2444" s="425" t="n">
        <v>54.4</v>
      </c>
    </row>
    <row r="2445" customFormat="false" ht="46.05" hidden="false" customHeight="false" outlineLevel="0" collapsed="false">
      <c r="A2445" s="422" t="n">
        <v>12030</v>
      </c>
      <c r="B2445" s="423" t="s">
        <v>10675</v>
      </c>
      <c r="C2445" s="424" t="s">
        <v>8673</v>
      </c>
      <c r="D2445" s="425" t="n">
        <v>51.11</v>
      </c>
    </row>
    <row r="2446" customFormat="false" ht="46.05" hidden="false" customHeight="false" outlineLevel="0" collapsed="false">
      <c r="A2446" s="422" t="n">
        <v>10908</v>
      </c>
      <c r="B2446" s="423" t="s">
        <v>10676</v>
      </c>
      <c r="C2446" s="424" t="s">
        <v>8218</v>
      </c>
      <c r="D2446" s="425" t="n">
        <v>19.94</v>
      </c>
    </row>
    <row r="2447" customFormat="false" ht="46.05" hidden="false" customHeight="false" outlineLevel="0" collapsed="false">
      <c r="A2447" s="422" t="n">
        <v>10909</v>
      </c>
      <c r="B2447" s="423" t="s">
        <v>10677</v>
      </c>
      <c r="C2447" s="424" t="s">
        <v>8218</v>
      </c>
      <c r="D2447" s="425" t="n">
        <v>23.2</v>
      </c>
    </row>
    <row r="2448" customFormat="false" ht="46.05" hidden="false" customHeight="false" outlineLevel="0" collapsed="false">
      <c r="A2448" s="422" t="n">
        <v>3669</v>
      </c>
      <c r="B2448" s="423" t="s">
        <v>10678</v>
      </c>
      <c r="C2448" s="424" t="s">
        <v>8218</v>
      </c>
      <c r="D2448" s="425" t="n">
        <v>14.25</v>
      </c>
    </row>
    <row r="2449" customFormat="false" ht="45.4" hidden="false" customHeight="false" outlineLevel="0" collapsed="false">
      <c r="A2449" s="422" t="n">
        <v>20139</v>
      </c>
      <c r="B2449" s="423" t="s">
        <v>10679</v>
      </c>
      <c r="C2449" s="424" t="s">
        <v>8218</v>
      </c>
      <c r="D2449" s="425" t="n">
        <v>122.57</v>
      </c>
    </row>
    <row r="2450" customFormat="false" ht="45.4" hidden="false" customHeight="false" outlineLevel="0" collapsed="false">
      <c r="A2450" s="422" t="n">
        <v>3668</v>
      </c>
      <c r="B2450" s="423" t="s">
        <v>10680</v>
      </c>
      <c r="C2450" s="424" t="s">
        <v>8218</v>
      </c>
      <c r="D2450" s="425" t="n">
        <v>43.78</v>
      </c>
    </row>
    <row r="2451" customFormat="false" ht="45.4" hidden="false" customHeight="false" outlineLevel="0" collapsed="false">
      <c r="A2451" s="422" t="n">
        <v>10911</v>
      </c>
      <c r="B2451" s="423" t="s">
        <v>10681</v>
      </c>
      <c r="C2451" s="424" t="s">
        <v>8218</v>
      </c>
      <c r="D2451" s="425" t="n">
        <v>19.19</v>
      </c>
    </row>
    <row r="2452" customFormat="false" ht="45.4" hidden="false" customHeight="false" outlineLevel="0" collapsed="false">
      <c r="A2452" s="422" t="n">
        <v>3659</v>
      </c>
      <c r="B2452" s="423" t="s">
        <v>10682</v>
      </c>
      <c r="C2452" s="424" t="s">
        <v>8218</v>
      </c>
      <c r="D2452" s="425" t="n">
        <v>19.56</v>
      </c>
    </row>
    <row r="2453" customFormat="false" ht="45.4" hidden="false" customHeight="false" outlineLevel="0" collapsed="false">
      <c r="A2453" s="422" t="n">
        <v>3660</v>
      </c>
      <c r="B2453" s="423" t="s">
        <v>10683</v>
      </c>
      <c r="C2453" s="424" t="s">
        <v>8218</v>
      </c>
      <c r="D2453" s="425" t="n">
        <v>25.29</v>
      </c>
    </row>
    <row r="2454" customFormat="false" ht="45.4" hidden="false" customHeight="false" outlineLevel="0" collapsed="false">
      <c r="A2454" s="422" t="n">
        <v>20144</v>
      </c>
      <c r="B2454" s="423" t="s">
        <v>10684</v>
      </c>
      <c r="C2454" s="424" t="s">
        <v>8218</v>
      </c>
      <c r="D2454" s="425" t="n">
        <v>56.63</v>
      </c>
    </row>
    <row r="2455" customFormat="false" ht="45.4" hidden="false" customHeight="false" outlineLevel="0" collapsed="false">
      <c r="A2455" s="422" t="n">
        <v>20143</v>
      </c>
      <c r="B2455" s="423" t="s">
        <v>10685</v>
      </c>
      <c r="C2455" s="424" t="s">
        <v>8218</v>
      </c>
      <c r="D2455" s="425" t="n">
        <v>72.46</v>
      </c>
    </row>
    <row r="2456" customFormat="false" ht="45.4" hidden="false" customHeight="false" outlineLevel="0" collapsed="false">
      <c r="A2456" s="422" t="n">
        <v>20145</v>
      </c>
      <c r="B2456" s="423" t="s">
        <v>10686</v>
      </c>
      <c r="C2456" s="424" t="s">
        <v>8218</v>
      </c>
      <c r="D2456" s="425" t="n">
        <v>139.77</v>
      </c>
    </row>
    <row r="2457" customFormat="false" ht="45.4" hidden="false" customHeight="false" outlineLevel="0" collapsed="false">
      <c r="A2457" s="422" t="n">
        <v>20146</v>
      </c>
      <c r="B2457" s="423" t="s">
        <v>10687</v>
      </c>
      <c r="C2457" s="424" t="s">
        <v>8218</v>
      </c>
      <c r="D2457" s="425" t="n">
        <v>191.06</v>
      </c>
    </row>
    <row r="2458" customFormat="false" ht="45.4" hidden="false" customHeight="false" outlineLevel="0" collapsed="false">
      <c r="A2458" s="422" t="n">
        <v>20140</v>
      </c>
      <c r="B2458" s="423" t="s">
        <v>10688</v>
      </c>
      <c r="C2458" s="424" t="s">
        <v>8218</v>
      </c>
      <c r="D2458" s="425" t="n">
        <v>8.96</v>
      </c>
    </row>
    <row r="2459" customFormat="false" ht="45.4" hidden="false" customHeight="false" outlineLevel="0" collapsed="false">
      <c r="A2459" s="422" t="n">
        <v>20141</v>
      </c>
      <c r="B2459" s="423" t="s">
        <v>10689</v>
      </c>
      <c r="C2459" s="424" t="s">
        <v>8218</v>
      </c>
      <c r="D2459" s="425" t="n">
        <v>21.95</v>
      </c>
    </row>
    <row r="2460" customFormat="false" ht="45.4" hidden="false" customHeight="false" outlineLevel="0" collapsed="false">
      <c r="A2460" s="422" t="n">
        <v>20142</v>
      </c>
      <c r="B2460" s="423" t="s">
        <v>10690</v>
      </c>
      <c r="C2460" s="424" t="s">
        <v>8218</v>
      </c>
      <c r="D2460" s="425" t="n">
        <v>38.62</v>
      </c>
    </row>
    <row r="2461" customFormat="false" ht="45.4" hidden="false" customHeight="false" outlineLevel="0" collapsed="false">
      <c r="A2461" s="422" t="n">
        <v>3670</v>
      </c>
      <c r="B2461" s="423" t="s">
        <v>10691</v>
      </c>
      <c r="C2461" s="424" t="s">
        <v>8218</v>
      </c>
      <c r="D2461" s="425" t="n">
        <v>25.11</v>
      </c>
    </row>
    <row r="2462" customFormat="false" ht="45.4" hidden="false" customHeight="false" outlineLevel="0" collapsed="false">
      <c r="A2462" s="422" t="n">
        <v>3666</v>
      </c>
      <c r="B2462" s="423" t="s">
        <v>10692</v>
      </c>
      <c r="C2462" s="424" t="s">
        <v>8218</v>
      </c>
      <c r="D2462" s="425" t="n">
        <v>3.95</v>
      </c>
    </row>
    <row r="2463" customFormat="false" ht="45.4" hidden="false" customHeight="false" outlineLevel="0" collapsed="false">
      <c r="A2463" s="422" t="n">
        <v>3662</v>
      </c>
      <c r="B2463" s="423" t="s">
        <v>10693</v>
      </c>
      <c r="C2463" s="424" t="s">
        <v>8218</v>
      </c>
      <c r="D2463" s="425" t="n">
        <v>10.3</v>
      </c>
    </row>
    <row r="2464" customFormat="false" ht="45.4" hidden="false" customHeight="false" outlineLevel="0" collapsed="false">
      <c r="A2464" s="422" t="n">
        <v>3658</v>
      </c>
      <c r="B2464" s="423" t="s">
        <v>10694</v>
      </c>
      <c r="C2464" s="424" t="s">
        <v>8218</v>
      </c>
      <c r="D2464" s="425" t="n">
        <v>19.52</v>
      </c>
    </row>
    <row r="2465" customFormat="false" ht="35" hidden="false" customHeight="false" outlineLevel="0" collapsed="false">
      <c r="A2465" s="422" t="n">
        <v>14157</v>
      </c>
      <c r="B2465" s="423" t="s">
        <v>10695</v>
      </c>
      <c r="C2465" s="424" t="s">
        <v>8218</v>
      </c>
      <c r="D2465" s="425" t="n">
        <v>1.27</v>
      </c>
    </row>
    <row r="2466" customFormat="false" ht="45.4" hidden="false" customHeight="false" outlineLevel="0" collapsed="false">
      <c r="A2466" s="422" t="n">
        <v>42696</v>
      </c>
      <c r="B2466" s="423" t="s">
        <v>10696</v>
      </c>
      <c r="C2466" s="424" t="s">
        <v>8218</v>
      </c>
      <c r="D2466" s="425" t="n">
        <v>154.82</v>
      </c>
    </row>
    <row r="2467" customFormat="false" ht="45.4" hidden="false" customHeight="false" outlineLevel="0" collapsed="false">
      <c r="A2467" s="422" t="n">
        <v>39875</v>
      </c>
      <c r="B2467" s="423" t="s">
        <v>10697</v>
      </c>
      <c r="C2467" s="424" t="s">
        <v>8218</v>
      </c>
      <c r="D2467" s="425" t="n">
        <v>612.03</v>
      </c>
    </row>
    <row r="2468" customFormat="false" ht="45.4" hidden="false" customHeight="false" outlineLevel="0" collapsed="false">
      <c r="A2468" s="422" t="n">
        <v>39876</v>
      </c>
      <c r="B2468" s="423" t="s">
        <v>10698</v>
      </c>
      <c r="C2468" s="424" t="s">
        <v>8218</v>
      </c>
      <c r="D2468" s="425" t="n">
        <v>766.26</v>
      </c>
    </row>
    <row r="2469" customFormat="false" ht="45.4" hidden="false" customHeight="false" outlineLevel="0" collapsed="false">
      <c r="A2469" s="422" t="n">
        <v>39877</v>
      </c>
      <c r="B2469" s="423" t="s">
        <v>10699</v>
      </c>
      <c r="C2469" s="424" t="s">
        <v>8218</v>
      </c>
      <c r="D2469" s="425" t="n">
        <v>1062.78</v>
      </c>
    </row>
    <row r="2470" customFormat="false" ht="45.4" hidden="false" customHeight="false" outlineLevel="0" collapsed="false">
      <c r="A2470" s="422" t="n">
        <v>39878</v>
      </c>
      <c r="B2470" s="423" t="s">
        <v>10700</v>
      </c>
      <c r="C2470" s="424" t="s">
        <v>8218</v>
      </c>
      <c r="D2470" s="425" t="n">
        <v>1403.75</v>
      </c>
    </row>
    <row r="2471" customFormat="false" ht="45.4" hidden="false" customHeight="false" outlineLevel="0" collapsed="false">
      <c r="A2471" s="422" t="n">
        <v>39872</v>
      </c>
      <c r="B2471" s="423" t="s">
        <v>10701</v>
      </c>
      <c r="C2471" s="424" t="s">
        <v>8218</v>
      </c>
      <c r="D2471" s="425" t="n">
        <v>419.72</v>
      </c>
    </row>
    <row r="2472" customFormat="false" ht="45.4" hidden="false" customHeight="false" outlineLevel="0" collapsed="false">
      <c r="A2472" s="422" t="n">
        <v>39873</v>
      </c>
      <c r="B2472" s="423" t="s">
        <v>10702</v>
      </c>
      <c r="C2472" s="424" t="s">
        <v>8218</v>
      </c>
      <c r="D2472" s="425" t="n">
        <v>486.85</v>
      </c>
    </row>
    <row r="2473" customFormat="false" ht="45.4" hidden="false" customHeight="false" outlineLevel="0" collapsed="false">
      <c r="A2473" s="422" t="n">
        <v>39874</v>
      </c>
      <c r="B2473" s="423" t="s">
        <v>10703</v>
      </c>
      <c r="C2473" s="424" t="s">
        <v>8218</v>
      </c>
      <c r="D2473" s="425" t="n">
        <v>534.74</v>
      </c>
    </row>
    <row r="2474" customFormat="false" ht="45.4" hidden="false" customHeight="false" outlineLevel="0" collapsed="false">
      <c r="A2474" s="422" t="n">
        <v>3674</v>
      </c>
      <c r="B2474" s="423" t="s">
        <v>10704</v>
      </c>
      <c r="C2474" s="424" t="s">
        <v>8262</v>
      </c>
      <c r="D2474" s="425" t="n">
        <v>86.56</v>
      </c>
    </row>
    <row r="2475" customFormat="false" ht="45.4" hidden="false" customHeight="false" outlineLevel="0" collapsed="false">
      <c r="A2475" s="422" t="n">
        <v>3681</v>
      </c>
      <c r="B2475" s="423" t="s">
        <v>10705</v>
      </c>
      <c r="C2475" s="424" t="s">
        <v>8262</v>
      </c>
      <c r="D2475" s="425" t="n">
        <v>128.78</v>
      </c>
    </row>
    <row r="2476" customFormat="false" ht="45.4" hidden="false" customHeight="false" outlineLevel="0" collapsed="false">
      <c r="A2476" s="422" t="n">
        <v>3676</v>
      </c>
      <c r="B2476" s="423" t="s">
        <v>10706</v>
      </c>
      <c r="C2476" s="424" t="s">
        <v>8262</v>
      </c>
      <c r="D2476" s="425" t="n">
        <v>484.67</v>
      </c>
    </row>
    <row r="2477" customFormat="false" ht="45.4" hidden="false" customHeight="false" outlineLevel="0" collapsed="false">
      <c r="A2477" s="422" t="n">
        <v>3679</v>
      </c>
      <c r="B2477" s="423" t="s">
        <v>10707</v>
      </c>
      <c r="C2477" s="424" t="s">
        <v>8262</v>
      </c>
      <c r="D2477" s="425" t="n">
        <v>400.97</v>
      </c>
    </row>
    <row r="2478" customFormat="false" ht="45.4" hidden="false" customHeight="false" outlineLevel="0" collapsed="false">
      <c r="A2478" s="422" t="n">
        <v>3672</v>
      </c>
      <c r="B2478" s="423" t="s">
        <v>10708</v>
      </c>
      <c r="C2478" s="424" t="s">
        <v>8262</v>
      </c>
      <c r="D2478" s="425" t="n">
        <v>1.36</v>
      </c>
    </row>
    <row r="2479" customFormat="false" ht="45.4" hidden="false" customHeight="false" outlineLevel="0" collapsed="false">
      <c r="A2479" s="422" t="n">
        <v>3671</v>
      </c>
      <c r="B2479" s="423" t="s">
        <v>10709</v>
      </c>
      <c r="C2479" s="424" t="s">
        <v>8262</v>
      </c>
      <c r="D2479" s="425" t="n">
        <v>1.29</v>
      </c>
    </row>
    <row r="2480" customFormat="false" ht="45.4" hidden="false" customHeight="false" outlineLevel="0" collapsed="false">
      <c r="A2480" s="422" t="n">
        <v>3673</v>
      </c>
      <c r="B2480" s="423" t="s">
        <v>10710</v>
      </c>
      <c r="C2480" s="424" t="s">
        <v>8262</v>
      </c>
      <c r="D2480" s="425" t="n">
        <v>2.02</v>
      </c>
    </row>
    <row r="2481" customFormat="false" ht="46.05" hidden="false" customHeight="false" outlineLevel="0" collapsed="false">
      <c r="A2481" s="422" t="n">
        <v>38394</v>
      </c>
      <c r="B2481" s="423" t="s">
        <v>10711</v>
      </c>
      <c r="C2481" s="424" t="s">
        <v>8218</v>
      </c>
      <c r="D2481" s="425" t="n">
        <v>302.36</v>
      </c>
    </row>
    <row r="2482" customFormat="false" ht="45.4" hidden="false" customHeight="false" outlineLevel="0" collapsed="false">
      <c r="A2482" s="422" t="n">
        <v>3729</v>
      </c>
      <c r="B2482" s="423" t="s">
        <v>10712</v>
      </c>
      <c r="C2482" s="424" t="s">
        <v>8218</v>
      </c>
      <c r="D2482" s="425" t="n">
        <v>139.57</v>
      </c>
    </row>
    <row r="2483" customFormat="false" ht="56.45" hidden="false" customHeight="false" outlineLevel="0" collapsed="false">
      <c r="A2483" s="422" t="n">
        <v>39357</v>
      </c>
      <c r="B2483" s="423" t="s">
        <v>10713</v>
      </c>
      <c r="C2483" s="424" t="s">
        <v>8218</v>
      </c>
      <c r="D2483" s="425" t="n">
        <v>52.21</v>
      </c>
    </row>
    <row r="2484" customFormat="false" ht="56.45" hidden="false" customHeight="false" outlineLevel="0" collapsed="false">
      <c r="A2484" s="422" t="n">
        <v>39358</v>
      </c>
      <c r="B2484" s="423" t="s">
        <v>10714</v>
      </c>
      <c r="C2484" s="424" t="s">
        <v>8218</v>
      </c>
      <c r="D2484" s="425" t="n">
        <v>52.21</v>
      </c>
    </row>
    <row r="2485" customFormat="false" ht="57.1" hidden="false" customHeight="false" outlineLevel="0" collapsed="false">
      <c r="A2485" s="422" t="n">
        <v>39355</v>
      </c>
      <c r="B2485" s="423" t="s">
        <v>10715</v>
      </c>
      <c r="C2485" s="424" t="s">
        <v>8218</v>
      </c>
      <c r="D2485" s="425" t="n">
        <v>76.07</v>
      </c>
    </row>
    <row r="2486" customFormat="false" ht="56.45" hidden="false" customHeight="false" outlineLevel="0" collapsed="false">
      <c r="A2486" s="422" t="n">
        <v>39356</v>
      </c>
      <c r="B2486" s="423" t="s">
        <v>10716</v>
      </c>
      <c r="C2486" s="424" t="s">
        <v>8218</v>
      </c>
      <c r="D2486" s="425" t="n">
        <v>72.6</v>
      </c>
    </row>
    <row r="2487" customFormat="false" ht="46.05" hidden="false" customHeight="false" outlineLevel="0" collapsed="false">
      <c r="A2487" s="422" t="n">
        <v>39353</v>
      </c>
      <c r="B2487" s="423" t="s">
        <v>10717</v>
      </c>
      <c r="C2487" s="424" t="s">
        <v>8218</v>
      </c>
      <c r="D2487" s="425" t="n">
        <v>166.66</v>
      </c>
    </row>
    <row r="2488" customFormat="false" ht="46.05" hidden="false" customHeight="false" outlineLevel="0" collapsed="false">
      <c r="A2488" s="422" t="n">
        <v>39354</v>
      </c>
      <c r="B2488" s="423" t="s">
        <v>10718</v>
      </c>
      <c r="C2488" s="424" t="s">
        <v>8218</v>
      </c>
      <c r="D2488" s="425" t="n">
        <v>351.63</v>
      </c>
    </row>
    <row r="2489" customFormat="false" ht="45.4" hidden="false" customHeight="false" outlineLevel="0" collapsed="false">
      <c r="A2489" s="422" t="n">
        <v>39398</v>
      </c>
      <c r="B2489" s="423" t="s">
        <v>10719</v>
      </c>
      <c r="C2489" s="424" t="s">
        <v>8218</v>
      </c>
      <c r="D2489" s="425" t="n">
        <v>222.19</v>
      </c>
    </row>
    <row r="2490" customFormat="false" ht="46.05" hidden="false" customHeight="false" outlineLevel="0" collapsed="false">
      <c r="A2490" s="422" t="n">
        <v>13343</v>
      </c>
      <c r="B2490" s="423" t="s">
        <v>10720</v>
      </c>
      <c r="C2490" s="424" t="s">
        <v>8218</v>
      </c>
      <c r="D2490" s="425" t="n">
        <v>36.27</v>
      </c>
    </row>
    <row r="2491" customFormat="false" ht="46.05" hidden="false" customHeight="false" outlineLevel="0" collapsed="false">
      <c r="A2491" s="422" t="n">
        <v>12118</v>
      </c>
      <c r="B2491" s="423" t="s">
        <v>10721</v>
      </c>
      <c r="C2491" s="424" t="s">
        <v>8218</v>
      </c>
      <c r="D2491" s="425" t="n">
        <v>24.39</v>
      </c>
    </row>
    <row r="2492" customFormat="false" ht="57.1" hidden="false" customHeight="false" outlineLevel="0" collapsed="false">
      <c r="A2492" s="422" t="n">
        <v>39482</v>
      </c>
      <c r="B2492" s="423" t="s">
        <v>10722</v>
      </c>
      <c r="C2492" s="424" t="s">
        <v>8218</v>
      </c>
      <c r="D2492" s="425" t="n">
        <v>632.13</v>
      </c>
    </row>
    <row r="2493" customFormat="false" ht="57.1" hidden="false" customHeight="false" outlineLevel="0" collapsed="false">
      <c r="A2493" s="422" t="n">
        <v>39486</v>
      </c>
      <c r="B2493" s="423" t="s">
        <v>10723</v>
      </c>
      <c r="C2493" s="424" t="s">
        <v>8218</v>
      </c>
      <c r="D2493" s="425" t="n">
        <v>515.91</v>
      </c>
    </row>
    <row r="2494" customFormat="false" ht="57.1" hidden="false" customHeight="false" outlineLevel="0" collapsed="false">
      <c r="A2494" s="422" t="n">
        <v>39484</v>
      </c>
      <c r="B2494" s="423" t="s">
        <v>10724</v>
      </c>
      <c r="C2494" s="424" t="s">
        <v>8218</v>
      </c>
      <c r="D2494" s="425" t="n">
        <v>632.13</v>
      </c>
    </row>
    <row r="2495" customFormat="false" ht="57.1" hidden="false" customHeight="false" outlineLevel="0" collapsed="false">
      <c r="A2495" s="422" t="n">
        <v>39488</v>
      </c>
      <c r="B2495" s="423" t="s">
        <v>10725</v>
      </c>
      <c r="C2495" s="424" t="s">
        <v>8218</v>
      </c>
      <c r="D2495" s="425" t="n">
        <v>524.35</v>
      </c>
    </row>
    <row r="2496" customFormat="false" ht="57.1" hidden="false" customHeight="false" outlineLevel="0" collapsed="false">
      <c r="A2496" s="422" t="n">
        <v>39485</v>
      </c>
      <c r="B2496" s="423" t="s">
        <v>10726</v>
      </c>
      <c r="C2496" s="424" t="s">
        <v>8218</v>
      </c>
      <c r="D2496" s="425" t="n">
        <v>632.13</v>
      </c>
    </row>
    <row r="2497" customFormat="false" ht="57.1" hidden="false" customHeight="false" outlineLevel="0" collapsed="false">
      <c r="A2497" s="422" t="n">
        <v>39489</v>
      </c>
      <c r="B2497" s="423" t="s">
        <v>10727</v>
      </c>
      <c r="C2497" s="424" t="s">
        <v>8218</v>
      </c>
      <c r="D2497" s="425" t="n">
        <v>533.24</v>
      </c>
    </row>
    <row r="2498" customFormat="false" ht="57.1" hidden="false" customHeight="false" outlineLevel="0" collapsed="false">
      <c r="A2498" s="422" t="n">
        <v>39490</v>
      </c>
      <c r="B2498" s="423" t="s">
        <v>10728</v>
      </c>
      <c r="C2498" s="424" t="s">
        <v>8218</v>
      </c>
      <c r="D2498" s="425" t="n">
        <v>794.6</v>
      </c>
    </row>
    <row r="2499" customFormat="false" ht="57.1" hidden="false" customHeight="false" outlineLevel="0" collapsed="false">
      <c r="A2499" s="422" t="n">
        <v>39494</v>
      </c>
      <c r="B2499" s="423" t="s">
        <v>10729</v>
      </c>
      <c r="C2499" s="424" t="s">
        <v>8218</v>
      </c>
      <c r="D2499" s="425" t="n">
        <v>570.59</v>
      </c>
    </row>
    <row r="2500" customFormat="false" ht="57.1" hidden="false" customHeight="false" outlineLevel="0" collapsed="false">
      <c r="A2500" s="422" t="n">
        <v>39495</v>
      </c>
      <c r="B2500" s="423" t="s">
        <v>10730</v>
      </c>
      <c r="C2500" s="424" t="s">
        <v>8218</v>
      </c>
      <c r="D2500" s="425" t="n">
        <v>642.98</v>
      </c>
    </row>
    <row r="2501" customFormat="false" ht="57.1" hidden="false" customHeight="false" outlineLevel="0" collapsed="false">
      <c r="A2501" s="422" t="n">
        <v>39496</v>
      </c>
      <c r="B2501" s="423" t="s">
        <v>10731</v>
      </c>
      <c r="C2501" s="424" t="s">
        <v>8218</v>
      </c>
      <c r="D2501" s="425" t="n">
        <v>707.28</v>
      </c>
    </row>
    <row r="2502" customFormat="false" ht="57.1" hidden="false" customHeight="false" outlineLevel="0" collapsed="false">
      <c r="A2502" s="422" t="n">
        <v>39492</v>
      </c>
      <c r="B2502" s="423" t="s">
        <v>10732</v>
      </c>
      <c r="C2502" s="424" t="s">
        <v>8218</v>
      </c>
      <c r="D2502" s="425" t="n">
        <v>818.83</v>
      </c>
    </row>
    <row r="2503" customFormat="false" ht="57.1" hidden="false" customHeight="false" outlineLevel="0" collapsed="false">
      <c r="A2503" s="422" t="n">
        <v>39497</v>
      </c>
      <c r="B2503" s="423" t="s">
        <v>10733</v>
      </c>
      <c r="C2503" s="424" t="s">
        <v>8218</v>
      </c>
      <c r="D2503" s="425" t="n">
        <v>739.62</v>
      </c>
    </row>
    <row r="2504" customFormat="false" ht="57.1" hidden="false" customHeight="false" outlineLevel="0" collapsed="false">
      <c r="A2504" s="422" t="n">
        <v>39493</v>
      </c>
      <c r="B2504" s="423" t="s">
        <v>10734</v>
      </c>
      <c r="C2504" s="424" t="s">
        <v>8218</v>
      </c>
      <c r="D2504" s="425" t="n">
        <v>878.28</v>
      </c>
    </row>
    <row r="2505" customFormat="false" ht="56.45" hidden="false" customHeight="false" outlineLevel="0" collapsed="false">
      <c r="A2505" s="422" t="n">
        <v>39500</v>
      </c>
      <c r="B2505" s="423" t="s">
        <v>10735</v>
      </c>
      <c r="C2505" s="424" t="s">
        <v>8218</v>
      </c>
      <c r="D2505" s="425" t="n">
        <v>958.27</v>
      </c>
    </row>
    <row r="2506" customFormat="false" ht="57.1" hidden="false" customHeight="false" outlineLevel="0" collapsed="false">
      <c r="A2506" s="422" t="n">
        <v>39498</v>
      </c>
      <c r="B2506" s="423" t="s">
        <v>10736</v>
      </c>
      <c r="C2506" s="424" t="s">
        <v>8218</v>
      </c>
      <c r="D2506" s="425" t="n">
        <v>1181.87</v>
      </c>
    </row>
    <row r="2507" customFormat="false" ht="57.1" hidden="false" customHeight="false" outlineLevel="0" collapsed="false">
      <c r="A2507" s="422" t="n">
        <v>43628</v>
      </c>
      <c r="B2507" s="423" t="s">
        <v>10737</v>
      </c>
      <c r="C2507" s="424" t="s">
        <v>8218</v>
      </c>
      <c r="D2507" s="425" t="n">
        <v>931.56</v>
      </c>
    </row>
    <row r="2508" customFormat="false" ht="56.45" hidden="false" customHeight="false" outlineLevel="0" collapsed="false">
      <c r="A2508" s="422" t="n">
        <v>39501</v>
      </c>
      <c r="B2508" s="423" t="s">
        <v>10738</v>
      </c>
      <c r="C2508" s="424" t="s">
        <v>8218</v>
      </c>
      <c r="D2508" s="425" t="n">
        <v>984.22</v>
      </c>
    </row>
    <row r="2509" customFormat="false" ht="57.1" hidden="false" customHeight="false" outlineLevel="0" collapsed="false">
      <c r="A2509" s="422" t="n">
        <v>39499</v>
      </c>
      <c r="B2509" s="423" t="s">
        <v>10739</v>
      </c>
      <c r="C2509" s="424" t="s">
        <v>8218</v>
      </c>
      <c r="D2509" s="425" t="n">
        <v>1198.65</v>
      </c>
    </row>
    <row r="2510" customFormat="false" ht="57.1" hidden="false" customHeight="false" outlineLevel="0" collapsed="false">
      <c r="A2510" s="422" t="n">
        <v>43621</v>
      </c>
      <c r="B2510" s="423" t="s">
        <v>10740</v>
      </c>
      <c r="C2510" s="424" t="s">
        <v>8218</v>
      </c>
      <c r="D2510" s="425" t="n">
        <v>989.79</v>
      </c>
    </row>
    <row r="2511" customFormat="false" ht="45.4" hidden="false" customHeight="false" outlineLevel="0" collapsed="false">
      <c r="A2511" s="422" t="n">
        <v>3733</v>
      </c>
      <c r="B2511" s="423" t="s">
        <v>10741</v>
      </c>
      <c r="C2511" s="424" t="s">
        <v>8624</v>
      </c>
      <c r="D2511" s="425" t="n">
        <v>53.86</v>
      </c>
    </row>
    <row r="2512" customFormat="false" ht="45.4" hidden="false" customHeight="false" outlineLevel="0" collapsed="false">
      <c r="A2512" s="422" t="n">
        <v>3731</v>
      </c>
      <c r="B2512" s="423" t="s">
        <v>10742</v>
      </c>
      <c r="C2512" s="424" t="s">
        <v>8624</v>
      </c>
      <c r="D2512" s="425" t="n">
        <v>50</v>
      </c>
    </row>
    <row r="2513" customFormat="false" ht="45.4" hidden="false" customHeight="false" outlineLevel="0" collapsed="false">
      <c r="A2513" s="422" t="n">
        <v>38137</v>
      </c>
      <c r="B2513" s="423" t="s">
        <v>10743</v>
      </c>
      <c r="C2513" s="424" t="s">
        <v>8624</v>
      </c>
      <c r="D2513" s="425" t="n">
        <v>50.29</v>
      </c>
    </row>
    <row r="2514" customFormat="false" ht="45.4" hidden="false" customHeight="false" outlineLevel="0" collapsed="false">
      <c r="A2514" s="422" t="n">
        <v>38135</v>
      </c>
      <c r="B2514" s="423" t="s">
        <v>10744</v>
      </c>
      <c r="C2514" s="424" t="s">
        <v>8624</v>
      </c>
      <c r="D2514" s="425" t="n">
        <v>63.75</v>
      </c>
    </row>
    <row r="2515" customFormat="false" ht="45.4" hidden="false" customHeight="false" outlineLevel="0" collapsed="false">
      <c r="A2515" s="422" t="n">
        <v>38138</v>
      </c>
      <c r="B2515" s="423" t="s">
        <v>10745</v>
      </c>
      <c r="C2515" s="424" t="s">
        <v>8624</v>
      </c>
      <c r="D2515" s="425" t="n">
        <v>49.39</v>
      </c>
    </row>
    <row r="2516" customFormat="false" ht="46.05" hidden="false" customHeight="false" outlineLevel="0" collapsed="false">
      <c r="A2516" s="422" t="n">
        <v>3736</v>
      </c>
      <c r="B2516" s="423" t="s">
        <v>10746</v>
      </c>
      <c r="C2516" s="424" t="s">
        <v>8624</v>
      </c>
      <c r="D2516" s="425" t="n">
        <v>49.75</v>
      </c>
    </row>
    <row r="2517" customFormat="false" ht="46.05" hidden="false" customHeight="false" outlineLevel="0" collapsed="false">
      <c r="A2517" s="422" t="n">
        <v>3741</v>
      </c>
      <c r="B2517" s="423" t="s">
        <v>10747</v>
      </c>
      <c r="C2517" s="424" t="s">
        <v>8624</v>
      </c>
      <c r="D2517" s="425" t="n">
        <v>51.86</v>
      </c>
    </row>
    <row r="2518" customFormat="false" ht="46.05" hidden="false" customHeight="false" outlineLevel="0" collapsed="false">
      <c r="A2518" s="422" t="n">
        <v>3745</v>
      </c>
      <c r="B2518" s="423" t="s">
        <v>10748</v>
      </c>
      <c r="C2518" s="424" t="s">
        <v>8624</v>
      </c>
      <c r="D2518" s="425" t="n">
        <v>55.92</v>
      </c>
    </row>
    <row r="2519" customFormat="false" ht="46.05" hidden="false" customHeight="false" outlineLevel="0" collapsed="false">
      <c r="A2519" s="422" t="n">
        <v>3743</v>
      </c>
      <c r="B2519" s="423" t="s">
        <v>10749</v>
      </c>
      <c r="C2519" s="424" t="s">
        <v>8624</v>
      </c>
      <c r="D2519" s="425" t="n">
        <v>51.67</v>
      </c>
    </row>
    <row r="2520" customFormat="false" ht="46.05" hidden="false" customHeight="false" outlineLevel="0" collapsed="false">
      <c r="A2520" s="422" t="n">
        <v>3744</v>
      </c>
      <c r="B2520" s="423" t="s">
        <v>10750</v>
      </c>
      <c r="C2520" s="424" t="s">
        <v>8624</v>
      </c>
      <c r="D2520" s="425" t="n">
        <v>56.88</v>
      </c>
    </row>
    <row r="2521" customFormat="false" ht="46.05" hidden="false" customHeight="false" outlineLevel="0" collapsed="false">
      <c r="A2521" s="422" t="n">
        <v>3739</v>
      </c>
      <c r="B2521" s="423" t="s">
        <v>10751</v>
      </c>
      <c r="C2521" s="424" t="s">
        <v>8624</v>
      </c>
      <c r="D2521" s="425" t="n">
        <v>59.77</v>
      </c>
    </row>
    <row r="2522" customFormat="false" ht="46.05" hidden="false" customHeight="false" outlineLevel="0" collapsed="false">
      <c r="A2522" s="422" t="n">
        <v>3737</v>
      </c>
      <c r="B2522" s="423" t="s">
        <v>10752</v>
      </c>
      <c r="C2522" s="424" t="s">
        <v>8624</v>
      </c>
      <c r="D2522" s="425" t="n">
        <v>62.66</v>
      </c>
    </row>
    <row r="2523" customFormat="false" ht="46.05" hidden="false" customHeight="false" outlineLevel="0" collapsed="false">
      <c r="A2523" s="422" t="n">
        <v>3738</v>
      </c>
      <c r="B2523" s="423" t="s">
        <v>10753</v>
      </c>
      <c r="C2523" s="424" t="s">
        <v>8624</v>
      </c>
      <c r="D2523" s="425" t="n">
        <v>72.31</v>
      </c>
    </row>
    <row r="2524" customFormat="false" ht="46.05" hidden="false" customHeight="false" outlineLevel="0" collapsed="false">
      <c r="A2524" s="422" t="n">
        <v>3747</v>
      </c>
      <c r="B2524" s="423" t="s">
        <v>10754</v>
      </c>
      <c r="C2524" s="424" t="s">
        <v>8624</v>
      </c>
      <c r="D2524" s="425" t="n">
        <v>56.88</v>
      </c>
    </row>
    <row r="2525" customFormat="false" ht="46.05" hidden="false" customHeight="false" outlineLevel="0" collapsed="false">
      <c r="A2525" s="422" t="n">
        <v>11649</v>
      </c>
      <c r="B2525" s="423" t="s">
        <v>10755</v>
      </c>
      <c r="C2525" s="424" t="s">
        <v>8218</v>
      </c>
      <c r="D2525" s="425" t="n">
        <v>412.65</v>
      </c>
    </row>
    <row r="2526" customFormat="false" ht="46.05" hidden="false" customHeight="false" outlineLevel="0" collapsed="false">
      <c r="A2526" s="422" t="n">
        <v>11650</v>
      </c>
      <c r="B2526" s="423" t="s">
        <v>10756</v>
      </c>
      <c r="C2526" s="424" t="s">
        <v>8218</v>
      </c>
      <c r="D2526" s="425" t="n">
        <v>703.34</v>
      </c>
    </row>
    <row r="2527" customFormat="false" ht="46.05" hidden="false" customHeight="false" outlineLevel="0" collapsed="false">
      <c r="A2527" s="422" t="n">
        <v>3742</v>
      </c>
      <c r="B2527" s="423" t="s">
        <v>10757</v>
      </c>
      <c r="C2527" s="424" t="s">
        <v>8624</v>
      </c>
      <c r="D2527" s="425" t="n">
        <v>75.01</v>
      </c>
    </row>
    <row r="2528" customFormat="false" ht="46.05" hidden="false" customHeight="false" outlineLevel="0" collapsed="false">
      <c r="A2528" s="422" t="n">
        <v>3746</v>
      </c>
      <c r="B2528" s="423" t="s">
        <v>10758</v>
      </c>
      <c r="C2528" s="424" t="s">
        <v>8624</v>
      </c>
      <c r="D2528" s="425" t="n">
        <v>87.58</v>
      </c>
    </row>
    <row r="2529" customFormat="false" ht="46.05" hidden="false" customHeight="false" outlineLevel="0" collapsed="false">
      <c r="A2529" s="422" t="n">
        <v>21106</v>
      </c>
      <c r="B2529" s="423" t="s">
        <v>10759</v>
      </c>
      <c r="C2529" s="424" t="s">
        <v>8266</v>
      </c>
      <c r="D2529" s="425" t="n">
        <v>32.12</v>
      </c>
    </row>
    <row r="2530" customFormat="false" ht="45.4" hidden="false" customHeight="false" outlineLevel="0" collapsed="false">
      <c r="A2530" s="422" t="n">
        <v>39377</v>
      </c>
      <c r="B2530" s="423" t="s">
        <v>10760</v>
      </c>
      <c r="C2530" s="424" t="s">
        <v>8218</v>
      </c>
      <c r="D2530" s="425" t="n">
        <v>223.92</v>
      </c>
    </row>
    <row r="2531" customFormat="false" ht="45.4" hidden="false" customHeight="false" outlineLevel="0" collapsed="false">
      <c r="A2531" s="422" t="n">
        <v>38191</v>
      </c>
      <c r="B2531" s="423" t="s">
        <v>10761</v>
      </c>
      <c r="C2531" s="424" t="s">
        <v>8218</v>
      </c>
      <c r="D2531" s="425" t="n">
        <v>16.67</v>
      </c>
    </row>
    <row r="2532" customFormat="false" ht="45.4" hidden="false" customHeight="false" outlineLevel="0" collapsed="false">
      <c r="A2532" s="422" t="n">
        <v>39381</v>
      </c>
      <c r="B2532" s="423" t="s">
        <v>10762</v>
      </c>
      <c r="C2532" s="424" t="s">
        <v>8218</v>
      </c>
      <c r="D2532" s="425" t="n">
        <v>15.55</v>
      </c>
    </row>
    <row r="2533" customFormat="false" ht="45.4" hidden="false" customHeight="false" outlineLevel="0" collapsed="false">
      <c r="A2533" s="422" t="n">
        <v>38780</v>
      </c>
      <c r="B2533" s="423" t="s">
        <v>10763</v>
      </c>
      <c r="C2533" s="424" t="s">
        <v>8218</v>
      </c>
      <c r="D2533" s="425" t="n">
        <v>19.02</v>
      </c>
    </row>
    <row r="2534" customFormat="false" ht="45.4" hidden="false" customHeight="false" outlineLevel="0" collapsed="false">
      <c r="A2534" s="422" t="n">
        <v>38781</v>
      </c>
      <c r="B2534" s="423" t="s">
        <v>10764</v>
      </c>
      <c r="C2534" s="424" t="s">
        <v>8218</v>
      </c>
      <c r="D2534" s="425" t="n">
        <v>64.22</v>
      </c>
    </row>
    <row r="2535" customFormat="false" ht="45.4" hidden="false" customHeight="false" outlineLevel="0" collapsed="false">
      <c r="A2535" s="422" t="n">
        <v>38192</v>
      </c>
      <c r="B2535" s="423" t="s">
        <v>10765</v>
      </c>
      <c r="C2535" s="424" t="s">
        <v>8218</v>
      </c>
      <c r="D2535" s="425" t="n">
        <v>116.21</v>
      </c>
    </row>
    <row r="2536" customFormat="false" ht="45.4" hidden="false" customHeight="false" outlineLevel="0" collapsed="false">
      <c r="A2536" s="422" t="n">
        <v>3753</v>
      </c>
      <c r="B2536" s="423" t="s">
        <v>10766</v>
      </c>
      <c r="C2536" s="424" t="s">
        <v>8218</v>
      </c>
      <c r="D2536" s="425" t="n">
        <v>10.17</v>
      </c>
    </row>
    <row r="2537" customFormat="false" ht="45.4" hidden="false" customHeight="false" outlineLevel="0" collapsed="false">
      <c r="A2537" s="422" t="n">
        <v>38782</v>
      </c>
      <c r="B2537" s="423" t="s">
        <v>10767</v>
      </c>
      <c r="C2537" s="424" t="s">
        <v>8218</v>
      </c>
      <c r="D2537" s="425" t="n">
        <v>13.24</v>
      </c>
    </row>
    <row r="2538" customFormat="false" ht="45.4" hidden="false" customHeight="false" outlineLevel="0" collapsed="false">
      <c r="A2538" s="422" t="n">
        <v>38778</v>
      </c>
      <c r="B2538" s="423" t="s">
        <v>10768</v>
      </c>
      <c r="C2538" s="424" t="s">
        <v>8218</v>
      </c>
      <c r="D2538" s="425" t="n">
        <v>9.94</v>
      </c>
    </row>
    <row r="2539" customFormat="false" ht="45.4" hidden="false" customHeight="false" outlineLevel="0" collapsed="false">
      <c r="A2539" s="422" t="n">
        <v>38779</v>
      </c>
      <c r="B2539" s="423" t="s">
        <v>10769</v>
      </c>
      <c r="C2539" s="424" t="s">
        <v>8218</v>
      </c>
      <c r="D2539" s="425" t="n">
        <v>10.54</v>
      </c>
    </row>
    <row r="2540" customFormat="false" ht="45.4" hidden="false" customHeight="false" outlineLevel="0" collapsed="false">
      <c r="A2540" s="422" t="n">
        <v>39388</v>
      </c>
      <c r="B2540" s="423" t="s">
        <v>10770</v>
      </c>
      <c r="C2540" s="424" t="s">
        <v>8218</v>
      </c>
      <c r="D2540" s="425" t="n">
        <v>7.74</v>
      </c>
    </row>
    <row r="2541" customFormat="false" ht="35" hidden="false" customHeight="false" outlineLevel="0" collapsed="false">
      <c r="A2541" s="422" t="n">
        <v>39387</v>
      </c>
      <c r="B2541" s="423" t="s">
        <v>10771</v>
      </c>
      <c r="C2541" s="424" t="s">
        <v>8218</v>
      </c>
      <c r="D2541" s="425" t="n">
        <v>12.08</v>
      </c>
    </row>
    <row r="2542" customFormat="false" ht="35" hidden="false" customHeight="false" outlineLevel="0" collapsed="false">
      <c r="A2542" s="422" t="n">
        <v>39386</v>
      </c>
      <c r="B2542" s="423" t="s">
        <v>10772</v>
      </c>
      <c r="C2542" s="424" t="s">
        <v>8218</v>
      </c>
      <c r="D2542" s="425" t="n">
        <v>8.42</v>
      </c>
    </row>
    <row r="2543" customFormat="false" ht="45.4" hidden="false" customHeight="false" outlineLevel="0" collapsed="false">
      <c r="A2543" s="422" t="n">
        <v>38194</v>
      </c>
      <c r="B2543" s="423" t="s">
        <v>10773</v>
      </c>
      <c r="C2543" s="424" t="s">
        <v>8218</v>
      </c>
      <c r="D2543" s="425" t="n">
        <v>6.3</v>
      </c>
    </row>
    <row r="2544" customFormat="false" ht="45.4" hidden="false" customHeight="false" outlineLevel="0" collapsed="false">
      <c r="A2544" s="422" t="n">
        <v>38193</v>
      </c>
      <c r="B2544" s="423" t="s">
        <v>10774</v>
      </c>
      <c r="C2544" s="424" t="s">
        <v>8218</v>
      </c>
      <c r="D2544" s="425" t="n">
        <v>5.47</v>
      </c>
    </row>
    <row r="2545" customFormat="false" ht="45.4" hidden="false" customHeight="false" outlineLevel="0" collapsed="false">
      <c r="A2545" s="422" t="n">
        <v>12216</v>
      </c>
      <c r="B2545" s="423" t="s">
        <v>10775</v>
      </c>
      <c r="C2545" s="424" t="s">
        <v>8218</v>
      </c>
      <c r="D2545" s="425" t="n">
        <v>58.12</v>
      </c>
    </row>
    <row r="2546" customFormat="false" ht="45.4" hidden="false" customHeight="false" outlineLevel="0" collapsed="false">
      <c r="A2546" s="422" t="n">
        <v>3757</v>
      </c>
      <c r="B2546" s="423" t="s">
        <v>10776</v>
      </c>
      <c r="C2546" s="424" t="s">
        <v>8218</v>
      </c>
      <c r="D2546" s="425" t="n">
        <v>67.2</v>
      </c>
    </row>
    <row r="2547" customFormat="false" ht="45.4" hidden="false" customHeight="false" outlineLevel="0" collapsed="false">
      <c r="A2547" s="422" t="n">
        <v>3758</v>
      </c>
      <c r="B2547" s="423" t="s">
        <v>10777</v>
      </c>
      <c r="C2547" s="424" t="s">
        <v>8218</v>
      </c>
      <c r="D2547" s="425" t="n">
        <v>78.35</v>
      </c>
    </row>
    <row r="2548" customFormat="false" ht="35" hidden="false" customHeight="false" outlineLevel="0" collapsed="false">
      <c r="A2548" s="422" t="n">
        <v>12214</v>
      </c>
      <c r="B2548" s="423" t="s">
        <v>10778</v>
      </c>
      <c r="C2548" s="424" t="s">
        <v>8218</v>
      </c>
      <c r="D2548" s="425" t="n">
        <v>26.83</v>
      </c>
    </row>
    <row r="2549" customFormat="false" ht="35" hidden="false" customHeight="false" outlineLevel="0" collapsed="false">
      <c r="A2549" s="422" t="n">
        <v>3749</v>
      </c>
      <c r="B2549" s="423" t="s">
        <v>10779</v>
      </c>
      <c r="C2549" s="424" t="s">
        <v>8218</v>
      </c>
      <c r="D2549" s="425" t="n">
        <v>47.82</v>
      </c>
    </row>
    <row r="2550" customFormat="false" ht="35" hidden="false" customHeight="false" outlineLevel="0" collapsed="false">
      <c r="A2550" s="422" t="n">
        <v>3751</v>
      </c>
      <c r="B2550" s="423" t="s">
        <v>10780</v>
      </c>
      <c r="C2550" s="424" t="s">
        <v>8218</v>
      </c>
      <c r="D2550" s="425" t="n">
        <v>65.26</v>
      </c>
    </row>
    <row r="2551" customFormat="false" ht="45.4" hidden="false" customHeight="false" outlineLevel="0" collapsed="false">
      <c r="A2551" s="422" t="n">
        <v>39376</v>
      </c>
      <c r="B2551" s="423" t="s">
        <v>10781</v>
      </c>
      <c r="C2551" s="424" t="s">
        <v>8218</v>
      </c>
      <c r="D2551" s="425" t="n">
        <v>55.02</v>
      </c>
    </row>
    <row r="2552" customFormat="false" ht="45.4" hidden="false" customHeight="false" outlineLevel="0" collapsed="false">
      <c r="A2552" s="422" t="n">
        <v>3752</v>
      </c>
      <c r="B2552" s="423" t="s">
        <v>10782</v>
      </c>
      <c r="C2552" s="424" t="s">
        <v>8218</v>
      </c>
      <c r="D2552" s="425" t="n">
        <v>107.65</v>
      </c>
    </row>
    <row r="2553" customFormat="false" ht="46.05" hidden="false" customHeight="false" outlineLevel="0" collapsed="false">
      <c r="A2553" s="422" t="n">
        <v>746</v>
      </c>
      <c r="B2553" s="423" t="s">
        <v>10783</v>
      </c>
      <c r="C2553" s="424" t="s">
        <v>8218</v>
      </c>
      <c r="D2553" s="425" t="n">
        <v>2605.99</v>
      </c>
    </row>
    <row r="2554" customFormat="false" ht="45.4" hidden="false" customHeight="false" outlineLevel="0" collapsed="false">
      <c r="A2554" s="422" t="n">
        <v>20269</v>
      </c>
      <c r="B2554" s="423" t="s">
        <v>10784</v>
      </c>
      <c r="C2554" s="424" t="s">
        <v>8218</v>
      </c>
      <c r="D2554" s="425" t="n">
        <v>115.26</v>
      </c>
    </row>
    <row r="2555" customFormat="false" ht="45.4" hidden="false" customHeight="false" outlineLevel="0" collapsed="false">
      <c r="A2555" s="422" t="n">
        <v>20270</v>
      </c>
      <c r="B2555" s="423" t="s">
        <v>10785</v>
      </c>
      <c r="C2555" s="424" t="s">
        <v>8218</v>
      </c>
      <c r="D2555" s="425" t="n">
        <v>127.36</v>
      </c>
    </row>
    <row r="2556" customFormat="false" ht="46.05" hidden="false" customHeight="false" outlineLevel="0" collapsed="false">
      <c r="A2556" s="422" t="n">
        <v>11696</v>
      </c>
      <c r="B2556" s="423" t="s">
        <v>10786</v>
      </c>
      <c r="C2556" s="424" t="s">
        <v>8218</v>
      </c>
      <c r="D2556" s="425" t="n">
        <v>203.87</v>
      </c>
    </row>
    <row r="2557" customFormat="false" ht="46.05" hidden="false" customHeight="false" outlineLevel="0" collapsed="false">
      <c r="A2557" s="422" t="n">
        <v>10427</v>
      </c>
      <c r="B2557" s="423" t="s">
        <v>10787</v>
      </c>
      <c r="C2557" s="424" t="s">
        <v>8218</v>
      </c>
      <c r="D2557" s="425" t="n">
        <v>570.53</v>
      </c>
    </row>
    <row r="2558" customFormat="false" ht="46.05" hidden="false" customHeight="false" outlineLevel="0" collapsed="false">
      <c r="A2558" s="422" t="n">
        <v>10428</v>
      </c>
      <c r="B2558" s="423" t="s">
        <v>10788</v>
      </c>
      <c r="C2558" s="424" t="s">
        <v>8218</v>
      </c>
      <c r="D2558" s="425" t="n">
        <v>587.82</v>
      </c>
    </row>
    <row r="2559" customFormat="false" ht="45.4" hidden="false" customHeight="false" outlineLevel="0" collapsed="false">
      <c r="A2559" s="422" t="n">
        <v>36521</v>
      </c>
      <c r="B2559" s="423" t="s">
        <v>10789</v>
      </c>
      <c r="C2559" s="424" t="s">
        <v>8218</v>
      </c>
      <c r="D2559" s="425" t="n">
        <v>183.41</v>
      </c>
    </row>
    <row r="2560" customFormat="false" ht="45.4" hidden="false" customHeight="false" outlineLevel="0" collapsed="false">
      <c r="A2560" s="422" t="n">
        <v>36794</v>
      </c>
      <c r="B2560" s="423" t="s">
        <v>10790</v>
      </c>
      <c r="C2560" s="424" t="s">
        <v>8218</v>
      </c>
      <c r="D2560" s="425" t="n">
        <v>195.25</v>
      </c>
    </row>
    <row r="2561" customFormat="false" ht="45.4" hidden="false" customHeight="false" outlineLevel="0" collapsed="false">
      <c r="A2561" s="422" t="n">
        <v>10426</v>
      </c>
      <c r="B2561" s="423" t="s">
        <v>10791</v>
      </c>
      <c r="C2561" s="424" t="s">
        <v>8218</v>
      </c>
      <c r="D2561" s="425" t="n">
        <v>218.64</v>
      </c>
    </row>
    <row r="2562" customFormat="false" ht="45.4" hidden="false" customHeight="false" outlineLevel="0" collapsed="false">
      <c r="A2562" s="422" t="n">
        <v>10425</v>
      </c>
      <c r="B2562" s="423" t="s">
        <v>10792</v>
      </c>
      <c r="C2562" s="424" t="s">
        <v>8218</v>
      </c>
      <c r="D2562" s="425" t="n">
        <v>110.92</v>
      </c>
    </row>
    <row r="2563" customFormat="false" ht="45.4" hidden="false" customHeight="false" outlineLevel="0" collapsed="false">
      <c r="A2563" s="422" t="n">
        <v>10431</v>
      </c>
      <c r="B2563" s="423" t="s">
        <v>10793</v>
      </c>
      <c r="C2563" s="424" t="s">
        <v>8218</v>
      </c>
      <c r="D2563" s="425" t="n">
        <v>379.75</v>
      </c>
    </row>
    <row r="2564" customFormat="false" ht="45.4" hidden="false" customHeight="false" outlineLevel="0" collapsed="false">
      <c r="A2564" s="422" t="n">
        <v>10429</v>
      </c>
      <c r="B2564" s="423" t="s">
        <v>10794</v>
      </c>
      <c r="C2564" s="424" t="s">
        <v>8218</v>
      </c>
      <c r="D2564" s="425" t="n">
        <v>187.34</v>
      </c>
    </row>
    <row r="2565" customFormat="false" ht="45.4" hidden="false" customHeight="false" outlineLevel="0" collapsed="false">
      <c r="A2565" s="422" t="n">
        <v>2354</v>
      </c>
      <c r="B2565" s="423" t="s">
        <v>10795</v>
      </c>
      <c r="C2565" s="424" t="s">
        <v>8366</v>
      </c>
      <c r="D2565" s="425" t="n">
        <v>20.69</v>
      </c>
    </row>
    <row r="2566" customFormat="false" ht="45.4" hidden="false" customHeight="false" outlineLevel="0" collapsed="false">
      <c r="A2566" s="422" t="n">
        <v>40932</v>
      </c>
      <c r="B2566" s="423" t="s">
        <v>10796</v>
      </c>
      <c r="C2566" s="424" t="s">
        <v>8368</v>
      </c>
      <c r="D2566" s="425" t="n">
        <v>3623.13</v>
      </c>
    </row>
    <row r="2567" customFormat="false" ht="45.4" hidden="false" customHeight="false" outlineLevel="0" collapsed="false">
      <c r="A2567" s="422" t="n">
        <v>10853</v>
      </c>
      <c r="B2567" s="423" t="s">
        <v>10797</v>
      </c>
      <c r="C2567" s="424" t="s">
        <v>8218</v>
      </c>
      <c r="D2567" s="425" t="n">
        <v>111.99</v>
      </c>
    </row>
    <row r="2568" customFormat="false" ht="45.4" hidden="false" customHeight="false" outlineLevel="0" collapsed="false">
      <c r="A2568" s="422" t="n">
        <v>5093</v>
      </c>
      <c r="B2568" s="423" t="s">
        <v>10798</v>
      </c>
      <c r="C2568" s="424" t="s">
        <v>8638</v>
      </c>
      <c r="D2568" s="425" t="n">
        <v>17.29</v>
      </c>
    </row>
    <row r="2569" customFormat="false" ht="35" hidden="false" customHeight="false" outlineLevel="0" collapsed="false">
      <c r="A2569" s="422" t="n">
        <v>44331</v>
      </c>
      <c r="B2569" s="423" t="s">
        <v>10799</v>
      </c>
      <c r="C2569" s="424" t="s">
        <v>8268</v>
      </c>
      <c r="D2569" s="425" t="n">
        <v>51.48</v>
      </c>
    </row>
    <row r="2570" customFormat="false" ht="46.05" hidden="false" customHeight="false" outlineLevel="0" collapsed="false">
      <c r="A2570" s="422" t="n">
        <v>37768</v>
      </c>
      <c r="B2570" s="423" t="s">
        <v>10800</v>
      </c>
      <c r="C2570" s="424" t="s">
        <v>8218</v>
      </c>
      <c r="D2570" s="425" t="n">
        <v>295000</v>
      </c>
    </row>
    <row r="2571" customFormat="false" ht="46.05" hidden="false" customHeight="false" outlineLevel="0" collapsed="false">
      <c r="A2571" s="422" t="n">
        <v>37773</v>
      </c>
      <c r="B2571" s="423" t="s">
        <v>10801</v>
      </c>
      <c r="C2571" s="424" t="s">
        <v>8218</v>
      </c>
      <c r="D2571" s="425" t="n">
        <v>250504.73</v>
      </c>
    </row>
    <row r="2572" customFormat="false" ht="46.05" hidden="false" customHeight="false" outlineLevel="0" collapsed="false">
      <c r="A2572" s="422" t="n">
        <v>37769</v>
      </c>
      <c r="B2572" s="423" t="s">
        <v>10802</v>
      </c>
      <c r="C2572" s="424" t="s">
        <v>8218</v>
      </c>
      <c r="D2572" s="425" t="n">
        <v>419376.48</v>
      </c>
    </row>
    <row r="2573" customFormat="false" ht="46.05" hidden="false" customHeight="false" outlineLevel="0" collapsed="false">
      <c r="A2573" s="422" t="n">
        <v>37770</v>
      </c>
      <c r="B2573" s="423" t="s">
        <v>10803</v>
      </c>
      <c r="C2573" s="424" t="s">
        <v>8218</v>
      </c>
      <c r="D2573" s="425" t="n">
        <v>711748.8</v>
      </c>
    </row>
    <row r="2574" customFormat="false" ht="35" hidden="false" customHeight="false" outlineLevel="0" collapsed="false">
      <c r="A2574" s="422" t="n">
        <v>38382</v>
      </c>
      <c r="B2574" s="423" t="s">
        <v>10804</v>
      </c>
      <c r="C2574" s="424" t="s">
        <v>8218</v>
      </c>
      <c r="D2574" s="425" t="n">
        <v>11</v>
      </c>
    </row>
    <row r="2575" customFormat="false" ht="35" hidden="false" customHeight="false" outlineLevel="0" collapsed="false">
      <c r="A2575" s="422" t="n">
        <v>38383</v>
      </c>
      <c r="B2575" s="423" t="s">
        <v>10805</v>
      </c>
      <c r="C2575" s="424" t="s">
        <v>8218</v>
      </c>
      <c r="D2575" s="425" t="n">
        <v>2.06</v>
      </c>
    </row>
    <row r="2576" customFormat="false" ht="35" hidden="false" customHeight="false" outlineLevel="0" collapsed="false">
      <c r="A2576" s="422" t="n">
        <v>3768</v>
      </c>
      <c r="B2576" s="423" t="s">
        <v>10806</v>
      </c>
      <c r="C2576" s="424" t="s">
        <v>8218</v>
      </c>
      <c r="D2576" s="425" t="n">
        <v>4.38</v>
      </c>
    </row>
    <row r="2577" customFormat="false" ht="45.4" hidden="false" customHeight="false" outlineLevel="0" collapsed="false">
      <c r="A2577" s="422" t="n">
        <v>3767</v>
      </c>
      <c r="B2577" s="423" t="s">
        <v>10807</v>
      </c>
      <c r="C2577" s="424" t="s">
        <v>8218</v>
      </c>
      <c r="D2577" s="425" t="n">
        <v>1.46</v>
      </c>
    </row>
    <row r="2578" customFormat="false" ht="45.4" hidden="false" customHeight="false" outlineLevel="0" collapsed="false">
      <c r="A2578" s="422" t="n">
        <v>13192</v>
      </c>
      <c r="B2578" s="423" t="s">
        <v>10808</v>
      </c>
      <c r="C2578" s="424" t="s">
        <v>8218</v>
      </c>
      <c r="D2578" s="425" t="n">
        <v>5485.18</v>
      </c>
    </row>
    <row r="2579" customFormat="false" ht="45.4" hidden="false" customHeight="false" outlineLevel="0" collapsed="false">
      <c r="A2579" s="422" t="n">
        <v>38413</v>
      </c>
      <c r="B2579" s="423" t="s">
        <v>10809</v>
      </c>
      <c r="C2579" s="424" t="s">
        <v>8218</v>
      </c>
      <c r="D2579" s="425" t="n">
        <v>907.17</v>
      </c>
    </row>
    <row r="2580" customFormat="false" ht="46.05" hidden="false" customHeight="false" outlineLevel="0" collapsed="false">
      <c r="A2580" s="422" t="n">
        <v>42440</v>
      </c>
      <c r="B2580" s="423" t="s">
        <v>10810</v>
      </c>
      <c r="C2580" s="424" t="s">
        <v>8218</v>
      </c>
      <c r="D2580" s="425" t="n">
        <v>1235.91</v>
      </c>
    </row>
    <row r="2581" customFormat="false" ht="56.45" hidden="false" customHeight="false" outlineLevel="0" collapsed="false">
      <c r="A2581" s="422" t="n">
        <v>20193</v>
      </c>
      <c r="B2581" s="423" t="s">
        <v>10811</v>
      </c>
      <c r="C2581" s="424" t="s">
        <v>10812</v>
      </c>
      <c r="D2581" s="425" t="n">
        <v>16.12</v>
      </c>
    </row>
    <row r="2582" customFormat="false" ht="57.1" hidden="false" customHeight="false" outlineLevel="0" collapsed="false">
      <c r="A2582" s="422" t="n">
        <v>10527</v>
      </c>
      <c r="B2582" s="423" t="s">
        <v>10813</v>
      </c>
      <c r="C2582" s="424" t="s">
        <v>10814</v>
      </c>
      <c r="D2582" s="425" t="n">
        <v>21.5</v>
      </c>
    </row>
    <row r="2583" customFormat="false" ht="46.05" hidden="false" customHeight="false" outlineLevel="0" collapsed="false">
      <c r="A2583" s="422" t="n">
        <v>41805</v>
      </c>
      <c r="B2583" s="423" t="s">
        <v>10815</v>
      </c>
      <c r="C2583" s="424" t="s">
        <v>8368</v>
      </c>
      <c r="D2583" s="425" t="n">
        <v>618.12</v>
      </c>
    </row>
    <row r="2584" customFormat="false" ht="46.05" hidden="false" customHeight="false" outlineLevel="0" collapsed="false">
      <c r="A2584" s="422" t="n">
        <v>40271</v>
      </c>
      <c r="B2584" s="423" t="s">
        <v>10816</v>
      </c>
      <c r="C2584" s="424" t="s">
        <v>10817</v>
      </c>
      <c r="D2584" s="425" t="n">
        <v>16.45</v>
      </c>
    </row>
    <row r="2585" customFormat="false" ht="46.05" hidden="false" customHeight="false" outlineLevel="0" collapsed="false">
      <c r="A2585" s="422" t="n">
        <v>40287</v>
      </c>
      <c r="B2585" s="423" t="s">
        <v>10818</v>
      </c>
      <c r="C2585" s="424" t="s">
        <v>8368</v>
      </c>
      <c r="D2585" s="425" t="n">
        <v>6.33</v>
      </c>
    </row>
    <row r="2586" customFormat="false" ht="57.1" hidden="false" customHeight="false" outlineLevel="0" collapsed="false">
      <c r="A2586" s="422" t="n">
        <v>4084</v>
      </c>
      <c r="B2586" s="423" t="s">
        <v>10819</v>
      </c>
      <c r="C2586" s="424" t="s">
        <v>8366</v>
      </c>
      <c r="D2586" s="425" t="n">
        <v>1.62</v>
      </c>
    </row>
    <row r="2587" customFormat="false" ht="57.1" hidden="false" customHeight="false" outlineLevel="0" collapsed="false">
      <c r="A2587" s="422" t="n">
        <v>743</v>
      </c>
      <c r="B2587" s="423" t="s">
        <v>10820</v>
      </c>
      <c r="C2587" s="424" t="s">
        <v>8366</v>
      </c>
      <c r="D2587" s="425" t="n">
        <v>1.62</v>
      </c>
    </row>
    <row r="2588" customFormat="false" ht="57.1" hidden="false" customHeight="false" outlineLevel="0" collapsed="false">
      <c r="A2588" s="422" t="n">
        <v>40293</v>
      </c>
      <c r="B2588" s="423" t="s">
        <v>10821</v>
      </c>
      <c r="C2588" s="424" t="s">
        <v>8366</v>
      </c>
      <c r="D2588" s="425" t="n">
        <v>1.94</v>
      </c>
    </row>
    <row r="2589" customFormat="false" ht="57.1" hidden="false" customHeight="false" outlineLevel="0" collapsed="false">
      <c r="A2589" s="422" t="n">
        <v>40294</v>
      </c>
      <c r="B2589" s="423" t="s">
        <v>10822</v>
      </c>
      <c r="C2589" s="424" t="s">
        <v>8366</v>
      </c>
      <c r="D2589" s="425" t="n">
        <v>1.62</v>
      </c>
    </row>
    <row r="2590" customFormat="false" ht="57.1" hidden="false" customHeight="false" outlineLevel="0" collapsed="false">
      <c r="A2590" s="422" t="n">
        <v>4085</v>
      </c>
      <c r="B2590" s="423" t="s">
        <v>10823</v>
      </c>
      <c r="C2590" s="424" t="s">
        <v>8366</v>
      </c>
      <c r="D2590" s="425" t="n">
        <v>2.26</v>
      </c>
    </row>
    <row r="2591" customFormat="false" ht="46.05" hidden="false" customHeight="false" outlineLevel="0" collapsed="false">
      <c r="A2591" s="422" t="n">
        <v>10779</v>
      </c>
      <c r="B2591" s="423" t="s">
        <v>10824</v>
      </c>
      <c r="C2591" s="424" t="s">
        <v>8368</v>
      </c>
      <c r="D2591" s="425" t="n">
        <v>981.25</v>
      </c>
    </row>
    <row r="2592" customFormat="false" ht="46.05" hidden="false" customHeight="false" outlineLevel="0" collapsed="false">
      <c r="A2592" s="422" t="n">
        <v>10777</v>
      </c>
      <c r="B2592" s="423" t="s">
        <v>10825</v>
      </c>
      <c r="C2592" s="424" t="s">
        <v>8368</v>
      </c>
      <c r="D2592" s="425" t="n">
        <v>891.3</v>
      </c>
    </row>
    <row r="2593" customFormat="false" ht="46.05" hidden="false" customHeight="false" outlineLevel="0" collapsed="false">
      <c r="A2593" s="422" t="n">
        <v>10775</v>
      </c>
      <c r="B2593" s="423" t="s">
        <v>10826</v>
      </c>
      <c r="C2593" s="424" t="s">
        <v>8368</v>
      </c>
      <c r="D2593" s="425" t="n">
        <v>785</v>
      </c>
    </row>
    <row r="2594" customFormat="false" ht="46.05" hidden="false" customHeight="false" outlineLevel="0" collapsed="false">
      <c r="A2594" s="422" t="n">
        <v>10776</v>
      </c>
      <c r="B2594" s="423" t="s">
        <v>10827</v>
      </c>
      <c r="C2594" s="424" t="s">
        <v>8368</v>
      </c>
      <c r="D2594" s="425" t="n">
        <v>613.28</v>
      </c>
    </row>
    <row r="2595" customFormat="false" ht="46.05" hidden="false" customHeight="false" outlineLevel="0" collapsed="false">
      <c r="A2595" s="422" t="n">
        <v>10778</v>
      </c>
      <c r="B2595" s="423" t="s">
        <v>10828</v>
      </c>
      <c r="C2595" s="424" t="s">
        <v>8368</v>
      </c>
      <c r="D2595" s="425" t="n">
        <v>981.25</v>
      </c>
    </row>
    <row r="2596" customFormat="false" ht="46.05" hidden="false" customHeight="false" outlineLevel="0" collapsed="false">
      <c r="A2596" s="422" t="n">
        <v>40339</v>
      </c>
      <c r="B2596" s="423" t="s">
        <v>10829</v>
      </c>
      <c r="C2596" s="424" t="s">
        <v>10817</v>
      </c>
      <c r="D2596" s="425" t="n">
        <v>5.77</v>
      </c>
    </row>
    <row r="2597" customFormat="false" ht="46.05" hidden="false" customHeight="false" outlineLevel="0" collapsed="false">
      <c r="A2597" s="422" t="n">
        <v>10749</v>
      </c>
      <c r="B2597" s="423" t="s">
        <v>10830</v>
      </c>
      <c r="C2597" s="424" t="s">
        <v>10817</v>
      </c>
      <c r="D2597" s="425" t="n">
        <v>19.08</v>
      </c>
    </row>
    <row r="2598" customFormat="false" ht="45.4" hidden="false" customHeight="false" outlineLevel="0" collapsed="false">
      <c r="A2598" s="422" t="n">
        <v>40290</v>
      </c>
      <c r="B2598" s="423" t="s">
        <v>10831</v>
      </c>
      <c r="C2598" s="424" t="s">
        <v>10817</v>
      </c>
      <c r="D2598" s="425" t="n">
        <v>10.32</v>
      </c>
    </row>
    <row r="2599" customFormat="false" ht="46.05" hidden="false" customHeight="false" outlineLevel="0" collapsed="false">
      <c r="A2599" s="422" t="n">
        <v>3346</v>
      </c>
      <c r="B2599" s="423" t="s">
        <v>10832</v>
      </c>
      <c r="C2599" s="424" t="s">
        <v>8366</v>
      </c>
      <c r="D2599" s="425" t="n">
        <v>17.5</v>
      </c>
    </row>
    <row r="2600" customFormat="false" ht="46.05" hidden="false" customHeight="false" outlineLevel="0" collapsed="false">
      <c r="A2600" s="422" t="n">
        <v>3348</v>
      </c>
      <c r="B2600" s="423" t="s">
        <v>10833</v>
      </c>
      <c r="C2600" s="424" t="s">
        <v>8366</v>
      </c>
      <c r="D2600" s="425" t="n">
        <v>20.93</v>
      </c>
    </row>
    <row r="2601" customFormat="false" ht="45.4" hidden="false" customHeight="false" outlineLevel="0" collapsed="false">
      <c r="A2601" s="422" t="n">
        <v>39833</v>
      </c>
      <c r="B2601" s="423" t="s">
        <v>10834</v>
      </c>
      <c r="C2601" s="424" t="s">
        <v>8366</v>
      </c>
      <c r="D2601" s="425" t="n">
        <v>28.67</v>
      </c>
    </row>
    <row r="2602" customFormat="false" ht="45.4" hidden="false" customHeight="false" outlineLevel="0" collapsed="false">
      <c r="A2602" s="422" t="n">
        <v>7252</v>
      </c>
      <c r="B2602" s="423" t="s">
        <v>10835</v>
      </c>
      <c r="C2602" s="424" t="s">
        <v>8366</v>
      </c>
      <c r="D2602" s="425" t="n">
        <v>2.34</v>
      </c>
    </row>
    <row r="2603" customFormat="false" ht="45.4" hidden="false" customHeight="false" outlineLevel="0" collapsed="false">
      <c r="A2603" s="422" t="n">
        <v>7247</v>
      </c>
      <c r="B2603" s="423" t="s">
        <v>10836</v>
      </c>
      <c r="C2603" s="424" t="s">
        <v>8366</v>
      </c>
      <c r="D2603" s="425" t="n">
        <v>2.34</v>
      </c>
    </row>
    <row r="2604" customFormat="false" ht="46.05" hidden="false" customHeight="false" outlineLevel="0" collapsed="false">
      <c r="A2604" s="422" t="n">
        <v>40291</v>
      </c>
      <c r="B2604" s="423" t="s">
        <v>10837</v>
      </c>
      <c r="C2604" s="424" t="s">
        <v>10817</v>
      </c>
      <c r="D2604" s="425" t="n">
        <v>537.5</v>
      </c>
    </row>
    <row r="2605" customFormat="false" ht="46.05" hidden="false" customHeight="false" outlineLevel="0" collapsed="false">
      <c r="A2605" s="422" t="n">
        <v>40275</v>
      </c>
      <c r="B2605" s="423" t="s">
        <v>10838</v>
      </c>
      <c r="C2605" s="424" t="s">
        <v>10817</v>
      </c>
      <c r="D2605" s="425" t="n">
        <v>17.2</v>
      </c>
    </row>
    <row r="2606" customFormat="false" ht="35" hidden="false" customHeight="false" outlineLevel="0" collapsed="false">
      <c r="A2606" s="422" t="n">
        <v>42408</v>
      </c>
      <c r="B2606" s="423" t="s">
        <v>10839</v>
      </c>
      <c r="C2606" s="424" t="s">
        <v>8624</v>
      </c>
      <c r="D2606" s="425" t="n">
        <v>1.87</v>
      </c>
    </row>
    <row r="2607" customFormat="false" ht="35" hidden="false" customHeight="false" outlineLevel="0" collapsed="false">
      <c r="A2607" s="422" t="n">
        <v>3777</v>
      </c>
      <c r="B2607" s="423" t="s">
        <v>10840</v>
      </c>
      <c r="C2607" s="424" t="s">
        <v>8624</v>
      </c>
      <c r="D2607" s="425" t="n">
        <v>1.35</v>
      </c>
    </row>
    <row r="2608" customFormat="false" ht="46.05" hidden="false" customHeight="false" outlineLevel="0" collapsed="false">
      <c r="A2608" s="422" t="n">
        <v>44699</v>
      </c>
      <c r="B2608" s="423" t="s">
        <v>10841</v>
      </c>
      <c r="C2608" s="424" t="s">
        <v>8266</v>
      </c>
      <c r="D2608" s="425" t="n">
        <v>45.83</v>
      </c>
    </row>
    <row r="2609" customFormat="false" ht="45.4" hidden="false" customHeight="false" outlineLevel="0" collapsed="false">
      <c r="A2609" s="422" t="n">
        <v>3798</v>
      </c>
      <c r="B2609" s="423" t="s">
        <v>10842</v>
      </c>
      <c r="C2609" s="424" t="s">
        <v>8218</v>
      </c>
      <c r="D2609" s="425" t="n">
        <v>87.77</v>
      </c>
    </row>
    <row r="2610" customFormat="false" ht="46.05" hidden="false" customHeight="false" outlineLevel="0" collapsed="false">
      <c r="A2610" s="422" t="n">
        <v>38769</v>
      </c>
      <c r="B2610" s="423" t="s">
        <v>10843</v>
      </c>
      <c r="C2610" s="424" t="s">
        <v>8218</v>
      </c>
      <c r="D2610" s="425" t="n">
        <v>68.54</v>
      </c>
    </row>
    <row r="2611" customFormat="false" ht="46.05" hidden="false" customHeight="false" outlineLevel="0" collapsed="false">
      <c r="A2611" s="422" t="n">
        <v>39510</v>
      </c>
      <c r="B2611" s="423" t="s">
        <v>10844</v>
      </c>
      <c r="C2611" s="424" t="s">
        <v>8218</v>
      </c>
      <c r="D2611" s="425" t="n">
        <v>277.42</v>
      </c>
    </row>
    <row r="2612" customFormat="false" ht="46.05" hidden="false" customHeight="false" outlineLevel="0" collapsed="false">
      <c r="A2612" s="422" t="n">
        <v>38776</v>
      </c>
      <c r="B2612" s="423" t="s">
        <v>10845</v>
      </c>
      <c r="C2612" s="424" t="s">
        <v>8218</v>
      </c>
      <c r="D2612" s="425" t="n">
        <v>294.42</v>
      </c>
    </row>
    <row r="2613" customFormat="false" ht="45.4" hidden="false" customHeight="false" outlineLevel="0" collapsed="false">
      <c r="A2613" s="422" t="n">
        <v>38774</v>
      </c>
      <c r="B2613" s="423" t="s">
        <v>10846</v>
      </c>
      <c r="C2613" s="424" t="s">
        <v>8218</v>
      </c>
      <c r="D2613" s="425" t="n">
        <v>15.82</v>
      </c>
    </row>
    <row r="2614" customFormat="false" ht="46.05" hidden="false" customHeight="false" outlineLevel="0" collapsed="false">
      <c r="A2614" s="422" t="n">
        <v>42247</v>
      </c>
      <c r="B2614" s="423" t="s">
        <v>10847</v>
      </c>
      <c r="C2614" s="424" t="s">
        <v>8218</v>
      </c>
      <c r="D2614" s="425" t="n">
        <v>540.22</v>
      </c>
    </row>
    <row r="2615" customFormat="false" ht="46.05" hidden="false" customHeight="false" outlineLevel="0" collapsed="false">
      <c r="A2615" s="422" t="n">
        <v>42248</v>
      </c>
      <c r="B2615" s="423" t="s">
        <v>10848</v>
      </c>
      <c r="C2615" s="424" t="s">
        <v>8218</v>
      </c>
      <c r="D2615" s="425" t="n">
        <v>627.5</v>
      </c>
    </row>
    <row r="2616" customFormat="false" ht="46.05" hidden="false" customHeight="false" outlineLevel="0" collapsed="false">
      <c r="A2616" s="422" t="n">
        <v>42249</v>
      </c>
      <c r="B2616" s="423" t="s">
        <v>10849</v>
      </c>
      <c r="C2616" s="424" t="s">
        <v>8218</v>
      </c>
      <c r="D2616" s="425" t="n">
        <v>1039.55</v>
      </c>
    </row>
    <row r="2617" customFormat="false" ht="46.05" hidden="false" customHeight="false" outlineLevel="0" collapsed="false">
      <c r="A2617" s="422" t="n">
        <v>42244</v>
      </c>
      <c r="B2617" s="423" t="s">
        <v>10850</v>
      </c>
      <c r="C2617" s="424" t="s">
        <v>8218</v>
      </c>
      <c r="D2617" s="425" t="n">
        <v>162.35</v>
      </c>
    </row>
    <row r="2618" customFormat="false" ht="46.05" hidden="false" customHeight="false" outlineLevel="0" collapsed="false">
      <c r="A2618" s="422" t="n">
        <v>42245</v>
      </c>
      <c r="B2618" s="423" t="s">
        <v>10851</v>
      </c>
      <c r="C2618" s="424" t="s">
        <v>8218</v>
      </c>
      <c r="D2618" s="425" t="n">
        <v>299.58</v>
      </c>
    </row>
    <row r="2619" customFormat="false" ht="46.05" hidden="false" customHeight="false" outlineLevel="0" collapsed="false">
      <c r="A2619" s="422" t="n">
        <v>42246</v>
      </c>
      <c r="B2619" s="423" t="s">
        <v>10852</v>
      </c>
      <c r="C2619" s="424" t="s">
        <v>8218</v>
      </c>
      <c r="D2619" s="425" t="n">
        <v>331.62</v>
      </c>
    </row>
    <row r="2620" customFormat="false" ht="46.05" hidden="false" customHeight="false" outlineLevel="0" collapsed="false">
      <c r="A2620" s="422" t="n">
        <v>42243</v>
      </c>
      <c r="B2620" s="423" t="s">
        <v>10853</v>
      </c>
      <c r="C2620" s="424" t="s">
        <v>8218</v>
      </c>
      <c r="D2620" s="425" t="n">
        <v>399.87</v>
      </c>
    </row>
    <row r="2621" customFormat="false" ht="46.05" hidden="false" customHeight="false" outlineLevel="0" collapsed="false">
      <c r="A2621" s="422" t="n">
        <v>38889</v>
      </c>
      <c r="B2621" s="423" t="s">
        <v>10854</v>
      </c>
      <c r="C2621" s="424" t="s">
        <v>8218</v>
      </c>
      <c r="D2621" s="425" t="n">
        <v>52.54</v>
      </c>
    </row>
    <row r="2622" customFormat="false" ht="46.05" hidden="false" customHeight="false" outlineLevel="0" collapsed="false">
      <c r="A2622" s="422" t="n">
        <v>38784</v>
      </c>
      <c r="B2622" s="423" t="s">
        <v>10855</v>
      </c>
      <c r="C2622" s="424" t="s">
        <v>8218</v>
      </c>
      <c r="D2622" s="425" t="n">
        <v>70.29</v>
      </c>
    </row>
    <row r="2623" customFormat="false" ht="46.05" hidden="false" customHeight="false" outlineLevel="0" collapsed="false">
      <c r="A2623" s="422" t="n">
        <v>3788</v>
      </c>
      <c r="B2623" s="423" t="s">
        <v>10856</v>
      </c>
      <c r="C2623" s="424" t="s">
        <v>8218</v>
      </c>
      <c r="D2623" s="425" t="n">
        <v>73.25</v>
      </c>
    </row>
    <row r="2624" customFormat="false" ht="46.05" hidden="false" customHeight="false" outlineLevel="0" collapsed="false">
      <c r="A2624" s="422" t="n">
        <v>12230</v>
      </c>
      <c r="B2624" s="423" t="s">
        <v>10857</v>
      </c>
      <c r="C2624" s="424" t="s">
        <v>8218</v>
      </c>
      <c r="D2624" s="425" t="n">
        <v>18.84</v>
      </c>
    </row>
    <row r="2625" customFormat="false" ht="46.05" hidden="false" customHeight="false" outlineLevel="0" collapsed="false">
      <c r="A2625" s="422" t="n">
        <v>3780</v>
      </c>
      <c r="B2625" s="423" t="s">
        <v>10858</v>
      </c>
      <c r="C2625" s="424" t="s">
        <v>8218</v>
      </c>
      <c r="D2625" s="425" t="n">
        <v>108.07</v>
      </c>
    </row>
    <row r="2626" customFormat="false" ht="46.05" hidden="false" customHeight="false" outlineLevel="0" collapsed="false">
      <c r="A2626" s="422" t="n">
        <v>12231</v>
      </c>
      <c r="B2626" s="423" t="s">
        <v>10859</v>
      </c>
      <c r="C2626" s="424" t="s">
        <v>8218</v>
      </c>
      <c r="D2626" s="425" t="n">
        <v>31.33</v>
      </c>
    </row>
    <row r="2627" customFormat="false" ht="46.05" hidden="false" customHeight="false" outlineLevel="0" collapsed="false">
      <c r="A2627" s="422" t="n">
        <v>3811</v>
      </c>
      <c r="B2627" s="423" t="s">
        <v>10860</v>
      </c>
      <c r="C2627" s="424" t="s">
        <v>8218</v>
      </c>
      <c r="D2627" s="425" t="n">
        <v>101.51</v>
      </c>
    </row>
    <row r="2628" customFormat="false" ht="46.05" hidden="false" customHeight="false" outlineLevel="0" collapsed="false">
      <c r="A2628" s="422" t="n">
        <v>12232</v>
      </c>
      <c r="B2628" s="423" t="s">
        <v>10861</v>
      </c>
      <c r="C2628" s="424" t="s">
        <v>8218</v>
      </c>
      <c r="D2628" s="425" t="n">
        <v>32.82</v>
      </c>
    </row>
    <row r="2629" customFormat="false" ht="46.05" hidden="false" customHeight="false" outlineLevel="0" collapsed="false">
      <c r="A2629" s="422" t="n">
        <v>3799</v>
      </c>
      <c r="B2629" s="423" t="s">
        <v>10862</v>
      </c>
      <c r="C2629" s="424" t="s">
        <v>8218</v>
      </c>
      <c r="D2629" s="425" t="n">
        <v>143.56</v>
      </c>
    </row>
    <row r="2630" customFormat="false" ht="46.05" hidden="false" customHeight="false" outlineLevel="0" collapsed="false">
      <c r="A2630" s="422" t="n">
        <v>12239</v>
      </c>
      <c r="B2630" s="423" t="s">
        <v>10863</v>
      </c>
      <c r="C2630" s="424" t="s">
        <v>8218</v>
      </c>
      <c r="D2630" s="425" t="n">
        <v>42.97</v>
      </c>
    </row>
    <row r="2631" customFormat="false" ht="46.05" hidden="false" customHeight="false" outlineLevel="0" collapsed="false">
      <c r="A2631" s="422" t="n">
        <v>38773</v>
      </c>
      <c r="B2631" s="423" t="s">
        <v>10864</v>
      </c>
      <c r="C2631" s="424" t="s">
        <v>8218</v>
      </c>
      <c r="D2631" s="425" t="n">
        <v>6.89</v>
      </c>
    </row>
    <row r="2632" customFormat="false" ht="45.4" hidden="false" customHeight="false" outlineLevel="0" collapsed="false">
      <c r="A2632" s="422" t="n">
        <v>12271</v>
      </c>
      <c r="B2632" s="423" t="s">
        <v>10865</v>
      </c>
      <c r="C2632" s="424" t="s">
        <v>8218</v>
      </c>
      <c r="D2632" s="425" t="n">
        <v>384.38</v>
      </c>
    </row>
    <row r="2633" customFormat="false" ht="46.05" hidden="false" customHeight="false" outlineLevel="0" collapsed="false">
      <c r="A2633" s="422" t="n">
        <v>13382</v>
      </c>
      <c r="B2633" s="423" t="s">
        <v>10866</v>
      </c>
      <c r="C2633" s="424" t="s">
        <v>8218</v>
      </c>
      <c r="D2633" s="425" t="n">
        <v>409.59</v>
      </c>
    </row>
    <row r="2634" customFormat="false" ht="46.05" hidden="false" customHeight="false" outlineLevel="0" collapsed="false">
      <c r="A2634" s="422" t="n">
        <v>38785</v>
      </c>
      <c r="B2634" s="423" t="s">
        <v>10867</v>
      </c>
      <c r="C2634" s="424" t="s">
        <v>8218</v>
      </c>
      <c r="D2634" s="425" t="n">
        <v>181.98</v>
      </c>
    </row>
    <row r="2635" customFormat="false" ht="46.05" hidden="false" customHeight="false" outlineLevel="0" collapsed="false">
      <c r="A2635" s="422" t="n">
        <v>38786</v>
      </c>
      <c r="B2635" s="423" t="s">
        <v>10868</v>
      </c>
      <c r="C2635" s="424" t="s">
        <v>8218</v>
      </c>
      <c r="D2635" s="425" t="n">
        <v>224.16</v>
      </c>
    </row>
    <row r="2636" customFormat="false" ht="45.4" hidden="false" customHeight="false" outlineLevel="0" collapsed="false">
      <c r="A2636" s="422" t="n">
        <v>39385</v>
      </c>
      <c r="B2636" s="423" t="s">
        <v>10869</v>
      </c>
      <c r="C2636" s="424" t="s">
        <v>8218</v>
      </c>
      <c r="D2636" s="425" t="n">
        <v>14.47</v>
      </c>
    </row>
    <row r="2637" customFormat="false" ht="45.4" hidden="false" customHeight="false" outlineLevel="0" collapsed="false">
      <c r="A2637" s="422" t="n">
        <v>39389</v>
      </c>
      <c r="B2637" s="423" t="s">
        <v>10870</v>
      </c>
      <c r="C2637" s="424" t="s">
        <v>8218</v>
      </c>
      <c r="D2637" s="425" t="n">
        <v>15.7</v>
      </c>
    </row>
    <row r="2638" customFormat="false" ht="45.4" hidden="false" customHeight="false" outlineLevel="0" collapsed="false">
      <c r="A2638" s="422" t="n">
        <v>39390</v>
      </c>
      <c r="B2638" s="423" t="s">
        <v>10871</v>
      </c>
      <c r="C2638" s="424" t="s">
        <v>8218</v>
      </c>
      <c r="D2638" s="425" t="n">
        <v>32.92</v>
      </c>
    </row>
    <row r="2639" customFormat="false" ht="45.4" hidden="false" customHeight="false" outlineLevel="0" collapsed="false">
      <c r="A2639" s="422" t="n">
        <v>39391</v>
      </c>
      <c r="B2639" s="423" t="s">
        <v>10872</v>
      </c>
      <c r="C2639" s="424" t="s">
        <v>8218</v>
      </c>
      <c r="D2639" s="425" t="n">
        <v>36.96</v>
      </c>
    </row>
    <row r="2640" customFormat="false" ht="46.05" hidden="false" customHeight="false" outlineLevel="0" collapsed="false">
      <c r="A2640" s="422" t="n">
        <v>3803</v>
      </c>
      <c r="B2640" s="423" t="s">
        <v>10873</v>
      </c>
      <c r="C2640" s="424" t="s">
        <v>8218</v>
      </c>
      <c r="D2640" s="425" t="n">
        <v>65</v>
      </c>
    </row>
    <row r="2641" customFormat="false" ht="46.05" hidden="false" customHeight="false" outlineLevel="0" collapsed="false">
      <c r="A2641" s="422" t="n">
        <v>38770</v>
      </c>
      <c r="B2641" s="423" t="s">
        <v>10874</v>
      </c>
      <c r="C2641" s="424" t="s">
        <v>8218</v>
      </c>
      <c r="D2641" s="425" t="n">
        <v>75.26</v>
      </c>
    </row>
    <row r="2642" customFormat="false" ht="35" hidden="false" customHeight="false" outlineLevel="0" collapsed="false">
      <c r="A2642" s="422" t="n">
        <v>12267</v>
      </c>
      <c r="B2642" s="423" t="s">
        <v>10875</v>
      </c>
      <c r="C2642" s="424" t="s">
        <v>8218</v>
      </c>
      <c r="D2642" s="425" t="n">
        <v>220.55</v>
      </c>
    </row>
    <row r="2643" customFormat="false" ht="57.1" hidden="false" customHeight="false" outlineLevel="0" collapsed="false">
      <c r="A2643" s="422" t="n">
        <v>43265</v>
      </c>
      <c r="B2643" s="423" t="s">
        <v>10876</v>
      </c>
      <c r="C2643" s="424" t="s">
        <v>8218</v>
      </c>
      <c r="D2643" s="425" t="n">
        <v>45.27</v>
      </c>
    </row>
    <row r="2644" customFormat="false" ht="46.05" hidden="false" customHeight="false" outlineLevel="0" collapsed="false">
      <c r="A2644" s="422" t="n">
        <v>12266</v>
      </c>
      <c r="B2644" s="423" t="s">
        <v>10877</v>
      </c>
      <c r="C2644" s="424" t="s">
        <v>8218</v>
      </c>
      <c r="D2644" s="425" t="n">
        <v>112.88</v>
      </c>
    </row>
    <row r="2645" customFormat="false" ht="46.05" hidden="false" customHeight="false" outlineLevel="0" collapsed="false">
      <c r="A2645" s="422" t="n">
        <v>39378</v>
      </c>
      <c r="B2645" s="423" t="s">
        <v>10878</v>
      </c>
      <c r="C2645" s="424" t="s">
        <v>8218</v>
      </c>
      <c r="D2645" s="425" t="n">
        <v>80.03</v>
      </c>
    </row>
    <row r="2646" customFormat="false" ht="46.05" hidden="false" customHeight="false" outlineLevel="0" collapsed="false">
      <c r="A2646" s="422" t="n">
        <v>43543</v>
      </c>
      <c r="B2646" s="423" t="s">
        <v>10879</v>
      </c>
      <c r="C2646" s="424" t="s">
        <v>8218</v>
      </c>
      <c r="D2646" s="425" t="n">
        <v>166.73</v>
      </c>
    </row>
    <row r="2647" customFormat="false" ht="46.05" hidden="false" customHeight="false" outlineLevel="0" collapsed="false">
      <c r="A2647" s="422" t="n">
        <v>38775</v>
      </c>
      <c r="B2647" s="423" t="s">
        <v>10880</v>
      </c>
      <c r="C2647" s="424" t="s">
        <v>8218</v>
      </c>
      <c r="D2647" s="425" t="n">
        <v>84.85</v>
      </c>
    </row>
    <row r="2648" customFormat="false" ht="45.4" hidden="false" customHeight="false" outlineLevel="0" collapsed="false">
      <c r="A2648" s="422" t="n">
        <v>44252</v>
      </c>
      <c r="B2648" s="423" t="s">
        <v>10881</v>
      </c>
      <c r="C2648" s="424" t="s">
        <v>8218</v>
      </c>
      <c r="D2648" s="425" t="n">
        <v>179.51</v>
      </c>
    </row>
    <row r="2649" customFormat="false" ht="45.4" hidden="false" customHeight="false" outlineLevel="0" collapsed="false">
      <c r="A2649" s="422" t="n">
        <v>21119</v>
      </c>
      <c r="B2649" s="423" t="s">
        <v>10882</v>
      </c>
      <c r="C2649" s="424" t="s">
        <v>8218</v>
      </c>
      <c r="D2649" s="425" t="n">
        <v>1.8</v>
      </c>
    </row>
    <row r="2650" customFormat="false" ht="45.4" hidden="false" customHeight="false" outlineLevel="0" collapsed="false">
      <c r="A2650" s="422" t="n">
        <v>37974</v>
      </c>
      <c r="B2650" s="423" t="s">
        <v>10883</v>
      </c>
      <c r="C2650" s="424" t="s">
        <v>8218</v>
      </c>
      <c r="D2650" s="425" t="n">
        <v>2.33</v>
      </c>
    </row>
    <row r="2651" customFormat="false" ht="45.4" hidden="false" customHeight="false" outlineLevel="0" collapsed="false">
      <c r="A2651" s="422" t="n">
        <v>37975</v>
      </c>
      <c r="B2651" s="423" t="s">
        <v>10884</v>
      </c>
      <c r="C2651" s="424" t="s">
        <v>8218</v>
      </c>
      <c r="D2651" s="425" t="n">
        <v>5.18</v>
      </c>
    </row>
    <row r="2652" customFormat="false" ht="45.4" hidden="false" customHeight="false" outlineLevel="0" collapsed="false">
      <c r="A2652" s="422" t="n">
        <v>37976</v>
      </c>
      <c r="B2652" s="423" t="s">
        <v>10885</v>
      </c>
      <c r="C2652" s="424" t="s">
        <v>8218</v>
      </c>
      <c r="D2652" s="425" t="n">
        <v>11.54</v>
      </c>
    </row>
    <row r="2653" customFormat="false" ht="45.4" hidden="false" customHeight="false" outlineLevel="0" collapsed="false">
      <c r="A2653" s="422" t="n">
        <v>37977</v>
      </c>
      <c r="B2653" s="423" t="s">
        <v>10886</v>
      </c>
      <c r="C2653" s="424" t="s">
        <v>8218</v>
      </c>
      <c r="D2653" s="425" t="n">
        <v>15.97</v>
      </c>
    </row>
    <row r="2654" customFormat="false" ht="45.4" hidden="false" customHeight="false" outlineLevel="0" collapsed="false">
      <c r="A2654" s="422" t="n">
        <v>37978</v>
      </c>
      <c r="B2654" s="423" t="s">
        <v>10887</v>
      </c>
      <c r="C2654" s="424" t="s">
        <v>8218</v>
      </c>
      <c r="D2654" s="425" t="n">
        <v>31.67</v>
      </c>
    </row>
    <row r="2655" customFormat="false" ht="45.4" hidden="false" customHeight="false" outlineLevel="0" collapsed="false">
      <c r="A2655" s="422" t="n">
        <v>37979</v>
      </c>
      <c r="B2655" s="423" t="s">
        <v>10888</v>
      </c>
      <c r="C2655" s="424" t="s">
        <v>8218</v>
      </c>
      <c r="D2655" s="425" t="n">
        <v>134.39</v>
      </c>
    </row>
    <row r="2656" customFormat="false" ht="45.4" hidden="false" customHeight="false" outlineLevel="0" collapsed="false">
      <c r="A2656" s="422" t="n">
        <v>37980</v>
      </c>
      <c r="B2656" s="423" t="s">
        <v>10889</v>
      </c>
      <c r="C2656" s="424" t="s">
        <v>8218</v>
      </c>
      <c r="D2656" s="425" t="n">
        <v>154.38</v>
      </c>
    </row>
    <row r="2657" customFormat="false" ht="45.4" hidden="false" customHeight="false" outlineLevel="0" collapsed="false">
      <c r="A2657" s="422" t="n">
        <v>36147</v>
      </c>
      <c r="B2657" s="423" t="s">
        <v>10890</v>
      </c>
      <c r="C2657" s="424" t="s">
        <v>8638</v>
      </c>
      <c r="D2657" s="425" t="n">
        <v>443.78</v>
      </c>
    </row>
    <row r="2658" customFormat="false" ht="45.4" hidden="false" customHeight="false" outlineLevel="0" collapsed="false">
      <c r="A2658" s="422" t="n">
        <v>12731</v>
      </c>
      <c r="B2658" s="423" t="s">
        <v>10891</v>
      </c>
      <c r="C2658" s="424" t="s">
        <v>8218</v>
      </c>
      <c r="D2658" s="425" t="n">
        <v>349.28</v>
      </c>
    </row>
    <row r="2659" customFormat="false" ht="45.4" hidden="false" customHeight="false" outlineLevel="0" collapsed="false">
      <c r="A2659" s="422" t="n">
        <v>12723</v>
      </c>
      <c r="B2659" s="423" t="s">
        <v>10892</v>
      </c>
      <c r="C2659" s="424" t="s">
        <v>8218</v>
      </c>
      <c r="D2659" s="425" t="n">
        <v>2.7</v>
      </c>
    </row>
    <row r="2660" customFormat="false" ht="45.4" hidden="false" customHeight="false" outlineLevel="0" collapsed="false">
      <c r="A2660" s="422" t="n">
        <v>12724</v>
      </c>
      <c r="B2660" s="423" t="s">
        <v>10893</v>
      </c>
      <c r="C2660" s="424" t="s">
        <v>8218</v>
      </c>
      <c r="D2660" s="425" t="n">
        <v>5.2</v>
      </c>
    </row>
    <row r="2661" customFormat="false" ht="45.4" hidden="false" customHeight="false" outlineLevel="0" collapsed="false">
      <c r="A2661" s="422" t="n">
        <v>12725</v>
      </c>
      <c r="B2661" s="423" t="s">
        <v>10894</v>
      </c>
      <c r="C2661" s="424" t="s">
        <v>8218</v>
      </c>
      <c r="D2661" s="425" t="n">
        <v>10.44</v>
      </c>
    </row>
    <row r="2662" customFormat="false" ht="45.4" hidden="false" customHeight="false" outlineLevel="0" collapsed="false">
      <c r="A2662" s="422" t="n">
        <v>12726</v>
      </c>
      <c r="B2662" s="423" t="s">
        <v>10895</v>
      </c>
      <c r="C2662" s="424" t="s">
        <v>8218</v>
      </c>
      <c r="D2662" s="425" t="n">
        <v>23.04</v>
      </c>
    </row>
    <row r="2663" customFormat="false" ht="45.4" hidden="false" customHeight="false" outlineLevel="0" collapsed="false">
      <c r="A2663" s="422" t="n">
        <v>12727</v>
      </c>
      <c r="B2663" s="423" t="s">
        <v>10896</v>
      </c>
      <c r="C2663" s="424" t="s">
        <v>8218</v>
      </c>
      <c r="D2663" s="425" t="n">
        <v>29.22</v>
      </c>
    </row>
    <row r="2664" customFormat="false" ht="45.4" hidden="false" customHeight="false" outlineLevel="0" collapsed="false">
      <c r="A2664" s="422" t="n">
        <v>12728</v>
      </c>
      <c r="B2664" s="423" t="s">
        <v>10897</v>
      </c>
      <c r="C2664" s="424" t="s">
        <v>8218</v>
      </c>
      <c r="D2664" s="425" t="n">
        <v>47.73</v>
      </c>
    </row>
    <row r="2665" customFormat="false" ht="45.4" hidden="false" customHeight="false" outlineLevel="0" collapsed="false">
      <c r="A2665" s="422" t="n">
        <v>12729</v>
      </c>
      <c r="B2665" s="423" t="s">
        <v>10898</v>
      </c>
      <c r="C2665" s="424" t="s">
        <v>8218</v>
      </c>
      <c r="D2665" s="425" t="n">
        <v>156.45</v>
      </c>
    </row>
    <row r="2666" customFormat="false" ht="45.4" hidden="false" customHeight="false" outlineLevel="0" collapsed="false">
      <c r="A2666" s="422" t="n">
        <v>12730</v>
      </c>
      <c r="B2666" s="423" t="s">
        <v>10899</v>
      </c>
      <c r="C2666" s="424" t="s">
        <v>8218</v>
      </c>
      <c r="D2666" s="425" t="n">
        <v>239.53</v>
      </c>
    </row>
    <row r="2667" customFormat="false" ht="35" hidden="false" customHeight="false" outlineLevel="0" collapsed="false">
      <c r="A2667" s="422" t="n">
        <v>3840</v>
      </c>
      <c r="B2667" s="423" t="s">
        <v>10900</v>
      </c>
      <c r="C2667" s="424" t="s">
        <v>8218</v>
      </c>
      <c r="D2667" s="425" t="n">
        <v>43.01</v>
      </c>
    </row>
    <row r="2668" customFormat="false" ht="35" hidden="false" customHeight="false" outlineLevel="0" collapsed="false">
      <c r="A2668" s="422" t="n">
        <v>3838</v>
      </c>
      <c r="B2668" s="423" t="s">
        <v>10901</v>
      </c>
      <c r="C2668" s="424" t="s">
        <v>8218</v>
      </c>
      <c r="D2668" s="425" t="n">
        <v>94.93</v>
      </c>
    </row>
    <row r="2669" customFormat="false" ht="35" hidden="false" customHeight="false" outlineLevel="0" collapsed="false">
      <c r="A2669" s="422" t="n">
        <v>3844</v>
      </c>
      <c r="B2669" s="423" t="s">
        <v>10902</v>
      </c>
      <c r="C2669" s="424" t="s">
        <v>8218</v>
      </c>
      <c r="D2669" s="425" t="n">
        <v>169.34</v>
      </c>
    </row>
    <row r="2670" customFormat="false" ht="35" hidden="false" customHeight="false" outlineLevel="0" collapsed="false">
      <c r="A2670" s="422" t="n">
        <v>3839</v>
      </c>
      <c r="B2670" s="423" t="s">
        <v>10903</v>
      </c>
      <c r="C2670" s="424" t="s">
        <v>8218</v>
      </c>
      <c r="D2670" s="425" t="n">
        <v>308.44</v>
      </c>
    </row>
    <row r="2671" customFormat="false" ht="35" hidden="false" customHeight="false" outlineLevel="0" collapsed="false">
      <c r="A2671" s="422" t="n">
        <v>3843</v>
      </c>
      <c r="B2671" s="423" t="s">
        <v>10904</v>
      </c>
      <c r="C2671" s="424" t="s">
        <v>8218</v>
      </c>
      <c r="D2671" s="425" t="n">
        <v>423.34</v>
      </c>
    </row>
    <row r="2672" customFormat="false" ht="45.4" hidden="false" customHeight="false" outlineLevel="0" collapsed="false">
      <c r="A2672" s="422" t="n">
        <v>3900</v>
      </c>
      <c r="B2672" s="423" t="s">
        <v>10905</v>
      </c>
      <c r="C2672" s="424" t="s">
        <v>8218</v>
      </c>
      <c r="D2672" s="425" t="n">
        <v>46.93</v>
      </c>
    </row>
    <row r="2673" customFormat="false" ht="45.4" hidden="false" customHeight="false" outlineLevel="0" collapsed="false">
      <c r="A2673" s="422" t="n">
        <v>3846</v>
      </c>
      <c r="B2673" s="423" t="s">
        <v>10906</v>
      </c>
      <c r="C2673" s="424" t="s">
        <v>8218</v>
      </c>
      <c r="D2673" s="425" t="n">
        <v>14.1</v>
      </c>
    </row>
    <row r="2674" customFormat="false" ht="45.4" hidden="false" customHeight="false" outlineLevel="0" collapsed="false">
      <c r="A2674" s="422" t="n">
        <v>3886</v>
      </c>
      <c r="B2674" s="423" t="s">
        <v>10907</v>
      </c>
      <c r="C2674" s="424" t="s">
        <v>8218</v>
      </c>
      <c r="D2674" s="425" t="n">
        <v>18.72</v>
      </c>
    </row>
    <row r="2675" customFormat="false" ht="45.4" hidden="false" customHeight="false" outlineLevel="0" collapsed="false">
      <c r="A2675" s="422" t="n">
        <v>3854</v>
      </c>
      <c r="B2675" s="423" t="s">
        <v>10908</v>
      </c>
      <c r="C2675" s="424" t="s">
        <v>8218</v>
      </c>
      <c r="D2675" s="425" t="n">
        <v>10.67</v>
      </c>
    </row>
    <row r="2676" customFormat="false" ht="45.4" hidden="false" customHeight="false" outlineLevel="0" collapsed="false">
      <c r="A2676" s="422" t="n">
        <v>3873</v>
      </c>
      <c r="B2676" s="423" t="s">
        <v>10909</v>
      </c>
      <c r="C2676" s="424" t="s">
        <v>8218</v>
      </c>
      <c r="D2676" s="425" t="n">
        <v>12.42</v>
      </c>
    </row>
    <row r="2677" customFormat="false" ht="45.4" hidden="false" customHeight="false" outlineLevel="0" collapsed="false">
      <c r="A2677" s="422" t="n">
        <v>38021</v>
      </c>
      <c r="B2677" s="423" t="s">
        <v>10910</v>
      </c>
      <c r="C2677" s="424" t="s">
        <v>8218</v>
      </c>
      <c r="D2677" s="425" t="n">
        <v>22.05</v>
      </c>
    </row>
    <row r="2678" customFormat="false" ht="45.4" hidden="false" customHeight="false" outlineLevel="0" collapsed="false">
      <c r="A2678" s="422" t="n">
        <v>43838</v>
      </c>
      <c r="B2678" s="423" t="s">
        <v>10911</v>
      </c>
      <c r="C2678" s="424" t="s">
        <v>8218</v>
      </c>
      <c r="D2678" s="425" t="n">
        <v>28.5</v>
      </c>
    </row>
    <row r="2679" customFormat="false" ht="45.4" hidden="false" customHeight="false" outlineLevel="0" collapsed="false">
      <c r="A2679" s="422" t="n">
        <v>3847</v>
      </c>
      <c r="B2679" s="423" t="s">
        <v>10912</v>
      </c>
      <c r="C2679" s="424" t="s">
        <v>8218</v>
      </c>
      <c r="D2679" s="425" t="n">
        <v>28.74</v>
      </c>
    </row>
    <row r="2680" customFormat="false" ht="45.4" hidden="false" customHeight="false" outlineLevel="0" collapsed="false">
      <c r="A2680" s="422" t="n">
        <v>38022</v>
      </c>
      <c r="B2680" s="423" t="s">
        <v>10913</v>
      </c>
      <c r="C2680" s="424" t="s">
        <v>8218</v>
      </c>
      <c r="D2680" s="425" t="n">
        <v>39.51</v>
      </c>
    </row>
    <row r="2681" customFormat="false" ht="45.4" hidden="false" customHeight="false" outlineLevel="0" collapsed="false">
      <c r="A2681" s="422" t="n">
        <v>3830</v>
      </c>
      <c r="B2681" s="423" t="s">
        <v>10914</v>
      </c>
      <c r="C2681" s="424" t="s">
        <v>8218</v>
      </c>
      <c r="D2681" s="425" t="n">
        <v>206.65</v>
      </c>
    </row>
    <row r="2682" customFormat="false" ht="45.4" hidden="false" customHeight="false" outlineLevel="0" collapsed="false">
      <c r="A2682" s="422" t="n">
        <v>37981</v>
      </c>
      <c r="B2682" s="423" t="s">
        <v>10915</v>
      </c>
      <c r="C2682" s="424" t="s">
        <v>8218</v>
      </c>
      <c r="D2682" s="425" t="n">
        <v>6.72</v>
      </c>
    </row>
    <row r="2683" customFormat="false" ht="45.4" hidden="false" customHeight="false" outlineLevel="0" collapsed="false">
      <c r="A2683" s="422" t="n">
        <v>37982</v>
      </c>
      <c r="B2683" s="423" t="s">
        <v>10916</v>
      </c>
      <c r="C2683" s="424" t="s">
        <v>8218</v>
      </c>
      <c r="D2683" s="425" t="n">
        <v>9.76</v>
      </c>
    </row>
    <row r="2684" customFormat="false" ht="45.4" hidden="false" customHeight="false" outlineLevel="0" collapsed="false">
      <c r="A2684" s="422" t="n">
        <v>37983</v>
      </c>
      <c r="B2684" s="423" t="s">
        <v>10917</v>
      </c>
      <c r="C2684" s="424" t="s">
        <v>8218</v>
      </c>
      <c r="D2684" s="425" t="n">
        <v>14.42</v>
      </c>
    </row>
    <row r="2685" customFormat="false" ht="45.4" hidden="false" customHeight="false" outlineLevel="0" collapsed="false">
      <c r="A2685" s="422" t="n">
        <v>37984</v>
      </c>
      <c r="B2685" s="423" t="s">
        <v>10918</v>
      </c>
      <c r="C2685" s="424" t="s">
        <v>8218</v>
      </c>
      <c r="D2685" s="425" t="n">
        <v>20.26</v>
      </c>
    </row>
    <row r="2686" customFormat="false" ht="45.4" hidden="false" customHeight="false" outlineLevel="0" collapsed="false">
      <c r="A2686" s="422" t="n">
        <v>37985</v>
      </c>
      <c r="B2686" s="423" t="s">
        <v>10919</v>
      </c>
      <c r="C2686" s="424" t="s">
        <v>8218</v>
      </c>
      <c r="D2686" s="425" t="n">
        <v>28.79</v>
      </c>
    </row>
    <row r="2687" customFormat="false" ht="45.4" hidden="false" customHeight="false" outlineLevel="0" collapsed="false">
      <c r="A2687" s="422" t="n">
        <v>3826</v>
      </c>
      <c r="B2687" s="423" t="s">
        <v>10920</v>
      </c>
      <c r="C2687" s="424" t="s">
        <v>8218</v>
      </c>
      <c r="D2687" s="425" t="n">
        <v>42.68</v>
      </c>
    </row>
    <row r="2688" customFormat="false" ht="45.4" hidden="false" customHeight="false" outlineLevel="0" collapsed="false">
      <c r="A2688" s="422" t="n">
        <v>3825</v>
      </c>
      <c r="B2688" s="423" t="s">
        <v>10921</v>
      </c>
      <c r="C2688" s="424" t="s">
        <v>8218</v>
      </c>
      <c r="D2688" s="425" t="n">
        <v>12.27</v>
      </c>
    </row>
    <row r="2689" customFormat="false" ht="45.4" hidden="false" customHeight="false" outlineLevel="0" collapsed="false">
      <c r="A2689" s="422" t="n">
        <v>3827</v>
      </c>
      <c r="B2689" s="423" t="s">
        <v>10922</v>
      </c>
      <c r="C2689" s="424" t="s">
        <v>8218</v>
      </c>
      <c r="D2689" s="425" t="n">
        <v>26.82</v>
      </c>
    </row>
    <row r="2690" customFormat="false" ht="45.4" hidden="false" customHeight="false" outlineLevel="0" collapsed="false">
      <c r="A2690" s="422" t="n">
        <v>20165</v>
      </c>
      <c r="B2690" s="423" t="s">
        <v>10923</v>
      </c>
      <c r="C2690" s="424" t="s">
        <v>8218</v>
      </c>
      <c r="D2690" s="425" t="n">
        <v>25.61</v>
      </c>
    </row>
    <row r="2691" customFormat="false" ht="45.4" hidden="false" customHeight="false" outlineLevel="0" collapsed="false">
      <c r="A2691" s="422" t="n">
        <v>20166</v>
      </c>
      <c r="B2691" s="423" t="s">
        <v>10924</v>
      </c>
      <c r="C2691" s="424" t="s">
        <v>8218</v>
      </c>
      <c r="D2691" s="425" t="n">
        <v>78.24</v>
      </c>
    </row>
    <row r="2692" customFormat="false" ht="45.4" hidden="false" customHeight="false" outlineLevel="0" collapsed="false">
      <c r="A2692" s="422" t="n">
        <v>20164</v>
      </c>
      <c r="B2692" s="423" t="s">
        <v>10925</v>
      </c>
      <c r="C2692" s="424" t="s">
        <v>8218</v>
      </c>
      <c r="D2692" s="425" t="n">
        <v>12.3</v>
      </c>
    </row>
    <row r="2693" customFormat="false" ht="45.4" hidden="false" customHeight="false" outlineLevel="0" collapsed="false">
      <c r="A2693" s="422" t="n">
        <v>3893</v>
      </c>
      <c r="B2693" s="423" t="s">
        <v>10926</v>
      </c>
      <c r="C2693" s="424" t="s">
        <v>8218</v>
      </c>
      <c r="D2693" s="425" t="n">
        <v>19.29</v>
      </c>
    </row>
    <row r="2694" customFormat="false" ht="45.4" hidden="false" customHeight="false" outlineLevel="0" collapsed="false">
      <c r="A2694" s="422" t="n">
        <v>3848</v>
      </c>
      <c r="B2694" s="423" t="s">
        <v>10927</v>
      </c>
      <c r="C2694" s="424" t="s">
        <v>8218</v>
      </c>
      <c r="D2694" s="425" t="n">
        <v>11.76</v>
      </c>
    </row>
    <row r="2695" customFormat="false" ht="45.4" hidden="false" customHeight="false" outlineLevel="0" collapsed="false">
      <c r="A2695" s="422" t="n">
        <v>3895</v>
      </c>
      <c r="B2695" s="423" t="s">
        <v>10928</v>
      </c>
      <c r="C2695" s="424" t="s">
        <v>8218</v>
      </c>
      <c r="D2695" s="425" t="n">
        <v>13.06</v>
      </c>
    </row>
    <row r="2696" customFormat="false" ht="45.4" hidden="false" customHeight="false" outlineLevel="0" collapsed="false">
      <c r="A2696" s="422" t="n">
        <v>12404</v>
      </c>
      <c r="B2696" s="423" t="s">
        <v>10929</v>
      </c>
      <c r="C2696" s="424" t="s">
        <v>8218</v>
      </c>
      <c r="D2696" s="425" t="n">
        <v>12.43</v>
      </c>
    </row>
    <row r="2697" customFormat="false" ht="45.4" hidden="false" customHeight="false" outlineLevel="0" collapsed="false">
      <c r="A2697" s="422" t="n">
        <v>3939</v>
      </c>
      <c r="B2697" s="423" t="s">
        <v>10930</v>
      </c>
      <c r="C2697" s="424" t="s">
        <v>8218</v>
      </c>
      <c r="D2697" s="425" t="n">
        <v>25.6</v>
      </c>
    </row>
    <row r="2698" customFormat="false" ht="45.4" hidden="false" customHeight="false" outlineLevel="0" collapsed="false">
      <c r="A2698" s="422" t="n">
        <v>3911</v>
      </c>
      <c r="B2698" s="423" t="s">
        <v>10931</v>
      </c>
      <c r="C2698" s="424" t="s">
        <v>8218</v>
      </c>
      <c r="D2698" s="425" t="n">
        <v>20.92</v>
      </c>
    </row>
    <row r="2699" customFormat="false" ht="45.4" hidden="false" customHeight="false" outlineLevel="0" collapsed="false">
      <c r="A2699" s="422" t="n">
        <v>3908</v>
      </c>
      <c r="B2699" s="423" t="s">
        <v>10932</v>
      </c>
      <c r="C2699" s="424" t="s">
        <v>8218</v>
      </c>
      <c r="D2699" s="425" t="n">
        <v>6.76</v>
      </c>
    </row>
    <row r="2700" customFormat="false" ht="45.4" hidden="false" customHeight="false" outlineLevel="0" collapsed="false">
      <c r="A2700" s="422" t="n">
        <v>3910</v>
      </c>
      <c r="B2700" s="423" t="s">
        <v>10933</v>
      </c>
      <c r="C2700" s="424" t="s">
        <v>8218</v>
      </c>
      <c r="D2700" s="425" t="n">
        <v>14.96</v>
      </c>
    </row>
    <row r="2701" customFormat="false" ht="45.4" hidden="false" customHeight="false" outlineLevel="0" collapsed="false">
      <c r="A2701" s="422" t="n">
        <v>3913</v>
      </c>
      <c r="B2701" s="423" t="s">
        <v>10934</v>
      </c>
      <c r="C2701" s="424" t="s">
        <v>8218</v>
      </c>
      <c r="D2701" s="425" t="n">
        <v>71.53</v>
      </c>
    </row>
    <row r="2702" customFormat="false" ht="45.4" hidden="false" customHeight="false" outlineLevel="0" collapsed="false">
      <c r="A2702" s="422" t="n">
        <v>3912</v>
      </c>
      <c r="B2702" s="423" t="s">
        <v>10935</v>
      </c>
      <c r="C2702" s="424" t="s">
        <v>8218</v>
      </c>
      <c r="D2702" s="425" t="n">
        <v>39.21</v>
      </c>
    </row>
    <row r="2703" customFormat="false" ht="45.4" hidden="false" customHeight="false" outlineLevel="0" collapsed="false">
      <c r="A2703" s="422" t="n">
        <v>3909</v>
      </c>
      <c r="B2703" s="423" t="s">
        <v>10936</v>
      </c>
      <c r="C2703" s="424" t="s">
        <v>8218</v>
      </c>
      <c r="D2703" s="425" t="n">
        <v>9.2</v>
      </c>
    </row>
    <row r="2704" customFormat="false" ht="45.4" hidden="false" customHeight="false" outlineLevel="0" collapsed="false">
      <c r="A2704" s="422" t="n">
        <v>3914</v>
      </c>
      <c r="B2704" s="423" t="s">
        <v>10937</v>
      </c>
      <c r="C2704" s="424" t="s">
        <v>8218</v>
      </c>
      <c r="D2704" s="425" t="n">
        <v>107.91</v>
      </c>
    </row>
    <row r="2705" customFormat="false" ht="45.4" hidden="false" customHeight="false" outlineLevel="0" collapsed="false">
      <c r="A2705" s="422" t="n">
        <v>3915</v>
      </c>
      <c r="B2705" s="423" t="s">
        <v>10938</v>
      </c>
      <c r="C2705" s="424" t="s">
        <v>8218</v>
      </c>
      <c r="D2705" s="425" t="n">
        <v>170.17</v>
      </c>
    </row>
    <row r="2706" customFormat="false" ht="45.4" hidden="false" customHeight="false" outlineLevel="0" collapsed="false">
      <c r="A2706" s="422" t="n">
        <v>3916</v>
      </c>
      <c r="B2706" s="423" t="s">
        <v>10939</v>
      </c>
      <c r="C2706" s="424" t="s">
        <v>8218</v>
      </c>
      <c r="D2706" s="425" t="n">
        <v>310.02</v>
      </c>
    </row>
    <row r="2707" customFormat="false" ht="45.4" hidden="false" customHeight="false" outlineLevel="0" collapsed="false">
      <c r="A2707" s="422" t="n">
        <v>3917</v>
      </c>
      <c r="B2707" s="423" t="s">
        <v>10940</v>
      </c>
      <c r="C2707" s="424" t="s">
        <v>8218</v>
      </c>
      <c r="D2707" s="425" t="n">
        <v>511.33</v>
      </c>
    </row>
    <row r="2708" customFormat="false" ht="45.4" hidden="false" customHeight="false" outlineLevel="0" collapsed="false">
      <c r="A2708" s="422" t="n">
        <v>1904</v>
      </c>
      <c r="B2708" s="423" t="s">
        <v>10941</v>
      </c>
      <c r="C2708" s="424" t="s">
        <v>8218</v>
      </c>
      <c r="D2708" s="425" t="n">
        <v>1.22</v>
      </c>
    </row>
    <row r="2709" customFormat="false" ht="45.4" hidden="false" customHeight="false" outlineLevel="0" collapsed="false">
      <c r="A2709" s="422" t="n">
        <v>1899</v>
      </c>
      <c r="B2709" s="423" t="s">
        <v>10942</v>
      </c>
      <c r="C2709" s="424" t="s">
        <v>8218</v>
      </c>
      <c r="D2709" s="425" t="n">
        <v>1.38</v>
      </c>
    </row>
    <row r="2710" customFormat="false" ht="45.4" hidden="false" customHeight="false" outlineLevel="0" collapsed="false">
      <c r="A2710" s="422" t="n">
        <v>1900</v>
      </c>
      <c r="B2710" s="423" t="s">
        <v>10943</v>
      </c>
      <c r="C2710" s="424" t="s">
        <v>8218</v>
      </c>
      <c r="D2710" s="425" t="n">
        <v>2.23</v>
      </c>
    </row>
    <row r="2711" customFormat="false" ht="45.4" hidden="false" customHeight="false" outlineLevel="0" collapsed="false">
      <c r="A2711" s="422" t="n">
        <v>12407</v>
      </c>
      <c r="B2711" s="423" t="s">
        <v>10944</v>
      </c>
      <c r="C2711" s="424" t="s">
        <v>8218</v>
      </c>
      <c r="D2711" s="425" t="n">
        <v>38.71</v>
      </c>
    </row>
    <row r="2712" customFormat="false" ht="45.4" hidden="false" customHeight="false" outlineLevel="0" collapsed="false">
      <c r="A2712" s="422" t="n">
        <v>12408</v>
      </c>
      <c r="B2712" s="423" t="s">
        <v>10945</v>
      </c>
      <c r="C2712" s="424" t="s">
        <v>8218</v>
      </c>
      <c r="D2712" s="425" t="n">
        <v>21.85</v>
      </c>
    </row>
    <row r="2713" customFormat="false" ht="45.4" hidden="false" customHeight="false" outlineLevel="0" collapsed="false">
      <c r="A2713" s="422" t="n">
        <v>12409</v>
      </c>
      <c r="B2713" s="423" t="s">
        <v>10946</v>
      </c>
      <c r="C2713" s="424" t="s">
        <v>8218</v>
      </c>
      <c r="D2713" s="425" t="n">
        <v>21.85</v>
      </c>
    </row>
    <row r="2714" customFormat="false" ht="45.4" hidden="false" customHeight="false" outlineLevel="0" collapsed="false">
      <c r="A2714" s="422" t="n">
        <v>12410</v>
      </c>
      <c r="B2714" s="423" t="s">
        <v>10947</v>
      </c>
      <c r="C2714" s="424" t="s">
        <v>8218</v>
      </c>
      <c r="D2714" s="425" t="n">
        <v>15.05</v>
      </c>
    </row>
    <row r="2715" customFormat="false" ht="45.4" hidden="false" customHeight="false" outlineLevel="0" collapsed="false">
      <c r="A2715" s="422" t="n">
        <v>3936</v>
      </c>
      <c r="B2715" s="423" t="s">
        <v>10948</v>
      </c>
      <c r="C2715" s="424" t="s">
        <v>8218</v>
      </c>
      <c r="D2715" s="425" t="n">
        <v>27.2</v>
      </c>
    </row>
    <row r="2716" customFormat="false" ht="45.4" hidden="false" customHeight="false" outlineLevel="0" collapsed="false">
      <c r="A2716" s="422" t="n">
        <v>3922</v>
      </c>
      <c r="B2716" s="423" t="s">
        <v>10949</v>
      </c>
      <c r="C2716" s="424" t="s">
        <v>8218</v>
      </c>
      <c r="D2716" s="425" t="n">
        <v>25.02</v>
      </c>
    </row>
    <row r="2717" customFormat="false" ht="45.4" hidden="false" customHeight="false" outlineLevel="0" collapsed="false">
      <c r="A2717" s="422" t="n">
        <v>3924</v>
      </c>
      <c r="B2717" s="423" t="s">
        <v>10950</v>
      </c>
      <c r="C2717" s="424" t="s">
        <v>8218</v>
      </c>
      <c r="D2717" s="425" t="n">
        <v>27.2</v>
      </c>
    </row>
    <row r="2718" customFormat="false" ht="45.4" hidden="false" customHeight="false" outlineLevel="0" collapsed="false">
      <c r="A2718" s="422" t="n">
        <v>3923</v>
      </c>
      <c r="B2718" s="423" t="s">
        <v>10951</v>
      </c>
      <c r="C2718" s="424" t="s">
        <v>8218</v>
      </c>
      <c r="D2718" s="425" t="n">
        <v>27.2</v>
      </c>
    </row>
    <row r="2719" customFormat="false" ht="45.4" hidden="false" customHeight="false" outlineLevel="0" collapsed="false">
      <c r="A2719" s="422" t="n">
        <v>3937</v>
      </c>
      <c r="B2719" s="423" t="s">
        <v>10952</v>
      </c>
      <c r="C2719" s="424" t="s">
        <v>8218</v>
      </c>
      <c r="D2719" s="425" t="n">
        <v>22.44</v>
      </c>
    </row>
    <row r="2720" customFormat="false" ht="45.4" hidden="false" customHeight="false" outlineLevel="0" collapsed="false">
      <c r="A2720" s="422" t="n">
        <v>3921</v>
      </c>
      <c r="B2720" s="423" t="s">
        <v>10953</v>
      </c>
      <c r="C2720" s="424" t="s">
        <v>8218</v>
      </c>
      <c r="D2720" s="425" t="n">
        <v>22.45</v>
      </c>
    </row>
    <row r="2721" customFormat="false" ht="45.4" hidden="false" customHeight="false" outlineLevel="0" collapsed="false">
      <c r="A2721" s="422" t="n">
        <v>3920</v>
      </c>
      <c r="B2721" s="423" t="s">
        <v>10954</v>
      </c>
      <c r="C2721" s="424" t="s">
        <v>8218</v>
      </c>
      <c r="D2721" s="425" t="n">
        <v>22.44</v>
      </c>
    </row>
    <row r="2722" customFormat="false" ht="45.4" hidden="false" customHeight="false" outlineLevel="0" collapsed="false">
      <c r="A2722" s="422" t="n">
        <v>3938</v>
      </c>
      <c r="B2722" s="423" t="s">
        <v>10955</v>
      </c>
      <c r="C2722" s="424" t="s">
        <v>8218</v>
      </c>
      <c r="D2722" s="425" t="n">
        <v>14.79</v>
      </c>
    </row>
    <row r="2723" customFormat="false" ht="45.4" hidden="false" customHeight="false" outlineLevel="0" collapsed="false">
      <c r="A2723" s="422" t="n">
        <v>3919</v>
      </c>
      <c r="B2723" s="423" t="s">
        <v>10956</v>
      </c>
      <c r="C2723" s="424" t="s">
        <v>8218</v>
      </c>
      <c r="D2723" s="425" t="n">
        <v>15.08</v>
      </c>
    </row>
    <row r="2724" customFormat="false" ht="45.4" hidden="false" customHeight="false" outlineLevel="0" collapsed="false">
      <c r="A2724" s="422" t="n">
        <v>3927</v>
      </c>
      <c r="B2724" s="423" t="s">
        <v>10957</v>
      </c>
      <c r="C2724" s="424" t="s">
        <v>8218</v>
      </c>
      <c r="D2724" s="425" t="n">
        <v>76.38</v>
      </c>
    </row>
    <row r="2725" customFormat="false" ht="45.4" hidden="false" customHeight="false" outlineLevel="0" collapsed="false">
      <c r="A2725" s="422" t="n">
        <v>3928</v>
      </c>
      <c r="B2725" s="423" t="s">
        <v>10958</v>
      </c>
      <c r="C2725" s="424" t="s">
        <v>8218</v>
      </c>
      <c r="D2725" s="425" t="n">
        <v>76.38</v>
      </c>
    </row>
    <row r="2726" customFormat="false" ht="45.4" hidden="false" customHeight="false" outlineLevel="0" collapsed="false">
      <c r="A2726" s="422" t="n">
        <v>3926</v>
      </c>
      <c r="B2726" s="423" t="s">
        <v>10959</v>
      </c>
      <c r="C2726" s="424" t="s">
        <v>8218</v>
      </c>
      <c r="D2726" s="425" t="n">
        <v>43.54</v>
      </c>
    </row>
    <row r="2727" customFormat="false" ht="45.4" hidden="false" customHeight="false" outlineLevel="0" collapsed="false">
      <c r="A2727" s="422" t="n">
        <v>3935</v>
      </c>
      <c r="B2727" s="423" t="s">
        <v>10960</v>
      </c>
      <c r="C2727" s="424" t="s">
        <v>8218</v>
      </c>
      <c r="D2727" s="425" t="n">
        <v>43.54</v>
      </c>
    </row>
    <row r="2728" customFormat="false" ht="45.4" hidden="false" customHeight="false" outlineLevel="0" collapsed="false">
      <c r="A2728" s="422" t="n">
        <v>3925</v>
      </c>
      <c r="B2728" s="423" t="s">
        <v>10961</v>
      </c>
      <c r="C2728" s="424" t="s">
        <v>8218</v>
      </c>
      <c r="D2728" s="425" t="n">
        <v>43.54</v>
      </c>
    </row>
    <row r="2729" customFormat="false" ht="45.4" hidden="false" customHeight="false" outlineLevel="0" collapsed="false">
      <c r="A2729" s="422" t="n">
        <v>12406</v>
      </c>
      <c r="B2729" s="423" t="s">
        <v>10962</v>
      </c>
      <c r="C2729" s="424" t="s">
        <v>8218</v>
      </c>
      <c r="D2729" s="425" t="n">
        <v>10.69</v>
      </c>
    </row>
    <row r="2730" customFormat="false" ht="45.4" hidden="false" customHeight="false" outlineLevel="0" collapsed="false">
      <c r="A2730" s="422" t="n">
        <v>3929</v>
      </c>
      <c r="B2730" s="423" t="s">
        <v>10963</v>
      </c>
      <c r="C2730" s="424" t="s">
        <v>8218</v>
      </c>
      <c r="D2730" s="425" t="n">
        <v>116.37</v>
      </c>
    </row>
    <row r="2731" customFormat="false" ht="45.4" hidden="false" customHeight="false" outlineLevel="0" collapsed="false">
      <c r="A2731" s="422" t="n">
        <v>3931</v>
      </c>
      <c r="B2731" s="423" t="s">
        <v>10964</v>
      </c>
      <c r="C2731" s="424" t="s">
        <v>8218</v>
      </c>
      <c r="D2731" s="425" t="n">
        <v>116.37</v>
      </c>
    </row>
    <row r="2732" customFormat="false" ht="45.4" hidden="false" customHeight="false" outlineLevel="0" collapsed="false">
      <c r="A2732" s="422" t="n">
        <v>3930</v>
      </c>
      <c r="B2732" s="423" t="s">
        <v>10965</v>
      </c>
      <c r="C2732" s="424" t="s">
        <v>8218</v>
      </c>
      <c r="D2732" s="425" t="n">
        <v>116.37</v>
      </c>
    </row>
    <row r="2733" customFormat="false" ht="45.4" hidden="false" customHeight="false" outlineLevel="0" collapsed="false">
      <c r="A2733" s="422" t="n">
        <v>3932</v>
      </c>
      <c r="B2733" s="423" t="s">
        <v>10966</v>
      </c>
      <c r="C2733" s="424" t="s">
        <v>8218</v>
      </c>
      <c r="D2733" s="425" t="n">
        <v>200.94</v>
      </c>
    </row>
    <row r="2734" customFormat="false" ht="45.4" hidden="false" customHeight="false" outlineLevel="0" collapsed="false">
      <c r="A2734" s="422" t="n">
        <v>3933</v>
      </c>
      <c r="B2734" s="423" t="s">
        <v>10967</v>
      </c>
      <c r="C2734" s="424" t="s">
        <v>8218</v>
      </c>
      <c r="D2734" s="425" t="n">
        <v>200.94</v>
      </c>
    </row>
    <row r="2735" customFormat="false" ht="45.4" hidden="false" customHeight="false" outlineLevel="0" collapsed="false">
      <c r="A2735" s="422" t="n">
        <v>3934</v>
      </c>
      <c r="B2735" s="423" t="s">
        <v>10968</v>
      </c>
      <c r="C2735" s="424" t="s">
        <v>8218</v>
      </c>
      <c r="D2735" s="425" t="n">
        <v>200.94</v>
      </c>
    </row>
    <row r="2736" customFormat="false" ht="45.4" hidden="false" customHeight="false" outlineLevel="0" collapsed="false">
      <c r="A2736" s="422" t="n">
        <v>40355</v>
      </c>
      <c r="B2736" s="423" t="s">
        <v>10969</v>
      </c>
      <c r="C2736" s="424" t="s">
        <v>8218</v>
      </c>
      <c r="D2736" s="425" t="n">
        <v>14.23</v>
      </c>
    </row>
    <row r="2737" customFormat="false" ht="46.05" hidden="false" customHeight="false" outlineLevel="0" collapsed="false">
      <c r="A2737" s="422" t="n">
        <v>40364</v>
      </c>
      <c r="B2737" s="423" t="s">
        <v>10970</v>
      </c>
      <c r="C2737" s="424" t="s">
        <v>8218</v>
      </c>
      <c r="D2737" s="425" t="n">
        <v>66.64</v>
      </c>
    </row>
    <row r="2738" customFormat="false" ht="45.4" hidden="false" customHeight="false" outlineLevel="0" collapsed="false">
      <c r="A2738" s="422" t="n">
        <v>40361</v>
      </c>
      <c r="B2738" s="423" t="s">
        <v>10971</v>
      </c>
      <c r="C2738" s="424" t="s">
        <v>8218</v>
      </c>
      <c r="D2738" s="425" t="n">
        <v>52.11</v>
      </c>
    </row>
    <row r="2739" customFormat="false" ht="45.4" hidden="false" customHeight="false" outlineLevel="0" collapsed="false">
      <c r="A2739" s="422" t="n">
        <v>40358</v>
      </c>
      <c r="B2739" s="423" t="s">
        <v>10972</v>
      </c>
      <c r="C2739" s="424" t="s">
        <v>8218</v>
      </c>
      <c r="D2739" s="425" t="n">
        <v>19.86</v>
      </c>
    </row>
    <row r="2740" customFormat="false" ht="45.4" hidden="false" customHeight="false" outlineLevel="0" collapsed="false">
      <c r="A2740" s="422" t="n">
        <v>40370</v>
      </c>
      <c r="B2740" s="423" t="s">
        <v>10973</v>
      </c>
      <c r="C2740" s="424" t="s">
        <v>8218</v>
      </c>
      <c r="D2740" s="425" t="n">
        <v>211.44</v>
      </c>
    </row>
    <row r="2741" customFormat="false" ht="46.05" hidden="false" customHeight="false" outlineLevel="0" collapsed="false">
      <c r="A2741" s="422" t="n">
        <v>40367</v>
      </c>
      <c r="B2741" s="423" t="s">
        <v>10974</v>
      </c>
      <c r="C2741" s="424" t="s">
        <v>8218</v>
      </c>
      <c r="D2741" s="425" t="n">
        <v>105.09</v>
      </c>
    </row>
    <row r="2742" customFormat="false" ht="46.05" hidden="false" customHeight="false" outlineLevel="0" collapsed="false">
      <c r="A2742" s="422" t="n">
        <v>40373</v>
      </c>
      <c r="B2742" s="423" t="s">
        <v>10975</v>
      </c>
      <c r="C2742" s="424" t="s">
        <v>8218</v>
      </c>
      <c r="D2742" s="425" t="n">
        <v>285.93</v>
      </c>
    </row>
    <row r="2743" customFormat="false" ht="45.4" hidden="false" customHeight="false" outlineLevel="0" collapsed="false">
      <c r="A2743" s="422" t="n">
        <v>3907</v>
      </c>
      <c r="B2743" s="423" t="s">
        <v>10976</v>
      </c>
      <c r="C2743" s="424" t="s">
        <v>8218</v>
      </c>
      <c r="D2743" s="425" t="n">
        <v>5.4</v>
      </c>
    </row>
    <row r="2744" customFormat="false" ht="45.4" hidden="false" customHeight="false" outlineLevel="0" collapsed="false">
      <c r="A2744" s="422" t="n">
        <v>3889</v>
      </c>
      <c r="B2744" s="423" t="s">
        <v>10977</v>
      </c>
      <c r="C2744" s="424" t="s">
        <v>8218</v>
      </c>
      <c r="D2744" s="425" t="n">
        <v>3.84</v>
      </c>
    </row>
    <row r="2745" customFormat="false" ht="45.4" hidden="false" customHeight="false" outlineLevel="0" collapsed="false">
      <c r="A2745" s="422" t="n">
        <v>3868</v>
      </c>
      <c r="B2745" s="423" t="s">
        <v>10978</v>
      </c>
      <c r="C2745" s="424" t="s">
        <v>8218</v>
      </c>
      <c r="D2745" s="425" t="n">
        <v>1.41</v>
      </c>
    </row>
    <row r="2746" customFormat="false" ht="45.4" hidden="false" customHeight="false" outlineLevel="0" collapsed="false">
      <c r="A2746" s="422" t="n">
        <v>3869</v>
      </c>
      <c r="B2746" s="423" t="s">
        <v>10979</v>
      </c>
      <c r="C2746" s="424" t="s">
        <v>8218</v>
      </c>
      <c r="D2746" s="425" t="n">
        <v>3.12</v>
      </c>
    </row>
    <row r="2747" customFormat="false" ht="45.4" hidden="false" customHeight="false" outlineLevel="0" collapsed="false">
      <c r="A2747" s="422" t="n">
        <v>3872</v>
      </c>
      <c r="B2747" s="423" t="s">
        <v>10980</v>
      </c>
      <c r="C2747" s="424" t="s">
        <v>8218</v>
      </c>
      <c r="D2747" s="425" t="n">
        <v>5.33</v>
      </c>
    </row>
    <row r="2748" customFormat="false" ht="45.4" hidden="false" customHeight="false" outlineLevel="0" collapsed="false">
      <c r="A2748" s="422" t="n">
        <v>3850</v>
      </c>
      <c r="B2748" s="423" t="s">
        <v>10981</v>
      </c>
      <c r="C2748" s="424" t="s">
        <v>8218</v>
      </c>
      <c r="D2748" s="425" t="n">
        <v>12.31</v>
      </c>
    </row>
    <row r="2749" customFormat="false" ht="45.4" hidden="false" customHeight="false" outlineLevel="0" collapsed="false">
      <c r="A2749" s="422" t="n">
        <v>38023</v>
      </c>
      <c r="B2749" s="423" t="s">
        <v>10982</v>
      </c>
      <c r="C2749" s="424" t="s">
        <v>8218</v>
      </c>
      <c r="D2749" s="425" t="n">
        <v>6.26</v>
      </c>
    </row>
    <row r="2750" customFormat="false" ht="45.4" hidden="false" customHeight="false" outlineLevel="0" collapsed="false">
      <c r="A2750" s="422" t="n">
        <v>37986</v>
      </c>
      <c r="B2750" s="423" t="s">
        <v>10983</v>
      </c>
      <c r="C2750" s="424" t="s">
        <v>8218</v>
      </c>
      <c r="D2750" s="425" t="n">
        <v>2.29</v>
      </c>
    </row>
    <row r="2751" customFormat="false" ht="45.4" hidden="false" customHeight="false" outlineLevel="0" collapsed="false">
      <c r="A2751" s="422" t="n">
        <v>37987</v>
      </c>
      <c r="B2751" s="423" t="s">
        <v>10984</v>
      </c>
      <c r="C2751" s="424" t="s">
        <v>8218</v>
      </c>
      <c r="D2751" s="425" t="n">
        <v>114.52</v>
      </c>
    </row>
    <row r="2752" customFormat="false" ht="45.4" hidden="false" customHeight="false" outlineLevel="0" collapsed="false">
      <c r="A2752" s="422" t="n">
        <v>37988</v>
      </c>
      <c r="B2752" s="423" t="s">
        <v>10985</v>
      </c>
      <c r="C2752" s="424" t="s">
        <v>8218</v>
      </c>
      <c r="D2752" s="425" t="n">
        <v>181.97</v>
      </c>
    </row>
    <row r="2753" customFormat="false" ht="45.4" hidden="false" customHeight="false" outlineLevel="0" collapsed="false">
      <c r="A2753" s="422" t="n">
        <v>21120</v>
      </c>
      <c r="B2753" s="423" t="s">
        <v>10986</v>
      </c>
      <c r="C2753" s="424" t="s">
        <v>8218</v>
      </c>
      <c r="D2753" s="425" t="n">
        <v>11.71</v>
      </c>
    </row>
    <row r="2754" customFormat="false" ht="45.4" hidden="false" customHeight="false" outlineLevel="0" collapsed="false">
      <c r="A2754" s="422" t="n">
        <v>39318</v>
      </c>
      <c r="B2754" s="423" t="s">
        <v>10987</v>
      </c>
      <c r="C2754" s="424" t="s">
        <v>8218</v>
      </c>
      <c r="D2754" s="425" t="n">
        <v>10.89</v>
      </c>
    </row>
    <row r="2755" customFormat="false" ht="45.4" hidden="false" customHeight="false" outlineLevel="0" collapsed="false">
      <c r="A2755" s="422" t="n">
        <v>40366</v>
      </c>
      <c r="B2755" s="423" t="s">
        <v>10988</v>
      </c>
      <c r="C2755" s="424" t="s">
        <v>8218</v>
      </c>
      <c r="D2755" s="425" t="n">
        <v>51.98</v>
      </c>
    </row>
    <row r="2756" customFormat="false" ht="45.4" hidden="false" customHeight="false" outlineLevel="0" collapsed="false">
      <c r="A2756" s="422" t="n">
        <v>40363</v>
      </c>
      <c r="B2756" s="423" t="s">
        <v>10989</v>
      </c>
      <c r="C2756" s="424" t="s">
        <v>8218</v>
      </c>
      <c r="D2756" s="425" t="n">
        <v>40.66</v>
      </c>
    </row>
    <row r="2757" customFormat="false" ht="45.4" hidden="false" customHeight="false" outlineLevel="0" collapsed="false">
      <c r="A2757" s="422" t="n">
        <v>40354</v>
      </c>
      <c r="B2757" s="423" t="s">
        <v>10990</v>
      </c>
      <c r="C2757" s="424" t="s">
        <v>8218</v>
      </c>
      <c r="D2757" s="425" t="n">
        <v>17.7</v>
      </c>
    </row>
    <row r="2758" customFormat="false" ht="45.4" hidden="false" customHeight="false" outlineLevel="0" collapsed="false">
      <c r="A2758" s="422" t="n">
        <v>40360</v>
      </c>
      <c r="B2758" s="423" t="s">
        <v>10991</v>
      </c>
      <c r="C2758" s="424" t="s">
        <v>8218</v>
      </c>
      <c r="D2758" s="425" t="n">
        <v>26.65</v>
      </c>
    </row>
    <row r="2759" customFormat="false" ht="45.4" hidden="false" customHeight="false" outlineLevel="0" collapsed="false">
      <c r="A2759" s="422" t="n">
        <v>40372</v>
      </c>
      <c r="B2759" s="423" t="s">
        <v>10992</v>
      </c>
      <c r="C2759" s="424" t="s">
        <v>8218</v>
      </c>
      <c r="D2759" s="425" t="n">
        <v>164.59</v>
      </c>
    </row>
    <row r="2760" customFormat="false" ht="45.4" hidden="false" customHeight="false" outlineLevel="0" collapsed="false">
      <c r="A2760" s="422" t="n">
        <v>40369</v>
      </c>
      <c r="B2760" s="423" t="s">
        <v>10993</v>
      </c>
      <c r="C2760" s="424" t="s">
        <v>8218</v>
      </c>
      <c r="D2760" s="425" t="n">
        <v>81.92</v>
      </c>
    </row>
    <row r="2761" customFormat="false" ht="45.4" hidden="false" customHeight="false" outlineLevel="0" collapsed="false">
      <c r="A2761" s="422" t="n">
        <v>40357</v>
      </c>
      <c r="B2761" s="423" t="s">
        <v>10994</v>
      </c>
      <c r="C2761" s="424" t="s">
        <v>8218</v>
      </c>
      <c r="D2761" s="425" t="n">
        <v>19.86</v>
      </c>
    </row>
    <row r="2762" customFormat="false" ht="45.4" hidden="false" customHeight="false" outlineLevel="0" collapsed="false">
      <c r="A2762" s="422" t="n">
        <v>40375</v>
      </c>
      <c r="B2762" s="423" t="s">
        <v>10995</v>
      </c>
      <c r="C2762" s="424" t="s">
        <v>8218</v>
      </c>
      <c r="D2762" s="425" t="n">
        <v>222.82</v>
      </c>
    </row>
    <row r="2763" customFormat="false" ht="45.4" hidden="false" customHeight="false" outlineLevel="0" collapsed="false">
      <c r="A2763" s="422" t="n">
        <v>1893</v>
      </c>
      <c r="B2763" s="423" t="s">
        <v>10996</v>
      </c>
      <c r="C2763" s="424" t="s">
        <v>8218</v>
      </c>
      <c r="D2763" s="425" t="n">
        <v>4.59</v>
      </c>
    </row>
    <row r="2764" customFormat="false" ht="45.4" hidden="false" customHeight="false" outlineLevel="0" collapsed="false">
      <c r="A2764" s="422" t="n">
        <v>1902</v>
      </c>
      <c r="B2764" s="423" t="s">
        <v>10997</v>
      </c>
      <c r="C2764" s="424" t="s">
        <v>8218</v>
      </c>
      <c r="D2764" s="425" t="n">
        <v>3.34</v>
      </c>
    </row>
    <row r="2765" customFormat="false" ht="45.4" hidden="false" customHeight="false" outlineLevel="0" collapsed="false">
      <c r="A2765" s="422" t="n">
        <v>1901</v>
      </c>
      <c r="B2765" s="423" t="s">
        <v>10998</v>
      </c>
      <c r="C2765" s="424" t="s">
        <v>8218</v>
      </c>
      <c r="D2765" s="425" t="n">
        <v>1.04</v>
      </c>
    </row>
    <row r="2766" customFormat="false" ht="45.4" hidden="false" customHeight="false" outlineLevel="0" collapsed="false">
      <c r="A2766" s="422" t="n">
        <v>1892</v>
      </c>
      <c r="B2766" s="423" t="s">
        <v>10999</v>
      </c>
      <c r="C2766" s="424" t="s">
        <v>8218</v>
      </c>
      <c r="D2766" s="425" t="n">
        <v>2.15</v>
      </c>
    </row>
    <row r="2767" customFormat="false" ht="45.4" hidden="false" customHeight="false" outlineLevel="0" collapsed="false">
      <c r="A2767" s="422" t="n">
        <v>1907</v>
      </c>
      <c r="B2767" s="423" t="s">
        <v>11000</v>
      </c>
      <c r="C2767" s="424" t="s">
        <v>8218</v>
      </c>
      <c r="D2767" s="425" t="n">
        <v>14.79</v>
      </c>
    </row>
    <row r="2768" customFormat="false" ht="45.4" hidden="false" customHeight="false" outlineLevel="0" collapsed="false">
      <c r="A2768" s="422" t="n">
        <v>1894</v>
      </c>
      <c r="B2768" s="423" t="s">
        <v>11001</v>
      </c>
      <c r="C2768" s="424" t="s">
        <v>8218</v>
      </c>
      <c r="D2768" s="425" t="n">
        <v>6.65</v>
      </c>
    </row>
    <row r="2769" customFormat="false" ht="45.4" hidden="false" customHeight="false" outlineLevel="0" collapsed="false">
      <c r="A2769" s="422" t="n">
        <v>1891</v>
      </c>
      <c r="B2769" s="423" t="s">
        <v>11002</v>
      </c>
      <c r="C2769" s="424" t="s">
        <v>8218</v>
      </c>
      <c r="D2769" s="425" t="n">
        <v>1.54</v>
      </c>
    </row>
    <row r="2770" customFormat="false" ht="45.4" hidden="false" customHeight="false" outlineLevel="0" collapsed="false">
      <c r="A2770" s="422" t="n">
        <v>1896</v>
      </c>
      <c r="B2770" s="423" t="s">
        <v>11003</v>
      </c>
      <c r="C2770" s="424" t="s">
        <v>8218</v>
      </c>
      <c r="D2770" s="425" t="n">
        <v>19.85</v>
      </c>
    </row>
    <row r="2771" customFormat="false" ht="45.4" hidden="false" customHeight="false" outlineLevel="0" collapsed="false">
      <c r="A2771" s="422" t="n">
        <v>1895</v>
      </c>
      <c r="B2771" s="423" t="s">
        <v>11004</v>
      </c>
      <c r="C2771" s="424" t="s">
        <v>8218</v>
      </c>
      <c r="D2771" s="425" t="n">
        <v>34.89</v>
      </c>
    </row>
    <row r="2772" customFormat="false" ht="45.4" hidden="false" customHeight="false" outlineLevel="0" collapsed="false">
      <c r="A2772" s="422" t="n">
        <v>2641</v>
      </c>
      <c r="B2772" s="423" t="s">
        <v>11005</v>
      </c>
      <c r="C2772" s="424" t="s">
        <v>8218</v>
      </c>
      <c r="D2772" s="425" t="n">
        <v>30.64</v>
      </c>
    </row>
    <row r="2773" customFormat="false" ht="45.4" hidden="false" customHeight="false" outlineLevel="0" collapsed="false">
      <c r="A2773" s="422" t="n">
        <v>2636</v>
      </c>
      <c r="B2773" s="423" t="s">
        <v>11006</v>
      </c>
      <c r="C2773" s="424" t="s">
        <v>8218</v>
      </c>
      <c r="D2773" s="425" t="n">
        <v>1.97</v>
      </c>
    </row>
    <row r="2774" customFormat="false" ht="45.4" hidden="false" customHeight="false" outlineLevel="0" collapsed="false">
      <c r="A2774" s="422" t="n">
        <v>2637</v>
      </c>
      <c r="B2774" s="423" t="s">
        <v>11007</v>
      </c>
      <c r="C2774" s="424" t="s">
        <v>8218</v>
      </c>
      <c r="D2774" s="425" t="n">
        <v>2.1</v>
      </c>
    </row>
    <row r="2775" customFormat="false" ht="45.4" hidden="false" customHeight="false" outlineLevel="0" collapsed="false">
      <c r="A2775" s="422" t="n">
        <v>2638</v>
      </c>
      <c r="B2775" s="423" t="s">
        <v>11008</v>
      </c>
      <c r="C2775" s="424" t="s">
        <v>8218</v>
      </c>
      <c r="D2775" s="425" t="n">
        <v>2.44</v>
      </c>
    </row>
    <row r="2776" customFormat="false" ht="45.4" hidden="false" customHeight="false" outlineLevel="0" collapsed="false">
      <c r="A2776" s="422" t="n">
        <v>2639</v>
      </c>
      <c r="B2776" s="423" t="s">
        <v>11009</v>
      </c>
      <c r="C2776" s="424" t="s">
        <v>8218</v>
      </c>
      <c r="D2776" s="425" t="n">
        <v>4.33</v>
      </c>
    </row>
    <row r="2777" customFormat="false" ht="45.4" hidden="false" customHeight="false" outlineLevel="0" collapsed="false">
      <c r="A2777" s="422" t="n">
        <v>2644</v>
      </c>
      <c r="B2777" s="423" t="s">
        <v>11010</v>
      </c>
      <c r="C2777" s="424" t="s">
        <v>8218</v>
      </c>
      <c r="D2777" s="425" t="n">
        <v>6.27</v>
      </c>
    </row>
    <row r="2778" customFormat="false" ht="45.4" hidden="false" customHeight="false" outlineLevel="0" collapsed="false">
      <c r="A2778" s="422" t="n">
        <v>2643</v>
      </c>
      <c r="B2778" s="423" t="s">
        <v>11011</v>
      </c>
      <c r="C2778" s="424" t="s">
        <v>8218</v>
      </c>
      <c r="D2778" s="425" t="n">
        <v>8.74</v>
      </c>
    </row>
    <row r="2779" customFormat="false" ht="45.4" hidden="false" customHeight="false" outlineLevel="0" collapsed="false">
      <c r="A2779" s="422" t="n">
        <v>2640</v>
      </c>
      <c r="B2779" s="423" t="s">
        <v>11012</v>
      </c>
      <c r="C2779" s="424" t="s">
        <v>8218</v>
      </c>
      <c r="D2779" s="425" t="n">
        <v>12.75</v>
      </c>
    </row>
    <row r="2780" customFormat="false" ht="45.4" hidden="false" customHeight="false" outlineLevel="0" collapsed="false">
      <c r="A2780" s="422" t="n">
        <v>2642</v>
      </c>
      <c r="B2780" s="423" t="s">
        <v>11013</v>
      </c>
      <c r="C2780" s="424" t="s">
        <v>8218</v>
      </c>
      <c r="D2780" s="425" t="n">
        <v>19.41</v>
      </c>
    </row>
    <row r="2781" customFormat="false" ht="45.4" hidden="false" customHeight="false" outlineLevel="0" collapsed="false">
      <c r="A2781" s="422" t="n">
        <v>39855</v>
      </c>
      <c r="B2781" s="423" t="s">
        <v>11014</v>
      </c>
      <c r="C2781" s="424" t="s">
        <v>8218</v>
      </c>
      <c r="D2781" s="425" t="n">
        <v>2.73</v>
      </c>
    </row>
    <row r="2782" customFormat="false" ht="45.4" hidden="false" customHeight="false" outlineLevel="0" collapsed="false">
      <c r="A2782" s="422" t="n">
        <v>39856</v>
      </c>
      <c r="B2782" s="423" t="s">
        <v>11015</v>
      </c>
      <c r="C2782" s="424" t="s">
        <v>8218</v>
      </c>
      <c r="D2782" s="425" t="n">
        <v>6.45</v>
      </c>
    </row>
    <row r="2783" customFormat="false" ht="45.4" hidden="false" customHeight="false" outlineLevel="0" collapsed="false">
      <c r="A2783" s="422" t="n">
        <v>39857</v>
      </c>
      <c r="B2783" s="423" t="s">
        <v>11016</v>
      </c>
      <c r="C2783" s="424" t="s">
        <v>8218</v>
      </c>
      <c r="D2783" s="425" t="n">
        <v>10.44</v>
      </c>
    </row>
    <row r="2784" customFormat="false" ht="45.4" hidden="false" customHeight="false" outlineLevel="0" collapsed="false">
      <c r="A2784" s="422" t="n">
        <v>39858</v>
      </c>
      <c r="B2784" s="423" t="s">
        <v>11017</v>
      </c>
      <c r="C2784" s="424" t="s">
        <v>8218</v>
      </c>
      <c r="D2784" s="425" t="n">
        <v>23.16</v>
      </c>
    </row>
    <row r="2785" customFormat="false" ht="45.4" hidden="false" customHeight="false" outlineLevel="0" collapsed="false">
      <c r="A2785" s="422" t="n">
        <v>39859</v>
      </c>
      <c r="B2785" s="423" t="s">
        <v>11018</v>
      </c>
      <c r="C2785" s="424" t="s">
        <v>8218</v>
      </c>
      <c r="D2785" s="425" t="n">
        <v>35.71</v>
      </c>
    </row>
    <row r="2786" customFormat="false" ht="45.4" hidden="false" customHeight="false" outlineLevel="0" collapsed="false">
      <c r="A2786" s="422" t="n">
        <v>39860</v>
      </c>
      <c r="B2786" s="423" t="s">
        <v>11019</v>
      </c>
      <c r="C2786" s="424" t="s">
        <v>8218</v>
      </c>
      <c r="D2786" s="425" t="n">
        <v>54.79</v>
      </c>
    </row>
    <row r="2787" customFormat="false" ht="45.4" hidden="false" customHeight="false" outlineLevel="0" collapsed="false">
      <c r="A2787" s="422" t="n">
        <v>39861</v>
      </c>
      <c r="B2787" s="423" t="s">
        <v>11020</v>
      </c>
      <c r="C2787" s="424" t="s">
        <v>8218</v>
      </c>
      <c r="D2787" s="425" t="n">
        <v>156.45</v>
      </c>
    </row>
    <row r="2788" customFormat="false" ht="45.4" hidden="false" customHeight="false" outlineLevel="0" collapsed="false">
      <c r="A2788" s="422" t="n">
        <v>3867</v>
      </c>
      <c r="B2788" s="423" t="s">
        <v>11021</v>
      </c>
      <c r="C2788" s="424" t="s">
        <v>8218</v>
      </c>
      <c r="D2788" s="425" t="n">
        <v>74.95</v>
      </c>
    </row>
    <row r="2789" customFormat="false" ht="45.4" hidden="false" customHeight="false" outlineLevel="0" collapsed="false">
      <c r="A2789" s="422" t="n">
        <v>3861</v>
      </c>
      <c r="B2789" s="423" t="s">
        <v>11022</v>
      </c>
      <c r="C2789" s="424" t="s">
        <v>8218</v>
      </c>
      <c r="D2789" s="425" t="n">
        <v>0.77</v>
      </c>
    </row>
    <row r="2790" customFormat="false" ht="45.4" hidden="false" customHeight="false" outlineLevel="0" collapsed="false">
      <c r="A2790" s="422" t="n">
        <v>3904</v>
      </c>
      <c r="B2790" s="423" t="s">
        <v>11023</v>
      </c>
      <c r="C2790" s="424" t="s">
        <v>8218</v>
      </c>
      <c r="D2790" s="425" t="n">
        <v>0.82</v>
      </c>
    </row>
    <row r="2791" customFormat="false" ht="45.4" hidden="false" customHeight="false" outlineLevel="0" collapsed="false">
      <c r="A2791" s="422" t="n">
        <v>3903</v>
      </c>
      <c r="B2791" s="423" t="s">
        <v>11024</v>
      </c>
      <c r="C2791" s="424" t="s">
        <v>8218</v>
      </c>
      <c r="D2791" s="425" t="n">
        <v>2.01</v>
      </c>
    </row>
    <row r="2792" customFormat="false" ht="45.4" hidden="false" customHeight="false" outlineLevel="0" collapsed="false">
      <c r="A2792" s="422" t="n">
        <v>3862</v>
      </c>
      <c r="B2792" s="423" t="s">
        <v>11025</v>
      </c>
      <c r="C2792" s="424" t="s">
        <v>8218</v>
      </c>
      <c r="D2792" s="425" t="n">
        <v>4.28</v>
      </c>
    </row>
    <row r="2793" customFormat="false" ht="45.4" hidden="false" customHeight="false" outlineLevel="0" collapsed="false">
      <c r="A2793" s="422" t="n">
        <v>3863</v>
      </c>
      <c r="B2793" s="423" t="s">
        <v>11026</v>
      </c>
      <c r="C2793" s="424" t="s">
        <v>8218</v>
      </c>
      <c r="D2793" s="425" t="n">
        <v>4.39</v>
      </c>
    </row>
    <row r="2794" customFormat="false" ht="45.4" hidden="false" customHeight="false" outlineLevel="0" collapsed="false">
      <c r="A2794" s="422" t="n">
        <v>3864</v>
      </c>
      <c r="B2794" s="423" t="s">
        <v>11027</v>
      </c>
      <c r="C2794" s="424" t="s">
        <v>8218</v>
      </c>
      <c r="D2794" s="425" t="n">
        <v>13.44</v>
      </c>
    </row>
    <row r="2795" customFormat="false" ht="45.4" hidden="false" customHeight="false" outlineLevel="0" collapsed="false">
      <c r="A2795" s="422" t="n">
        <v>3865</v>
      </c>
      <c r="B2795" s="423" t="s">
        <v>11028</v>
      </c>
      <c r="C2795" s="424" t="s">
        <v>8218</v>
      </c>
      <c r="D2795" s="425" t="n">
        <v>19.66</v>
      </c>
    </row>
    <row r="2796" customFormat="false" ht="45.4" hidden="false" customHeight="false" outlineLevel="0" collapsed="false">
      <c r="A2796" s="422" t="n">
        <v>3866</v>
      </c>
      <c r="B2796" s="423" t="s">
        <v>11029</v>
      </c>
      <c r="C2796" s="424" t="s">
        <v>8218</v>
      </c>
      <c r="D2796" s="425" t="n">
        <v>44.14</v>
      </c>
    </row>
    <row r="2797" customFormat="false" ht="35" hidden="false" customHeight="false" outlineLevel="0" collapsed="false">
      <c r="A2797" s="422" t="n">
        <v>3878</v>
      </c>
      <c r="B2797" s="423" t="s">
        <v>11030</v>
      </c>
      <c r="C2797" s="424" t="s">
        <v>8218</v>
      </c>
      <c r="D2797" s="425" t="n">
        <v>12.03</v>
      </c>
    </row>
    <row r="2798" customFormat="false" ht="35" hidden="false" customHeight="false" outlineLevel="0" collapsed="false">
      <c r="A2798" s="422" t="n">
        <v>3883</v>
      </c>
      <c r="B2798" s="423" t="s">
        <v>11031</v>
      </c>
      <c r="C2798" s="424" t="s">
        <v>8218</v>
      </c>
      <c r="D2798" s="425" t="n">
        <v>1.54</v>
      </c>
    </row>
    <row r="2799" customFormat="false" ht="35" hidden="false" customHeight="false" outlineLevel="0" collapsed="false">
      <c r="A2799" s="422" t="n">
        <v>3876</v>
      </c>
      <c r="B2799" s="423" t="s">
        <v>11032</v>
      </c>
      <c r="C2799" s="424" t="s">
        <v>8218</v>
      </c>
      <c r="D2799" s="425" t="n">
        <v>4.79</v>
      </c>
    </row>
    <row r="2800" customFormat="false" ht="35" hidden="false" customHeight="false" outlineLevel="0" collapsed="false">
      <c r="A2800" s="422" t="n">
        <v>3884</v>
      </c>
      <c r="B2800" s="423" t="s">
        <v>11033</v>
      </c>
      <c r="C2800" s="424" t="s">
        <v>8218</v>
      </c>
      <c r="D2800" s="425" t="n">
        <v>2.44</v>
      </c>
    </row>
    <row r="2801" customFormat="false" ht="45.4" hidden="false" customHeight="false" outlineLevel="0" collapsed="false">
      <c r="A2801" s="422" t="n">
        <v>12892</v>
      </c>
      <c r="B2801" s="423" t="s">
        <v>11034</v>
      </c>
      <c r="C2801" s="424" t="s">
        <v>8638</v>
      </c>
      <c r="D2801" s="425" t="n">
        <v>15.43</v>
      </c>
    </row>
    <row r="2802" customFormat="false" ht="45.4" hidden="false" customHeight="false" outlineLevel="0" collapsed="false">
      <c r="A2802" s="422" t="n">
        <v>38447</v>
      </c>
      <c r="B2802" s="423" t="s">
        <v>11035</v>
      </c>
      <c r="C2802" s="424" t="s">
        <v>8218</v>
      </c>
      <c r="D2802" s="425" t="n">
        <v>98.36</v>
      </c>
    </row>
    <row r="2803" customFormat="false" ht="45.4" hidden="false" customHeight="false" outlineLevel="0" collapsed="false">
      <c r="A2803" s="422" t="n">
        <v>36320</v>
      </c>
      <c r="B2803" s="423" t="s">
        <v>11036</v>
      </c>
      <c r="C2803" s="424" t="s">
        <v>8218</v>
      </c>
      <c r="D2803" s="425" t="n">
        <v>2.64</v>
      </c>
    </row>
    <row r="2804" customFormat="false" ht="45.4" hidden="false" customHeight="false" outlineLevel="0" collapsed="false">
      <c r="A2804" s="422" t="n">
        <v>36324</v>
      </c>
      <c r="B2804" s="423" t="s">
        <v>11037</v>
      </c>
      <c r="C2804" s="424" t="s">
        <v>8218</v>
      </c>
      <c r="D2804" s="425" t="n">
        <v>2.41</v>
      </c>
    </row>
    <row r="2805" customFormat="false" ht="45.4" hidden="false" customHeight="false" outlineLevel="0" collapsed="false">
      <c r="A2805" s="422" t="n">
        <v>38441</v>
      </c>
      <c r="B2805" s="423" t="s">
        <v>11038</v>
      </c>
      <c r="C2805" s="424" t="s">
        <v>8218</v>
      </c>
      <c r="D2805" s="425" t="n">
        <v>4.32</v>
      </c>
    </row>
    <row r="2806" customFormat="false" ht="45.4" hidden="false" customHeight="false" outlineLevel="0" collapsed="false">
      <c r="A2806" s="422" t="n">
        <v>38442</v>
      </c>
      <c r="B2806" s="423" t="s">
        <v>11039</v>
      </c>
      <c r="C2806" s="424" t="s">
        <v>8218</v>
      </c>
      <c r="D2806" s="425" t="n">
        <v>12.29</v>
      </c>
    </row>
    <row r="2807" customFormat="false" ht="45.4" hidden="false" customHeight="false" outlineLevel="0" collapsed="false">
      <c r="A2807" s="422" t="n">
        <v>38443</v>
      </c>
      <c r="B2807" s="423" t="s">
        <v>11040</v>
      </c>
      <c r="C2807" s="424" t="s">
        <v>8218</v>
      </c>
      <c r="D2807" s="425" t="n">
        <v>14.91</v>
      </c>
    </row>
    <row r="2808" customFormat="false" ht="45.4" hidden="false" customHeight="false" outlineLevel="0" collapsed="false">
      <c r="A2808" s="422" t="n">
        <v>38444</v>
      </c>
      <c r="B2808" s="423" t="s">
        <v>11041</v>
      </c>
      <c r="C2808" s="424" t="s">
        <v>8218</v>
      </c>
      <c r="D2808" s="425" t="n">
        <v>25.04</v>
      </c>
    </row>
    <row r="2809" customFormat="false" ht="45.4" hidden="false" customHeight="false" outlineLevel="0" collapsed="false">
      <c r="A2809" s="422" t="n">
        <v>38445</v>
      </c>
      <c r="B2809" s="423" t="s">
        <v>11042</v>
      </c>
      <c r="C2809" s="424" t="s">
        <v>8218</v>
      </c>
      <c r="D2809" s="425" t="n">
        <v>46.43</v>
      </c>
    </row>
    <row r="2810" customFormat="false" ht="45.4" hidden="false" customHeight="false" outlineLevel="0" collapsed="false">
      <c r="A2810" s="422" t="n">
        <v>38446</v>
      </c>
      <c r="B2810" s="423" t="s">
        <v>11043</v>
      </c>
      <c r="C2810" s="424" t="s">
        <v>8218</v>
      </c>
      <c r="D2810" s="425" t="n">
        <v>76</v>
      </c>
    </row>
    <row r="2811" customFormat="false" ht="45.4" hidden="false" customHeight="false" outlineLevel="0" collapsed="false">
      <c r="A2811" s="422" t="n">
        <v>3837</v>
      </c>
      <c r="B2811" s="423" t="s">
        <v>11044</v>
      </c>
      <c r="C2811" s="424" t="s">
        <v>8218</v>
      </c>
      <c r="D2811" s="425" t="n">
        <v>37.05</v>
      </c>
    </row>
    <row r="2812" customFormat="false" ht="45.4" hidden="false" customHeight="false" outlineLevel="0" collapsed="false">
      <c r="A2812" s="422" t="n">
        <v>3845</v>
      </c>
      <c r="B2812" s="423" t="s">
        <v>11045</v>
      </c>
      <c r="C2812" s="424" t="s">
        <v>8218</v>
      </c>
      <c r="D2812" s="425" t="n">
        <v>13.53</v>
      </c>
    </row>
    <row r="2813" customFormat="false" ht="45.4" hidden="false" customHeight="false" outlineLevel="0" collapsed="false">
      <c r="A2813" s="422" t="n">
        <v>11045</v>
      </c>
      <c r="B2813" s="423" t="s">
        <v>11046</v>
      </c>
      <c r="C2813" s="424" t="s">
        <v>8218</v>
      </c>
      <c r="D2813" s="425" t="n">
        <v>26.11</v>
      </c>
    </row>
    <row r="2814" customFormat="false" ht="45.4" hidden="false" customHeight="false" outlineLevel="0" collapsed="false">
      <c r="A2814" s="422" t="n">
        <v>20170</v>
      </c>
      <c r="B2814" s="423" t="s">
        <v>11047</v>
      </c>
      <c r="C2814" s="424" t="s">
        <v>8218</v>
      </c>
      <c r="D2814" s="425" t="n">
        <v>14.19</v>
      </c>
    </row>
    <row r="2815" customFormat="false" ht="45.4" hidden="false" customHeight="false" outlineLevel="0" collapsed="false">
      <c r="A2815" s="422" t="n">
        <v>20171</v>
      </c>
      <c r="B2815" s="423" t="s">
        <v>11048</v>
      </c>
      <c r="C2815" s="424" t="s">
        <v>8218</v>
      </c>
      <c r="D2815" s="425" t="n">
        <v>40.92</v>
      </c>
    </row>
    <row r="2816" customFormat="false" ht="45.4" hidden="false" customHeight="false" outlineLevel="0" collapsed="false">
      <c r="A2816" s="422" t="n">
        <v>20167</v>
      </c>
      <c r="B2816" s="423" t="s">
        <v>11049</v>
      </c>
      <c r="C2816" s="424" t="s">
        <v>8218</v>
      </c>
      <c r="D2816" s="425" t="n">
        <v>5.15</v>
      </c>
    </row>
    <row r="2817" customFormat="false" ht="45.4" hidden="false" customHeight="false" outlineLevel="0" collapsed="false">
      <c r="A2817" s="422" t="n">
        <v>20168</v>
      </c>
      <c r="B2817" s="423" t="s">
        <v>11050</v>
      </c>
      <c r="C2817" s="424" t="s">
        <v>8218</v>
      </c>
      <c r="D2817" s="425" t="n">
        <v>10.59</v>
      </c>
    </row>
    <row r="2818" customFormat="false" ht="45.4" hidden="false" customHeight="false" outlineLevel="0" collapsed="false">
      <c r="A2818" s="422" t="n">
        <v>20169</v>
      </c>
      <c r="B2818" s="423" t="s">
        <v>11051</v>
      </c>
      <c r="C2818" s="424" t="s">
        <v>8218</v>
      </c>
      <c r="D2818" s="425" t="n">
        <v>12.36</v>
      </c>
    </row>
    <row r="2819" customFormat="false" ht="45.4" hidden="false" customHeight="false" outlineLevel="0" collapsed="false">
      <c r="A2819" s="422" t="n">
        <v>3899</v>
      </c>
      <c r="B2819" s="423" t="s">
        <v>11052</v>
      </c>
      <c r="C2819" s="424" t="s">
        <v>8218</v>
      </c>
      <c r="D2819" s="425" t="n">
        <v>6.85</v>
      </c>
    </row>
    <row r="2820" customFormat="false" ht="45.4" hidden="false" customHeight="false" outlineLevel="0" collapsed="false">
      <c r="A2820" s="422" t="n">
        <v>38676</v>
      </c>
      <c r="B2820" s="423" t="s">
        <v>11053</v>
      </c>
      <c r="C2820" s="424" t="s">
        <v>8218</v>
      </c>
      <c r="D2820" s="425" t="n">
        <v>34.29</v>
      </c>
    </row>
    <row r="2821" customFormat="false" ht="45.4" hidden="false" customHeight="false" outlineLevel="0" collapsed="false">
      <c r="A2821" s="422" t="n">
        <v>3897</v>
      </c>
      <c r="B2821" s="423" t="s">
        <v>11054</v>
      </c>
      <c r="C2821" s="424" t="s">
        <v>8218</v>
      </c>
      <c r="D2821" s="425" t="n">
        <v>1.67</v>
      </c>
    </row>
    <row r="2822" customFormat="false" ht="45.4" hidden="false" customHeight="false" outlineLevel="0" collapsed="false">
      <c r="A2822" s="422" t="n">
        <v>3875</v>
      </c>
      <c r="B2822" s="423" t="s">
        <v>11055</v>
      </c>
      <c r="C2822" s="424" t="s">
        <v>8218</v>
      </c>
      <c r="D2822" s="425" t="n">
        <v>3.46</v>
      </c>
    </row>
    <row r="2823" customFormat="false" ht="45.4" hidden="false" customHeight="false" outlineLevel="0" collapsed="false">
      <c r="A2823" s="422" t="n">
        <v>3898</v>
      </c>
      <c r="B2823" s="423" t="s">
        <v>11056</v>
      </c>
      <c r="C2823" s="424" t="s">
        <v>8218</v>
      </c>
      <c r="D2823" s="425" t="n">
        <v>7.01</v>
      </c>
    </row>
    <row r="2824" customFormat="false" ht="45.4" hidden="false" customHeight="false" outlineLevel="0" collapsed="false">
      <c r="A2824" s="422" t="n">
        <v>3855</v>
      </c>
      <c r="B2824" s="423" t="s">
        <v>11057</v>
      </c>
      <c r="C2824" s="424" t="s">
        <v>8218</v>
      </c>
      <c r="D2824" s="425" t="n">
        <v>5.2</v>
      </c>
    </row>
    <row r="2825" customFormat="false" ht="45.4" hidden="false" customHeight="false" outlineLevel="0" collapsed="false">
      <c r="A2825" s="422" t="n">
        <v>3874</v>
      </c>
      <c r="B2825" s="423" t="s">
        <v>11058</v>
      </c>
      <c r="C2825" s="424" t="s">
        <v>8218</v>
      </c>
      <c r="D2825" s="425" t="n">
        <v>6.02</v>
      </c>
    </row>
    <row r="2826" customFormat="false" ht="45.4" hidden="false" customHeight="false" outlineLevel="0" collapsed="false">
      <c r="A2826" s="422" t="n">
        <v>3870</v>
      </c>
      <c r="B2826" s="423" t="s">
        <v>11059</v>
      </c>
      <c r="C2826" s="424" t="s">
        <v>8218</v>
      </c>
      <c r="D2826" s="425" t="n">
        <v>6.61</v>
      </c>
    </row>
    <row r="2827" customFormat="false" ht="45.4" hidden="false" customHeight="false" outlineLevel="0" collapsed="false">
      <c r="A2827" s="422" t="n">
        <v>38678</v>
      </c>
      <c r="B2827" s="423" t="s">
        <v>11060</v>
      </c>
      <c r="C2827" s="424" t="s">
        <v>8218</v>
      </c>
      <c r="D2827" s="425" t="n">
        <v>17.49</v>
      </c>
    </row>
    <row r="2828" customFormat="false" ht="45.4" hidden="false" customHeight="false" outlineLevel="0" collapsed="false">
      <c r="A2828" s="422" t="n">
        <v>3859</v>
      </c>
      <c r="B2828" s="423" t="s">
        <v>11061</v>
      </c>
      <c r="C2828" s="424" t="s">
        <v>8218</v>
      </c>
      <c r="D2828" s="425" t="n">
        <v>1.33</v>
      </c>
    </row>
    <row r="2829" customFormat="false" ht="45.4" hidden="false" customHeight="false" outlineLevel="0" collapsed="false">
      <c r="A2829" s="422" t="n">
        <v>3856</v>
      </c>
      <c r="B2829" s="423" t="s">
        <v>11062</v>
      </c>
      <c r="C2829" s="424" t="s">
        <v>8218</v>
      </c>
      <c r="D2829" s="425" t="n">
        <v>1.85</v>
      </c>
    </row>
    <row r="2830" customFormat="false" ht="45.4" hidden="false" customHeight="false" outlineLevel="0" collapsed="false">
      <c r="A2830" s="422" t="n">
        <v>3906</v>
      </c>
      <c r="B2830" s="423" t="s">
        <v>11063</v>
      </c>
      <c r="C2830" s="424" t="s">
        <v>8218</v>
      </c>
      <c r="D2830" s="425" t="n">
        <v>1.52</v>
      </c>
    </row>
    <row r="2831" customFormat="false" ht="45.4" hidden="false" customHeight="false" outlineLevel="0" collapsed="false">
      <c r="A2831" s="422" t="n">
        <v>3860</v>
      </c>
      <c r="B2831" s="423" t="s">
        <v>11064</v>
      </c>
      <c r="C2831" s="424" t="s">
        <v>8218</v>
      </c>
      <c r="D2831" s="425" t="n">
        <v>4.53</v>
      </c>
    </row>
    <row r="2832" customFormat="false" ht="45.4" hidden="false" customHeight="false" outlineLevel="0" collapsed="false">
      <c r="A2832" s="422" t="n">
        <v>3905</v>
      </c>
      <c r="B2832" s="423" t="s">
        <v>11065</v>
      </c>
      <c r="C2832" s="424" t="s">
        <v>8218</v>
      </c>
      <c r="D2832" s="425" t="n">
        <v>10.39</v>
      </c>
    </row>
    <row r="2833" customFormat="false" ht="45.4" hidden="false" customHeight="false" outlineLevel="0" collapsed="false">
      <c r="A2833" s="422" t="n">
        <v>3871</v>
      </c>
      <c r="B2833" s="423" t="s">
        <v>11066</v>
      </c>
      <c r="C2833" s="424" t="s">
        <v>8218</v>
      </c>
      <c r="D2833" s="425" t="n">
        <v>18.39</v>
      </c>
    </row>
    <row r="2834" customFormat="false" ht="46.05" hidden="false" customHeight="false" outlineLevel="0" collapsed="false">
      <c r="A2834" s="422" t="n">
        <v>39292</v>
      </c>
      <c r="B2834" s="423" t="s">
        <v>11067</v>
      </c>
      <c r="C2834" s="424" t="s">
        <v>8218</v>
      </c>
      <c r="D2834" s="425" t="n">
        <v>7.58</v>
      </c>
    </row>
    <row r="2835" customFormat="false" ht="46.05" hidden="false" customHeight="false" outlineLevel="0" collapsed="false">
      <c r="A2835" s="422" t="n">
        <v>39293</v>
      </c>
      <c r="B2835" s="423" t="s">
        <v>11068</v>
      </c>
      <c r="C2835" s="424" t="s">
        <v>8218</v>
      </c>
      <c r="D2835" s="425" t="n">
        <v>11.78</v>
      </c>
    </row>
    <row r="2836" customFormat="false" ht="46.05" hidden="false" customHeight="false" outlineLevel="0" collapsed="false">
      <c r="A2836" s="422" t="n">
        <v>39294</v>
      </c>
      <c r="B2836" s="423" t="s">
        <v>11069</v>
      </c>
      <c r="C2836" s="424" t="s">
        <v>8218</v>
      </c>
      <c r="D2836" s="425" t="n">
        <v>12.59</v>
      </c>
    </row>
    <row r="2837" customFormat="false" ht="46.05" hidden="false" customHeight="false" outlineLevel="0" collapsed="false">
      <c r="A2837" s="422" t="n">
        <v>39295</v>
      </c>
      <c r="B2837" s="423" t="s">
        <v>11070</v>
      </c>
      <c r="C2837" s="424" t="s">
        <v>8218</v>
      </c>
      <c r="D2837" s="425" t="n">
        <v>17.32</v>
      </c>
    </row>
    <row r="2838" customFormat="false" ht="46.05" hidden="false" customHeight="false" outlineLevel="0" collapsed="false">
      <c r="A2838" s="422" t="n">
        <v>39312</v>
      </c>
      <c r="B2838" s="423" t="s">
        <v>11071</v>
      </c>
      <c r="C2838" s="424" t="s">
        <v>8218</v>
      </c>
      <c r="D2838" s="425" t="n">
        <v>11.62</v>
      </c>
    </row>
    <row r="2839" customFormat="false" ht="46.05" hidden="false" customHeight="false" outlineLevel="0" collapsed="false">
      <c r="A2839" s="422" t="n">
        <v>39313</v>
      </c>
      <c r="B2839" s="423" t="s">
        <v>11072</v>
      </c>
      <c r="C2839" s="424" t="s">
        <v>8218</v>
      </c>
      <c r="D2839" s="425" t="n">
        <v>15.61</v>
      </c>
    </row>
    <row r="2840" customFormat="false" ht="46.05" hidden="false" customHeight="false" outlineLevel="0" collapsed="false">
      <c r="A2840" s="422" t="n">
        <v>39314</v>
      </c>
      <c r="B2840" s="423" t="s">
        <v>11073</v>
      </c>
      <c r="C2840" s="424" t="s">
        <v>8218</v>
      </c>
      <c r="D2840" s="425" t="n">
        <v>22.97</v>
      </c>
    </row>
    <row r="2841" customFormat="false" ht="46.05" hidden="false" customHeight="false" outlineLevel="0" collapsed="false">
      <c r="A2841" s="422" t="n">
        <v>39296</v>
      </c>
      <c r="B2841" s="423" t="s">
        <v>11074</v>
      </c>
      <c r="C2841" s="424" t="s">
        <v>8218</v>
      </c>
      <c r="D2841" s="425" t="n">
        <v>6.91</v>
      </c>
    </row>
    <row r="2842" customFormat="false" ht="46.05" hidden="false" customHeight="false" outlineLevel="0" collapsed="false">
      <c r="A2842" s="422" t="n">
        <v>39297</v>
      </c>
      <c r="B2842" s="423" t="s">
        <v>11075</v>
      </c>
      <c r="C2842" s="424" t="s">
        <v>8218</v>
      </c>
      <c r="D2842" s="425" t="n">
        <v>9.37</v>
      </c>
    </row>
    <row r="2843" customFormat="false" ht="46.05" hidden="false" customHeight="false" outlineLevel="0" collapsed="false">
      <c r="A2843" s="422" t="n">
        <v>39298</v>
      </c>
      <c r="B2843" s="423" t="s">
        <v>11076</v>
      </c>
      <c r="C2843" s="424" t="s">
        <v>8218</v>
      </c>
      <c r="D2843" s="425" t="n">
        <v>17.99</v>
      </c>
    </row>
    <row r="2844" customFormat="false" ht="46.05" hidden="false" customHeight="false" outlineLevel="0" collapsed="false">
      <c r="A2844" s="422" t="n">
        <v>39299</v>
      </c>
      <c r="B2844" s="423" t="s">
        <v>11077</v>
      </c>
      <c r="C2844" s="424" t="s">
        <v>8218</v>
      </c>
      <c r="D2844" s="425" t="n">
        <v>21.32</v>
      </c>
    </row>
    <row r="2845" customFormat="false" ht="46.05" hidden="false" customHeight="false" outlineLevel="0" collapsed="false">
      <c r="A2845" s="422" t="n">
        <v>39308</v>
      </c>
      <c r="B2845" s="423" t="s">
        <v>11078</v>
      </c>
      <c r="C2845" s="424" t="s">
        <v>8218</v>
      </c>
      <c r="D2845" s="425" t="n">
        <v>5.76</v>
      </c>
    </row>
    <row r="2846" customFormat="false" ht="46.05" hidden="false" customHeight="false" outlineLevel="0" collapsed="false">
      <c r="A2846" s="422" t="n">
        <v>39309</v>
      </c>
      <c r="B2846" s="423" t="s">
        <v>11079</v>
      </c>
      <c r="C2846" s="424" t="s">
        <v>8218</v>
      </c>
      <c r="D2846" s="425" t="n">
        <v>6.57</v>
      </c>
    </row>
    <row r="2847" customFormat="false" ht="46.05" hidden="false" customHeight="false" outlineLevel="0" collapsed="false">
      <c r="A2847" s="422" t="n">
        <v>39310</v>
      </c>
      <c r="B2847" s="423" t="s">
        <v>11080</v>
      </c>
      <c r="C2847" s="424" t="s">
        <v>8218</v>
      </c>
      <c r="D2847" s="425" t="n">
        <v>12.27</v>
      </c>
    </row>
    <row r="2848" customFormat="false" ht="46.05" hidden="false" customHeight="false" outlineLevel="0" collapsed="false">
      <c r="A2848" s="422" t="n">
        <v>39311</v>
      </c>
      <c r="B2848" s="423" t="s">
        <v>11081</v>
      </c>
      <c r="C2848" s="424" t="s">
        <v>8218</v>
      </c>
      <c r="D2848" s="425" t="n">
        <v>17.37</v>
      </c>
    </row>
    <row r="2849" customFormat="false" ht="45.4" hidden="false" customHeight="false" outlineLevel="0" collapsed="false">
      <c r="A2849" s="422" t="n">
        <v>37429</v>
      </c>
      <c r="B2849" s="423" t="s">
        <v>11082</v>
      </c>
      <c r="C2849" s="424" t="s">
        <v>8218</v>
      </c>
      <c r="D2849" s="425" t="n">
        <v>2665.96</v>
      </c>
    </row>
    <row r="2850" customFormat="false" ht="35" hidden="false" customHeight="false" outlineLevel="0" collapsed="false">
      <c r="A2850" s="422" t="n">
        <v>37426</v>
      </c>
      <c r="B2850" s="423" t="s">
        <v>11083</v>
      </c>
      <c r="C2850" s="424" t="s">
        <v>8218</v>
      </c>
      <c r="D2850" s="425" t="n">
        <v>25.64</v>
      </c>
    </row>
    <row r="2851" customFormat="false" ht="45.4" hidden="false" customHeight="false" outlineLevel="0" collapsed="false">
      <c r="A2851" s="422" t="n">
        <v>37427</v>
      </c>
      <c r="B2851" s="423" t="s">
        <v>11084</v>
      </c>
      <c r="C2851" s="424" t="s">
        <v>8218</v>
      </c>
      <c r="D2851" s="425" t="n">
        <v>61.17</v>
      </c>
    </row>
    <row r="2852" customFormat="false" ht="35" hidden="false" customHeight="false" outlineLevel="0" collapsed="false">
      <c r="A2852" s="422" t="n">
        <v>37424</v>
      </c>
      <c r="B2852" s="423" t="s">
        <v>11085</v>
      </c>
      <c r="C2852" s="424" t="s">
        <v>8218</v>
      </c>
      <c r="D2852" s="425" t="n">
        <v>11.78</v>
      </c>
    </row>
    <row r="2853" customFormat="false" ht="45.4" hidden="false" customHeight="false" outlineLevel="0" collapsed="false">
      <c r="A2853" s="422" t="n">
        <v>37428</v>
      </c>
      <c r="B2853" s="423" t="s">
        <v>11086</v>
      </c>
      <c r="C2853" s="424" t="s">
        <v>8218</v>
      </c>
      <c r="D2853" s="425" t="n">
        <v>210.82</v>
      </c>
    </row>
    <row r="2854" customFormat="false" ht="35" hidden="false" customHeight="false" outlineLevel="0" collapsed="false">
      <c r="A2854" s="422" t="n">
        <v>37425</v>
      </c>
      <c r="B2854" s="423" t="s">
        <v>11087</v>
      </c>
      <c r="C2854" s="424" t="s">
        <v>8218</v>
      </c>
      <c r="D2854" s="425" t="n">
        <v>12.7</v>
      </c>
    </row>
    <row r="2855" customFormat="false" ht="46.05" hidden="false" customHeight="false" outlineLevel="0" collapsed="false">
      <c r="A2855" s="422" t="n">
        <v>11519</v>
      </c>
      <c r="B2855" s="423" t="s">
        <v>11088</v>
      </c>
      <c r="C2855" s="424" t="s">
        <v>8638</v>
      </c>
      <c r="D2855" s="425" t="n">
        <v>48.64</v>
      </c>
    </row>
    <row r="2856" customFormat="false" ht="46.05" hidden="false" customHeight="false" outlineLevel="0" collapsed="false">
      <c r="A2856" s="422" t="n">
        <v>11520</v>
      </c>
      <c r="B2856" s="423" t="s">
        <v>11089</v>
      </c>
      <c r="C2856" s="424" t="s">
        <v>8638</v>
      </c>
      <c r="D2856" s="425" t="n">
        <v>22.49</v>
      </c>
    </row>
    <row r="2857" customFormat="false" ht="45.4" hidden="false" customHeight="false" outlineLevel="0" collapsed="false">
      <c r="A2857" s="422" t="n">
        <v>11518</v>
      </c>
      <c r="B2857" s="423" t="s">
        <v>11090</v>
      </c>
      <c r="C2857" s="424" t="s">
        <v>8638</v>
      </c>
      <c r="D2857" s="425" t="n">
        <v>81.77</v>
      </c>
    </row>
    <row r="2858" customFormat="false" ht="45.4" hidden="false" customHeight="false" outlineLevel="0" collapsed="false">
      <c r="A2858" s="422" t="n">
        <v>38473</v>
      </c>
      <c r="B2858" s="423" t="s">
        <v>11091</v>
      </c>
      <c r="C2858" s="424" t="s">
        <v>8218</v>
      </c>
      <c r="D2858" s="425" t="n">
        <v>139.56</v>
      </c>
    </row>
    <row r="2859" customFormat="false" ht="35" hidden="false" customHeight="false" outlineLevel="0" collapsed="false">
      <c r="A2859" s="422" t="n">
        <v>4244</v>
      </c>
      <c r="B2859" s="423" t="s">
        <v>11092</v>
      </c>
      <c r="C2859" s="424" t="s">
        <v>8366</v>
      </c>
      <c r="D2859" s="425" t="n">
        <v>25.36</v>
      </c>
    </row>
    <row r="2860" customFormat="false" ht="35" hidden="false" customHeight="false" outlineLevel="0" collapsed="false">
      <c r="A2860" s="422" t="n">
        <v>40977</v>
      </c>
      <c r="B2860" s="423" t="s">
        <v>11093</v>
      </c>
      <c r="C2860" s="424" t="s">
        <v>8368</v>
      </c>
      <c r="D2860" s="425" t="n">
        <v>4443.71</v>
      </c>
    </row>
    <row r="2861" customFormat="false" ht="46.05" hidden="false" customHeight="false" outlineLevel="0" collapsed="false">
      <c r="A2861" s="422" t="n">
        <v>4115</v>
      </c>
      <c r="B2861" s="423" t="s">
        <v>11094</v>
      </c>
      <c r="C2861" s="424" t="s">
        <v>8262</v>
      </c>
      <c r="D2861" s="425" t="n">
        <v>30.36</v>
      </c>
    </row>
    <row r="2862" customFormat="false" ht="46.05" hidden="false" customHeight="false" outlineLevel="0" collapsed="false">
      <c r="A2862" s="422" t="n">
        <v>4119</v>
      </c>
      <c r="B2862" s="423" t="s">
        <v>11095</v>
      </c>
      <c r="C2862" s="424" t="s">
        <v>8262</v>
      </c>
      <c r="D2862" s="425" t="n">
        <v>61.33</v>
      </c>
    </row>
    <row r="2863" customFormat="false" ht="46.05" hidden="false" customHeight="false" outlineLevel="0" collapsed="false">
      <c r="A2863" s="422" t="n">
        <v>2794</v>
      </c>
      <c r="B2863" s="423" t="s">
        <v>11096</v>
      </c>
      <c r="C2863" s="424" t="s">
        <v>8262</v>
      </c>
      <c r="D2863" s="425" t="n">
        <v>162.69</v>
      </c>
    </row>
    <row r="2864" customFormat="false" ht="46.05" hidden="false" customHeight="false" outlineLevel="0" collapsed="false">
      <c r="A2864" s="422" t="n">
        <v>2788</v>
      </c>
      <c r="B2864" s="423" t="s">
        <v>11097</v>
      </c>
      <c r="C2864" s="424" t="s">
        <v>8262</v>
      </c>
      <c r="D2864" s="425" t="n">
        <v>237.01</v>
      </c>
    </row>
    <row r="2865" customFormat="false" ht="45.4" hidden="false" customHeight="false" outlineLevel="0" collapsed="false">
      <c r="A2865" s="422" t="n">
        <v>4006</v>
      </c>
      <c r="B2865" s="423" t="s">
        <v>11098</v>
      </c>
      <c r="C2865" s="424" t="s">
        <v>8364</v>
      </c>
      <c r="D2865" s="425" t="n">
        <v>1532.52</v>
      </c>
    </row>
    <row r="2866" customFormat="false" ht="35" hidden="false" customHeight="false" outlineLevel="0" collapsed="false">
      <c r="A2866" s="422" t="n">
        <v>36151</v>
      </c>
      <c r="B2866" s="423" t="s">
        <v>11099</v>
      </c>
      <c r="C2866" s="424" t="s">
        <v>8218</v>
      </c>
      <c r="D2866" s="425" t="n">
        <v>34.3</v>
      </c>
    </row>
    <row r="2867" customFormat="false" ht="45.4" hidden="false" customHeight="false" outlineLevel="0" collapsed="false">
      <c r="A2867" s="422" t="n">
        <v>37457</v>
      </c>
      <c r="B2867" s="423" t="s">
        <v>11100</v>
      </c>
      <c r="C2867" s="424" t="s">
        <v>8262</v>
      </c>
      <c r="D2867" s="425" t="n">
        <v>5.15</v>
      </c>
    </row>
    <row r="2868" customFormat="false" ht="45.4" hidden="false" customHeight="false" outlineLevel="0" collapsed="false">
      <c r="A2868" s="422" t="n">
        <v>37456</v>
      </c>
      <c r="B2868" s="423" t="s">
        <v>11101</v>
      </c>
      <c r="C2868" s="424" t="s">
        <v>8262</v>
      </c>
      <c r="D2868" s="425" t="n">
        <v>2.71</v>
      </c>
    </row>
    <row r="2869" customFormat="false" ht="46.05" hidden="false" customHeight="false" outlineLevel="0" collapsed="false">
      <c r="A2869" s="422" t="n">
        <v>37461</v>
      </c>
      <c r="B2869" s="423" t="s">
        <v>11102</v>
      </c>
      <c r="C2869" s="424" t="s">
        <v>8262</v>
      </c>
      <c r="D2869" s="425" t="n">
        <v>19.11</v>
      </c>
    </row>
    <row r="2870" customFormat="false" ht="46.05" hidden="false" customHeight="false" outlineLevel="0" collapsed="false">
      <c r="A2870" s="422" t="n">
        <v>37460</v>
      </c>
      <c r="B2870" s="423" t="s">
        <v>11103</v>
      </c>
      <c r="C2870" s="424" t="s">
        <v>8262</v>
      </c>
      <c r="D2870" s="425" t="n">
        <v>26.1</v>
      </c>
    </row>
    <row r="2871" customFormat="false" ht="45.4" hidden="false" customHeight="false" outlineLevel="0" collapsed="false">
      <c r="A2871" s="422" t="n">
        <v>37458</v>
      </c>
      <c r="B2871" s="423" t="s">
        <v>11104</v>
      </c>
      <c r="C2871" s="424" t="s">
        <v>8262</v>
      </c>
      <c r="D2871" s="425" t="n">
        <v>7.65</v>
      </c>
    </row>
    <row r="2872" customFormat="false" ht="45.4" hidden="false" customHeight="false" outlineLevel="0" collapsed="false">
      <c r="A2872" s="422" t="n">
        <v>37454</v>
      </c>
      <c r="B2872" s="423" t="s">
        <v>11105</v>
      </c>
      <c r="C2872" s="424" t="s">
        <v>8262</v>
      </c>
      <c r="D2872" s="425" t="n">
        <v>2.01</v>
      </c>
    </row>
    <row r="2873" customFormat="false" ht="45.4" hidden="false" customHeight="false" outlineLevel="0" collapsed="false">
      <c r="A2873" s="422" t="n">
        <v>37455</v>
      </c>
      <c r="B2873" s="423" t="s">
        <v>11106</v>
      </c>
      <c r="C2873" s="424" t="s">
        <v>8262</v>
      </c>
      <c r="D2873" s="425" t="n">
        <v>3.38</v>
      </c>
    </row>
    <row r="2874" customFormat="false" ht="45.4" hidden="false" customHeight="false" outlineLevel="0" collapsed="false">
      <c r="A2874" s="422" t="n">
        <v>37459</v>
      </c>
      <c r="B2874" s="423" t="s">
        <v>11107</v>
      </c>
      <c r="C2874" s="424" t="s">
        <v>8262</v>
      </c>
      <c r="D2874" s="425" t="n">
        <v>10.74</v>
      </c>
    </row>
    <row r="2875" customFormat="false" ht="46.05" hidden="false" customHeight="false" outlineLevel="0" collapsed="false">
      <c r="A2875" s="422" t="n">
        <v>21029</v>
      </c>
      <c r="B2875" s="423" t="s">
        <v>11108</v>
      </c>
      <c r="C2875" s="424" t="s">
        <v>8218</v>
      </c>
      <c r="D2875" s="425" t="n">
        <v>319</v>
      </c>
    </row>
    <row r="2876" customFormat="false" ht="46.05" hidden="false" customHeight="false" outlineLevel="0" collapsed="false">
      <c r="A2876" s="422" t="n">
        <v>21030</v>
      </c>
      <c r="B2876" s="423" t="s">
        <v>11109</v>
      </c>
      <c r="C2876" s="424" t="s">
        <v>8218</v>
      </c>
      <c r="D2876" s="425" t="n">
        <v>393.22</v>
      </c>
    </row>
    <row r="2877" customFormat="false" ht="46.05" hidden="false" customHeight="false" outlineLevel="0" collapsed="false">
      <c r="A2877" s="422" t="n">
        <v>21031</v>
      </c>
      <c r="B2877" s="423" t="s">
        <v>11110</v>
      </c>
      <c r="C2877" s="424" t="s">
        <v>8218</v>
      </c>
      <c r="D2877" s="425" t="n">
        <v>489.55</v>
      </c>
    </row>
    <row r="2878" customFormat="false" ht="46.05" hidden="false" customHeight="false" outlineLevel="0" collapsed="false">
      <c r="A2878" s="422" t="n">
        <v>21032</v>
      </c>
      <c r="B2878" s="423" t="s">
        <v>11111</v>
      </c>
      <c r="C2878" s="424" t="s">
        <v>8218</v>
      </c>
      <c r="D2878" s="425" t="n">
        <v>522.71</v>
      </c>
    </row>
    <row r="2879" customFormat="false" ht="46.05" hidden="false" customHeight="false" outlineLevel="0" collapsed="false">
      <c r="A2879" s="422" t="n">
        <v>37527</v>
      </c>
      <c r="B2879" s="423" t="s">
        <v>11112</v>
      </c>
      <c r="C2879" s="424" t="s">
        <v>8218</v>
      </c>
      <c r="D2879" s="425" t="n">
        <v>472.18</v>
      </c>
    </row>
    <row r="2880" customFormat="false" ht="46.05" hidden="false" customHeight="false" outlineLevel="0" collapsed="false">
      <c r="A2880" s="422" t="n">
        <v>37528</v>
      </c>
      <c r="B2880" s="423" t="s">
        <v>11113</v>
      </c>
      <c r="C2880" s="424" t="s">
        <v>8218</v>
      </c>
      <c r="D2880" s="425" t="n">
        <v>562.98</v>
      </c>
    </row>
    <row r="2881" customFormat="false" ht="46.05" hidden="false" customHeight="false" outlineLevel="0" collapsed="false">
      <c r="A2881" s="422" t="n">
        <v>37529</v>
      </c>
      <c r="B2881" s="423" t="s">
        <v>11114</v>
      </c>
      <c r="C2881" s="424" t="s">
        <v>8218</v>
      </c>
      <c r="D2881" s="425" t="n">
        <v>568.51</v>
      </c>
    </row>
    <row r="2882" customFormat="false" ht="46.05" hidden="false" customHeight="false" outlineLevel="0" collapsed="false">
      <c r="A2882" s="422" t="n">
        <v>37530</v>
      </c>
      <c r="B2882" s="423" t="s">
        <v>11115</v>
      </c>
      <c r="C2882" s="424" t="s">
        <v>8218</v>
      </c>
      <c r="D2882" s="425" t="n">
        <v>742.22</v>
      </c>
    </row>
    <row r="2883" customFormat="false" ht="46.05" hidden="false" customHeight="false" outlineLevel="0" collapsed="false">
      <c r="A2883" s="422" t="n">
        <v>21034</v>
      </c>
      <c r="B2883" s="423" t="s">
        <v>11116</v>
      </c>
      <c r="C2883" s="424" t="s">
        <v>8218</v>
      </c>
      <c r="D2883" s="425" t="n">
        <v>633.26</v>
      </c>
    </row>
    <row r="2884" customFormat="false" ht="46.05" hidden="false" customHeight="false" outlineLevel="0" collapsed="false">
      <c r="A2884" s="422" t="n">
        <v>37531</v>
      </c>
      <c r="B2884" s="423" t="s">
        <v>11117</v>
      </c>
      <c r="C2884" s="424" t="s">
        <v>8218</v>
      </c>
      <c r="D2884" s="425" t="n">
        <v>797.5</v>
      </c>
    </row>
    <row r="2885" customFormat="false" ht="46.05" hidden="false" customHeight="false" outlineLevel="0" collapsed="false">
      <c r="A2885" s="422" t="n">
        <v>21036</v>
      </c>
      <c r="B2885" s="423" t="s">
        <v>11118</v>
      </c>
      <c r="C2885" s="424" t="s">
        <v>8218</v>
      </c>
      <c r="D2885" s="425" t="n">
        <v>969.63</v>
      </c>
    </row>
    <row r="2886" customFormat="false" ht="46.05" hidden="false" customHeight="false" outlineLevel="0" collapsed="false">
      <c r="A2886" s="422" t="n">
        <v>21037</v>
      </c>
      <c r="B2886" s="423" t="s">
        <v>11119</v>
      </c>
      <c r="C2886" s="424" t="s">
        <v>8218</v>
      </c>
      <c r="D2886" s="425" t="n">
        <v>1105.44</v>
      </c>
    </row>
    <row r="2887" customFormat="false" ht="46.05" hidden="false" customHeight="false" outlineLevel="0" collapsed="false">
      <c r="A2887" s="422" t="n">
        <v>20185</v>
      </c>
      <c r="B2887" s="423" t="s">
        <v>11120</v>
      </c>
      <c r="C2887" s="424" t="s">
        <v>8262</v>
      </c>
      <c r="D2887" s="425" t="n">
        <v>31.07</v>
      </c>
    </row>
    <row r="2888" customFormat="false" ht="46.05" hidden="false" customHeight="false" outlineLevel="0" collapsed="false">
      <c r="A2888" s="422" t="n">
        <v>20260</v>
      </c>
      <c r="B2888" s="423" t="s">
        <v>11121</v>
      </c>
      <c r="C2888" s="424" t="s">
        <v>8218</v>
      </c>
      <c r="D2888" s="425" t="n">
        <v>24.99</v>
      </c>
    </row>
    <row r="2889" customFormat="false" ht="46.05" hidden="false" customHeight="false" outlineLevel="0" collapsed="false">
      <c r="A2889" s="422" t="n">
        <v>37523</v>
      </c>
      <c r="B2889" s="423" t="s">
        <v>11122</v>
      </c>
      <c r="C2889" s="424" t="s">
        <v>8218</v>
      </c>
      <c r="D2889" s="425" t="n">
        <v>579269.27</v>
      </c>
    </row>
    <row r="2890" customFormat="false" ht="46.05" hidden="false" customHeight="false" outlineLevel="0" collapsed="false">
      <c r="A2890" s="422" t="n">
        <v>37515</v>
      </c>
      <c r="B2890" s="423" t="s">
        <v>11123</v>
      </c>
      <c r="C2890" s="424" t="s">
        <v>8218</v>
      </c>
      <c r="D2890" s="425" t="n">
        <v>515000</v>
      </c>
    </row>
    <row r="2891" customFormat="false" ht="46.05" hidden="false" customHeight="false" outlineLevel="0" collapsed="false">
      <c r="A2891" s="422" t="n">
        <v>12899</v>
      </c>
      <c r="B2891" s="423" t="s">
        <v>11124</v>
      </c>
      <c r="C2891" s="424" t="s">
        <v>8218</v>
      </c>
      <c r="D2891" s="425" t="n">
        <v>104.89</v>
      </c>
    </row>
    <row r="2892" customFormat="false" ht="46.05" hidden="false" customHeight="false" outlineLevel="0" collapsed="false">
      <c r="A2892" s="422" t="n">
        <v>12898</v>
      </c>
      <c r="B2892" s="423" t="s">
        <v>11125</v>
      </c>
      <c r="C2892" s="424" t="s">
        <v>8218</v>
      </c>
      <c r="D2892" s="425" t="n">
        <v>166.38</v>
      </c>
    </row>
    <row r="2893" customFormat="false" ht="45.4" hidden="false" customHeight="false" outlineLevel="0" collapsed="false">
      <c r="A2893" s="422" t="n">
        <v>39699</v>
      </c>
      <c r="B2893" s="423" t="s">
        <v>11126</v>
      </c>
      <c r="C2893" s="424" t="s">
        <v>8624</v>
      </c>
      <c r="D2893" s="425" t="n">
        <v>16.45</v>
      </c>
    </row>
    <row r="2894" customFormat="false" ht="45.4" hidden="false" customHeight="false" outlineLevel="0" collapsed="false">
      <c r="A2894" s="422" t="n">
        <v>42528</v>
      </c>
      <c r="B2894" s="423" t="s">
        <v>11127</v>
      </c>
      <c r="C2894" s="424" t="s">
        <v>8624</v>
      </c>
      <c r="D2894" s="425" t="n">
        <v>7.44</v>
      </c>
    </row>
    <row r="2895" customFormat="false" ht="45.4" hidden="false" customHeight="false" outlineLevel="0" collapsed="false">
      <c r="A2895" s="422" t="n">
        <v>39696</v>
      </c>
      <c r="B2895" s="423" t="s">
        <v>11128</v>
      </c>
      <c r="C2895" s="424" t="s">
        <v>8624</v>
      </c>
      <c r="D2895" s="425" t="n">
        <v>5.23</v>
      </c>
    </row>
    <row r="2896" customFormat="false" ht="45.4" hidden="false" customHeight="false" outlineLevel="0" collapsed="false">
      <c r="A2896" s="422" t="n">
        <v>39700</v>
      </c>
      <c r="B2896" s="423" t="s">
        <v>11129</v>
      </c>
      <c r="C2896" s="424" t="s">
        <v>8624</v>
      </c>
      <c r="D2896" s="425" t="n">
        <v>28.91</v>
      </c>
    </row>
    <row r="2897" customFormat="false" ht="45.4" hidden="false" customHeight="false" outlineLevel="0" collapsed="false">
      <c r="A2897" s="422" t="n">
        <v>11621</v>
      </c>
      <c r="B2897" s="423" t="s">
        <v>11130</v>
      </c>
      <c r="C2897" s="424" t="s">
        <v>8624</v>
      </c>
      <c r="D2897" s="425" t="n">
        <v>57.52</v>
      </c>
    </row>
    <row r="2898" customFormat="false" ht="45.4" hidden="false" customHeight="false" outlineLevel="0" collapsed="false">
      <c r="A2898" s="422" t="n">
        <v>4014</v>
      </c>
      <c r="B2898" s="423" t="s">
        <v>11131</v>
      </c>
      <c r="C2898" s="424" t="s">
        <v>8624</v>
      </c>
      <c r="D2898" s="425" t="n">
        <v>59.51</v>
      </c>
    </row>
    <row r="2899" customFormat="false" ht="45.4" hidden="false" customHeight="false" outlineLevel="0" collapsed="false">
      <c r="A2899" s="422" t="n">
        <v>4015</v>
      </c>
      <c r="B2899" s="423" t="s">
        <v>11132</v>
      </c>
      <c r="C2899" s="424" t="s">
        <v>8624</v>
      </c>
      <c r="D2899" s="425" t="n">
        <v>73.08</v>
      </c>
    </row>
    <row r="2900" customFormat="false" ht="45.4" hidden="false" customHeight="false" outlineLevel="0" collapsed="false">
      <c r="A2900" s="422" t="n">
        <v>4017</v>
      </c>
      <c r="B2900" s="423" t="s">
        <v>11133</v>
      </c>
      <c r="C2900" s="424" t="s">
        <v>8624</v>
      </c>
      <c r="D2900" s="425" t="n">
        <v>106.34</v>
      </c>
    </row>
    <row r="2901" customFormat="false" ht="45.4" hidden="false" customHeight="false" outlineLevel="0" collapsed="false">
      <c r="A2901" s="422" t="n">
        <v>4016</v>
      </c>
      <c r="B2901" s="423" t="s">
        <v>11134</v>
      </c>
      <c r="C2901" s="424" t="s">
        <v>8624</v>
      </c>
      <c r="D2901" s="425" t="n">
        <v>42</v>
      </c>
    </row>
    <row r="2902" customFormat="false" ht="45.4" hidden="false" customHeight="false" outlineLevel="0" collapsed="false">
      <c r="A2902" s="422" t="n">
        <v>38544</v>
      </c>
      <c r="B2902" s="423" t="s">
        <v>11135</v>
      </c>
      <c r="C2902" s="424" t="s">
        <v>8624</v>
      </c>
      <c r="D2902" s="425" t="n">
        <v>10.77</v>
      </c>
    </row>
    <row r="2903" customFormat="false" ht="45.4" hidden="false" customHeight="false" outlineLevel="0" collapsed="false">
      <c r="A2903" s="422" t="n">
        <v>38545</v>
      </c>
      <c r="B2903" s="423" t="s">
        <v>11136</v>
      </c>
      <c r="C2903" s="424" t="s">
        <v>8624</v>
      </c>
      <c r="D2903" s="425" t="n">
        <v>6.92</v>
      </c>
    </row>
    <row r="2904" customFormat="false" ht="45.4" hidden="false" customHeight="false" outlineLevel="0" collapsed="false">
      <c r="A2904" s="422" t="n">
        <v>42527</v>
      </c>
      <c r="B2904" s="423" t="s">
        <v>11137</v>
      </c>
      <c r="C2904" s="424" t="s">
        <v>8624</v>
      </c>
      <c r="D2904" s="425" t="n">
        <v>19.65</v>
      </c>
    </row>
    <row r="2905" customFormat="false" ht="45.4" hidden="false" customHeight="false" outlineLevel="0" collapsed="false">
      <c r="A2905" s="422" t="n">
        <v>39323</v>
      </c>
      <c r="B2905" s="423" t="s">
        <v>11138</v>
      </c>
      <c r="C2905" s="424" t="s">
        <v>8624</v>
      </c>
      <c r="D2905" s="425" t="n">
        <v>26.42</v>
      </c>
    </row>
    <row r="2906" customFormat="false" ht="46.05" hidden="false" customHeight="false" outlineLevel="0" collapsed="false">
      <c r="A2906" s="422" t="n">
        <v>626</v>
      </c>
      <c r="B2906" s="423" t="s">
        <v>11139</v>
      </c>
      <c r="C2906" s="424" t="s">
        <v>8266</v>
      </c>
      <c r="D2906" s="425" t="n">
        <v>17.45</v>
      </c>
    </row>
    <row r="2907" customFormat="false" ht="45.4" hidden="false" customHeight="false" outlineLevel="0" collapsed="false">
      <c r="A2907" s="422" t="n">
        <v>44504</v>
      </c>
      <c r="B2907" s="423" t="s">
        <v>11140</v>
      </c>
      <c r="C2907" s="424" t="s">
        <v>8624</v>
      </c>
      <c r="D2907" s="425" t="n">
        <v>13.45</v>
      </c>
    </row>
    <row r="2908" customFormat="false" ht="45.4" hidden="false" customHeight="false" outlineLevel="0" collapsed="false">
      <c r="A2908" s="422" t="n">
        <v>44505</v>
      </c>
      <c r="B2908" s="423" t="s">
        <v>11141</v>
      </c>
      <c r="C2908" s="424" t="s">
        <v>8624</v>
      </c>
      <c r="D2908" s="425" t="n">
        <v>20.3</v>
      </c>
    </row>
    <row r="2909" customFormat="false" ht="45.4" hidden="false" customHeight="false" outlineLevel="0" collapsed="false">
      <c r="A2909" s="422" t="n">
        <v>44506</v>
      </c>
      <c r="B2909" s="423" t="s">
        <v>11142</v>
      </c>
      <c r="C2909" s="424" t="s">
        <v>8624</v>
      </c>
      <c r="D2909" s="425" t="n">
        <v>21.55</v>
      </c>
    </row>
    <row r="2910" customFormat="false" ht="45.4" hidden="false" customHeight="false" outlineLevel="0" collapsed="false">
      <c r="A2910" s="422" t="n">
        <v>44507</v>
      </c>
      <c r="B2910" s="423" t="s">
        <v>11143</v>
      </c>
      <c r="C2910" s="424" t="s">
        <v>8624</v>
      </c>
      <c r="D2910" s="425" t="n">
        <v>26.94</v>
      </c>
    </row>
    <row r="2911" customFormat="false" ht="45.4" hidden="false" customHeight="false" outlineLevel="0" collapsed="false">
      <c r="A2911" s="422" t="n">
        <v>44508</v>
      </c>
      <c r="B2911" s="423" t="s">
        <v>11144</v>
      </c>
      <c r="C2911" s="424" t="s">
        <v>8624</v>
      </c>
      <c r="D2911" s="425" t="n">
        <v>40.39</v>
      </c>
    </row>
    <row r="2912" customFormat="false" ht="45.4" hidden="false" customHeight="false" outlineLevel="0" collapsed="false">
      <c r="A2912" s="422" t="n">
        <v>44509</v>
      </c>
      <c r="B2912" s="423" t="s">
        <v>11145</v>
      </c>
      <c r="C2912" s="424" t="s">
        <v>8624</v>
      </c>
      <c r="D2912" s="425" t="n">
        <v>54.11</v>
      </c>
    </row>
    <row r="2913" customFormat="false" ht="45.4" hidden="false" customHeight="false" outlineLevel="0" collapsed="false">
      <c r="A2913" s="422" t="n">
        <v>44510</v>
      </c>
      <c r="B2913" s="423" t="s">
        <v>11146</v>
      </c>
      <c r="C2913" s="424" t="s">
        <v>8624</v>
      </c>
      <c r="D2913" s="425" t="n">
        <v>67.19</v>
      </c>
    </row>
    <row r="2914" customFormat="false" ht="46.05" hidden="false" customHeight="false" outlineLevel="0" collapsed="false">
      <c r="A2914" s="422" t="n">
        <v>44512</v>
      </c>
      <c r="B2914" s="423" t="s">
        <v>11147</v>
      </c>
      <c r="C2914" s="424" t="s">
        <v>8624</v>
      </c>
      <c r="D2914" s="425" t="n">
        <v>14.99</v>
      </c>
    </row>
    <row r="2915" customFormat="false" ht="46.05" hidden="false" customHeight="false" outlineLevel="0" collapsed="false">
      <c r="A2915" s="422" t="n">
        <v>44513</v>
      </c>
      <c r="B2915" s="423" t="s">
        <v>11148</v>
      </c>
      <c r="C2915" s="424" t="s">
        <v>8624</v>
      </c>
      <c r="D2915" s="425" t="n">
        <v>21.17</v>
      </c>
    </row>
    <row r="2916" customFormat="false" ht="46.05" hidden="false" customHeight="false" outlineLevel="0" collapsed="false">
      <c r="A2916" s="422" t="n">
        <v>44514</v>
      </c>
      <c r="B2916" s="423" t="s">
        <v>11149</v>
      </c>
      <c r="C2916" s="424" t="s">
        <v>8624</v>
      </c>
      <c r="D2916" s="425" t="n">
        <v>23.99</v>
      </c>
    </row>
    <row r="2917" customFormat="false" ht="46.05" hidden="false" customHeight="false" outlineLevel="0" collapsed="false">
      <c r="A2917" s="422" t="n">
        <v>44515</v>
      </c>
      <c r="B2917" s="423" t="s">
        <v>11150</v>
      </c>
      <c r="C2917" s="424" t="s">
        <v>8624</v>
      </c>
      <c r="D2917" s="425" t="n">
        <v>29.47</v>
      </c>
    </row>
    <row r="2918" customFormat="false" ht="46.05" hidden="false" customHeight="false" outlineLevel="0" collapsed="false">
      <c r="A2918" s="422" t="n">
        <v>44511</v>
      </c>
      <c r="B2918" s="423" t="s">
        <v>11151</v>
      </c>
      <c r="C2918" s="424" t="s">
        <v>8624</v>
      </c>
      <c r="D2918" s="425" t="n">
        <v>43.62</v>
      </c>
    </row>
    <row r="2919" customFormat="false" ht="46.05" hidden="false" customHeight="false" outlineLevel="0" collapsed="false">
      <c r="A2919" s="422" t="n">
        <v>44516</v>
      </c>
      <c r="B2919" s="423" t="s">
        <v>11152</v>
      </c>
      <c r="C2919" s="424" t="s">
        <v>8624</v>
      </c>
      <c r="D2919" s="425" t="n">
        <v>58.95</v>
      </c>
    </row>
    <row r="2920" customFormat="false" ht="46.05" hidden="false" customHeight="false" outlineLevel="0" collapsed="false">
      <c r="A2920" s="422" t="n">
        <v>44517</v>
      </c>
      <c r="B2920" s="423" t="s">
        <v>11153</v>
      </c>
      <c r="C2920" s="424" t="s">
        <v>8624</v>
      </c>
      <c r="D2920" s="425" t="n">
        <v>73.52</v>
      </c>
    </row>
    <row r="2921" customFormat="false" ht="45.4" hidden="false" customHeight="false" outlineLevel="0" collapsed="false">
      <c r="A2921" s="422" t="n">
        <v>11479</v>
      </c>
      <c r="B2921" s="423" t="s">
        <v>11154</v>
      </c>
      <c r="C2921" s="424" t="s">
        <v>8218</v>
      </c>
      <c r="D2921" s="425" t="n">
        <v>34.15</v>
      </c>
    </row>
    <row r="2922" customFormat="false" ht="45.4" hidden="false" customHeight="false" outlineLevel="0" collapsed="false">
      <c r="A2922" s="422" t="n">
        <v>11481</v>
      </c>
      <c r="B2922" s="423" t="s">
        <v>11155</v>
      </c>
      <c r="C2922" s="424" t="s">
        <v>8218</v>
      </c>
      <c r="D2922" s="425" t="n">
        <v>30.9</v>
      </c>
    </row>
    <row r="2923" customFormat="false" ht="45.4" hidden="false" customHeight="false" outlineLevel="0" collapsed="false">
      <c r="A2923" s="422" t="n">
        <v>43609</v>
      </c>
      <c r="B2923" s="423" t="s">
        <v>11156</v>
      </c>
      <c r="C2923" s="424" t="s">
        <v>8218</v>
      </c>
      <c r="D2923" s="425" t="n">
        <v>30.9</v>
      </c>
    </row>
    <row r="2924" customFormat="false" ht="45.4" hidden="false" customHeight="false" outlineLevel="0" collapsed="false">
      <c r="A2924" s="422" t="n">
        <v>11478</v>
      </c>
      <c r="B2924" s="423" t="s">
        <v>11157</v>
      </c>
      <c r="C2924" s="424" t="s">
        <v>8218</v>
      </c>
      <c r="D2924" s="425" t="n">
        <v>58.6</v>
      </c>
    </row>
    <row r="2925" customFormat="false" ht="45.4" hidden="false" customHeight="false" outlineLevel="0" collapsed="false">
      <c r="A2925" s="422" t="n">
        <v>43608</v>
      </c>
      <c r="B2925" s="423" t="s">
        <v>11158</v>
      </c>
      <c r="C2925" s="424" t="s">
        <v>8218</v>
      </c>
      <c r="D2925" s="425" t="n">
        <v>44.72</v>
      </c>
    </row>
    <row r="2926" customFormat="false" ht="45.4" hidden="false" customHeight="false" outlineLevel="0" collapsed="false">
      <c r="A2926" s="422" t="n">
        <v>11476</v>
      </c>
      <c r="B2926" s="423" t="s">
        <v>11159</v>
      </c>
      <c r="C2926" s="424" t="s">
        <v>8218</v>
      </c>
      <c r="D2926" s="425" t="n">
        <v>44.72</v>
      </c>
    </row>
    <row r="2927" customFormat="false" ht="45.4" hidden="false" customHeight="false" outlineLevel="0" collapsed="false">
      <c r="A2927" s="422" t="n">
        <v>40637</v>
      </c>
      <c r="B2927" s="423" t="s">
        <v>11160</v>
      </c>
      <c r="C2927" s="424" t="s">
        <v>8218</v>
      </c>
      <c r="D2927" s="425" t="n">
        <v>793072.01</v>
      </c>
    </row>
    <row r="2928" customFormat="false" ht="45.4" hidden="false" customHeight="false" outlineLevel="0" collapsed="false">
      <c r="A2928" s="422" t="n">
        <v>13836</v>
      </c>
      <c r="B2928" s="423" t="s">
        <v>11161</v>
      </c>
      <c r="C2928" s="424" t="s">
        <v>8218</v>
      </c>
      <c r="D2928" s="425" t="n">
        <v>67315.72</v>
      </c>
    </row>
    <row r="2929" customFormat="false" ht="46.05" hidden="false" customHeight="false" outlineLevel="0" collapsed="false">
      <c r="A2929" s="422" t="n">
        <v>14534</v>
      </c>
      <c r="B2929" s="423" t="s">
        <v>11162</v>
      </c>
      <c r="C2929" s="424" t="s">
        <v>8218</v>
      </c>
      <c r="D2929" s="425" t="n">
        <v>28180.14</v>
      </c>
    </row>
    <row r="2930" customFormat="false" ht="46.05" hidden="false" customHeight="false" outlineLevel="0" collapsed="false">
      <c r="A2930" s="422" t="n">
        <v>14619</v>
      </c>
      <c r="B2930" s="423" t="s">
        <v>11163</v>
      </c>
      <c r="C2930" s="424" t="s">
        <v>8218</v>
      </c>
      <c r="D2930" s="425" t="n">
        <v>15505.11</v>
      </c>
    </row>
    <row r="2931" customFormat="false" ht="46.05" hidden="false" customHeight="false" outlineLevel="0" collapsed="false">
      <c r="A2931" s="422" t="n">
        <v>14535</v>
      </c>
      <c r="B2931" s="423" t="s">
        <v>11164</v>
      </c>
      <c r="C2931" s="424" t="s">
        <v>8218</v>
      </c>
      <c r="D2931" s="425" t="n">
        <v>279690.59</v>
      </c>
    </row>
    <row r="2932" customFormat="false" ht="57.1" hidden="false" customHeight="false" outlineLevel="0" collapsed="false">
      <c r="A2932" s="422" t="n">
        <v>39813</v>
      </c>
      <c r="B2932" s="423" t="s">
        <v>11165</v>
      </c>
      <c r="C2932" s="424" t="s">
        <v>8218</v>
      </c>
      <c r="D2932" s="425" t="n">
        <v>38352.75</v>
      </c>
    </row>
    <row r="2933" customFormat="false" ht="46.05" hidden="false" customHeight="false" outlineLevel="0" collapsed="false">
      <c r="A2933" s="422" t="n">
        <v>40403</v>
      </c>
      <c r="B2933" s="423" t="s">
        <v>11166</v>
      </c>
      <c r="C2933" s="424" t="s">
        <v>8218</v>
      </c>
      <c r="D2933" s="425" t="n">
        <v>544.12</v>
      </c>
    </row>
    <row r="2934" customFormat="false" ht="35" hidden="false" customHeight="false" outlineLevel="0" collapsed="false">
      <c r="A2934" s="422" t="n">
        <v>12868</v>
      </c>
      <c r="B2934" s="423" t="s">
        <v>11167</v>
      </c>
      <c r="C2934" s="424" t="s">
        <v>8366</v>
      </c>
      <c r="D2934" s="425" t="n">
        <v>23.54</v>
      </c>
    </row>
    <row r="2935" customFormat="false" ht="35" hidden="false" customHeight="false" outlineLevel="0" collapsed="false">
      <c r="A2935" s="422" t="n">
        <v>40916</v>
      </c>
      <c r="B2935" s="423" t="s">
        <v>11168</v>
      </c>
      <c r="C2935" s="424" t="s">
        <v>8368</v>
      </c>
      <c r="D2935" s="425" t="n">
        <v>4122.16</v>
      </c>
    </row>
    <row r="2936" customFormat="false" ht="35" hidden="false" customHeight="false" outlineLevel="0" collapsed="false">
      <c r="A2936" s="422" t="n">
        <v>4755</v>
      </c>
      <c r="B2936" s="423" t="s">
        <v>11169</v>
      </c>
      <c r="C2936" s="424" t="s">
        <v>8366</v>
      </c>
      <c r="D2936" s="425" t="n">
        <v>29.17</v>
      </c>
    </row>
    <row r="2937" customFormat="false" ht="35" hidden="false" customHeight="false" outlineLevel="0" collapsed="false">
      <c r="A2937" s="422" t="n">
        <v>41067</v>
      </c>
      <c r="B2937" s="423" t="s">
        <v>11170</v>
      </c>
      <c r="C2937" s="424" t="s">
        <v>8368</v>
      </c>
      <c r="D2937" s="425" t="n">
        <v>5107.24</v>
      </c>
    </row>
    <row r="2938" customFormat="false" ht="35" hidden="false" customHeight="false" outlineLevel="0" collapsed="false">
      <c r="A2938" s="422" t="n">
        <v>38463</v>
      </c>
      <c r="B2938" s="423" t="s">
        <v>11171</v>
      </c>
      <c r="C2938" s="424" t="s">
        <v>8218</v>
      </c>
      <c r="D2938" s="425" t="n">
        <v>33.9</v>
      </c>
    </row>
    <row r="2939" customFormat="false" ht="46.05" hidden="false" customHeight="false" outlineLevel="0" collapsed="false">
      <c r="A2939" s="422" t="n">
        <v>40703</v>
      </c>
      <c r="B2939" s="423" t="s">
        <v>11172</v>
      </c>
      <c r="C2939" s="424" t="s">
        <v>8218</v>
      </c>
      <c r="D2939" s="425" t="n">
        <v>10172.35</v>
      </c>
    </row>
    <row r="2940" customFormat="false" ht="45.4" hidden="false" customHeight="false" outlineLevel="0" collapsed="false">
      <c r="A2940" s="422" t="n">
        <v>14531</v>
      </c>
      <c r="B2940" s="423" t="s">
        <v>11173</v>
      </c>
      <c r="C2940" s="424" t="s">
        <v>8218</v>
      </c>
      <c r="D2940" s="425" t="n">
        <v>18965.09</v>
      </c>
    </row>
    <row r="2941" customFormat="false" ht="45.4" hidden="false" customHeight="false" outlineLevel="0" collapsed="false">
      <c r="A2941" s="422" t="n">
        <v>36533</v>
      </c>
      <c r="B2941" s="423" t="s">
        <v>11174</v>
      </c>
      <c r="C2941" s="424" t="s">
        <v>8218</v>
      </c>
      <c r="D2941" s="425" t="n">
        <v>21823.97</v>
      </c>
    </row>
    <row r="2942" customFormat="false" ht="45.4" hidden="false" customHeight="false" outlineLevel="0" collapsed="false">
      <c r="A2942" s="422" t="n">
        <v>11616</v>
      </c>
      <c r="B2942" s="423" t="s">
        <v>11175</v>
      </c>
      <c r="C2942" s="424" t="s">
        <v>8218</v>
      </c>
      <c r="D2942" s="425" t="n">
        <v>20612.42</v>
      </c>
    </row>
    <row r="2943" customFormat="false" ht="45.4" hidden="false" customHeight="false" outlineLevel="0" collapsed="false">
      <c r="A2943" s="422" t="n">
        <v>41898</v>
      </c>
      <c r="B2943" s="423" t="s">
        <v>11176</v>
      </c>
      <c r="C2943" s="424" t="s">
        <v>8218</v>
      </c>
      <c r="D2943" s="425" t="n">
        <v>23191.78</v>
      </c>
    </row>
    <row r="2944" customFormat="false" ht="45.4" hidden="false" customHeight="false" outlineLevel="0" collapsed="false">
      <c r="A2944" s="422" t="n">
        <v>13447</v>
      </c>
      <c r="B2944" s="423" t="s">
        <v>11177</v>
      </c>
      <c r="C2944" s="424" t="s">
        <v>8218</v>
      </c>
      <c r="D2944" s="425" t="n">
        <v>42674.46</v>
      </c>
    </row>
    <row r="2945" customFormat="false" ht="45.4" hidden="false" customHeight="false" outlineLevel="0" collapsed="false">
      <c r="A2945" s="422" t="n">
        <v>14529</v>
      </c>
      <c r="B2945" s="423" t="s">
        <v>11178</v>
      </c>
      <c r="C2945" s="424" t="s">
        <v>8218</v>
      </c>
      <c r="D2945" s="425" t="n">
        <v>23866.74</v>
      </c>
    </row>
    <row r="2946" customFormat="false" ht="45.4" hidden="false" customHeight="false" outlineLevel="0" collapsed="false">
      <c r="A2946" s="422" t="n">
        <v>10747</v>
      </c>
      <c r="B2946" s="423" t="s">
        <v>11179</v>
      </c>
      <c r="C2946" s="424" t="s">
        <v>8218</v>
      </c>
      <c r="D2946" s="425" t="n">
        <v>23416.92</v>
      </c>
    </row>
    <row r="2947" customFormat="false" ht="46.05" hidden="false" customHeight="false" outlineLevel="0" collapsed="false">
      <c r="A2947" s="422" t="n">
        <v>36141</v>
      </c>
      <c r="B2947" s="423" t="s">
        <v>11180</v>
      </c>
      <c r="C2947" s="424" t="s">
        <v>8218</v>
      </c>
      <c r="D2947" s="425" t="n">
        <v>46.3</v>
      </c>
    </row>
    <row r="2948" customFormat="false" ht="45.4" hidden="false" customHeight="false" outlineLevel="0" collapsed="false">
      <c r="A2948" s="422" t="n">
        <v>43651</v>
      </c>
      <c r="B2948" s="423" t="s">
        <v>11181</v>
      </c>
      <c r="C2948" s="424" t="s">
        <v>8266</v>
      </c>
      <c r="D2948" s="425" t="n">
        <v>7.81</v>
      </c>
    </row>
    <row r="2949" customFormat="false" ht="45.4" hidden="false" customHeight="false" outlineLevel="0" collapsed="false">
      <c r="A2949" s="422" t="n">
        <v>43626</v>
      </c>
      <c r="B2949" s="423" t="s">
        <v>11182</v>
      </c>
      <c r="C2949" s="424" t="s">
        <v>8266</v>
      </c>
      <c r="D2949" s="425" t="n">
        <v>4.34</v>
      </c>
    </row>
    <row r="2950" customFormat="false" ht="46.05" hidden="false" customHeight="false" outlineLevel="0" collapsed="false">
      <c r="A2950" s="422" t="n">
        <v>39434</v>
      </c>
      <c r="B2950" s="423" t="s">
        <v>11183</v>
      </c>
      <c r="C2950" s="424" t="s">
        <v>8266</v>
      </c>
      <c r="D2950" s="425" t="n">
        <v>3.47</v>
      </c>
    </row>
    <row r="2951" customFormat="false" ht="46.05" hidden="false" customHeight="false" outlineLevel="0" collapsed="false">
      <c r="A2951" s="422" t="n">
        <v>39433</v>
      </c>
      <c r="B2951" s="423" t="s">
        <v>11184</v>
      </c>
      <c r="C2951" s="424" t="s">
        <v>8266</v>
      </c>
      <c r="D2951" s="425" t="n">
        <v>2.76</v>
      </c>
    </row>
    <row r="2952" customFormat="false" ht="45.4" hidden="false" customHeight="false" outlineLevel="0" collapsed="false">
      <c r="A2952" s="422" t="n">
        <v>4049</v>
      </c>
      <c r="B2952" s="423" t="s">
        <v>11185</v>
      </c>
      <c r="C2952" s="424" t="s">
        <v>8268</v>
      </c>
      <c r="D2952" s="425" t="n">
        <v>87.11</v>
      </c>
    </row>
    <row r="2953" customFormat="false" ht="35" hidden="false" customHeight="false" outlineLevel="0" collapsed="false">
      <c r="A2953" s="422" t="n">
        <v>38120</v>
      </c>
      <c r="B2953" s="423" t="s">
        <v>11186</v>
      </c>
      <c r="C2953" s="424" t="s">
        <v>8266</v>
      </c>
      <c r="D2953" s="425" t="n">
        <v>124.18</v>
      </c>
    </row>
    <row r="2954" customFormat="false" ht="35" hidden="false" customHeight="false" outlineLevel="0" collapsed="false">
      <c r="A2954" s="422" t="n">
        <v>43652</v>
      </c>
      <c r="B2954" s="423" t="s">
        <v>11187</v>
      </c>
      <c r="C2954" s="424" t="s">
        <v>8266</v>
      </c>
      <c r="D2954" s="425" t="n">
        <v>17.49</v>
      </c>
    </row>
    <row r="2955" customFormat="false" ht="35" hidden="false" customHeight="false" outlineLevel="0" collapsed="false">
      <c r="A2955" s="422" t="n">
        <v>10498</v>
      </c>
      <c r="B2955" s="423" t="s">
        <v>11188</v>
      </c>
      <c r="C2955" s="424" t="s">
        <v>8266</v>
      </c>
      <c r="D2955" s="425" t="n">
        <v>8.18</v>
      </c>
    </row>
    <row r="2956" customFormat="false" ht="35" hidden="false" customHeight="false" outlineLevel="0" collapsed="false">
      <c r="A2956" s="422" t="n">
        <v>4823</v>
      </c>
      <c r="B2956" s="423" t="s">
        <v>11189</v>
      </c>
      <c r="C2956" s="424" t="s">
        <v>8266</v>
      </c>
      <c r="D2956" s="425" t="n">
        <v>35.12</v>
      </c>
    </row>
    <row r="2957" customFormat="false" ht="45.4" hidden="false" customHeight="false" outlineLevel="0" collapsed="false">
      <c r="A2957" s="422" t="n">
        <v>38877</v>
      </c>
      <c r="B2957" s="423" t="s">
        <v>11190</v>
      </c>
      <c r="C2957" s="424" t="s">
        <v>8266</v>
      </c>
      <c r="D2957" s="425" t="n">
        <v>6.52</v>
      </c>
    </row>
    <row r="2958" customFormat="false" ht="46.05" hidden="false" customHeight="false" outlineLevel="0" collapsed="false">
      <c r="A2958" s="422" t="n">
        <v>34546</v>
      </c>
      <c r="B2958" s="423" t="s">
        <v>11191</v>
      </c>
      <c r="C2958" s="424" t="s">
        <v>8266</v>
      </c>
      <c r="D2958" s="425" t="n">
        <v>6.71</v>
      </c>
    </row>
    <row r="2959" customFormat="false" ht="45.4" hidden="false" customHeight="false" outlineLevel="0" collapsed="false">
      <c r="A2959" s="422" t="n">
        <v>41387</v>
      </c>
      <c r="B2959" s="423" t="s">
        <v>11192</v>
      </c>
      <c r="C2959" s="424" t="s">
        <v>8262</v>
      </c>
      <c r="D2959" s="425" t="n">
        <v>52.6</v>
      </c>
    </row>
    <row r="2960" customFormat="false" ht="45.4" hidden="false" customHeight="false" outlineLevel="0" collapsed="false">
      <c r="A2960" s="422" t="n">
        <v>41388</v>
      </c>
      <c r="B2960" s="423" t="s">
        <v>11193</v>
      </c>
      <c r="C2960" s="424" t="s">
        <v>8262</v>
      </c>
      <c r="D2960" s="425" t="n">
        <v>63.11</v>
      </c>
    </row>
    <row r="2961" customFormat="false" ht="45.4" hidden="false" customHeight="false" outlineLevel="0" collapsed="false">
      <c r="A2961" s="422" t="n">
        <v>41380</v>
      </c>
      <c r="B2961" s="423" t="s">
        <v>11194</v>
      </c>
      <c r="C2961" s="424" t="s">
        <v>8218</v>
      </c>
      <c r="D2961" s="425" t="n">
        <v>419.92</v>
      </c>
    </row>
    <row r="2962" customFormat="false" ht="45.4" hidden="false" customHeight="false" outlineLevel="0" collapsed="false">
      <c r="A2962" s="422" t="n">
        <v>41381</v>
      </c>
      <c r="B2962" s="423" t="s">
        <v>11195</v>
      </c>
      <c r="C2962" s="424" t="s">
        <v>8218</v>
      </c>
      <c r="D2962" s="425" t="n">
        <v>439.92</v>
      </c>
    </row>
    <row r="2963" customFormat="false" ht="45.4" hidden="false" customHeight="false" outlineLevel="0" collapsed="false">
      <c r="A2963" s="422" t="n">
        <v>41382</v>
      </c>
      <c r="B2963" s="423" t="s">
        <v>11196</v>
      </c>
      <c r="C2963" s="424" t="s">
        <v>8218</v>
      </c>
      <c r="D2963" s="425" t="n">
        <v>425.82</v>
      </c>
    </row>
    <row r="2964" customFormat="false" ht="45.4" hidden="false" customHeight="false" outlineLevel="0" collapsed="false">
      <c r="A2964" s="422" t="n">
        <v>41383</v>
      </c>
      <c r="B2964" s="423" t="s">
        <v>11197</v>
      </c>
      <c r="C2964" s="424" t="s">
        <v>8218</v>
      </c>
      <c r="D2964" s="425" t="n">
        <v>577.96</v>
      </c>
    </row>
    <row r="2965" customFormat="false" ht="45.4" hidden="false" customHeight="false" outlineLevel="0" collapsed="false">
      <c r="A2965" s="422" t="n">
        <v>41385</v>
      </c>
      <c r="B2965" s="423" t="s">
        <v>11198</v>
      </c>
      <c r="C2965" s="424" t="s">
        <v>8218</v>
      </c>
      <c r="D2965" s="425" t="n">
        <v>719.2</v>
      </c>
    </row>
    <row r="2966" customFormat="false" ht="45.4" hidden="false" customHeight="false" outlineLevel="0" collapsed="false">
      <c r="A2966" s="422" t="n">
        <v>11079</v>
      </c>
      <c r="B2966" s="423" t="s">
        <v>11199</v>
      </c>
      <c r="C2966" s="424" t="s">
        <v>8364</v>
      </c>
      <c r="D2966" s="425" t="n">
        <v>1367.47</v>
      </c>
    </row>
    <row r="2967" customFormat="false" ht="45.4" hidden="false" customHeight="false" outlineLevel="0" collapsed="false">
      <c r="A2967" s="422" t="n">
        <v>11082</v>
      </c>
      <c r="B2967" s="423" t="s">
        <v>11200</v>
      </c>
      <c r="C2967" s="424" t="s">
        <v>8364</v>
      </c>
      <c r="D2967" s="425" t="n">
        <v>1367.47</v>
      </c>
    </row>
    <row r="2968" customFormat="false" ht="45.4" hidden="false" customHeight="false" outlineLevel="0" collapsed="false">
      <c r="A2968" s="422" t="n">
        <v>4058</v>
      </c>
      <c r="B2968" s="423" t="s">
        <v>11201</v>
      </c>
      <c r="C2968" s="424" t="s">
        <v>8366</v>
      </c>
      <c r="D2968" s="425" t="n">
        <v>30.48</v>
      </c>
    </row>
    <row r="2969" customFormat="false" ht="45.4" hidden="false" customHeight="false" outlineLevel="0" collapsed="false">
      <c r="A2969" s="422" t="n">
        <v>40974</v>
      </c>
      <c r="B2969" s="423" t="s">
        <v>11202</v>
      </c>
      <c r="C2969" s="424" t="s">
        <v>8368</v>
      </c>
      <c r="D2969" s="425" t="n">
        <v>5336.74</v>
      </c>
    </row>
    <row r="2970" customFormat="false" ht="35" hidden="false" customHeight="false" outlineLevel="0" collapsed="false">
      <c r="A2970" s="422" t="n">
        <v>34794</v>
      </c>
      <c r="B2970" s="423" t="s">
        <v>11203</v>
      </c>
      <c r="C2970" s="424" t="s">
        <v>8366</v>
      </c>
      <c r="D2970" s="425" t="n">
        <v>28.52</v>
      </c>
    </row>
    <row r="2971" customFormat="false" ht="35" hidden="false" customHeight="false" outlineLevel="0" collapsed="false">
      <c r="A2971" s="422" t="n">
        <v>40925</v>
      </c>
      <c r="B2971" s="423" t="s">
        <v>11204</v>
      </c>
      <c r="C2971" s="424" t="s">
        <v>8368</v>
      </c>
      <c r="D2971" s="425" t="n">
        <v>4992.8</v>
      </c>
    </row>
    <row r="2972" customFormat="false" ht="45.4" hidden="false" customHeight="false" outlineLevel="0" collapsed="false">
      <c r="A2972" s="422" t="n">
        <v>13741</v>
      </c>
      <c r="B2972" s="423" t="s">
        <v>11205</v>
      </c>
      <c r="C2972" s="424" t="s">
        <v>8218</v>
      </c>
      <c r="D2972" s="425" t="n">
        <v>2502.2</v>
      </c>
    </row>
    <row r="2973" customFormat="false" ht="46.05" hidden="false" customHeight="false" outlineLevel="0" collapsed="false">
      <c r="A2973" s="422" t="n">
        <v>3288</v>
      </c>
      <c r="B2973" s="423" t="s">
        <v>11206</v>
      </c>
      <c r="C2973" s="424" t="s">
        <v>8262</v>
      </c>
      <c r="D2973" s="425" t="n">
        <v>7.5</v>
      </c>
    </row>
    <row r="2974" customFormat="false" ht="46.05" hidden="false" customHeight="false" outlineLevel="0" collapsed="false">
      <c r="A2974" s="422" t="n">
        <v>13587</v>
      </c>
      <c r="B2974" s="423" t="s">
        <v>11207</v>
      </c>
      <c r="C2974" s="424" t="s">
        <v>8262</v>
      </c>
      <c r="D2974" s="425" t="n">
        <v>4.53</v>
      </c>
    </row>
    <row r="2975" customFormat="false" ht="45.4" hidden="false" customHeight="false" outlineLevel="0" collapsed="false">
      <c r="A2975" s="422" t="n">
        <v>38598</v>
      </c>
      <c r="B2975" s="423" t="s">
        <v>11208</v>
      </c>
      <c r="C2975" s="424" t="s">
        <v>8218</v>
      </c>
      <c r="D2975" s="425" t="n">
        <v>2.78</v>
      </c>
    </row>
    <row r="2976" customFormat="false" ht="45.4" hidden="false" customHeight="false" outlineLevel="0" collapsed="false">
      <c r="A2976" s="422" t="n">
        <v>38595</v>
      </c>
      <c r="B2976" s="423" t="s">
        <v>11209</v>
      </c>
      <c r="C2976" s="424" t="s">
        <v>8218</v>
      </c>
      <c r="D2976" s="425" t="n">
        <v>2.35</v>
      </c>
    </row>
    <row r="2977" customFormat="false" ht="45.4" hidden="false" customHeight="false" outlineLevel="0" collapsed="false">
      <c r="A2977" s="422" t="n">
        <v>38592</v>
      </c>
      <c r="B2977" s="423" t="s">
        <v>11210</v>
      </c>
      <c r="C2977" s="424" t="s">
        <v>8218</v>
      </c>
      <c r="D2977" s="425" t="n">
        <v>2.38</v>
      </c>
    </row>
    <row r="2978" customFormat="false" ht="45.4" hidden="false" customHeight="false" outlineLevel="0" collapsed="false">
      <c r="A2978" s="422" t="n">
        <v>38588</v>
      </c>
      <c r="B2978" s="423" t="s">
        <v>11211</v>
      </c>
      <c r="C2978" s="424" t="s">
        <v>8218</v>
      </c>
      <c r="D2978" s="425" t="n">
        <v>1.9</v>
      </c>
    </row>
    <row r="2979" customFormat="false" ht="45.4" hidden="false" customHeight="false" outlineLevel="0" collapsed="false">
      <c r="A2979" s="422" t="n">
        <v>38593</v>
      </c>
      <c r="B2979" s="423" t="s">
        <v>11212</v>
      </c>
      <c r="C2979" s="424" t="s">
        <v>8218</v>
      </c>
      <c r="D2979" s="425" t="n">
        <v>2.63</v>
      </c>
    </row>
    <row r="2980" customFormat="false" ht="45.4" hidden="false" customHeight="false" outlineLevel="0" collapsed="false">
      <c r="A2980" s="422" t="n">
        <v>38589</v>
      </c>
      <c r="B2980" s="423" t="s">
        <v>11213</v>
      </c>
      <c r="C2980" s="424" t="s">
        <v>8218</v>
      </c>
      <c r="D2980" s="425" t="n">
        <v>1.99</v>
      </c>
    </row>
    <row r="2981" customFormat="false" ht="45.4" hidden="false" customHeight="false" outlineLevel="0" collapsed="false">
      <c r="A2981" s="422" t="n">
        <v>38594</v>
      </c>
      <c r="B2981" s="423" t="s">
        <v>11214</v>
      </c>
      <c r="C2981" s="424" t="s">
        <v>8218</v>
      </c>
      <c r="D2981" s="425" t="n">
        <v>4.15</v>
      </c>
    </row>
    <row r="2982" customFormat="false" ht="45.4" hidden="false" customHeight="false" outlineLevel="0" collapsed="false">
      <c r="A2982" s="422" t="n">
        <v>34773</v>
      </c>
      <c r="B2982" s="423" t="s">
        <v>11215</v>
      </c>
      <c r="C2982" s="424" t="s">
        <v>8218</v>
      </c>
      <c r="D2982" s="425" t="n">
        <v>1.96</v>
      </c>
    </row>
    <row r="2983" customFormat="false" ht="45.4" hidden="false" customHeight="false" outlineLevel="0" collapsed="false">
      <c r="A2983" s="422" t="n">
        <v>34769</v>
      </c>
      <c r="B2983" s="423" t="s">
        <v>11216</v>
      </c>
      <c r="C2983" s="424" t="s">
        <v>8218</v>
      </c>
      <c r="D2983" s="425" t="n">
        <v>2.43</v>
      </c>
    </row>
    <row r="2984" customFormat="false" ht="45.4" hidden="false" customHeight="false" outlineLevel="0" collapsed="false">
      <c r="A2984" s="422" t="n">
        <v>34763</v>
      </c>
      <c r="B2984" s="423" t="s">
        <v>11217</v>
      </c>
      <c r="C2984" s="424" t="s">
        <v>8218</v>
      </c>
      <c r="D2984" s="425" t="n">
        <v>1.5</v>
      </c>
    </row>
    <row r="2985" customFormat="false" ht="45.4" hidden="false" customHeight="false" outlineLevel="0" collapsed="false">
      <c r="A2985" s="422" t="n">
        <v>34774</v>
      </c>
      <c r="B2985" s="423" t="s">
        <v>11218</v>
      </c>
      <c r="C2985" s="424" t="s">
        <v>8218</v>
      </c>
      <c r="D2985" s="425" t="n">
        <v>1.86</v>
      </c>
    </row>
    <row r="2986" customFormat="false" ht="45.4" hidden="false" customHeight="false" outlineLevel="0" collapsed="false">
      <c r="A2986" s="422" t="n">
        <v>34771</v>
      </c>
      <c r="B2986" s="423" t="s">
        <v>11219</v>
      </c>
      <c r="C2986" s="424" t="s">
        <v>8218</v>
      </c>
      <c r="D2986" s="425" t="n">
        <v>2.24</v>
      </c>
    </row>
    <row r="2987" customFormat="false" ht="45.4" hidden="false" customHeight="false" outlineLevel="0" collapsed="false">
      <c r="A2987" s="422" t="n">
        <v>34764</v>
      </c>
      <c r="B2987" s="423" t="s">
        <v>11220</v>
      </c>
      <c r="C2987" s="424" t="s">
        <v>8218</v>
      </c>
      <c r="D2987" s="425" t="n">
        <v>1.47</v>
      </c>
    </row>
    <row r="2988" customFormat="false" ht="45.4" hidden="false" customHeight="false" outlineLevel="0" collapsed="false">
      <c r="A2988" s="422" t="n">
        <v>34788</v>
      </c>
      <c r="B2988" s="423" t="s">
        <v>11221</v>
      </c>
      <c r="C2988" s="424" t="s">
        <v>8218</v>
      </c>
      <c r="D2988" s="425" t="n">
        <v>1.48</v>
      </c>
    </row>
    <row r="2989" customFormat="false" ht="45.4" hidden="false" customHeight="false" outlineLevel="0" collapsed="false">
      <c r="A2989" s="422" t="n">
        <v>34781</v>
      </c>
      <c r="B2989" s="423" t="s">
        <v>11222</v>
      </c>
      <c r="C2989" s="424" t="s">
        <v>8218</v>
      </c>
      <c r="D2989" s="425" t="n">
        <v>1.68</v>
      </c>
    </row>
    <row r="2990" customFormat="false" ht="45.4" hidden="false" customHeight="false" outlineLevel="0" collapsed="false">
      <c r="A2990" s="422" t="n">
        <v>41682</v>
      </c>
      <c r="B2990" s="423" t="s">
        <v>11223</v>
      </c>
      <c r="C2990" s="424" t="s">
        <v>8218</v>
      </c>
      <c r="D2990" s="425" t="n">
        <v>33.42</v>
      </c>
    </row>
    <row r="2991" customFormat="false" ht="45.4" hidden="false" customHeight="false" outlineLevel="0" collapsed="false">
      <c r="A2991" s="422" t="n">
        <v>41683</v>
      </c>
      <c r="B2991" s="423" t="s">
        <v>11224</v>
      </c>
      <c r="C2991" s="424" t="s">
        <v>8218</v>
      </c>
      <c r="D2991" s="425" t="n">
        <v>24.59</v>
      </c>
    </row>
    <row r="2992" customFormat="false" ht="45.4" hidden="false" customHeight="false" outlineLevel="0" collapsed="false">
      <c r="A2992" s="422" t="n">
        <v>41680</v>
      </c>
      <c r="B2992" s="423" t="s">
        <v>11225</v>
      </c>
      <c r="C2992" s="424" t="s">
        <v>8218</v>
      </c>
      <c r="D2992" s="425" t="n">
        <v>13.24</v>
      </c>
    </row>
    <row r="2993" customFormat="false" ht="45.4" hidden="false" customHeight="false" outlineLevel="0" collapsed="false">
      <c r="A2993" s="422" t="n">
        <v>41679</v>
      </c>
      <c r="B2993" s="423" t="s">
        <v>11226</v>
      </c>
      <c r="C2993" s="424" t="s">
        <v>8218</v>
      </c>
      <c r="D2993" s="425" t="n">
        <v>30.26</v>
      </c>
    </row>
    <row r="2994" customFormat="false" ht="45.4" hidden="false" customHeight="false" outlineLevel="0" collapsed="false">
      <c r="A2994" s="422" t="n">
        <v>41681</v>
      </c>
      <c r="B2994" s="423" t="s">
        <v>11227</v>
      </c>
      <c r="C2994" s="424" t="s">
        <v>8218</v>
      </c>
      <c r="D2994" s="425" t="n">
        <v>20.71</v>
      </c>
    </row>
    <row r="2995" customFormat="false" ht="46.05" hidden="false" customHeight="false" outlineLevel="0" collapsed="false">
      <c r="A2995" s="422" t="n">
        <v>43386</v>
      </c>
      <c r="B2995" s="423" t="s">
        <v>11228</v>
      </c>
      <c r="C2995" s="424" t="s">
        <v>8218</v>
      </c>
      <c r="D2995" s="425" t="n">
        <v>47.28</v>
      </c>
    </row>
    <row r="2996" customFormat="false" ht="45.4" hidden="false" customHeight="false" outlineLevel="0" collapsed="false">
      <c r="A2996" s="422" t="n">
        <v>4059</v>
      </c>
      <c r="B2996" s="423" t="s">
        <v>11229</v>
      </c>
      <c r="C2996" s="424" t="s">
        <v>8262</v>
      </c>
      <c r="D2996" s="425" t="n">
        <v>33.42</v>
      </c>
    </row>
    <row r="2997" customFormat="false" ht="45.4" hidden="false" customHeight="false" outlineLevel="0" collapsed="false">
      <c r="A2997" s="422" t="n">
        <v>4062</v>
      </c>
      <c r="B2997" s="423" t="s">
        <v>11230</v>
      </c>
      <c r="C2997" s="424" t="s">
        <v>8218</v>
      </c>
      <c r="D2997" s="425" t="n">
        <v>33.42</v>
      </c>
    </row>
    <row r="2998" customFormat="false" ht="45.4" hidden="false" customHeight="false" outlineLevel="0" collapsed="false">
      <c r="A2998" s="422" t="n">
        <v>4061</v>
      </c>
      <c r="B2998" s="423" t="s">
        <v>11231</v>
      </c>
      <c r="C2998" s="424" t="s">
        <v>8218</v>
      </c>
      <c r="D2998" s="425" t="n">
        <v>41.61</v>
      </c>
    </row>
    <row r="2999" customFormat="false" ht="45.4" hidden="false" customHeight="false" outlineLevel="0" collapsed="false">
      <c r="A2999" s="422" t="n">
        <v>41315</v>
      </c>
      <c r="B2999" s="423" t="s">
        <v>11232</v>
      </c>
      <c r="C2999" s="424" t="s">
        <v>8266</v>
      </c>
      <c r="D2999" s="425" t="n">
        <v>95.95</v>
      </c>
    </row>
    <row r="3000" customFormat="false" ht="45.4" hidden="false" customHeight="false" outlineLevel="0" collapsed="false">
      <c r="A3000" s="422" t="n">
        <v>43148</v>
      </c>
      <c r="B3000" s="423" t="s">
        <v>11233</v>
      </c>
      <c r="C3000" s="424" t="s">
        <v>8266</v>
      </c>
      <c r="D3000" s="425" t="n">
        <v>65.13</v>
      </c>
    </row>
    <row r="3001" customFormat="false" ht="45.4" hidden="false" customHeight="false" outlineLevel="0" collapsed="false">
      <c r="A3001" s="422" t="n">
        <v>43147</v>
      </c>
      <c r="B3001" s="423" t="s">
        <v>11234</v>
      </c>
      <c r="C3001" s="424" t="s">
        <v>8266</v>
      </c>
      <c r="D3001" s="425" t="n">
        <v>25.22</v>
      </c>
    </row>
    <row r="3002" customFormat="false" ht="45.4" hidden="false" customHeight="false" outlineLevel="0" collapsed="false">
      <c r="A3002" s="422" t="n">
        <v>10608</v>
      </c>
      <c r="B3002" s="423" t="s">
        <v>11235</v>
      </c>
      <c r="C3002" s="424" t="s">
        <v>8218</v>
      </c>
      <c r="D3002" s="425" t="n">
        <v>9629.8</v>
      </c>
    </row>
    <row r="3003" customFormat="false" ht="35" hidden="false" customHeight="false" outlineLevel="0" collapsed="false">
      <c r="A3003" s="422" t="n">
        <v>4069</v>
      </c>
      <c r="B3003" s="423" t="s">
        <v>11236</v>
      </c>
      <c r="C3003" s="424" t="s">
        <v>8366</v>
      </c>
      <c r="D3003" s="425" t="n">
        <v>62.11</v>
      </c>
    </row>
    <row r="3004" customFormat="false" ht="35" hidden="false" customHeight="false" outlineLevel="0" collapsed="false">
      <c r="A3004" s="422" t="n">
        <v>40819</v>
      </c>
      <c r="B3004" s="423" t="s">
        <v>11237</v>
      </c>
      <c r="C3004" s="424" t="s">
        <v>8368</v>
      </c>
      <c r="D3004" s="425" t="n">
        <v>10872.58</v>
      </c>
    </row>
    <row r="3005" customFormat="false" ht="45.4" hidden="false" customHeight="false" outlineLevel="0" collapsed="false">
      <c r="A3005" s="422" t="n">
        <v>34361</v>
      </c>
      <c r="B3005" s="423" t="s">
        <v>11238</v>
      </c>
      <c r="C3005" s="424" t="s">
        <v>8266</v>
      </c>
      <c r="D3005" s="425" t="n">
        <v>18.36</v>
      </c>
    </row>
    <row r="3006" customFormat="false" ht="46.05" hidden="false" customHeight="false" outlineLevel="0" collapsed="false">
      <c r="A3006" s="422" t="n">
        <v>36512</v>
      </c>
      <c r="B3006" s="423" t="s">
        <v>11239</v>
      </c>
      <c r="C3006" s="424" t="s">
        <v>8218</v>
      </c>
      <c r="D3006" s="425" t="n">
        <v>20023.98</v>
      </c>
    </row>
    <row r="3007" customFormat="false" ht="45.4" hidden="false" customHeight="false" outlineLevel="0" collapsed="false">
      <c r="A3007" s="422" t="n">
        <v>44478</v>
      </c>
      <c r="B3007" s="423" t="s">
        <v>11240</v>
      </c>
      <c r="C3007" s="424" t="s">
        <v>8266</v>
      </c>
      <c r="D3007" s="425" t="n">
        <v>10.7</v>
      </c>
    </row>
    <row r="3008" customFormat="false" ht="45.4" hidden="false" customHeight="false" outlineLevel="0" collapsed="false">
      <c r="A3008" s="422" t="n">
        <v>44477</v>
      </c>
      <c r="B3008" s="423" t="s">
        <v>11241</v>
      </c>
      <c r="C3008" s="424" t="s">
        <v>8266</v>
      </c>
      <c r="D3008" s="425" t="n">
        <v>10.7</v>
      </c>
    </row>
    <row r="3009" customFormat="false" ht="45.4" hidden="false" customHeight="false" outlineLevel="0" collapsed="false">
      <c r="A3009" s="422" t="n">
        <v>11697</v>
      </c>
      <c r="B3009" s="423" t="s">
        <v>11242</v>
      </c>
      <c r="C3009" s="424" t="s">
        <v>8218</v>
      </c>
      <c r="D3009" s="425" t="n">
        <v>766.23</v>
      </c>
    </row>
    <row r="3010" customFormat="false" ht="45.4" hidden="false" customHeight="false" outlineLevel="0" collapsed="false">
      <c r="A3010" s="422" t="n">
        <v>11698</v>
      </c>
      <c r="B3010" s="423" t="s">
        <v>11243</v>
      </c>
      <c r="C3010" s="424" t="s">
        <v>8218</v>
      </c>
      <c r="D3010" s="425" t="n">
        <v>914.07</v>
      </c>
    </row>
    <row r="3011" customFormat="false" ht="45.4" hidden="false" customHeight="false" outlineLevel="0" collapsed="false">
      <c r="A3011" s="422" t="n">
        <v>11699</v>
      </c>
      <c r="B3011" s="423" t="s">
        <v>11244</v>
      </c>
      <c r="C3011" s="424" t="s">
        <v>8218</v>
      </c>
      <c r="D3011" s="425" t="n">
        <v>1010.25</v>
      </c>
    </row>
    <row r="3012" customFormat="false" ht="45.4" hidden="false" customHeight="false" outlineLevel="0" collapsed="false">
      <c r="A3012" s="422" t="n">
        <v>10432</v>
      </c>
      <c r="B3012" s="423" t="s">
        <v>11245</v>
      </c>
      <c r="C3012" s="424" t="s">
        <v>8218</v>
      </c>
      <c r="D3012" s="425" t="n">
        <v>426.56</v>
      </c>
    </row>
    <row r="3013" customFormat="false" ht="46.05" hidden="false" customHeight="false" outlineLevel="0" collapsed="false">
      <c r="A3013" s="422" t="n">
        <v>44020</v>
      </c>
      <c r="B3013" s="423" t="s">
        <v>11246</v>
      </c>
      <c r="C3013" s="424" t="s">
        <v>8218</v>
      </c>
      <c r="D3013" s="425" t="n">
        <v>1052.38</v>
      </c>
    </row>
    <row r="3014" customFormat="false" ht="46.05" hidden="false" customHeight="false" outlineLevel="0" collapsed="false">
      <c r="A3014" s="422" t="n">
        <v>41420</v>
      </c>
      <c r="B3014" s="423" t="s">
        <v>11247</v>
      </c>
      <c r="C3014" s="424" t="s">
        <v>8218</v>
      </c>
      <c r="D3014" s="425" t="n">
        <v>10.71</v>
      </c>
    </row>
    <row r="3015" customFormat="false" ht="46.05" hidden="false" customHeight="false" outlineLevel="0" collapsed="false">
      <c r="A3015" s="422" t="n">
        <v>41422</v>
      </c>
      <c r="B3015" s="423" t="s">
        <v>11248</v>
      </c>
      <c r="C3015" s="424" t="s">
        <v>8218</v>
      </c>
      <c r="D3015" s="425" t="n">
        <v>14.62</v>
      </c>
    </row>
    <row r="3016" customFormat="false" ht="46.05" hidden="false" customHeight="false" outlineLevel="0" collapsed="false">
      <c r="A3016" s="422" t="n">
        <v>41425</v>
      </c>
      <c r="B3016" s="423" t="s">
        <v>11249</v>
      </c>
      <c r="C3016" s="424" t="s">
        <v>8218</v>
      </c>
      <c r="D3016" s="425" t="n">
        <v>7.48</v>
      </c>
    </row>
    <row r="3017" customFormat="false" ht="46.05" hidden="false" customHeight="false" outlineLevel="0" collapsed="false">
      <c r="A3017" s="422" t="n">
        <v>41426</v>
      </c>
      <c r="B3017" s="423" t="s">
        <v>11250</v>
      </c>
      <c r="C3017" s="424" t="s">
        <v>8218</v>
      </c>
      <c r="D3017" s="425" t="n">
        <v>13.49</v>
      </c>
    </row>
    <row r="3018" customFormat="false" ht="46.05" hidden="false" customHeight="false" outlineLevel="0" collapsed="false">
      <c r="A3018" s="422" t="n">
        <v>41419</v>
      </c>
      <c r="B3018" s="423" t="s">
        <v>11251</v>
      </c>
      <c r="C3018" s="424" t="s">
        <v>8218</v>
      </c>
      <c r="D3018" s="425" t="n">
        <v>7.87</v>
      </c>
    </row>
    <row r="3019" customFormat="false" ht="46.05" hidden="false" customHeight="false" outlineLevel="0" collapsed="false">
      <c r="A3019" s="422" t="n">
        <v>41421</v>
      </c>
      <c r="B3019" s="423" t="s">
        <v>11252</v>
      </c>
      <c r="C3019" s="424" t="s">
        <v>8218</v>
      </c>
      <c r="D3019" s="425" t="n">
        <v>10.68</v>
      </c>
    </row>
    <row r="3020" customFormat="false" ht="45.4" hidden="false" customHeight="false" outlineLevel="0" collapsed="false">
      <c r="A3020" s="422" t="n">
        <v>41414</v>
      </c>
      <c r="B3020" s="423" t="s">
        <v>11253</v>
      </c>
      <c r="C3020" s="424" t="s">
        <v>8218</v>
      </c>
      <c r="D3020" s="425" t="n">
        <v>24.76</v>
      </c>
    </row>
    <row r="3021" customFormat="false" ht="45.4" hidden="false" customHeight="false" outlineLevel="0" collapsed="false">
      <c r="A3021" s="422" t="n">
        <v>41415</v>
      </c>
      <c r="B3021" s="423" t="s">
        <v>11254</v>
      </c>
      <c r="C3021" s="424" t="s">
        <v>8218</v>
      </c>
      <c r="D3021" s="425" t="n">
        <v>28.83</v>
      </c>
    </row>
    <row r="3022" customFormat="false" ht="46.05" hidden="false" customHeight="false" outlineLevel="0" collapsed="false">
      <c r="A3022" s="422" t="n">
        <v>37514</v>
      </c>
      <c r="B3022" s="423" t="s">
        <v>11255</v>
      </c>
      <c r="C3022" s="424" t="s">
        <v>8218</v>
      </c>
      <c r="D3022" s="425" t="n">
        <v>320000</v>
      </c>
    </row>
    <row r="3023" customFormat="false" ht="46.05" hidden="false" customHeight="false" outlineLevel="0" collapsed="false">
      <c r="A3023" s="422" t="n">
        <v>37519</v>
      </c>
      <c r="B3023" s="423" t="s">
        <v>11256</v>
      </c>
      <c r="C3023" s="424" t="s">
        <v>8218</v>
      </c>
      <c r="D3023" s="425" t="n">
        <v>493853.88</v>
      </c>
    </row>
    <row r="3024" customFormat="false" ht="45.4" hidden="false" customHeight="false" outlineLevel="0" collapsed="false">
      <c r="A3024" s="422" t="n">
        <v>37520</v>
      </c>
      <c r="B3024" s="423" t="s">
        <v>11257</v>
      </c>
      <c r="C3024" s="424" t="s">
        <v>8218</v>
      </c>
      <c r="D3024" s="425" t="n">
        <v>485757.92</v>
      </c>
    </row>
    <row r="3025" customFormat="false" ht="45.4" hidden="false" customHeight="false" outlineLevel="0" collapsed="false">
      <c r="A3025" s="422" t="n">
        <v>37521</v>
      </c>
      <c r="B3025" s="423" t="s">
        <v>11258</v>
      </c>
      <c r="C3025" s="424" t="s">
        <v>8218</v>
      </c>
      <c r="D3025" s="425" t="n">
        <v>592624.67</v>
      </c>
    </row>
    <row r="3026" customFormat="false" ht="45.4" hidden="false" customHeight="false" outlineLevel="0" collapsed="false">
      <c r="A3026" s="422" t="n">
        <v>37522</v>
      </c>
      <c r="B3026" s="423" t="s">
        <v>11259</v>
      </c>
      <c r="C3026" s="424" t="s">
        <v>8218</v>
      </c>
      <c r="D3026" s="425" t="n">
        <v>610454.24</v>
      </c>
    </row>
    <row r="3027" customFormat="false" ht="46.05" hidden="false" customHeight="false" outlineLevel="0" collapsed="false">
      <c r="A3027" s="422" t="n">
        <v>21109</v>
      </c>
      <c r="B3027" s="423" t="s">
        <v>11260</v>
      </c>
      <c r="C3027" s="424" t="s">
        <v>8218</v>
      </c>
      <c r="D3027" s="425" t="n">
        <v>66.54</v>
      </c>
    </row>
    <row r="3028" customFormat="false" ht="46.05" hidden="false" customHeight="false" outlineLevel="0" collapsed="false">
      <c r="A3028" s="422" t="n">
        <v>37546</v>
      </c>
      <c r="B3028" s="423" t="s">
        <v>11261</v>
      </c>
      <c r="C3028" s="424" t="s">
        <v>8218</v>
      </c>
      <c r="D3028" s="425" t="n">
        <v>12154.38</v>
      </c>
    </row>
    <row r="3029" customFormat="false" ht="46.05" hidden="false" customHeight="false" outlineLevel="0" collapsed="false">
      <c r="A3029" s="422" t="n">
        <v>37544</v>
      </c>
      <c r="B3029" s="423" t="s">
        <v>11262</v>
      </c>
      <c r="C3029" s="424" t="s">
        <v>8218</v>
      </c>
      <c r="D3029" s="425" t="n">
        <v>12855.3</v>
      </c>
    </row>
    <row r="3030" customFormat="false" ht="46.05" hidden="false" customHeight="false" outlineLevel="0" collapsed="false">
      <c r="A3030" s="422" t="n">
        <v>37545</v>
      </c>
      <c r="B3030" s="423" t="s">
        <v>11263</v>
      </c>
      <c r="C3030" s="424" t="s">
        <v>8218</v>
      </c>
      <c r="D3030" s="425" t="n">
        <v>15296.08</v>
      </c>
    </row>
    <row r="3031" customFormat="false" ht="45.4" hidden="false" customHeight="false" outlineLevel="0" collapsed="false">
      <c r="A3031" s="422" t="n">
        <v>36793</v>
      </c>
      <c r="B3031" s="423" t="s">
        <v>11264</v>
      </c>
      <c r="C3031" s="424" t="s">
        <v>8218</v>
      </c>
      <c r="D3031" s="425" t="n">
        <v>736.51</v>
      </c>
    </row>
    <row r="3032" customFormat="false" ht="45.4" hidden="false" customHeight="false" outlineLevel="0" collapsed="false">
      <c r="A3032" s="422" t="n">
        <v>11769</v>
      </c>
      <c r="B3032" s="423" t="s">
        <v>11265</v>
      </c>
      <c r="C3032" s="424" t="s">
        <v>8218</v>
      </c>
      <c r="D3032" s="425" t="n">
        <v>325.48</v>
      </c>
    </row>
    <row r="3033" customFormat="false" ht="46.05" hidden="false" customHeight="false" outlineLevel="0" collapsed="false">
      <c r="A3033" s="422" t="n">
        <v>11771</v>
      </c>
      <c r="B3033" s="423" t="s">
        <v>11266</v>
      </c>
      <c r="C3033" s="424" t="s">
        <v>8218</v>
      </c>
      <c r="D3033" s="425" t="n">
        <v>398.67</v>
      </c>
    </row>
    <row r="3034" customFormat="false" ht="46.05" hidden="false" customHeight="false" outlineLevel="0" collapsed="false">
      <c r="A3034" s="422" t="n">
        <v>39919</v>
      </c>
      <c r="B3034" s="423" t="s">
        <v>11267</v>
      </c>
      <c r="C3034" s="424" t="s">
        <v>8218</v>
      </c>
      <c r="D3034" s="425" t="n">
        <v>60839.4</v>
      </c>
    </row>
    <row r="3035" customFormat="false" ht="46.05" hidden="false" customHeight="false" outlineLevel="0" collapsed="false">
      <c r="A3035" s="422" t="n">
        <v>38385</v>
      </c>
      <c r="B3035" s="423" t="s">
        <v>11268</v>
      </c>
      <c r="C3035" s="424" t="s">
        <v>8218</v>
      </c>
      <c r="D3035" s="425" t="n">
        <v>45.09</v>
      </c>
    </row>
    <row r="3036" customFormat="false" ht="46.05" hidden="false" customHeight="false" outlineLevel="0" collapsed="false">
      <c r="A3036" s="422" t="n">
        <v>36800</v>
      </c>
      <c r="B3036" s="423" t="s">
        <v>11269</v>
      </c>
      <c r="C3036" s="424" t="s">
        <v>8218</v>
      </c>
      <c r="D3036" s="425" t="n">
        <v>195.57</v>
      </c>
    </row>
    <row r="3037" customFormat="false" ht="46.05" hidden="false" customHeight="false" outlineLevel="0" collapsed="false">
      <c r="A3037" s="422" t="n">
        <v>37587</v>
      </c>
      <c r="B3037" s="423" t="s">
        <v>11270</v>
      </c>
      <c r="C3037" s="424" t="s">
        <v>8218</v>
      </c>
      <c r="D3037" s="425" t="n">
        <v>429.68</v>
      </c>
    </row>
    <row r="3038" customFormat="false" ht="46.05" hidden="false" customHeight="false" outlineLevel="0" collapsed="false">
      <c r="A3038" s="422" t="n">
        <v>11561</v>
      </c>
      <c r="B3038" s="423" t="s">
        <v>11271</v>
      </c>
      <c r="C3038" s="424" t="s">
        <v>8218</v>
      </c>
      <c r="D3038" s="425" t="n">
        <v>230.67</v>
      </c>
    </row>
    <row r="3039" customFormat="false" ht="46.05" hidden="false" customHeight="false" outlineLevel="0" collapsed="false">
      <c r="A3039" s="422" t="n">
        <v>43604</v>
      </c>
      <c r="B3039" s="423" t="s">
        <v>11272</v>
      </c>
      <c r="C3039" s="424" t="s">
        <v>8218</v>
      </c>
      <c r="D3039" s="425" t="n">
        <v>122.97</v>
      </c>
    </row>
    <row r="3040" customFormat="false" ht="46.05" hidden="false" customHeight="false" outlineLevel="0" collapsed="false">
      <c r="A3040" s="422" t="n">
        <v>11560</v>
      </c>
      <c r="B3040" s="423" t="s">
        <v>11273</v>
      </c>
      <c r="C3040" s="424" t="s">
        <v>8218</v>
      </c>
      <c r="D3040" s="425" t="n">
        <v>178.04</v>
      </c>
    </row>
    <row r="3041" customFormat="false" ht="45.4" hidden="false" customHeight="false" outlineLevel="0" collapsed="false">
      <c r="A3041" s="422" t="n">
        <v>11499</v>
      </c>
      <c r="B3041" s="423" t="s">
        <v>11274</v>
      </c>
      <c r="C3041" s="424" t="s">
        <v>8218</v>
      </c>
      <c r="D3041" s="425" t="n">
        <v>807.37</v>
      </c>
    </row>
    <row r="3042" customFormat="false" ht="35" hidden="false" customHeight="false" outlineLevel="0" collapsed="false">
      <c r="A3042" s="422" t="n">
        <v>34761</v>
      </c>
      <c r="B3042" s="423" t="s">
        <v>11275</v>
      </c>
      <c r="C3042" s="424" t="s">
        <v>8366</v>
      </c>
      <c r="D3042" s="425" t="n">
        <v>21.73</v>
      </c>
    </row>
    <row r="3043" customFormat="false" ht="45.4" hidden="false" customHeight="false" outlineLevel="0" collapsed="false">
      <c r="A3043" s="422" t="n">
        <v>40924</v>
      </c>
      <c r="B3043" s="423" t="s">
        <v>11276</v>
      </c>
      <c r="C3043" s="424" t="s">
        <v>8368</v>
      </c>
      <c r="D3043" s="425" t="n">
        <v>3805.7</v>
      </c>
    </row>
    <row r="3044" customFormat="false" ht="45.4" hidden="false" customHeight="false" outlineLevel="0" collapsed="false">
      <c r="A3044" s="422" t="n">
        <v>40983</v>
      </c>
      <c r="B3044" s="423" t="s">
        <v>11277</v>
      </c>
      <c r="C3044" s="424" t="s">
        <v>8368</v>
      </c>
      <c r="D3044" s="425" t="n">
        <v>3965.49</v>
      </c>
    </row>
    <row r="3045" customFormat="false" ht="35" hidden="false" customHeight="false" outlineLevel="0" collapsed="false">
      <c r="A3045" s="422" t="n">
        <v>44497</v>
      </c>
      <c r="B3045" s="423" t="s">
        <v>11278</v>
      </c>
      <c r="C3045" s="424" t="s">
        <v>8366</v>
      </c>
      <c r="D3045" s="425" t="n">
        <v>22.64</v>
      </c>
    </row>
    <row r="3046" customFormat="false" ht="35" hidden="false" customHeight="false" outlineLevel="0" collapsed="false">
      <c r="A3046" s="422" t="n">
        <v>2437</v>
      </c>
      <c r="B3046" s="423" t="s">
        <v>11279</v>
      </c>
      <c r="C3046" s="424" t="s">
        <v>8366</v>
      </c>
      <c r="D3046" s="425" t="n">
        <v>27.34</v>
      </c>
    </row>
    <row r="3047" customFormat="false" ht="35" hidden="false" customHeight="false" outlineLevel="0" collapsed="false">
      <c r="A3047" s="422" t="n">
        <v>40921</v>
      </c>
      <c r="B3047" s="423" t="s">
        <v>11280</v>
      </c>
      <c r="C3047" s="424" t="s">
        <v>8368</v>
      </c>
      <c r="D3047" s="425" t="n">
        <v>4787.14</v>
      </c>
    </row>
    <row r="3048" customFormat="false" ht="46.05" hidden="false" customHeight="false" outlineLevel="0" collapsed="false">
      <c r="A3048" s="422" t="n">
        <v>14252</v>
      </c>
      <c r="B3048" s="423" t="s">
        <v>11281</v>
      </c>
      <c r="C3048" s="424" t="s">
        <v>8218</v>
      </c>
      <c r="D3048" s="425" t="n">
        <v>2774.39</v>
      </c>
    </row>
    <row r="3049" customFormat="false" ht="46.05" hidden="false" customHeight="false" outlineLevel="0" collapsed="false">
      <c r="A3049" s="422" t="n">
        <v>730</v>
      </c>
      <c r="B3049" s="423" t="s">
        <v>11282</v>
      </c>
      <c r="C3049" s="424" t="s">
        <v>8218</v>
      </c>
      <c r="D3049" s="425" t="n">
        <v>7412.66</v>
      </c>
    </row>
    <row r="3050" customFormat="false" ht="46.05" hidden="false" customHeight="false" outlineLevel="0" collapsed="false">
      <c r="A3050" s="422" t="n">
        <v>723</v>
      </c>
      <c r="B3050" s="423" t="s">
        <v>11283</v>
      </c>
      <c r="C3050" s="424" t="s">
        <v>8218</v>
      </c>
      <c r="D3050" s="425" t="n">
        <v>3684.35</v>
      </c>
    </row>
    <row r="3051" customFormat="false" ht="46.05" hidden="false" customHeight="false" outlineLevel="0" collapsed="false">
      <c r="A3051" s="422" t="n">
        <v>36502</v>
      </c>
      <c r="B3051" s="423" t="s">
        <v>11284</v>
      </c>
      <c r="C3051" s="424" t="s">
        <v>8218</v>
      </c>
      <c r="D3051" s="425" t="n">
        <v>3462.85</v>
      </c>
    </row>
    <row r="3052" customFormat="false" ht="46.05" hidden="false" customHeight="false" outlineLevel="0" collapsed="false">
      <c r="A3052" s="422" t="n">
        <v>36503</v>
      </c>
      <c r="B3052" s="423" t="s">
        <v>11285</v>
      </c>
      <c r="C3052" s="424" t="s">
        <v>8218</v>
      </c>
      <c r="D3052" s="425" t="n">
        <v>4270.1</v>
      </c>
    </row>
    <row r="3053" customFormat="false" ht="46.05" hidden="false" customHeight="false" outlineLevel="0" collapsed="false">
      <c r="A3053" s="422" t="n">
        <v>4090</v>
      </c>
      <c r="B3053" s="423" t="s">
        <v>11286</v>
      </c>
      <c r="C3053" s="424" t="s">
        <v>8218</v>
      </c>
      <c r="D3053" s="425" t="n">
        <v>1500000</v>
      </c>
    </row>
    <row r="3054" customFormat="false" ht="46.05" hidden="false" customHeight="false" outlineLevel="0" collapsed="false">
      <c r="A3054" s="422" t="n">
        <v>13227</v>
      </c>
      <c r="B3054" s="423" t="s">
        <v>11287</v>
      </c>
      <c r="C3054" s="424" t="s">
        <v>8218</v>
      </c>
      <c r="D3054" s="425" t="n">
        <v>1863937.05</v>
      </c>
    </row>
    <row r="3055" customFormat="false" ht="46.05" hidden="false" customHeight="false" outlineLevel="0" collapsed="false">
      <c r="A3055" s="422" t="n">
        <v>10597</v>
      </c>
      <c r="B3055" s="423" t="s">
        <v>11288</v>
      </c>
      <c r="C3055" s="424" t="s">
        <v>8218</v>
      </c>
      <c r="D3055" s="425" t="n">
        <v>1962034.2</v>
      </c>
    </row>
    <row r="3056" customFormat="false" ht="45.4" hidden="false" customHeight="false" outlineLevel="0" collapsed="false">
      <c r="A3056" s="422" t="n">
        <v>39628</v>
      </c>
      <c r="B3056" s="423" t="s">
        <v>11289</v>
      </c>
      <c r="C3056" s="424" t="s">
        <v>8218</v>
      </c>
      <c r="D3056" s="425" t="n">
        <v>4176.5</v>
      </c>
    </row>
    <row r="3057" customFormat="false" ht="45.4" hidden="false" customHeight="false" outlineLevel="0" collapsed="false">
      <c r="A3057" s="422" t="n">
        <v>39404</v>
      </c>
      <c r="B3057" s="423" t="s">
        <v>11290</v>
      </c>
      <c r="C3057" s="424" t="s">
        <v>8218</v>
      </c>
      <c r="D3057" s="425" t="n">
        <v>2070.99</v>
      </c>
    </row>
    <row r="3058" customFormat="false" ht="45.4" hidden="false" customHeight="false" outlineLevel="0" collapsed="false">
      <c r="A3058" s="422" t="n">
        <v>39402</v>
      </c>
      <c r="B3058" s="423" t="s">
        <v>11291</v>
      </c>
      <c r="C3058" s="424" t="s">
        <v>8218</v>
      </c>
      <c r="D3058" s="425" t="n">
        <v>1706.1</v>
      </c>
    </row>
    <row r="3059" customFormat="false" ht="45.4" hidden="false" customHeight="false" outlineLevel="0" collapsed="false">
      <c r="A3059" s="422" t="n">
        <v>39403</v>
      </c>
      <c r="B3059" s="423" t="s">
        <v>11292</v>
      </c>
      <c r="C3059" s="424" t="s">
        <v>8218</v>
      </c>
      <c r="D3059" s="425" t="n">
        <v>1668.99</v>
      </c>
    </row>
    <row r="3060" customFormat="false" ht="35" hidden="false" customHeight="false" outlineLevel="0" collapsed="false">
      <c r="A3060" s="422" t="n">
        <v>4093</v>
      </c>
      <c r="B3060" s="423" t="s">
        <v>11293</v>
      </c>
      <c r="C3060" s="424" t="s">
        <v>8366</v>
      </c>
      <c r="D3060" s="425" t="n">
        <v>26.15</v>
      </c>
    </row>
    <row r="3061" customFormat="false" ht="35" hidden="false" customHeight="false" outlineLevel="0" collapsed="false">
      <c r="A3061" s="422" t="n">
        <v>10512</v>
      </c>
      <c r="B3061" s="423" t="s">
        <v>11294</v>
      </c>
      <c r="C3061" s="424" t="s">
        <v>8368</v>
      </c>
      <c r="D3061" s="425" t="n">
        <v>4577.45</v>
      </c>
    </row>
    <row r="3062" customFormat="false" ht="35" hidden="false" customHeight="false" outlineLevel="0" collapsed="false">
      <c r="A3062" s="422" t="n">
        <v>4243</v>
      </c>
      <c r="B3062" s="423" t="s">
        <v>11295</v>
      </c>
      <c r="C3062" s="424" t="s">
        <v>8366</v>
      </c>
      <c r="D3062" s="425" t="n">
        <v>25.02</v>
      </c>
    </row>
    <row r="3063" customFormat="false" ht="45.4" hidden="false" customHeight="false" outlineLevel="0" collapsed="false">
      <c r="A3063" s="422" t="n">
        <v>20020</v>
      </c>
      <c r="B3063" s="423" t="s">
        <v>11296</v>
      </c>
      <c r="C3063" s="424" t="s">
        <v>8366</v>
      </c>
      <c r="D3063" s="425" t="n">
        <v>27.17</v>
      </c>
    </row>
    <row r="3064" customFormat="false" ht="45.4" hidden="false" customHeight="false" outlineLevel="0" collapsed="false">
      <c r="A3064" s="422" t="n">
        <v>41038</v>
      </c>
      <c r="B3064" s="423" t="s">
        <v>11297</v>
      </c>
      <c r="C3064" s="424" t="s">
        <v>8368</v>
      </c>
      <c r="D3064" s="425" t="n">
        <v>4756.9</v>
      </c>
    </row>
    <row r="3065" customFormat="false" ht="35" hidden="false" customHeight="false" outlineLevel="0" collapsed="false">
      <c r="A3065" s="422" t="n">
        <v>4094</v>
      </c>
      <c r="B3065" s="423" t="s">
        <v>11298</v>
      </c>
      <c r="C3065" s="424" t="s">
        <v>8366</v>
      </c>
      <c r="D3065" s="425" t="n">
        <v>32.52</v>
      </c>
    </row>
    <row r="3066" customFormat="false" ht="45.4" hidden="false" customHeight="false" outlineLevel="0" collapsed="false">
      <c r="A3066" s="422" t="n">
        <v>40988</v>
      </c>
      <c r="B3066" s="423" t="s">
        <v>11299</v>
      </c>
      <c r="C3066" s="424" t="s">
        <v>8368</v>
      </c>
      <c r="D3066" s="425" t="n">
        <v>5693.53</v>
      </c>
    </row>
    <row r="3067" customFormat="false" ht="35" hidden="false" customHeight="false" outlineLevel="0" collapsed="false">
      <c r="A3067" s="422" t="n">
        <v>4095</v>
      </c>
      <c r="B3067" s="423" t="s">
        <v>11300</v>
      </c>
      <c r="C3067" s="424" t="s">
        <v>8366</v>
      </c>
      <c r="D3067" s="425" t="n">
        <v>23.21</v>
      </c>
    </row>
    <row r="3068" customFormat="false" ht="35" hidden="false" customHeight="false" outlineLevel="0" collapsed="false">
      <c r="A3068" s="422" t="n">
        <v>40990</v>
      </c>
      <c r="B3068" s="423" t="s">
        <v>11301</v>
      </c>
      <c r="C3068" s="424" t="s">
        <v>8368</v>
      </c>
      <c r="D3068" s="425" t="n">
        <v>4065.66</v>
      </c>
    </row>
    <row r="3069" customFormat="false" ht="45.4" hidden="false" customHeight="false" outlineLevel="0" collapsed="false">
      <c r="A3069" s="422" t="n">
        <v>4096</v>
      </c>
      <c r="B3069" s="423" t="s">
        <v>11302</v>
      </c>
      <c r="C3069" s="424" t="s">
        <v>8366</v>
      </c>
      <c r="D3069" s="425" t="n">
        <v>29.3</v>
      </c>
    </row>
    <row r="3070" customFormat="false" ht="45.4" hidden="false" customHeight="false" outlineLevel="0" collapsed="false">
      <c r="A3070" s="422" t="n">
        <v>40992</v>
      </c>
      <c r="B3070" s="423" t="s">
        <v>11303</v>
      </c>
      <c r="C3070" s="424" t="s">
        <v>8368</v>
      </c>
      <c r="D3070" s="425" t="n">
        <v>5133.03</v>
      </c>
    </row>
    <row r="3071" customFormat="false" ht="45.4" hidden="false" customHeight="false" outlineLevel="0" collapsed="false">
      <c r="A3071" s="422" t="n">
        <v>4114</v>
      </c>
      <c r="B3071" s="423" t="s">
        <v>11304</v>
      </c>
      <c r="C3071" s="424" t="s">
        <v>8218</v>
      </c>
      <c r="D3071" s="425" t="n">
        <v>76.6</v>
      </c>
    </row>
    <row r="3072" customFormat="false" ht="45.4" hidden="false" customHeight="false" outlineLevel="0" collapsed="false">
      <c r="A3072" s="422" t="n">
        <v>36797</v>
      </c>
      <c r="B3072" s="423" t="s">
        <v>11305</v>
      </c>
      <c r="C3072" s="424" t="s">
        <v>8218</v>
      </c>
      <c r="D3072" s="425" t="n">
        <v>68.2</v>
      </c>
    </row>
    <row r="3073" customFormat="false" ht="45.4" hidden="false" customHeight="false" outlineLevel="0" collapsed="false">
      <c r="A3073" s="422" t="n">
        <v>4107</v>
      </c>
      <c r="B3073" s="423" t="s">
        <v>11306</v>
      </c>
      <c r="C3073" s="424" t="s">
        <v>8218</v>
      </c>
      <c r="D3073" s="425" t="n">
        <v>64.31</v>
      </c>
    </row>
    <row r="3074" customFormat="false" ht="45.4" hidden="false" customHeight="false" outlineLevel="0" collapsed="false">
      <c r="A3074" s="422" t="n">
        <v>4102</v>
      </c>
      <c r="B3074" s="423" t="s">
        <v>11307</v>
      </c>
      <c r="C3074" s="424" t="s">
        <v>8218</v>
      </c>
      <c r="D3074" s="425" t="n">
        <v>78.5</v>
      </c>
    </row>
    <row r="3075" customFormat="false" ht="45.4" hidden="false" customHeight="false" outlineLevel="0" collapsed="false">
      <c r="A3075" s="422" t="n">
        <v>36799</v>
      </c>
      <c r="B3075" s="423" t="s">
        <v>11308</v>
      </c>
      <c r="C3075" s="424" t="s">
        <v>8218</v>
      </c>
      <c r="D3075" s="425" t="n">
        <v>66.2</v>
      </c>
    </row>
    <row r="3076" customFormat="false" ht="46.05" hidden="false" customHeight="false" outlineLevel="0" collapsed="false">
      <c r="A3076" s="422" t="n">
        <v>2747</v>
      </c>
      <c r="B3076" s="423" t="s">
        <v>11309</v>
      </c>
      <c r="C3076" s="424" t="s">
        <v>8262</v>
      </c>
      <c r="D3076" s="425" t="n">
        <v>34.41</v>
      </c>
    </row>
    <row r="3077" customFormat="false" ht="46.05" hidden="false" customHeight="false" outlineLevel="0" collapsed="false">
      <c r="A3077" s="422" t="n">
        <v>21138</v>
      </c>
      <c r="B3077" s="423" t="s">
        <v>11310</v>
      </c>
      <c r="C3077" s="424" t="s">
        <v>8262</v>
      </c>
      <c r="D3077" s="425" t="n">
        <v>10.91</v>
      </c>
    </row>
    <row r="3078" customFormat="false" ht="46.05" hidden="false" customHeight="false" outlineLevel="0" collapsed="false">
      <c r="A3078" s="422" t="n">
        <v>10826</v>
      </c>
      <c r="B3078" s="423" t="s">
        <v>11311</v>
      </c>
      <c r="C3078" s="424" t="s">
        <v>8218</v>
      </c>
      <c r="D3078" s="425" t="n">
        <v>47.98</v>
      </c>
    </row>
    <row r="3079" customFormat="false" ht="45.4" hidden="false" customHeight="false" outlineLevel="0" collapsed="false">
      <c r="A3079" s="422" t="n">
        <v>365</v>
      </c>
      <c r="B3079" s="423" t="s">
        <v>11312</v>
      </c>
      <c r="C3079" s="424" t="s">
        <v>8218</v>
      </c>
      <c r="D3079" s="425" t="n">
        <v>29.75</v>
      </c>
    </row>
    <row r="3080" customFormat="false" ht="35" hidden="false" customHeight="false" outlineLevel="0" collapsed="false">
      <c r="A3080" s="422" t="n">
        <v>38639</v>
      </c>
      <c r="B3080" s="423" t="s">
        <v>11313</v>
      </c>
      <c r="C3080" s="424" t="s">
        <v>8218</v>
      </c>
      <c r="D3080" s="425" t="n">
        <v>115.17</v>
      </c>
    </row>
    <row r="3081" customFormat="false" ht="45.4" hidden="false" customHeight="false" outlineLevel="0" collapsed="false">
      <c r="A3081" s="422" t="n">
        <v>38640</v>
      </c>
      <c r="B3081" s="423" t="s">
        <v>11314</v>
      </c>
      <c r="C3081" s="424" t="s">
        <v>8218</v>
      </c>
      <c r="D3081" s="425" t="n">
        <v>1.72</v>
      </c>
    </row>
    <row r="3082" customFormat="false" ht="46.05" hidden="false" customHeight="false" outlineLevel="0" collapsed="false">
      <c r="A3082" s="422" t="n">
        <v>358</v>
      </c>
      <c r="B3082" s="423" t="s">
        <v>11315</v>
      </c>
      <c r="C3082" s="424" t="s">
        <v>8218</v>
      </c>
      <c r="D3082" s="425" t="n">
        <v>35.51</v>
      </c>
    </row>
    <row r="3083" customFormat="false" ht="46.05" hidden="false" customHeight="false" outlineLevel="0" collapsed="false">
      <c r="A3083" s="422" t="n">
        <v>359</v>
      </c>
      <c r="B3083" s="423" t="s">
        <v>11316</v>
      </c>
      <c r="C3083" s="424" t="s">
        <v>8218</v>
      </c>
      <c r="D3083" s="425" t="n">
        <v>72.94</v>
      </c>
    </row>
    <row r="3084" customFormat="false" ht="35" hidden="false" customHeight="false" outlineLevel="0" collapsed="false">
      <c r="A3084" s="422" t="n">
        <v>38641</v>
      </c>
      <c r="B3084" s="423" t="s">
        <v>11317</v>
      </c>
      <c r="C3084" s="424" t="s">
        <v>8218</v>
      </c>
      <c r="D3084" s="425" t="n">
        <v>71.98</v>
      </c>
    </row>
    <row r="3085" customFormat="false" ht="46.05" hidden="false" customHeight="false" outlineLevel="0" collapsed="false">
      <c r="A3085" s="422" t="n">
        <v>360</v>
      </c>
      <c r="B3085" s="423" t="s">
        <v>11318</v>
      </c>
      <c r="C3085" s="424" t="s">
        <v>8218</v>
      </c>
      <c r="D3085" s="425" t="n">
        <v>1.67</v>
      </c>
    </row>
    <row r="3086" customFormat="false" ht="46.05" hidden="false" customHeight="false" outlineLevel="0" collapsed="false">
      <c r="A3086" s="422" t="n">
        <v>42430</v>
      </c>
      <c r="B3086" s="423" t="s">
        <v>11319</v>
      </c>
      <c r="C3086" s="424" t="s">
        <v>8218</v>
      </c>
      <c r="D3086" s="425" t="n">
        <v>6434.22</v>
      </c>
    </row>
    <row r="3087" customFormat="false" ht="45.4" hidden="false" customHeight="false" outlineLevel="0" collapsed="false">
      <c r="A3087" s="422" t="n">
        <v>4209</v>
      </c>
      <c r="B3087" s="423" t="s">
        <v>11320</v>
      </c>
      <c r="C3087" s="424" t="s">
        <v>8218</v>
      </c>
      <c r="D3087" s="425" t="n">
        <v>25.23</v>
      </c>
    </row>
    <row r="3088" customFormat="false" ht="45.4" hidden="false" customHeight="false" outlineLevel="0" collapsed="false">
      <c r="A3088" s="422" t="n">
        <v>4180</v>
      </c>
      <c r="B3088" s="423" t="s">
        <v>11321</v>
      </c>
      <c r="C3088" s="424" t="s">
        <v>8218</v>
      </c>
      <c r="D3088" s="425" t="n">
        <v>18.99</v>
      </c>
    </row>
    <row r="3089" customFormat="false" ht="45.4" hidden="false" customHeight="false" outlineLevel="0" collapsed="false">
      <c r="A3089" s="422" t="n">
        <v>4177</v>
      </c>
      <c r="B3089" s="423" t="s">
        <v>11322</v>
      </c>
      <c r="C3089" s="424" t="s">
        <v>8218</v>
      </c>
      <c r="D3089" s="425" t="n">
        <v>6.3</v>
      </c>
    </row>
    <row r="3090" customFormat="false" ht="45.4" hidden="false" customHeight="false" outlineLevel="0" collapsed="false">
      <c r="A3090" s="422" t="n">
        <v>4179</v>
      </c>
      <c r="B3090" s="423" t="s">
        <v>11323</v>
      </c>
      <c r="C3090" s="424" t="s">
        <v>8218</v>
      </c>
      <c r="D3090" s="425" t="n">
        <v>12.9</v>
      </c>
    </row>
    <row r="3091" customFormat="false" ht="45.4" hidden="false" customHeight="false" outlineLevel="0" collapsed="false">
      <c r="A3091" s="422" t="n">
        <v>4208</v>
      </c>
      <c r="B3091" s="423" t="s">
        <v>11324</v>
      </c>
      <c r="C3091" s="424" t="s">
        <v>8218</v>
      </c>
      <c r="D3091" s="425" t="n">
        <v>60.06</v>
      </c>
    </row>
    <row r="3092" customFormat="false" ht="45.4" hidden="false" customHeight="false" outlineLevel="0" collapsed="false">
      <c r="A3092" s="422" t="n">
        <v>4181</v>
      </c>
      <c r="B3092" s="423" t="s">
        <v>11325</v>
      </c>
      <c r="C3092" s="424" t="s">
        <v>8218</v>
      </c>
      <c r="D3092" s="425" t="n">
        <v>39.24</v>
      </c>
    </row>
    <row r="3093" customFormat="false" ht="45.4" hidden="false" customHeight="false" outlineLevel="0" collapsed="false">
      <c r="A3093" s="422" t="n">
        <v>4178</v>
      </c>
      <c r="B3093" s="423" t="s">
        <v>11326</v>
      </c>
      <c r="C3093" s="424" t="s">
        <v>8218</v>
      </c>
      <c r="D3093" s="425" t="n">
        <v>8.74</v>
      </c>
    </row>
    <row r="3094" customFormat="false" ht="45.4" hidden="false" customHeight="false" outlineLevel="0" collapsed="false">
      <c r="A3094" s="422" t="n">
        <v>4182</v>
      </c>
      <c r="B3094" s="423" t="s">
        <v>11327</v>
      </c>
      <c r="C3094" s="424" t="s">
        <v>8218</v>
      </c>
      <c r="D3094" s="425" t="n">
        <v>97.7</v>
      </c>
    </row>
    <row r="3095" customFormat="false" ht="45.4" hidden="false" customHeight="false" outlineLevel="0" collapsed="false">
      <c r="A3095" s="422" t="n">
        <v>4183</v>
      </c>
      <c r="B3095" s="423" t="s">
        <v>11328</v>
      </c>
      <c r="C3095" s="424" t="s">
        <v>8218</v>
      </c>
      <c r="D3095" s="425" t="n">
        <v>157.29</v>
      </c>
    </row>
    <row r="3096" customFormat="false" ht="45.4" hidden="false" customHeight="false" outlineLevel="0" collapsed="false">
      <c r="A3096" s="422" t="n">
        <v>4184</v>
      </c>
      <c r="B3096" s="423" t="s">
        <v>11329</v>
      </c>
      <c r="C3096" s="424" t="s">
        <v>8218</v>
      </c>
      <c r="D3096" s="425" t="n">
        <v>347.21</v>
      </c>
    </row>
    <row r="3097" customFormat="false" ht="45.4" hidden="false" customHeight="false" outlineLevel="0" collapsed="false">
      <c r="A3097" s="422" t="n">
        <v>4185</v>
      </c>
      <c r="B3097" s="423" t="s">
        <v>11330</v>
      </c>
      <c r="C3097" s="424" t="s">
        <v>8218</v>
      </c>
      <c r="D3097" s="425" t="n">
        <v>576.91</v>
      </c>
    </row>
    <row r="3098" customFormat="false" ht="45.4" hidden="false" customHeight="false" outlineLevel="0" collapsed="false">
      <c r="A3098" s="422" t="n">
        <v>4205</v>
      </c>
      <c r="B3098" s="423" t="s">
        <v>11331</v>
      </c>
      <c r="C3098" s="424" t="s">
        <v>8218</v>
      </c>
      <c r="D3098" s="425" t="n">
        <v>33.32</v>
      </c>
    </row>
    <row r="3099" customFormat="false" ht="45.4" hidden="false" customHeight="false" outlineLevel="0" collapsed="false">
      <c r="A3099" s="422" t="n">
        <v>4192</v>
      </c>
      <c r="B3099" s="423" t="s">
        <v>11332</v>
      </c>
      <c r="C3099" s="424" t="s">
        <v>8218</v>
      </c>
      <c r="D3099" s="425" t="n">
        <v>33.32</v>
      </c>
    </row>
    <row r="3100" customFormat="false" ht="45.4" hidden="false" customHeight="false" outlineLevel="0" collapsed="false">
      <c r="A3100" s="422" t="n">
        <v>4191</v>
      </c>
      <c r="B3100" s="423" t="s">
        <v>11333</v>
      </c>
      <c r="C3100" s="424" t="s">
        <v>8218</v>
      </c>
      <c r="D3100" s="425" t="n">
        <v>33.32</v>
      </c>
    </row>
    <row r="3101" customFormat="false" ht="45.4" hidden="false" customHeight="false" outlineLevel="0" collapsed="false">
      <c r="A3101" s="422" t="n">
        <v>4207</v>
      </c>
      <c r="B3101" s="423" t="s">
        <v>11334</v>
      </c>
      <c r="C3101" s="424" t="s">
        <v>8218</v>
      </c>
      <c r="D3101" s="425" t="n">
        <v>26.81</v>
      </c>
    </row>
    <row r="3102" customFormat="false" ht="45.4" hidden="false" customHeight="false" outlineLevel="0" collapsed="false">
      <c r="A3102" s="422" t="n">
        <v>4206</v>
      </c>
      <c r="B3102" s="423" t="s">
        <v>11335</v>
      </c>
      <c r="C3102" s="424" t="s">
        <v>8218</v>
      </c>
      <c r="D3102" s="425" t="n">
        <v>26.03</v>
      </c>
    </row>
    <row r="3103" customFormat="false" ht="45.4" hidden="false" customHeight="false" outlineLevel="0" collapsed="false">
      <c r="A3103" s="422" t="n">
        <v>4190</v>
      </c>
      <c r="B3103" s="423" t="s">
        <v>11336</v>
      </c>
      <c r="C3103" s="424" t="s">
        <v>8218</v>
      </c>
      <c r="D3103" s="425" t="n">
        <v>26.03</v>
      </c>
    </row>
    <row r="3104" customFormat="false" ht="45.4" hidden="false" customHeight="false" outlineLevel="0" collapsed="false">
      <c r="A3104" s="422" t="n">
        <v>4186</v>
      </c>
      <c r="B3104" s="423" t="s">
        <v>11337</v>
      </c>
      <c r="C3104" s="424" t="s">
        <v>8218</v>
      </c>
      <c r="D3104" s="425" t="n">
        <v>7.69</v>
      </c>
    </row>
    <row r="3105" customFormat="false" ht="45.4" hidden="false" customHeight="false" outlineLevel="0" collapsed="false">
      <c r="A3105" s="422" t="n">
        <v>4188</v>
      </c>
      <c r="B3105" s="423" t="s">
        <v>11338</v>
      </c>
      <c r="C3105" s="424" t="s">
        <v>8218</v>
      </c>
      <c r="D3105" s="425" t="n">
        <v>15.71</v>
      </c>
    </row>
    <row r="3106" customFormat="false" ht="45.4" hidden="false" customHeight="false" outlineLevel="0" collapsed="false">
      <c r="A3106" s="422" t="n">
        <v>4189</v>
      </c>
      <c r="B3106" s="423" t="s">
        <v>11339</v>
      </c>
      <c r="C3106" s="424" t="s">
        <v>8218</v>
      </c>
      <c r="D3106" s="425" t="n">
        <v>15.71</v>
      </c>
    </row>
    <row r="3107" customFormat="false" ht="45.4" hidden="false" customHeight="false" outlineLevel="0" collapsed="false">
      <c r="A3107" s="422" t="n">
        <v>4197</v>
      </c>
      <c r="B3107" s="423" t="s">
        <v>11340</v>
      </c>
      <c r="C3107" s="424" t="s">
        <v>8218</v>
      </c>
      <c r="D3107" s="425" t="n">
        <v>83.19</v>
      </c>
    </row>
    <row r="3108" customFormat="false" ht="45.4" hidden="false" customHeight="false" outlineLevel="0" collapsed="false">
      <c r="A3108" s="422" t="n">
        <v>4194</v>
      </c>
      <c r="B3108" s="423" t="s">
        <v>11341</v>
      </c>
      <c r="C3108" s="424" t="s">
        <v>8218</v>
      </c>
      <c r="D3108" s="425" t="n">
        <v>50.27</v>
      </c>
    </row>
    <row r="3109" customFormat="false" ht="45.4" hidden="false" customHeight="false" outlineLevel="0" collapsed="false">
      <c r="A3109" s="422" t="n">
        <v>4193</v>
      </c>
      <c r="B3109" s="423" t="s">
        <v>11342</v>
      </c>
      <c r="C3109" s="424" t="s">
        <v>8218</v>
      </c>
      <c r="D3109" s="425" t="n">
        <v>50.27</v>
      </c>
    </row>
    <row r="3110" customFormat="false" ht="45.4" hidden="false" customHeight="false" outlineLevel="0" collapsed="false">
      <c r="A3110" s="422" t="n">
        <v>4204</v>
      </c>
      <c r="B3110" s="423" t="s">
        <v>11343</v>
      </c>
      <c r="C3110" s="424" t="s">
        <v>8218</v>
      </c>
      <c r="D3110" s="425" t="n">
        <v>50.27</v>
      </c>
    </row>
    <row r="3111" customFormat="false" ht="45.4" hidden="false" customHeight="false" outlineLevel="0" collapsed="false">
      <c r="A3111" s="422" t="n">
        <v>4187</v>
      </c>
      <c r="B3111" s="423" t="s">
        <v>11344</v>
      </c>
      <c r="C3111" s="424" t="s">
        <v>8218</v>
      </c>
      <c r="D3111" s="425" t="n">
        <v>10.02</v>
      </c>
    </row>
    <row r="3112" customFormat="false" ht="45.4" hidden="false" customHeight="false" outlineLevel="0" collapsed="false">
      <c r="A3112" s="422" t="n">
        <v>4202</v>
      </c>
      <c r="B3112" s="423" t="s">
        <v>11345</v>
      </c>
      <c r="C3112" s="424" t="s">
        <v>8218</v>
      </c>
      <c r="D3112" s="425" t="n">
        <v>151.93</v>
      </c>
    </row>
    <row r="3113" customFormat="false" ht="45.4" hidden="false" customHeight="false" outlineLevel="0" collapsed="false">
      <c r="A3113" s="422" t="n">
        <v>4203</v>
      </c>
      <c r="B3113" s="423" t="s">
        <v>11346</v>
      </c>
      <c r="C3113" s="424" t="s">
        <v>8218</v>
      </c>
      <c r="D3113" s="425" t="n">
        <v>134.18</v>
      </c>
    </row>
    <row r="3114" customFormat="false" ht="45.4" hidden="false" customHeight="false" outlineLevel="0" collapsed="false">
      <c r="A3114" s="422" t="n">
        <v>40368</v>
      </c>
      <c r="B3114" s="423" t="s">
        <v>11347</v>
      </c>
      <c r="C3114" s="424" t="s">
        <v>8218</v>
      </c>
      <c r="D3114" s="425" t="n">
        <v>63.68</v>
      </c>
    </row>
    <row r="3115" customFormat="false" ht="45.4" hidden="false" customHeight="false" outlineLevel="0" collapsed="false">
      <c r="A3115" s="422" t="n">
        <v>40365</v>
      </c>
      <c r="B3115" s="423" t="s">
        <v>11348</v>
      </c>
      <c r="C3115" s="424" t="s">
        <v>8218</v>
      </c>
      <c r="D3115" s="425" t="n">
        <v>42.96</v>
      </c>
    </row>
    <row r="3116" customFormat="false" ht="45.4" hidden="false" customHeight="false" outlineLevel="0" collapsed="false">
      <c r="A3116" s="422" t="n">
        <v>40356</v>
      </c>
      <c r="B3116" s="423" t="s">
        <v>11349</v>
      </c>
      <c r="C3116" s="424" t="s">
        <v>8218</v>
      </c>
      <c r="D3116" s="425" t="n">
        <v>14.68</v>
      </c>
    </row>
    <row r="3117" customFormat="false" ht="45.4" hidden="false" customHeight="false" outlineLevel="0" collapsed="false">
      <c r="A3117" s="422" t="n">
        <v>40362</v>
      </c>
      <c r="B3117" s="423" t="s">
        <v>11350</v>
      </c>
      <c r="C3117" s="424" t="s">
        <v>8218</v>
      </c>
      <c r="D3117" s="425" t="n">
        <v>28.46</v>
      </c>
    </row>
    <row r="3118" customFormat="false" ht="45.4" hidden="false" customHeight="false" outlineLevel="0" collapsed="false">
      <c r="A3118" s="422" t="n">
        <v>40374</v>
      </c>
      <c r="B3118" s="423" t="s">
        <v>11351</v>
      </c>
      <c r="C3118" s="424" t="s">
        <v>8218</v>
      </c>
      <c r="D3118" s="425" t="n">
        <v>166.44</v>
      </c>
    </row>
    <row r="3119" customFormat="false" ht="45.4" hidden="false" customHeight="false" outlineLevel="0" collapsed="false">
      <c r="A3119" s="422" t="n">
        <v>40371</v>
      </c>
      <c r="B3119" s="423" t="s">
        <v>11352</v>
      </c>
      <c r="C3119" s="424" t="s">
        <v>8218</v>
      </c>
      <c r="D3119" s="425" t="n">
        <v>104.77</v>
      </c>
    </row>
    <row r="3120" customFormat="false" ht="45.4" hidden="false" customHeight="false" outlineLevel="0" collapsed="false">
      <c r="A3120" s="422" t="n">
        <v>40359</v>
      </c>
      <c r="B3120" s="423" t="s">
        <v>11353</v>
      </c>
      <c r="C3120" s="424" t="s">
        <v>8218</v>
      </c>
      <c r="D3120" s="425" t="n">
        <v>18.96</v>
      </c>
    </row>
    <row r="3121" customFormat="false" ht="35" hidden="false" customHeight="false" outlineLevel="0" collapsed="false">
      <c r="A3121" s="422" t="n">
        <v>7595</v>
      </c>
      <c r="B3121" s="423" t="s">
        <v>11354</v>
      </c>
      <c r="C3121" s="424" t="s">
        <v>8366</v>
      </c>
      <c r="D3121" s="425" t="n">
        <v>19.66</v>
      </c>
    </row>
    <row r="3122" customFormat="false" ht="35" hidden="false" customHeight="false" outlineLevel="0" collapsed="false">
      <c r="A3122" s="422" t="n">
        <v>41094</v>
      </c>
      <c r="B3122" s="423" t="s">
        <v>11355</v>
      </c>
      <c r="C3122" s="424" t="s">
        <v>8368</v>
      </c>
      <c r="D3122" s="425" t="n">
        <v>3443.77</v>
      </c>
    </row>
    <row r="3123" customFormat="false" ht="46.05" hidden="false" customHeight="false" outlineLevel="0" collapsed="false">
      <c r="A3123" s="422" t="n">
        <v>39609</v>
      </c>
      <c r="B3123" s="423" t="s">
        <v>11356</v>
      </c>
      <c r="C3123" s="424" t="s">
        <v>8218</v>
      </c>
      <c r="D3123" s="425" t="n">
        <v>55465.5</v>
      </c>
    </row>
    <row r="3124" customFormat="false" ht="46.05" hidden="false" customHeight="false" outlineLevel="0" collapsed="false">
      <c r="A3124" s="422" t="n">
        <v>39610</v>
      </c>
      <c r="B3124" s="423" t="s">
        <v>11357</v>
      </c>
      <c r="C3124" s="424" t="s">
        <v>8218</v>
      </c>
      <c r="D3124" s="425" t="n">
        <v>80962.33</v>
      </c>
    </row>
    <row r="3125" customFormat="false" ht="46.05" hidden="false" customHeight="false" outlineLevel="0" collapsed="false">
      <c r="A3125" s="422" t="n">
        <v>39611</v>
      </c>
      <c r="B3125" s="423" t="s">
        <v>11358</v>
      </c>
      <c r="C3125" s="424" t="s">
        <v>8218</v>
      </c>
      <c r="D3125" s="425" t="n">
        <v>97977.67</v>
      </c>
    </row>
    <row r="3126" customFormat="false" ht="46.05" hidden="false" customHeight="false" outlineLevel="0" collapsed="false">
      <c r="A3126" s="422" t="n">
        <v>39612</v>
      </c>
      <c r="B3126" s="423" t="s">
        <v>11359</v>
      </c>
      <c r="C3126" s="424" t="s">
        <v>8218</v>
      </c>
      <c r="D3126" s="425" t="n">
        <v>153484.23</v>
      </c>
    </row>
    <row r="3127" customFormat="false" ht="46.05" hidden="false" customHeight="false" outlineLevel="0" collapsed="false">
      <c r="A3127" s="422" t="n">
        <v>39608</v>
      </c>
      <c r="B3127" s="423" t="s">
        <v>11360</v>
      </c>
      <c r="C3127" s="424" t="s">
        <v>8218</v>
      </c>
      <c r="D3127" s="425" t="n">
        <v>44349.63</v>
      </c>
    </row>
    <row r="3128" customFormat="false" ht="46.05" hidden="false" customHeight="false" outlineLevel="0" collapsed="false">
      <c r="A3128" s="422" t="n">
        <v>38175</v>
      </c>
      <c r="B3128" s="423" t="s">
        <v>11361</v>
      </c>
      <c r="C3128" s="424" t="s">
        <v>8218</v>
      </c>
      <c r="D3128" s="425" t="n">
        <v>4.62</v>
      </c>
    </row>
    <row r="3129" customFormat="false" ht="46.05" hidden="false" customHeight="false" outlineLevel="0" collapsed="false">
      <c r="A3129" s="422" t="n">
        <v>38176</v>
      </c>
      <c r="B3129" s="423" t="s">
        <v>11362</v>
      </c>
      <c r="C3129" s="424" t="s">
        <v>8218</v>
      </c>
      <c r="D3129" s="425" t="n">
        <v>13.61</v>
      </c>
    </row>
    <row r="3130" customFormat="false" ht="46.05" hidden="false" customHeight="false" outlineLevel="0" collapsed="false">
      <c r="A3130" s="422" t="n">
        <v>36152</v>
      </c>
      <c r="B3130" s="423" t="s">
        <v>11363</v>
      </c>
      <c r="C3130" s="424" t="s">
        <v>8218</v>
      </c>
      <c r="D3130" s="425" t="n">
        <v>6.68</v>
      </c>
    </row>
    <row r="3131" customFormat="false" ht="45.4" hidden="false" customHeight="false" outlineLevel="0" collapsed="false">
      <c r="A3131" s="422" t="n">
        <v>4221</v>
      </c>
      <c r="B3131" s="423" t="s">
        <v>11364</v>
      </c>
      <c r="C3131" s="424" t="s">
        <v>8268</v>
      </c>
      <c r="D3131" s="425" t="n">
        <v>5.74</v>
      </c>
    </row>
    <row r="3132" customFormat="false" ht="46.05" hidden="false" customHeight="false" outlineLevel="0" collapsed="false">
      <c r="A3132" s="422" t="n">
        <v>4227</v>
      </c>
      <c r="B3132" s="423" t="s">
        <v>11365</v>
      </c>
      <c r="C3132" s="424" t="s">
        <v>8268</v>
      </c>
      <c r="D3132" s="425" t="n">
        <v>26.76</v>
      </c>
    </row>
    <row r="3133" customFormat="false" ht="46.05" hidden="false" customHeight="false" outlineLevel="0" collapsed="false">
      <c r="A3133" s="422" t="n">
        <v>38170</v>
      </c>
      <c r="B3133" s="423" t="s">
        <v>11366</v>
      </c>
      <c r="C3133" s="424" t="s">
        <v>8218</v>
      </c>
      <c r="D3133" s="425" t="n">
        <v>20.21</v>
      </c>
    </row>
    <row r="3134" customFormat="false" ht="35" hidden="false" customHeight="false" outlineLevel="0" collapsed="false">
      <c r="A3134" s="422" t="n">
        <v>4252</v>
      </c>
      <c r="B3134" s="423" t="s">
        <v>11367</v>
      </c>
      <c r="C3134" s="424" t="s">
        <v>8366</v>
      </c>
      <c r="D3134" s="425" t="n">
        <v>25.82</v>
      </c>
    </row>
    <row r="3135" customFormat="false" ht="35" hidden="false" customHeight="false" outlineLevel="0" collapsed="false">
      <c r="A3135" s="422" t="n">
        <v>40980</v>
      </c>
      <c r="B3135" s="423" t="s">
        <v>11368</v>
      </c>
      <c r="C3135" s="424" t="s">
        <v>8368</v>
      </c>
      <c r="D3135" s="425" t="n">
        <v>4522.16</v>
      </c>
    </row>
    <row r="3136" customFormat="false" ht="45.4" hidden="false" customHeight="false" outlineLevel="0" collapsed="false">
      <c r="A3136" s="422" t="n">
        <v>41031</v>
      </c>
      <c r="B3136" s="423" t="s">
        <v>11369</v>
      </c>
      <c r="C3136" s="424" t="s">
        <v>8368</v>
      </c>
      <c r="D3136" s="425" t="n">
        <v>4380.64</v>
      </c>
    </row>
    <row r="3137" customFormat="false" ht="45.4" hidden="false" customHeight="false" outlineLevel="0" collapsed="false">
      <c r="A3137" s="422" t="n">
        <v>37666</v>
      </c>
      <c r="B3137" s="423" t="s">
        <v>11370</v>
      </c>
      <c r="C3137" s="424" t="s">
        <v>8366</v>
      </c>
      <c r="D3137" s="425" t="n">
        <v>23.49</v>
      </c>
    </row>
    <row r="3138" customFormat="false" ht="45.4" hidden="false" customHeight="false" outlineLevel="0" collapsed="false">
      <c r="A3138" s="422" t="n">
        <v>40986</v>
      </c>
      <c r="B3138" s="423" t="s">
        <v>11371</v>
      </c>
      <c r="C3138" s="424" t="s">
        <v>8368</v>
      </c>
      <c r="D3138" s="425" t="n">
        <v>4114.46</v>
      </c>
    </row>
    <row r="3139" customFormat="false" ht="45.4" hidden="false" customHeight="false" outlineLevel="0" collapsed="false">
      <c r="A3139" s="422" t="n">
        <v>4250</v>
      </c>
      <c r="B3139" s="423" t="s">
        <v>11372</v>
      </c>
      <c r="C3139" s="424" t="s">
        <v>8366</v>
      </c>
      <c r="D3139" s="425" t="n">
        <v>18.1</v>
      </c>
    </row>
    <row r="3140" customFormat="false" ht="45.4" hidden="false" customHeight="false" outlineLevel="0" collapsed="false">
      <c r="A3140" s="422" t="n">
        <v>40978</v>
      </c>
      <c r="B3140" s="423" t="s">
        <v>11373</v>
      </c>
      <c r="C3140" s="424" t="s">
        <v>8368</v>
      </c>
      <c r="D3140" s="425" t="n">
        <v>3170.55</v>
      </c>
    </row>
    <row r="3141" customFormat="false" ht="45.4" hidden="false" customHeight="false" outlineLevel="0" collapsed="false">
      <c r="A3141" s="422" t="n">
        <v>44501</v>
      </c>
      <c r="B3141" s="423" t="s">
        <v>11374</v>
      </c>
      <c r="C3141" s="424" t="s">
        <v>8366</v>
      </c>
      <c r="D3141" s="425" t="n">
        <v>25.02</v>
      </c>
    </row>
    <row r="3142" customFormat="false" ht="45.4" hidden="false" customHeight="false" outlineLevel="0" collapsed="false">
      <c r="A3142" s="422" t="n">
        <v>41043</v>
      </c>
      <c r="B3142" s="423" t="s">
        <v>11375</v>
      </c>
      <c r="C3142" s="424" t="s">
        <v>8368</v>
      </c>
      <c r="D3142" s="425" t="n">
        <v>4380.64</v>
      </c>
    </row>
    <row r="3143" customFormat="false" ht="35" hidden="false" customHeight="false" outlineLevel="0" collapsed="false">
      <c r="A3143" s="422" t="n">
        <v>4234</v>
      </c>
      <c r="B3143" s="423" t="s">
        <v>11376</v>
      </c>
      <c r="C3143" s="424" t="s">
        <v>8366</v>
      </c>
      <c r="D3143" s="425" t="n">
        <v>26.39</v>
      </c>
    </row>
    <row r="3144" customFormat="false" ht="35" hidden="false" customHeight="false" outlineLevel="0" collapsed="false">
      <c r="A3144" s="422" t="n">
        <v>40987</v>
      </c>
      <c r="B3144" s="423" t="s">
        <v>11377</v>
      </c>
      <c r="C3144" s="424" t="s">
        <v>8368</v>
      </c>
      <c r="D3144" s="425" t="n">
        <v>4619.34</v>
      </c>
    </row>
    <row r="3145" customFormat="false" ht="45.4" hidden="false" customHeight="false" outlineLevel="0" collapsed="false">
      <c r="A3145" s="422" t="n">
        <v>4253</v>
      </c>
      <c r="B3145" s="423" t="s">
        <v>11378</v>
      </c>
      <c r="C3145" s="424" t="s">
        <v>8366</v>
      </c>
      <c r="D3145" s="425" t="n">
        <v>24.54</v>
      </c>
    </row>
    <row r="3146" customFormat="false" ht="45.4" hidden="false" customHeight="false" outlineLevel="0" collapsed="false">
      <c r="A3146" s="422" t="n">
        <v>40981</v>
      </c>
      <c r="B3146" s="423" t="s">
        <v>11379</v>
      </c>
      <c r="C3146" s="424" t="s">
        <v>8368</v>
      </c>
      <c r="D3146" s="425" t="n">
        <v>4298.48</v>
      </c>
    </row>
    <row r="3147" customFormat="false" ht="35" hidden="false" customHeight="false" outlineLevel="0" collapsed="false">
      <c r="A3147" s="422" t="n">
        <v>4254</v>
      </c>
      <c r="B3147" s="423" t="s">
        <v>11380</v>
      </c>
      <c r="C3147" s="424" t="s">
        <v>8366</v>
      </c>
      <c r="D3147" s="425" t="n">
        <v>34.09</v>
      </c>
    </row>
    <row r="3148" customFormat="false" ht="35" hidden="false" customHeight="false" outlineLevel="0" collapsed="false">
      <c r="A3148" s="422" t="n">
        <v>41036</v>
      </c>
      <c r="B3148" s="423" t="s">
        <v>11381</v>
      </c>
      <c r="C3148" s="424" t="s">
        <v>8368</v>
      </c>
      <c r="D3148" s="425" t="n">
        <v>5969.57</v>
      </c>
    </row>
    <row r="3149" customFormat="false" ht="35" hidden="false" customHeight="false" outlineLevel="0" collapsed="false">
      <c r="A3149" s="422" t="n">
        <v>4251</v>
      </c>
      <c r="B3149" s="423" t="s">
        <v>11382</v>
      </c>
      <c r="C3149" s="424" t="s">
        <v>8366</v>
      </c>
      <c r="D3149" s="425" t="n">
        <v>22.8</v>
      </c>
    </row>
    <row r="3150" customFormat="false" ht="45.4" hidden="false" customHeight="false" outlineLevel="0" collapsed="false">
      <c r="A3150" s="422" t="n">
        <v>40979</v>
      </c>
      <c r="B3150" s="423" t="s">
        <v>11383</v>
      </c>
      <c r="C3150" s="424" t="s">
        <v>8368</v>
      </c>
      <c r="D3150" s="425" t="n">
        <v>3991.25</v>
      </c>
    </row>
    <row r="3151" customFormat="false" ht="45.4" hidden="false" customHeight="false" outlineLevel="0" collapsed="false">
      <c r="A3151" s="422" t="n">
        <v>4230</v>
      </c>
      <c r="B3151" s="423" t="s">
        <v>11384</v>
      </c>
      <c r="C3151" s="424" t="s">
        <v>8366</v>
      </c>
      <c r="D3151" s="425" t="n">
        <v>25.23</v>
      </c>
    </row>
    <row r="3152" customFormat="false" ht="45.4" hidden="false" customHeight="false" outlineLevel="0" collapsed="false">
      <c r="A3152" s="422" t="n">
        <v>40998</v>
      </c>
      <c r="B3152" s="423" t="s">
        <v>11385</v>
      </c>
      <c r="C3152" s="424" t="s">
        <v>8368</v>
      </c>
      <c r="D3152" s="425" t="n">
        <v>4419.57</v>
      </c>
    </row>
    <row r="3153" customFormat="false" ht="45.4" hidden="false" customHeight="false" outlineLevel="0" collapsed="false">
      <c r="A3153" s="422" t="n">
        <v>4257</v>
      </c>
      <c r="B3153" s="423" t="s">
        <v>11386</v>
      </c>
      <c r="C3153" s="424" t="s">
        <v>8366</v>
      </c>
      <c r="D3153" s="425" t="n">
        <v>22.4</v>
      </c>
    </row>
    <row r="3154" customFormat="false" ht="45.4" hidden="false" customHeight="false" outlineLevel="0" collapsed="false">
      <c r="A3154" s="422" t="n">
        <v>40982</v>
      </c>
      <c r="B3154" s="423" t="s">
        <v>11387</v>
      </c>
      <c r="C3154" s="424" t="s">
        <v>8368</v>
      </c>
      <c r="D3154" s="425" t="n">
        <v>3923.7</v>
      </c>
    </row>
    <row r="3155" customFormat="false" ht="35" hidden="false" customHeight="false" outlineLevel="0" collapsed="false">
      <c r="A3155" s="422" t="n">
        <v>4240</v>
      </c>
      <c r="B3155" s="423" t="s">
        <v>11388</v>
      </c>
      <c r="C3155" s="424" t="s">
        <v>8366</v>
      </c>
      <c r="D3155" s="425" t="n">
        <v>32.22</v>
      </c>
    </row>
    <row r="3156" customFormat="false" ht="35" hidden="false" customHeight="false" outlineLevel="0" collapsed="false">
      <c r="A3156" s="422" t="n">
        <v>41026</v>
      </c>
      <c r="B3156" s="423" t="s">
        <v>11389</v>
      </c>
      <c r="C3156" s="424" t="s">
        <v>8368</v>
      </c>
      <c r="D3156" s="425" t="n">
        <v>5643.38</v>
      </c>
    </row>
    <row r="3157" customFormat="false" ht="35" hidden="false" customHeight="false" outlineLevel="0" collapsed="false">
      <c r="A3157" s="422" t="n">
        <v>4239</v>
      </c>
      <c r="B3157" s="423" t="s">
        <v>11390</v>
      </c>
      <c r="C3157" s="424" t="s">
        <v>8366</v>
      </c>
      <c r="D3157" s="425" t="n">
        <v>32.22</v>
      </c>
    </row>
    <row r="3158" customFormat="false" ht="35" hidden="false" customHeight="false" outlineLevel="0" collapsed="false">
      <c r="A3158" s="422" t="n">
        <v>41024</v>
      </c>
      <c r="B3158" s="423" t="s">
        <v>11391</v>
      </c>
      <c r="C3158" s="424" t="s">
        <v>8368</v>
      </c>
      <c r="D3158" s="425" t="n">
        <v>5643.38</v>
      </c>
    </row>
    <row r="3159" customFormat="false" ht="35" hidden="false" customHeight="false" outlineLevel="0" collapsed="false">
      <c r="A3159" s="422" t="n">
        <v>4248</v>
      </c>
      <c r="B3159" s="423" t="s">
        <v>11392</v>
      </c>
      <c r="C3159" s="424" t="s">
        <v>8366</v>
      </c>
      <c r="D3159" s="425" t="n">
        <v>25.02</v>
      </c>
    </row>
    <row r="3160" customFormat="false" ht="35" hidden="false" customHeight="false" outlineLevel="0" collapsed="false">
      <c r="A3160" s="422" t="n">
        <v>41033</v>
      </c>
      <c r="B3160" s="423" t="s">
        <v>11393</v>
      </c>
      <c r="C3160" s="424" t="s">
        <v>8368</v>
      </c>
      <c r="D3160" s="425" t="n">
        <v>4380.64</v>
      </c>
    </row>
    <row r="3161" customFormat="false" ht="45.4" hidden="false" customHeight="false" outlineLevel="0" collapsed="false">
      <c r="A3161" s="422" t="n">
        <v>44500</v>
      </c>
      <c r="B3161" s="423" t="s">
        <v>11394</v>
      </c>
      <c r="C3161" s="424" t="s">
        <v>8366</v>
      </c>
      <c r="D3161" s="425" t="n">
        <v>25.02</v>
      </c>
    </row>
    <row r="3162" customFormat="false" ht="45.4" hidden="false" customHeight="false" outlineLevel="0" collapsed="false">
      <c r="A3162" s="422" t="n">
        <v>41040</v>
      </c>
      <c r="B3162" s="423" t="s">
        <v>11395</v>
      </c>
      <c r="C3162" s="424" t="s">
        <v>8368</v>
      </c>
      <c r="D3162" s="425" t="n">
        <v>4380.64</v>
      </c>
    </row>
    <row r="3163" customFormat="false" ht="35" hidden="false" customHeight="false" outlineLevel="0" collapsed="false">
      <c r="A3163" s="422" t="n">
        <v>4238</v>
      </c>
      <c r="B3163" s="423" t="s">
        <v>11396</v>
      </c>
      <c r="C3163" s="424" t="s">
        <v>8366</v>
      </c>
      <c r="D3163" s="425" t="n">
        <v>20.79</v>
      </c>
    </row>
    <row r="3164" customFormat="false" ht="45.4" hidden="false" customHeight="false" outlineLevel="0" collapsed="false">
      <c r="A3164" s="422" t="n">
        <v>41012</v>
      </c>
      <c r="B3164" s="423" t="s">
        <v>11397</v>
      </c>
      <c r="C3164" s="424" t="s">
        <v>8368</v>
      </c>
      <c r="D3164" s="425" t="n">
        <v>3641.17</v>
      </c>
    </row>
    <row r="3165" customFormat="false" ht="45.4" hidden="false" customHeight="false" outlineLevel="0" collapsed="false">
      <c r="A3165" s="422" t="n">
        <v>4233</v>
      </c>
      <c r="B3165" s="423" t="s">
        <v>11398</v>
      </c>
      <c r="C3165" s="424" t="s">
        <v>8366</v>
      </c>
      <c r="D3165" s="425" t="n">
        <v>32.22</v>
      </c>
    </row>
    <row r="3166" customFormat="false" ht="45.4" hidden="false" customHeight="false" outlineLevel="0" collapsed="false">
      <c r="A3166" s="422" t="n">
        <v>41001</v>
      </c>
      <c r="B3166" s="423" t="s">
        <v>11399</v>
      </c>
      <c r="C3166" s="424" t="s">
        <v>8368</v>
      </c>
      <c r="D3166" s="425" t="n">
        <v>5643.38</v>
      </c>
    </row>
    <row r="3167" customFormat="false" ht="45.4" hidden="false" customHeight="false" outlineLevel="0" collapsed="false">
      <c r="A3167" s="422" t="n">
        <v>2</v>
      </c>
      <c r="B3167" s="423" t="s">
        <v>11400</v>
      </c>
      <c r="C3167" s="424" t="s">
        <v>8364</v>
      </c>
      <c r="D3167" s="425" t="n">
        <v>21.91</v>
      </c>
    </row>
    <row r="3168" customFormat="false" ht="46.05" hidden="false" customHeight="false" outlineLevel="0" collapsed="false">
      <c r="A3168" s="422" t="n">
        <v>36517</v>
      </c>
      <c r="B3168" s="423" t="s">
        <v>11401</v>
      </c>
      <c r="C3168" s="424" t="s">
        <v>8218</v>
      </c>
      <c r="D3168" s="425" t="n">
        <v>728160</v>
      </c>
    </row>
    <row r="3169" customFormat="false" ht="46.05" hidden="false" customHeight="false" outlineLevel="0" collapsed="false">
      <c r="A3169" s="422" t="n">
        <v>4262</v>
      </c>
      <c r="B3169" s="423" t="s">
        <v>11402</v>
      </c>
      <c r="C3169" s="424" t="s">
        <v>8218</v>
      </c>
      <c r="D3169" s="425" t="n">
        <v>820000</v>
      </c>
    </row>
    <row r="3170" customFormat="false" ht="46.05" hidden="false" customHeight="false" outlineLevel="0" collapsed="false">
      <c r="A3170" s="422" t="n">
        <v>4263</v>
      </c>
      <c r="B3170" s="423" t="s">
        <v>11403</v>
      </c>
      <c r="C3170" s="424" t="s">
        <v>8218</v>
      </c>
      <c r="D3170" s="425" t="n">
        <v>1137066.61</v>
      </c>
    </row>
    <row r="3171" customFormat="false" ht="46.05" hidden="false" customHeight="false" outlineLevel="0" collapsed="false">
      <c r="A3171" s="422" t="n">
        <v>36518</v>
      </c>
      <c r="B3171" s="423" t="s">
        <v>11404</v>
      </c>
      <c r="C3171" s="424" t="s">
        <v>8218</v>
      </c>
      <c r="D3171" s="425" t="n">
        <v>1294506.61</v>
      </c>
    </row>
    <row r="3172" customFormat="false" ht="46.05" hidden="false" customHeight="false" outlineLevel="0" collapsed="false">
      <c r="A3172" s="422" t="n">
        <v>14221</v>
      </c>
      <c r="B3172" s="423" t="s">
        <v>11405</v>
      </c>
      <c r="C3172" s="424" t="s">
        <v>8218</v>
      </c>
      <c r="D3172" s="425" t="n">
        <v>755493.3</v>
      </c>
    </row>
    <row r="3173" customFormat="false" ht="35" hidden="false" customHeight="false" outlineLevel="0" collapsed="false">
      <c r="A3173" s="422" t="n">
        <v>38402</v>
      </c>
      <c r="B3173" s="423" t="s">
        <v>11406</v>
      </c>
      <c r="C3173" s="424" t="s">
        <v>8218</v>
      </c>
      <c r="D3173" s="425" t="n">
        <v>12.54</v>
      </c>
    </row>
    <row r="3174" customFormat="false" ht="45.4" hidden="false" customHeight="false" outlineLevel="0" collapsed="false">
      <c r="A3174" s="422" t="n">
        <v>3412</v>
      </c>
      <c r="B3174" s="423" t="s">
        <v>11407</v>
      </c>
      <c r="C3174" s="424" t="s">
        <v>8624</v>
      </c>
      <c r="D3174" s="425" t="n">
        <v>27.18</v>
      </c>
    </row>
    <row r="3175" customFormat="false" ht="45.4" hidden="false" customHeight="false" outlineLevel="0" collapsed="false">
      <c r="A3175" s="422" t="n">
        <v>3413</v>
      </c>
      <c r="B3175" s="423" t="s">
        <v>11408</v>
      </c>
      <c r="C3175" s="424" t="s">
        <v>8624</v>
      </c>
      <c r="D3175" s="425" t="n">
        <v>61.18</v>
      </c>
    </row>
    <row r="3176" customFormat="false" ht="45.4" hidden="false" customHeight="false" outlineLevel="0" collapsed="false">
      <c r="A3176" s="422" t="n">
        <v>39744</v>
      </c>
      <c r="B3176" s="423" t="s">
        <v>11409</v>
      </c>
      <c r="C3176" s="424" t="s">
        <v>8624</v>
      </c>
      <c r="D3176" s="425" t="n">
        <v>47.5</v>
      </c>
    </row>
    <row r="3177" customFormat="false" ht="45.4" hidden="false" customHeight="false" outlineLevel="0" collapsed="false">
      <c r="A3177" s="422" t="n">
        <v>39745</v>
      </c>
      <c r="B3177" s="423" t="s">
        <v>11410</v>
      </c>
      <c r="C3177" s="424" t="s">
        <v>8624</v>
      </c>
      <c r="D3177" s="425" t="n">
        <v>100.26</v>
      </c>
    </row>
    <row r="3178" customFormat="false" ht="45.4" hidden="false" customHeight="false" outlineLevel="0" collapsed="false">
      <c r="A3178" s="422" t="n">
        <v>39637</v>
      </c>
      <c r="B3178" s="423" t="s">
        <v>11411</v>
      </c>
      <c r="C3178" s="424" t="s">
        <v>8624</v>
      </c>
      <c r="D3178" s="425" t="n">
        <v>96.25</v>
      </c>
    </row>
    <row r="3179" customFormat="false" ht="45.4" hidden="false" customHeight="false" outlineLevel="0" collapsed="false">
      <c r="A3179" s="422" t="n">
        <v>39638</v>
      </c>
      <c r="B3179" s="423" t="s">
        <v>11412</v>
      </c>
      <c r="C3179" s="424" t="s">
        <v>8624</v>
      </c>
      <c r="D3179" s="425" t="n">
        <v>108.91</v>
      </c>
    </row>
    <row r="3180" customFormat="false" ht="45.4" hidden="false" customHeight="false" outlineLevel="0" collapsed="false">
      <c r="A3180" s="422" t="n">
        <v>39639</v>
      </c>
      <c r="B3180" s="423" t="s">
        <v>11413</v>
      </c>
      <c r="C3180" s="424" t="s">
        <v>8624</v>
      </c>
      <c r="D3180" s="425" t="n">
        <v>164.32</v>
      </c>
    </row>
    <row r="3181" customFormat="false" ht="57.1" hidden="false" customHeight="false" outlineLevel="0" collapsed="false">
      <c r="A3181" s="422" t="n">
        <v>39517</v>
      </c>
      <c r="B3181" s="423" t="s">
        <v>11414</v>
      </c>
      <c r="C3181" s="424" t="s">
        <v>8624</v>
      </c>
      <c r="D3181" s="425" t="n">
        <v>230.62</v>
      </c>
    </row>
    <row r="3182" customFormat="false" ht="57.1" hidden="false" customHeight="false" outlineLevel="0" collapsed="false">
      <c r="A3182" s="422" t="n">
        <v>39518</v>
      </c>
      <c r="B3182" s="423" t="s">
        <v>11415</v>
      </c>
      <c r="C3182" s="424" t="s">
        <v>8624</v>
      </c>
      <c r="D3182" s="425" t="n">
        <v>273.41</v>
      </c>
    </row>
    <row r="3183" customFormat="false" ht="35" hidden="false" customHeight="false" outlineLevel="0" collapsed="false">
      <c r="A3183" s="422" t="n">
        <v>38366</v>
      </c>
      <c r="B3183" s="423" t="s">
        <v>11416</v>
      </c>
      <c r="C3183" s="424" t="s">
        <v>8624</v>
      </c>
      <c r="D3183" s="425" t="n">
        <v>6.11</v>
      </c>
    </row>
    <row r="3184" customFormat="false" ht="45.4" hidden="false" customHeight="false" outlineLevel="0" collapsed="false">
      <c r="A3184" s="422" t="n">
        <v>11703</v>
      </c>
      <c r="B3184" s="423" t="s">
        <v>11417</v>
      </c>
      <c r="C3184" s="424" t="s">
        <v>8218</v>
      </c>
      <c r="D3184" s="425" t="n">
        <v>86.46</v>
      </c>
    </row>
    <row r="3185" customFormat="false" ht="45.4" hidden="false" customHeight="false" outlineLevel="0" collapsed="false">
      <c r="A3185" s="422" t="n">
        <v>37400</v>
      </c>
      <c r="B3185" s="423" t="s">
        <v>11418</v>
      </c>
      <c r="C3185" s="424" t="s">
        <v>8218</v>
      </c>
      <c r="D3185" s="425" t="n">
        <v>41.64</v>
      </c>
    </row>
    <row r="3186" customFormat="false" ht="46.05" hidden="false" customHeight="false" outlineLevel="0" collapsed="false">
      <c r="A3186" s="422" t="n">
        <v>25400</v>
      </c>
      <c r="B3186" s="423" t="s">
        <v>11419</v>
      </c>
      <c r="C3186" s="424" t="s">
        <v>8218</v>
      </c>
      <c r="D3186" s="425" t="n">
        <v>2702.89</v>
      </c>
    </row>
    <row r="3187" customFormat="false" ht="45.4" hidden="false" customHeight="false" outlineLevel="0" collapsed="false">
      <c r="A3187" s="422" t="n">
        <v>4276</v>
      </c>
      <c r="B3187" s="423" t="s">
        <v>11420</v>
      </c>
      <c r="C3187" s="424" t="s">
        <v>8218</v>
      </c>
      <c r="D3187" s="425" t="n">
        <v>199.27</v>
      </c>
    </row>
    <row r="3188" customFormat="false" ht="45.4" hidden="false" customHeight="false" outlineLevel="0" collapsed="false">
      <c r="A3188" s="422" t="n">
        <v>4273</v>
      </c>
      <c r="B3188" s="423" t="s">
        <v>11421</v>
      </c>
      <c r="C3188" s="424" t="s">
        <v>8218</v>
      </c>
      <c r="D3188" s="425" t="n">
        <v>361.8</v>
      </c>
    </row>
    <row r="3189" customFormat="false" ht="46.05" hidden="false" customHeight="false" outlineLevel="0" collapsed="false">
      <c r="A3189" s="422" t="n">
        <v>4274</v>
      </c>
      <c r="B3189" s="423" t="s">
        <v>11422</v>
      </c>
      <c r="C3189" s="424" t="s">
        <v>8218</v>
      </c>
      <c r="D3189" s="425" t="n">
        <v>132.36</v>
      </c>
    </row>
    <row r="3190" customFormat="false" ht="46.05" hidden="false" customHeight="false" outlineLevel="0" collapsed="false">
      <c r="A3190" s="422" t="n">
        <v>39438</v>
      </c>
      <c r="B3190" s="423" t="s">
        <v>11423</v>
      </c>
      <c r="C3190" s="424" t="s">
        <v>8218</v>
      </c>
      <c r="D3190" s="425" t="n">
        <v>0.21</v>
      </c>
    </row>
    <row r="3191" customFormat="false" ht="45.4" hidden="false" customHeight="false" outlineLevel="0" collapsed="false">
      <c r="A3191" s="422" t="n">
        <v>11963</v>
      </c>
      <c r="B3191" s="423" t="s">
        <v>11424</v>
      </c>
      <c r="C3191" s="424" t="s">
        <v>8218</v>
      </c>
      <c r="D3191" s="425" t="n">
        <v>7.69</v>
      </c>
    </row>
    <row r="3192" customFormat="false" ht="45.4" hidden="false" customHeight="false" outlineLevel="0" collapsed="false">
      <c r="A3192" s="422" t="n">
        <v>11964</v>
      </c>
      <c r="B3192" s="423" t="s">
        <v>11425</v>
      </c>
      <c r="C3192" s="424" t="s">
        <v>8218</v>
      </c>
      <c r="D3192" s="425" t="n">
        <v>1.94</v>
      </c>
    </row>
    <row r="3193" customFormat="false" ht="46.05" hidden="false" customHeight="false" outlineLevel="0" collapsed="false">
      <c r="A3193" s="422" t="n">
        <v>4379</v>
      </c>
      <c r="B3193" s="423" t="s">
        <v>11426</v>
      </c>
      <c r="C3193" s="424" t="s">
        <v>8218</v>
      </c>
      <c r="D3193" s="425" t="n">
        <v>0.04</v>
      </c>
    </row>
    <row r="3194" customFormat="false" ht="46.05" hidden="false" customHeight="false" outlineLevel="0" collapsed="false">
      <c r="A3194" s="422" t="n">
        <v>4377</v>
      </c>
      <c r="B3194" s="423" t="s">
        <v>11427</v>
      </c>
      <c r="C3194" s="424" t="s">
        <v>8218</v>
      </c>
      <c r="D3194" s="425" t="n">
        <v>0.15</v>
      </c>
    </row>
    <row r="3195" customFormat="false" ht="46.05" hidden="false" customHeight="false" outlineLevel="0" collapsed="false">
      <c r="A3195" s="422" t="n">
        <v>4356</v>
      </c>
      <c r="B3195" s="423" t="s">
        <v>11428</v>
      </c>
      <c r="C3195" s="424" t="s">
        <v>8218</v>
      </c>
      <c r="D3195" s="425" t="n">
        <v>0.21</v>
      </c>
    </row>
    <row r="3196" customFormat="false" ht="46.05" hidden="false" customHeight="false" outlineLevel="0" collapsed="false">
      <c r="A3196" s="422" t="n">
        <v>13246</v>
      </c>
      <c r="B3196" s="423" t="s">
        <v>11429</v>
      </c>
      <c r="C3196" s="424" t="s">
        <v>8218</v>
      </c>
      <c r="D3196" s="425" t="n">
        <v>0.36</v>
      </c>
    </row>
    <row r="3197" customFormat="false" ht="46.05" hidden="false" customHeight="false" outlineLevel="0" collapsed="false">
      <c r="A3197" s="422" t="n">
        <v>4346</v>
      </c>
      <c r="B3197" s="423" t="s">
        <v>11430</v>
      </c>
      <c r="C3197" s="424" t="s">
        <v>8218</v>
      </c>
      <c r="D3197" s="425" t="n">
        <v>8.24</v>
      </c>
    </row>
    <row r="3198" customFormat="false" ht="46.05" hidden="false" customHeight="false" outlineLevel="0" collapsed="false">
      <c r="A3198" s="422" t="n">
        <v>11955</v>
      </c>
      <c r="B3198" s="423" t="s">
        <v>11431</v>
      </c>
      <c r="C3198" s="424" t="s">
        <v>8218</v>
      </c>
      <c r="D3198" s="425" t="n">
        <v>3.61</v>
      </c>
    </row>
    <row r="3199" customFormat="false" ht="46.05" hidden="false" customHeight="false" outlineLevel="0" collapsed="false">
      <c r="A3199" s="422" t="n">
        <v>11960</v>
      </c>
      <c r="B3199" s="423" t="s">
        <v>11432</v>
      </c>
      <c r="C3199" s="424" t="s">
        <v>8218</v>
      </c>
      <c r="D3199" s="425" t="n">
        <v>0.12</v>
      </c>
    </row>
    <row r="3200" customFormat="false" ht="46.05" hidden="false" customHeight="false" outlineLevel="0" collapsed="false">
      <c r="A3200" s="422" t="n">
        <v>4333</v>
      </c>
      <c r="B3200" s="423" t="s">
        <v>11433</v>
      </c>
      <c r="C3200" s="424" t="s">
        <v>8218</v>
      </c>
      <c r="D3200" s="425" t="n">
        <v>0.21</v>
      </c>
    </row>
    <row r="3201" customFormat="false" ht="46.05" hidden="false" customHeight="false" outlineLevel="0" collapsed="false">
      <c r="A3201" s="422" t="n">
        <v>4358</v>
      </c>
      <c r="B3201" s="423" t="s">
        <v>11434</v>
      </c>
      <c r="C3201" s="424" t="s">
        <v>8218</v>
      </c>
      <c r="D3201" s="425" t="n">
        <v>1.65</v>
      </c>
    </row>
    <row r="3202" customFormat="false" ht="46.05" hidden="false" customHeight="false" outlineLevel="0" collapsed="false">
      <c r="A3202" s="422" t="n">
        <v>39435</v>
      </c>
      <c r="B3202" s="423" t="s">
        <v>11435</v>
      </c>
      <c r="C3202" s="424" t="s">
        <v>8218</v>
      </c>
      <c r="D3202" s="425" t="n">
        <v>0.08</v>
      </c>
    </row>
    <row r="3203" customFormat="false" ht="46.05" hidden="false" customHeight="false" outlineLevel="0" collapsed="false">
      <c r="A3203" s="422" t="n">
        <v>39436</v>
      </c>
      <c r="B3203" s="423" t="s">
        <v>11436</v>
      </c>
      <c r="C3203" s="424" t="s">
        <v>8218</v>
      </c>
      <c r="D3203" s="425" t="n">
        <v>0.14</v>
      </c>
    </row>
    <row r="3204" customFormat="false" ht="46.05" hidden="false" customHeight="false" outlineLevel="0" collapsed="false">
      <c r="A3204" s="422" t="n">
        <v>39437</v>
      </c>
      <c r="B3204" s="423" t="s">
        <v>11437</v>
      </c>
      <c r="C3204" s="424" t="s">
        <v>8218</v>
      </c>
      <c r="D3204" s="425" t="n">
        <v>0.18</v>
      </c>
    </row>
    <row r="3205" customFormat="false" ht="46.05" hidden="false" customHeight="false" outlineLevel="0" collapsed="false">
      <c r="A3205" s="422" t="n">
        <v>39439</v>
      </c>
      <c r="B3205" s="423" t="s">
        <v>11438</v>
      </c>
      <c r="C3205" s="424" t="s">
        <v>8218</v>
      </c>
      <c r="D3205" s="425" t="n">
        <v>0.12</v>
      </c>
    </row>
    <row r="3206" customFormat="false" ht="46.05" hidden="false" customHeight="false" outlineLevel="0" collapsed="false">
      <c r="A3206" s="422" t="n">
        <v>39440</v>
      </c>
      <c r="B3206" s="423" t="s">
        <v>11439</v>
      </c>
      <c r="C3206" s="424" t="s">
        <v>8218</v>
      </c>
      <c r="D3206" s="425" t="n">
        <v>0.16</v>
      </c>
    </row>
    <row r="3207" customFormat="false" ht="46.05" hidden="false" customHeight="false" outlineLevel="0" collapsed="false">
      <c r="A3207" s="422" t="n">
        <v>39441</v>
      </c>
      <c r="B3207" s="423" t="s">
        <v>11440</v>
      </c>
      <c r="C3207" s="424" t="s">
        <v>8218</v>
      </c>
      <c r="D3207" s="425" t="n">
        <v>0.2</v>
      </c>
    </row>
    <row r="3208" customFormat="false" ht="46.05" hidden="false" customHeight="false" outlineLevel="0" collapsed="false">
      <c r="A3208" s="422" t="n">
        <v>39442</v>
      </c>
      <c r="B3208" s="423" t="s">
        <v>11441</v>
      </c>
      <c r="C3208" s="424" t="s">
        <v>8218</v>
      </c>
      <c r="D3208" s="425" t="n">
        <v>0.15</v>
      </c>
    </row>
    <row r="3209" customFormat="false" ht="46.05" hidden="false" customHeight="false" outlineLevel="0" collapsed="false">
      <c r="A3209" s="422" t="n">
        <v>39443</v>
      </c>
      <c r="B3209" s="423" t="s">
        <v>11442</v>
      </c>
      <c r="C3209" s="424" t="s">
        <v>8218</v>
      </c>
      <c r="D3209" s="425" t="n">
        <v>0.19</v>
      </c>
    </row>
    <row r="3210" customFormat="false" ht="46.05" hidden="false" customHeight="false" outlineLevel="0" collapsed="false">
      <c r="A3210" s="422" t="n">
        <v>4329</v>
      </c>
      <c r="B3210" s="423" t="s">
        <v>11443</v>
      </c>
      <c r="C3210" s="424" t="s">
        <v>8218</v>
      </c>
      <c r="D3210" s="425" t="n">
        <v>1.76</v>
      </c>
    </row>
    <row r="3211" customFormat="false" ht="46.05" hidden="false" customHeight="false" outlineLevel="0" collapsed="false">
      <c r="A3211" s="422" t="n">
        <v>4383</v>
      </c>
      <c r="B3211" s="423" t="s">
        <v>11444</v>
      </c>
      <c r="C3211" s="424" t="s">
        <v>8218</v>
      </c>
      <c r="D3211" s="425" t="n">
        <v>15.91</v>
      </c>
    </row>
    <row r="3212" customFormat="false" ht="46.05" hidden="false" customHeight="false" outlineLevel="0" collapsed="false">
      <c r="A3212" s="422" t="n">
        <v>4344</v>
      </c>
      <c r="B3212" s="423" t="s">
        <v>11445</v>
      </c>
      <c r="C3212" s="424" t="s">
        <v>8218</v>
      </c>
      <c r="D3212" s="425" t="n">
        <v>16.68</v>
      </c>
    </row>
    <row r="3213" customFormat="false" ht="46.05" hidden="false" customHeight="false" outlineLevel="0" collapsed="false">
      <c r="A3213" s="422" t="n">
        <v>436</v>
      </c>
      <c r="B3213" s="423" t="s">
        <v>11446</v>
      </c>
      <c r="C3213" s="424" t="s">
        <v>8218</v>
      </c>
      <c r="D3213" s="425" t="n">
        <v>13.25</v>
      </c>
    </row>
    <row r="3214" customFormat="false" ht="46.05" hidden="false" customHeight="false" outlineLevel="0" collapsed="false">
      <c r="A3214" s="422" t="n">
        <v>442</v>
      </c>
      <c r="B3214" s="423" t="s">
        <v>11447</v>
      </c>
      <c r="C3214" s="424" t="s">
        <v>8218</v>
      </c>
      <c r="D3214" s="425" t="n">
        <v>7.83</v>
      </c>
    </row>
    <row r="3215" customFormat="false" ht="45.4" hidden="false" customHeight="false" outlineLevel="0" collapsed="false">
      <c r="A3215" s="422" t="n">
        <v>11953</v>
      </c>
      <c r="B3215" s="423" t="s">
        <v>11448</v>
      </c>
      <c r="C3215" s="424" t="s">
        <v>8218</v>
      </c>
      <c r="D3215" s="425" t="n">
        <v>2.64</v>
      </c>
    </row>
    <row r="3216" customFormat="false" ht="45.4" hidden="false" customHeight="false" outlineLevel="0" collapsed="false">
      <c r="A3216" s="422" t="n">
        <v>4335</v>
      </c>
      <c r="B3216" s="423" t="s">
        <v>11449</v>
      </c>
      <c r="C3216" s="424" t="s">
        <v>8218</v>
      </c>
      <c r="D3216" s="425" t="n">
        <v>11.2</v>
      </c>
    </row>
    <row r="3217" customFormat="false" ht="45.4" hidden="false" customHeight="false" outlineLevel="0" collapsed="false">
      <c r="A3217" s="422" t="n">
        <v>4334</v>
      </c>
      <c r="B3217" s="423" t="s">
        <v>11450</v>
      </c>
      <c r="C3217" s="424" t="s">
        <v>8218</v>
      </c>
      <c r="D3217" s="425" t="n">
        <v>15.36</v>
      </c>
    </row>
    <row r="3218" customFormat="false" ht="45.4" hidden="false" customHeight="false" outlineLevel="0" collapsed="false">
      <c r="A3218" s="422" t="n">
        <v>4343</v>
      </c>
      <c r="B3218" s="423" t="s">
        <v>11451</v>
      </c>
      <c r="C3218" s="424" t="s">
        <v>8218</v>
      </c>
      <c r="D3218" s="425" t="n">
        <v>3.78</v>
      </c>
    </row>
    <row r="3219" customFormat="false" ht="46.05" hidden="false" customHeight="false" outlineLevel="0" collapsed="false">
      <c r="A3219" s="422" t="n">
        <v>430</v>
      </c>
      <c r="B3219" s="423" t="s">
        <v>11452</v>
      </c>
      <c r="C3219" s="424" t="s">
        <v>8218</v>
      </c>
      <c r="D3219" s="425" t="n">
        <v>11.85</v>
      </c>
    </row>
    <row r="3220" customFormat="false" ht="46.05" hidden="false" customHeight="false" outlineLevel="0" collapsed="false">
      <c r="A3220" s="422" t="n">
        <v>441</v>
      </c>
      <c r="B3220" s="423" t="s">
        <v>11453</v>
      </c>
      <c r="C3220" s="424" t="s">
        <v>8218</v>
      </c>
      <c r="D3220" s="425" t="n">
        <v>13.05</v>
      </c>
    </row>
    <row r="3221" customFormat="false" ht="46.05" hidden="false" customHeight="false" outlineLevel="0" collapsed="false">
      <c r="A3221" s="422" t="n">
        <v>431</v>
      </c>
      <c r="B3221" s="423" t="s">
        <v>11454</v>
      </c>
      <c r="C3221" s="424" t="s">
        <v>8218</v>
      </c>
      <c r="D3221" s="425" t="n">
        <v>15.75</v>
      </c>
    </row>
    <row r="3222" customFormat="false" ht="46.05" hidden="false" customHeight="false" outlineLevel="0" collapsed="false">
      <c r="A3222" s="422" t="n">
        <v>432</v>
      </c>
      <c r="B3222" s="423" t="s">
        <v>11455</v>
      </c>
      <c r="C3222" s="424" t="s">
        <v>8218</v>
      </c>
      <c r="D3222" s="425" t="n">
        <v>17.38</v>
      </c>
    </row>
    <row r="3223" customFormat="false" ht="46.05" hidden="false" customHeight="false" outlineLevel="0" collapsed="false">
      <c r="A3223" s="422" t="n">
        <v>429</v>
      </c>
      <c r="B3223" s="423" t="s">
        <v>11456</v>
      </c>
      <c r="C3223" s="424" t="s">
        <v>8218</v>
      </c>
      <c r="D3223" s="425" t="n">
        <v>23.43</v>
      </c>
    </row>
    <row r="3224" customFormat="false" ht="46.05" hidden="false" customHeight="false" outlineLevel="0" collapsed="false">
      <c r="A3224" s="422" t="n">
        <v>439</v>
      </c>
      <c r="B3224" s="423" t="s">
        <v>11457</v>
      </c>
      <c r="C3224" s="424" t="s">
        <v>8218</v>
      </c>
      <c r="D3224" s="425" t="n">
        <v>19.97</v>
      </c>
    </row>
    <row r="3225" customFormat="false" ht="46.05" hidden="false" customHeight="false" outlineLevel="0" collapsed="false">
      <c r="A3225" s="422" t="n">
        <v>433</v>
      </c>
      <c r="B3225" s="423" t="s">
        <v>11458</v>
      </c>
      <c r="C3225" s="424" t="s">
        <v>8218</v>
      </c>
      <c r="D3225" s="425" t="n">
        <v>23.31</v>
      </c>
    </row>
    <row r="3226" customFormat="false" ht="46.05" hidden="false" customHeight="false" outlineLevel="0" collapsed="false">
      <c r="A3226" s="422" t="n">
        <v>437</v>
      </c>
      <c r="B3226" s="423" t="s">
        <v>11459</v>
      </c>
      <c r="C3226" s="424" t="s">
        <v>8218</v>
      </c>
      <c r="D3226" s="425" t="n">
        <v>30.97</v>
      </c>
    </row>
    <row r="3227" customFormat="false" ht="46.05" hidden="false" customHeight="false" outlineLevel="0" collapsed="false">
      <c r="A3227" s="422" t="n">
        <v>11790</v>
      </c>
      <c r="B3227" s="423" t="s">
        <v>11460</v>
      </c>
      <c r="C3227" s="424" t="s">
        <v>8218</v>
      </c>
      <c r="D3227" s="425" t="n">
        <v>35.13</v>
      </c>
    </row>
    <row r="3228" customFormat="false" ht="46.05" hidden="false" customHeight="false" outlineLevel="0" collapsed="false">
      <c r="A3228" s="422" t="n">
        <v>428</v>
      </c>
      <c r="B3228" s="423" t="s">
        <v>11461</v>
      </c>
      <c r="C3228" s="424" t="s">
        <v>8218</v>
      </c>
      <c r="D3228" s="425" t="n">
        <v>38.2</v>
      </c>
    </row>
    <row r="3229" customFormat="false" ht="46.05" hidden="false" customHeight="false" outlineLevel="0" collapsed="false">
      <c r="A3229" s="422" t="n">
        <v>4384</v>
      </c>
      <c r="B3229" s="423" t="s">
        <v>11462</v>
      </c>
      <c r="C3229" s="424" t="s">
        <v>8218</v>
      </c>
      <c r="D3229" s="425" t="n">
        <v>18.28</v>
      </c>
    </row>
    <row r="3230" customFormat="false" ht="46.05" hidden="false" customHeight="false" outlineLevel="0" collapsed="false">
      <c r="A3230" s="422" t="n">
        <v>4351</v>
      </c>
      <c r="B3230" s="423" t="s">
        <v>11463</v>
      </c>
      <c r="C3230" s="424" t="s">
        <v>8218</v>
      </c>
      <c r="D3230" s="425" t="n">
        <v>13.55</v>
      </c>
    </row>
    <row r="3231" customFormat="false" ht="45.4" hidden="false" customHeight="false" outlineLevel="0" collapsed="false">
      <c r="A3231" s="422" t="n">
        <v>11054</v>
      </c>
      <c r="B3231" s="423" t="s">
        <v>11464</v>
      </c>
      <c r="C3231" s="424" t="s">
        <v>8218</v>
      </c>
      <c r="D3231" s="425" t="n">
        <v>0.03</v>
      </c>
    </row>
    <row r="3232" customFormat="false" ht="45.4" hidden="false" customHeight="false" outlineLevel="0" collapsed="false">
      <c r="A3232" s="422" t="n">
        <v>11055</v>
      </c>
      <c r="B3232" s="423" t="s">
        <v>11465</v>
      </c>
      <c r="C3232" s="424" t="s">
        <v>8218</v>
      </c>
      <c r="D3232" s="425" t="n">
        <v>0.05</v>
      </c>
    </row>
    <row r="3233" customFormat="false" ht="45.4" hidden="false" customHeight="false" outlineLevel="0" collapsed="false">
      <c r="A3233" s="422" t="n">
        <v>11056</v>
      </c>
      <c r="B3233" s="423" t="s">
        <v>11466</v>
      </c>
      <c r="C3233" s="424" t="s">
        <v>8218</v>
      </c>
      <c r="D3233" s="425" t="n">
        <v>0.06</v>
      </c>
    </row>
    <row r="3234" customFormat="false" ht="45.4" hidden="false" customHeight="false" outlineLevel="0" collapsed="false">
      <c r="A3234" s="422" t="n">
        <v>11057</v>
      </c>
      <c r="B3234" s="423" t="s">
        <v>11467</v>
      </c>
      <c r="C3234" s="424" t="s">
        <v>8218</v>
      </c>
      <c r="D3234" s="425" t="n">
        <v>0.12</v>
      </c>
    </row>
    <row r="3235" customFormat="false" ht="45.4" hidden="false" customHeight="false" outlineLevel="0" collapsed="false">
      <c r="A3235" s="422" t="n">
        <v>11059</v>
      </c>
      <c r="B3235" s="423" t="s">
        <v>11468</v>
      </c>
      <c r="C3235" s="424" t="s">
        <v>8218</v>
      </c>
      <c r="D3235" s="425" t="n">
        <v>0.24</v>
      </c>
    </row>
    <row r="3236" customFormat="false" ht="45.4" hidden="false" customHeight="false" outlineLevel="0" collapsed="false">
      <c r="A3236" s="422" t="n">
        <v>11058</v>
      </c>
      <c r="B3236" s="423" t="s">
        <v>11469</v>
      </c>
      <c r="C3236" s="424" t="s">
        <v>8218</v>
      </c>
      <c r="D3236" s="425" t="n">
        <v>0.31</v>
      </c>
    </row>
    <row r="3237" customFormat="false" ht="45.4" hidden="false" customHeight="false" outlineLevel="0" collapsed="false">
      <c r="A3237" s="422" t="n">
        <v>4380</v>
      </c>
      <c r="B3237" s="423" t="s">
        <v>11470</v>
      </c>
      <c r="C3237" s="424" t="s">
        <v>8218</v>
      </c>
      <c r="D3237" s="425" t="n">
        <v>1.06</v>
      </c>
    </row>
    <row r="3238" customFormat="false" ht="46.05" hidden="false" customHeight="false" outlineLevel="0" collapsed="false">
      <c r="A3238" s="422" t="n">
        <v>4299</v>
      </c>
      <c r="B3238" s="423" t="s">
        <v>11471</v>
      </c>
      <c r="C3238" s="424" t="s">
        <v>8218</v>
      </c>
      <c r="D3238" s="425" t="n">
        <v>1</v>
      </c>
    </row>
    <row r="3239" customFormat="false" ht="46.05" hidden="false" customHeight="false" outlineLevel="0" collapsed="false">
      <c r="A3239" s="422" t="n">
        <v>4304</v>
      </c>
      <c r="B3239" s="423" t="s">
        <v>11472</v>
      </c>
      <c r="C3239" s="424" t="s">
        <v>8218</v>
      </c>
      <c r="D3239" s="425" t="n">
        <v>1.36</v>
      </c>
    </row>
    <row r="3240" customFormat="false" ht="46.05" hidden="false" customHeight="false" outlineLevel="0" collapsed="false">
      <c r="A3240" s="422" t="n">
        <v>4305</v>
      </c>
      <c r="B3240" s="423" t="s">
        <v>11473</v>
      </c>
      <c r="C3240" s="424" t="s">
        <v>8218</v>
      </c>
      <c r="D3240" s="425" t="n">
        <v>1.58</v>
      </c>
    </row>
    <row r="3241" customFormat="false" ht="46.05" hidden="false" customHeight="false" outlineLevel="0" collapsed="false">
      <c r="A3241" s="422" t="n">
        <v>4306</v>
      </c>
      <c r="B3241" s="423" t="s">
        <v>11474</v>
      </c>
      <c r="C3241" s="424" t="s">
        <v>8218</v>
      </c>
      <c r="D3241" s="425" t="n">
        <v>1.84</v>
      </c>
    </row>
    <row r="3242" customFormat="false" ht="46.05" hidden="false" customHeight="false" outlineLevel="0" collapsed="false">
      <c r="A3242" s="422" t="n">
        <v>4308</v>
      </c>
      <c r="B3242" s="423" t="s">
        <v>11475</v>
      </c>
      <c r="C3242" s="424" t="s">
        <v>8218</v>
      </c>
      <c r="D3242" s="425" t="n">
        <v>3.8</v>
      </c>
    </row>
    <row r="3243" customFormat="false" ht="46.05" hidden="false" customHeight="false" outlineLevel="0" collapsed="false">
      <c r="A3243" s="422" t="n">
        <v>4302</v>
      </c>
      <c r="B3243" s="423" t="s">
        <v>11476</v>
      </c>
      <c r="C3243" s="424" t="s">
        <v>8218</v>
      </c>
      <c r="D3243" s="425" t="n">
        <v>2.85</v>
      </c>
    </row>
    <row r="3244" customFormat="false" ht="46.05" hidden="false" customHeight="false" outlineLevel="0" collapsed="false">
      <c r="A3244" s="422" t="n">
        <v>4300</v>
      </c>
      <c r="B3244" s="423" t="s">
        <v>11477</v>
      </c>
      <c r="C3244" s="424" t="s">
        <v>8218</v>
      </c>
      <c r="D3244" s="425" t="n">
        <v>0.68</v>
      </c>
    </row>
    <row r="3245" customFormat="false" ht="46.05" hidden="false" customHeight="false" outlineLevel="0" collapsed="false">
      <c r="A3245" s="422" t="n">
        <v>4301</v>
      </c>
      <c r="B3245" s="423" t="s">
        <v>11478</v>
      </c>
      <c r="C3245" s="424" t="s">
        <v>8218</v>
      </c>
      <c r="D3245" s="425" t="n">
        <v>0.83</v>
      </c>
    </row>
    <row r="3246" customFormat="false" ht="46.05" hidden="false" customHeight="false" outlineLevel="0" collapsed="false">
      <c r="A3246" s="422" t="n">
        <v>4320</v>
      </c>
      <c r="B3246" s="423" t="s">
        <v>11479</v>
      </c>
      <c r="C3246" s="424" t="s">
        <v>8218</v>
      </c>
      <c r="D3246" s="425" t="n">
        <v>2.52</v>
      </c>
    </row>
    <row r="3247" customFormat="false" ht="46.05" hidden="false" customHeight="false" outlineLevel="0" collapsed="false">
      <c r="A3247" s="422" t="n">
        <v>4318</v>
      </c>
      <c r="B3247" s="423" t="s">
        <v>11480</v>
      </c>
      <c r="C3247" s="424" t="s">
        <v>8218</v>
      </c>
      <c r="D3247" s="425" t="n">
        <v>1.23</v>
      </c>
    </row>
    <row r="3248" customFormat="false" ht="45.4" hidden="false" customHeight="false" outlineLevel="0" collapsed="false">
      <c r="A3248" s="422" t="n">
        <v>40547</v>
      </c>
      <c r="B3248" s="423" t="s">
        <v>11481</v>
      </c>
      <c r="C3248" s="424" t="s">
        <v>10288</v>
      </c>
      <c r="D3248" s="425" t="n">
        <v>22.22</v>
      </c>
    </row>
    <row r="3249" customFormat="false" ht="45.4" hidden="false" customHeight="false" outlineLevel="0" collapsed="false">
      <c r="A3249" s="422" t="n">
        <v>11962</v>
      </c>
      <c r="B3249" s="423" t="s">
        <v>11482</v>
      </c>
      <c r="C3249" s="424" t="s">
        <v>8218</v>
      </c>
      <c r="D3249" s="425" t="n">
        <v>0.18</v>
      </c>
    </row>
    <row r="3250" customFormat="false" ht="45.4" hidden="false" customHeight="false" outlineLevel="0" collapsed="false">
      <c r="A3250" s="422" t="n">
        <v>4332</v>
      </c>
      <c r="B3250" s="423" t="s">
        <v>11483</v>
      </c>
      <c r="C3250" s="424" t="s">
        <v>8218</v>
      </c>
      <c r="D3250" s="425" t="n">
        <v>0.88</v>
      </c>
    </row>
    <row r="3251" customFormat="false" ht="45.4" hidden="false" customHeight="false" outlineLevel="0" collapsed="false">
      <c r="A3251" s="422" t="n">
        <v>4331</v>
      </c>
      <c r="B3251" s="423" t="s">
        <v>11484</v>
      </c>
      <c r="C3251" s="424" t="s">
        <v>8218</v>
      </c>
      <c r="D3251" s="425" t="n">
        <v>3.33</v>
      </c>
    </row>
    <row r="3252" customFormat="false" ht="46.05" hidden="false" customHeight="false" outlineLevel="0" collapsed="false">
      <c r="A3252" s="422" t="n">
        <v>4336</v>
      </c>
      <c r="B3252" s="423" t="s">
        <v>11485</v>
      </c>
      <c r="C3252" s="424" t="s">
        <v>8218</v>
      </c>
      <c r="D3252" s="425" t="n">
        <v>4.26</v>
      </c>
    </row>
    <row r="3253" customFormat="false" ht="45.4" hidden="false" customHeight="false" outlineLevel="0" collapsed="false">
      <c r="A3253" s="422" t="n">
        <v>13294</v>
      </c>
      <c r="B3253" s="423" t="s">
        <v>11486</v>
      </c>
      <c r="C3253" s="424" t="s">
        <v>8218</v>
      </c>
      <c r="D3253" s="425" t="n">
        <v>1.22</v>
      </c>
    </row>
    <row r="3254" customFormat="false" ht="45.4" hidden="false" customHeight="false" outlineLevel="0" collapsed="false">
      <c r="A3254" s="422" t="n">
        <v>11948</v>
      </c>
      <c r="B3254" s="423" t="s">
        <v>11487</v>
      </c>
      <c r="C3254" s="424" t="s">
        <v>8218</v>
      </c>
      <c r="D3254" s="425" t="n">
        <v>0.55</v>
      </c>
    </row>
    <row r="3255" customFormat="false" ht="45.4" hidden="false" customHeight="false" outlineLevel="0" collapsed="false">
      <c r="A3255" s="422" t="n">
        <v>4382</v>
      </c>
      <c r="B3255" s="423" t="s">
        <v>11488</v>
      </c>
      <c r="C3255" s="424" t="s">
        <v>8218</v>
      </c>
      <c r="D3255" s="425" t="n">
        <v>0.91</v>
      </c>
    </row>
    <row r="3256" customFormat="false" ht="45.4" hidden="false" customHeight="false" outlineLevel="0" collapsed="false">
      <c r="A3256" s="422" t="n">
        <v>4354</v>
      </c>
      <c r="B3256" s="423" t="s">
        <v>11489</v>
      </c>
      <c r="C3256" s="424" t="s">
        <v>8218</v>
      </c>
      <c r="D3256" s="425" t="n">
        <v>38.26</v>
      </c>
    </row>
    <row r="3257" customFormat="false" ht="46.05" hidden="false" customHeight="false" outlineLevel="0" collapsed="false">
      <c r="A3257" s="422" t="n">
        <v>40839</v>
      </c>
      <c r="B3257" s="423" t="s">
        <v>11490</v>
      </c>
      <c r="C3257" s="424" t="s">
        <v>10288</v>
      </c>
      <c r="D3257" s="425" t="n">
        <v>92.06</v>
      </c>
    </row>
    <row r="3258" customFormat="false" ht="45.4" hidden="false" customHeight="false" outlineLevel="0" collapsed="false">
      <c r="A3258" s="422" t="n">
        <v>40552</v>
      </c>
      <c r="B3258" s="423" t="s">
        <v>11491</v>
      </c>
      <c r="C3258" s="424" t="s">
        <v>10288</v>
      </c>
      <c r="D3258" s="425" t="n">
        <v>38.09</v>
      </c>
    </row>
    <row r="3259" customFormat="false" ht="46.05" hidden="false" customHeight="false" outlineLevel="0" collapsed="false">
      <c r="A3259" s="422" t="n">
        <v>40549</v>
      </c>
      <c r="B3259" s="423" t="s">
        <v>11492</v>
      </c>
      <c r="C3259" s="424" t="s">
        <v>10288</v>
      </c>
      <c r="D3259" s="425" t="n">
        <v>150.79</v>
      </c>
    </row>
    <row r="3260" customFormat="false" ht="46.05" hidden="false" customHeight="false" outlineLevel="0" collapsed="false">
      <c r="A3260" s="422" t="n">
        <v>4385</v>
      </c>
      <c r="B3260" s="423" t="s">
        <v>11493</v>
      </c>
      <c r="C3260" s="424" t="s">
        <v>11494</v>
      </c>
      <c r="D3260" s="425" t="n">
        <v>1799.3</v>
      </c>
    </row>
    <row r="3261" customFormat="false" ht="46.05" hidden="false" customHeight="false" outlineLevel="0" collapsed="false">
      <c r="A3261" s="422" t="n">
        <v>20078</v>
      </c>
      <c r="B3261" s="423" t="s">
        <v>11495</v>
      </c>
      <c r="C3261" s="424" t="s">
        <v>8218</v>
      </c>
      <c r="D3261" s="425" t="n">
        <v>30.74</v>
      </c>
    </row>
    <row r="3262" customFormat="false" ht="45.4" hidden="false" customHeight="false" outlineLevel="0" collapsed="false">
      <c r="A3262" s="422" t="n">
        <v>39897</v>
      </c>
      <c r="B3262" s="423" t="s">
        <v>11496</v>
      </c>
      <c r="C3262" s="424" t="s">
        <v>8218</v>
      </c>
      <c r="D3262" s="425" t="n">
        <v>50.23</v>
      </c>
    </row>
    <row r="3263" customFormat="false" ht="45.4" hidden="false" customHeight="false" outlineLevel="0" collapsed="false">
      <c r="A3263" s="422" t="n">
        <v>118</v>
      </c>
      <c r="B3263" s="423" t="s">
        <v>11497</v>
      </c>
      <c r="C3263" s="424" t="s">
        <v>8218</v>
      </c>
      <c r="D3263" s="425" t="n">
        <v>64.99</v>
      </c>
    </row>
    <row r="3264" customFormat="false" ht="46.05" hidden="false" customHeight="false" outlineLevel="0" collapsed="false">
      <c r="A3264" s="422" t="n">
        <v>4396</v>
      </c>
      <c r="B3264" s="423" t="s">
        <v>11498</v>
      </c>
      <c r="C3264" s="424" t="s">
        <v>8624</v>
      </c>
      <c r="D3264" s="425" t="n">
        <v>272.56</v>
      </c>
    </row>
    <row r="3265" customFormat="false" ht="46.05" hidden="false" customHeight="false" outlineLevel="0" collapsed="false">
      <c r="A3265" s="422" t="n">
        <v>36881</v>
      </c>
      <c r="B3265" s="423" t="s">
        <v>11499</v>
      </c>
      <c r="C3265" s="424" t="s">
        <v>8624</v>
      </c>
      <c r="D3265" s="425" t="n">
        <v>175.54</v>
      </c>
    </row>
    <row r="3266" customFormat="false" ht="46.05" hidden="false" customHeight="false" outlineLevel="0" collapsed="false">
      <c r="A3266" s="422" t="n">
        <v>4397</v>
      </c>
      <c r="B3266" s="423" t="s">
        <v>11500</v>
      </c>
      <c r="C3266" s="424" t="s">
        <v>8624</v>
      </c>
      <c r="D3266" s="425" t="n">
        <v>296.48</v>
      </c>
    </row>
    <row r="3267" customFormat="false" ht="46.05" hidden="false" customHeight="false" outlineLevel="0" collapsed="false">
      <c r="A3267" s="422" t="n">
        <v>36882</v>
      </c>
      <c r="B3267" s="423" t="s">
        <v>11501</v>
      </c>
      <c r="C3267" s="424" t="s">
        <v>8624</v>
      </c>
      <c r="D3267" s="425" t="n">
        <v>209.9</v>
      </c>
    </row>
    <row r="3268" customFormat="false" ht="35" hidden="false" customHeight="false" outlineLevel="0" collapsed="false">
      <c r="A3268" s="422" t="n">
        <v>4751</v>
      </c>
      <c r="B3268" s="423" t="s">
        <v>11502</v>
      </c>
      <c r="C3268" s="424" t="s">
        <v>8366</v>
      </c>
      <c r="D3268" s="425" t="n">
        <v>25.67</v>
      </c>
    </row>
    <row r="3269" customFormat="false" ht="35" hidden="false" customHeight="false" outlineLevel="0" collapsed="false">
      <c r="A3269" s="422" t="n">
        <v>41066</v>
      </c>
      <c r="B3269" s="423" t="s">
        <v>11503</v>
      </c>
      <c r="C3269" s="424" t="s">
        <v>8368</v>
      </c>
      <c r="D3269" s="425" t="n">
        <v>4493.67</v>
      </c>
    </row>
    <row r="3270" customFormat="false" ht="45.4" hidden="false" customHeight="false" outlineLevel="0" collapsed="false">
      <c r="A3270" s="422" t="n">
        <v>39604</v>
      </c>
      <c r="B3270" s="423" t="s">
        <v>11504</v>
      </c>
      <c r="C3270" s="424" t="s">
        <v>8218</v>
      </c>
      <c r="D3270" s="425" t="n">
        <v>13.56</v>
      </c>
    </row>
    <row r="3271" customFormat="false" ht="45.4" hidden="false" customHeight="false" outlineLevel="0" collapsed="false">
      <c r="A3271" s="422" t="n">
        <v>39605</v>
      </c>
      <c r="B3271" s="423" t="s">
        <v>11505</v>
      </c>
      <c r="C3271" s="424" t="s">
        <v>8218</v>
      </c>
      <c r="D3271" s="425" t="n">
        <v>14.73</v>
      </c>
    </row>
    <row r="3272" customFormat="false" ht="45.4" hidden="false" customHeight="false" outlineLevel="0" collapsed="false">
      <c r="A3272" s="422" t="n">
        <v>39606</v>
      </c>
      <c r="B3272" s="423" t="s">
        <v>11506</v>
      </c>
      <c r="C3272" s="424" t="s">
        <v>8218</v>
      </c>
      <c r="D3272" s="425" t="n">
        <v>25.79</v>
      </c>
    </row>
    <row r="3273" customFormat="false" ht="45.4" hidden="false" customHeight="false" outlineLevel="0" collapsed="false">
      <c r="A3273" s="422" t="n">
        <v>39607</v>
      </c>
      <c r="B3273" s="423" t="s">
        <v>11507</v>
      </c>
      <c r="C3273" s="424" t="s">
        <v>8218</v>
      </c>
      <c r="D3273" s="425" t="n">
        <v>34.9</v>
      </c>
    </row>
    <row r="3274" customFormat="false" ht="45.4" hidden="false" customHeight="false" outlineLevel="0" collapsed="false">
      <c r="A3274" s="422" t="n">
        <v>39594</v>
      </c>
      <c r="B3274" s="423" t="s">
        <v>11508</v>
      </c>
      <c r="C3274" s="424" t="s">
        <v>8218</v>
      </c>
      <c r="D3274" s="425" t="n">
        <v>367.45</v>
      </c>
    </row>
    <row r="3275" customFormat="false" ht="45.4" hidden="false" customHeight="false" outlineLevel="0" collapsed="false">
      <c r="A3275" s="422" t="n">
        <v>39596</v>
      </c>
      <c r="B3275" s="423" t="s">
        <v>11509</v>
      </c>
      <c r="C3275" s="424" t="s">
        <v>8218</v>
      </c>
      <c r="D3275" s="425" t="n">
        <v>984.06</v>
      </c>
    </row>
    <row r="3276" customFormat="false" ht="45.4" hidden="false" customHeight="false" outlineLevel="0" collapsed="false">
      <c r="A3276" s="422" t="n">
        <v>39595</v>
      </c>
      <c r="B3276" s="423" t="s">
        <v>11510</v>
      </c>
      <c r="C3276" s="424" t="s">
        <v>8218</v>
      </c>
      <c r="D3276" s="425" t="n">
        <v>2211.05</v>
      </c>
    </row>
    <row r="3277" customFormat="false" ht="45.4" hidden="false" customHeight="false" outlineLevel="0" collapsed="false">
      <c r="A3277" s="422" t="n">
        <v>39597</v>
      </c>
      <c r="B3277" s="423" t="s">
        <v>11511</v>
      </c>
      <c r="C3277" s="424" t="s">
        <v>8218</v>
      </c>
      <c r="D3277" s="425" t="n">
        <v>3468.33</v>
      </c>
    </row>
    <row r="3278" customFormat="false" ht="35" hidden="false" customHeight="false" outlineLevel="0" collapsed="false">
      <c r="A3278" s="422" t="n">
        <v>10731</v>
      </c>
      <c r="B3278" s="423" t="s">
        <v>11512</v>
      </c>
      <c r="C3278" s="424" t="s">
        <v>8624</v>
      </c>
      <c r="D3278" s="425" t="n">
        <v>40</v>
      </c>
    </row>
    <row r="3279" customFormat="false" ht="35" hidden="false" customHeight="false" outlineLevel="0" collapsed="false">
      <c r="A3279" s="422" t="n">
        <v>4704</v>
      </c>
      <c r="B3279" s="423" t="s">
        <v>11513</v>
      </c>
      <c r="C3279" s="424" t="s">
        <v>8624</v>
      </c>
      <c r="D3279" s="425" t="n">
        <v>36.09</v>
      </c>
    </row>
    <row r="3280" customFormat="false" ht="35" hidden="false" customHeight="false" outlineLevel="0" collapsed="false">
      <c r="A3280" s="422" t="n">
        <v>10730</v>
      </c>
      <c r="B3280" s="423" t="s">
        <v>11514</v>
      </c>
      <c r="C3280" s="424" t="s">
        <v>8624</v>
      </c>
      <c r="D3280" s="425" t="n">
        <v>38.67</v>
      </c>
    </row>
    <row r="3281" customFormat="false" ht="45.4" hidden="false" customHeight="false" outlineLevel="0" collapsed="false">
      <c r="A3281" s="422" t="n">
        <v>4729</v>
      </c>
      <c r="B3281" s="423" t="s">
        <v>11515</v>
      </c>
      <c r="C3281" s="424" t="s">
        <v>8364</v>
      </c>
      <c r="D3281" s="425" t="n">
        <v>66.15</v>
      </c>
    </row>
    <row r="3282" customFormat="false" ht="45.4" hidden="false" customHeight="false" outlineLevel="0" collapsed="false">
      <c r="A3282" s="422" t="n">
        <v>4720</v>
      </c>
      <c r="B3282" s="423" t="s">
        <v>11516</v>
      </c>
      <c r="C3282" s="424" t="s">
        <v>8364</v>
      </c>
      <c r="D3282" s="425" t="n">
        <v>75.8</v>
      </c>
    </row>
    <row r="3283" customFormat="false" ht="45.4" hidden="false" customHeight="false" outlineLevel="0" collapsed="false">
      <c r="A3283" s="422" t="n">
        <v>4721</v>
      </c>
      <c r="B3283" s="423" t="s">
        <v>11517</v>
      </c>
      <c r="C3283" s="424" t="s">
        <v>8364</v>
      </c>
      <c r="D3283" s="425" t="n">
        <v>65.65</v>
      </c>
    </row>
    <row r="3284" customFormat="false" ht="45.4" hidden="false" customHeight="false" outlineLevel="0" collapsed="false">
      <c r="A3284" s="422" t="n">
        <v>4718</v>
      </c>
      <c r="B3284" s="423" t="s">
        <v>11518</v>
      </c>
      <c r="C3284" s="424" t="s">
        <v>8364</v>
      </c>
      <c r="D3284" s="425" t="n">
        <v>66</v>
      </c>
    </row>
    <row r="3285" customFormat="false" ht="45.4" hidden="false" customHeight="false" outlineLevel="0" collapsed="false">
      <c r="A3285" s="422" t="n">
        <v>4722</v>
      </c>
      <c r="B3285" s="423" t="s">
        <v>11519</v>
      </c>
      <c r="C3285" s="424" t="s">
        <v>8364</v>
      </c>
      <c r="D3285" s="425" t="n">
        <v>62.01</v>
      </c>
    </row>
    <row r="3286" customFormat="false" ht="45.4" hidden="false" customHeight="false" outlineLevel="0" collapsed="false">
      <c r="A3286" s="422" t="n">
        <v>4723</v>
      </c>
      <c r="B3286" s="423" t="s">
        <v>11520</v>
      </c>
      <c r="C3286" s="424" t="s">
        <v>8364</v>
      </c>
      <c r="D3286" s="425" t="n">
        <v>61.48</v>
      </c>
    </row>
    <row r="3287" customFormat="false" ht="45.4" hidden="false" customHeight="false" outlineLevel="0" collapsed="false">
      <c r="A3287" s="422" t="n">
        <v>4727</v>
      </c>
      <c r="B3287" s="423" t="s">
        <v>11521</v>
      </c>
      <c r="C3287" s="424" t="s">
        <v>8364</v>
      </c>
      <c r="D3287" s="425" t="n">
        <v>56.27</v>
      </c>
    </row>
    <row r="3288" customFormat="false" ht="45.4" hidden="false" customHeight="false" outlineLevel="0" collapsed="false">
      <c r="A3288" s="422" t="n">
        <v>4748</v>
      </c>
      <c r="B3288" s="423" t="s">
        <v>11522</v>
      </c>
      <c r="C3288" s="424" t="s">
        <v>8364</v>
      </c>
      <c r="D3288" s="425" t="n">
        <v>60.64</v>
      </c>
    </row>
    <row r="3289" customFormat="false" ht="46.05" hidden="false" customHeight="false" outlineLevel="0" collapsed="false">
      <c r="A3289" s="422" t="n">
        <v>4730</v>
      </c>
      <c r="B3289" s="423" t="s">
        <v>11523</v>
      </c>
      <c r="C3289" s="424" t="s">
        <v>8364</v>
      </c>
      <c r="D3289" s="425" t="n">
        <v>61.71</v>
      </c>
    </row>
    <row r="3290" customFormat="false" ht="46.05" hidden="false" customHeight="false" outlineLevel="0" collapsed="false">
      <c r="A3290" s="422" t="n">
        <v>13186</v>
      </c>
      <c r="B3290" s="423" t="s">
        <v>11524</v>
      </c>
      <c r="C3290" s="424" t="s">
        <v>8364</v>
      </c>
      <c r="D3290" s="425" t="n">
        <v>71.2</v>
      </c>
    </row>
    <row r="3291" customFormat="false" ht="46.05" hidden="false" customHeight="false" outlineLevel="0" collapsed="false">
      <c r="A3291" s="422" t="n">
        <v>10737</v>
      </c>
      <c r="B3291" s="423" t="s">
        <v>11525</v>
      </c>
      <c r="C3291" s="424" t="s">
        <v>8624</v>
      </c>
      <c r="D3291" s="425" t="n">
        <v>125.7</v>
      </c>
    </row>
    <row r="3292" customFormat="false" ht="46.05" hidden="false" customHeight="false" outlineLevel="0" collapsed="false">
      <c r="A3292" s="422" t="n">
        <v>10734</v>
      </c>
      <c r="B3292" s="423" t="s">
        <v>11526</v>
      </c>
      <c r="C3292" s="424" t="s">
        <v>8624</v>
      </c>
      <c r="D3292" s="425" t="n">
        <v>74.77</v>
      </c>
    </row>
    <row r="3293" customFormat="false" ht="45.4" hidden="false" customHeight="false" outlineLevel="0" collapsed="false">
      <c r="A3293" s="422" t="n">
        <v>4708</v>
      </c>
      <c r="B3293" s="423" t="s">
        <v>11527</v>
      </c>
      <c r="C3293" s="424" t="s">
        <v>8624</v>
      </c>
      <c r="D3293" s="425" t="n">
        <v>145.04</v>
      </c>
    </row>
    <row r="3294" customFormat="false" ht="46.05" hidden="false" customHeight="false" outlineLevel="0" collapsed="false">
      <c r="A3294" s="422" t="n">
        <v>4712</v>
      </c>
      <c r="B3294" s="423" t="s">
        <v>11528</v>
      </c>
      <c r="C3294" s="424" t="s">
        <v>8624</v>
      </c>
      <c r="D3294" s="425" t="n">
        <v>70.91</v>
      </c>
    </row>
    <row r="3295" customFormat="false" ht="46.05" hidden="false" customHeight="false" outlineLevel="0" collapsed="false">
      <c r="A3295" s="422" t="n">
        <v>4710</v>
      </c>
      <c r="B3295" s="423" t="s">
        <v>11529</v>
      </c>
      <c r="C3295" s="424" t="s">
        <v>8624</v>
      </c>
      <c r="D3295" s="425" t="n">
        <v>227.39</v>
      </c>
    </row>
    <row r="3296" customFormat="false" ht="46.05" hidden="false" customHeight="false" outlineLevel="0" collapsed="false">
      <c r="A3296" s="422" t="n">
        <v>4746</v>
      </c>
      <c r="B3296" s="423" t="s">
        <v>11530</v>
      </c>
      <c r="C3296" s="424" t="s">
        <v>8364</v>
      </c>
      <c r="D3296" s="425" t="n">
        <v>46.09</v>
      </c>
    </row>
    <row r="3297" customFormat="false" ht="35" hidden="false" customHeight="false" outlineLevel="0" collapsed="false">
      <c r="A3297" s="422" t="n">
        <v>4750</v>
      </c>
      <c r="B3297" s="423" t="s">
        <v>11531</v>
      </c>
      <c r="C3297" s="424" t="s">
        <v>8366</v>
      </c>
      <c r="D3297" s="425" t="n">
        <v>25.67</v>
      </c>
    </row>
    <row r="3298" customFormat="false" ht="35" hidden="false" customHeight="false" outlineLevel="0" collapsed="false">
      <c r="A3298" s="422" t="n">
        <v>41065</v>
      </c>
      <c r="B3298" s="423" t="s">
        <v>11532</v>
      </c>
      <c r="C3298" s="424" t="s">
        <v>8368</v>
      </c>
      <c r="D3298" s="425" t="n">
        <v>4493.67</v>
      </c>
    </row>
    <row r="3299" customFormat="false" ht="45.4" hidden="false" customHeight="false" outlineLevel="0" collapsed="false">
      <c r="A3299" s="422" t="n">
        <v>34747</v>
      </c>
      <c r="B3299" s="423" t="s">
        <v>11533</v>
      </c>
      <c r="C3299" s="424" t="s">
        <v>8262</v>
      </c>
      <c r="D3299" s="425" t="n">
        <v>115.81</v>
      </c>
    </row>
    <row r="3300" customFormat="false" ht="45.4" hidden="false" customHeight="false" outlineLevel="0" collapsed="false">
      <c r="A3300" s="422" t="n">
        <v>4826</v>
      </c>
      <c r="B3300" s="423" t="s">
        <v>11534</v>
      </c>
      <c r="C3300" s="424" t="s">
        <v>8262</v>
      </c>
      <c r="D3300" s="425" t="n">
        <v>124.52</v>
      </c>
    </row>
    <row r="3301" customFormat="false" ht="45.4" hidden="false" customHeight="false" outlineLevel="0" collapsed="false">
      <c r="A3301" s="422" t="n">
        <v>41975</v>
      </c>
      <c r="B3301" s="423" t="s">
        <v>11535</v>
      </c>
      <c r="C3301" s="424" t="s">
        <v>8624</v>
      </c>
      <c r="D3301" s="425" t="n">
        <v>104.34</v>
      </c>
    </row>
    <row r="3302" customFormat="false" ht="45.4" hidden="false" customHeight="false" outlineLevel="0" collapsed="false">
      <c r="A3302" s="422" t="n">
        <v>4825</v>
      </c>
      <c r="B3302" s="423" t="s">
        <v>11536</v>
      </c>
      <c r="C3302" s="424" t="s">
        <v>8262</v>
      </c>
      <c r="D3302" s="425" t="n">
        <v>172.36</v>
      </c>
    </row>
    <row r="3303" customFormat="false" ht="45.4" hidden="false" customHeight="false" outlineLevel="0" collapsed="false">
      <c r="A3303" s="422" t="n">
        <v>34744</v>
      </c>
      <c r="B3303" s="423" t="s">
        <v>11537</v>
      </c>
      <c r="C3303" s="424" t="s">
        <v>8624</v>
      </c>
      <c r="D3303" s="425" t="n">
        <v>23.25</v>
      </c>
    </row>
    <row r="3304" customFormat="false" ht="46.05" hidden="false" customHeight="false" outlineLevel="0" collapsed="false">
      <c r="A3304" s="422" t="n">
        <v>39430</v>
      </c>
      <c r="B3304" s="423" t="s">
        <v>11538</v>
      </c>
      <c r="C3304" s="424" t="s">
        <v>8218</v>
      </c>
      <c r="D3304" s="425" t="n">
        <v>2.11</v>
      </c>
    </row>
    <row r="3305" customFormat="false" ht="46.05" hidden="false" customHeight="false" outlineLevel="0" collapsed="false">
      <c r="A3305" s="422" t="n">
        <v>39573</v>
      </c>
      <c r="B3305" s="423" t="s">
        <v>11539</v>
      </c>
      <c r="C3305" s="424" t="s">
        <v>8218</v>
      </c>
      <c r="D3305" s="425" t="n">
        <v>2.08</v>
      </c>
    </row>
    <row r="3306" customFormat="false" ht="46.05" hidden="false" customHeight="false" outlineLevel="0" collapsed="false">
      <c r="A3306" s="422" t="n">
        <v>38410</v>
      </c>
      <c r="B3306" s="423" t="s">
        <v>11540</v>
      </c>
      <c r="C3306" s="424" t="s">
        <v>8218</v>
      </c>
      <c r="D3306" s="425" t="n">
        <v>14232.61</v>
      </c>
    </row>
    <row r="3307" customFormat="false" ht="45.4" hidden="false" customHeight="false" outlineLevel="0" collapsed="false">
      <c r="A3307" s="422" t="n">
        <v>4766</v>
      </c>
      <c r="B3307" s="423" t="s">
        <v>11541</v>
      </c>
      <c r="C3307" s="424" t="s">
        <v>8266</v>
      </c>
      <c r="D3307" s="425" t="n">
        <v>8.59</v>
      </c>
    </row>
    <row r="3308" customFormat="false" ht="45.4" hidden="false" customHeight="false" outlineLevel="0" collapsed="false">
      <c r="A3308" s="422" t="n">
        <v>43082</v>
      </c>
      <c r="B3308" s="423" t="s">
        <v>11542</v>
      </c>
      <c r="C3308" s="424" t="s">
        <v>8266</v>
      </c>
      <c r="D3308" s="425" t="n">
        <v>10</v>
      </c>
    </row>
    <row r="3309" customFormat="false" ht="45.4" hidden="false" customHeight="false" outlineLevel="0" collapsed="false">
      <c r="A3309" s="422" t="n">
        <v>43664</v>
      </c>
      <c r="B3309" s="423" t="s">
        <v>11543</v>
      </c>
      <c r="C3309" s="424" t="s">
        <v>8266</v>
      </c>
      <c r="D3309" s="425" t="n">
        <v>9.17</v>
      </c>
    </row>
    <row r="3310" customFormat="false" ht="45.4" hidden="false" customHeight="false" outlineLevel="0" collapsed="false">
      <c r="A3310" s="422" t="n">
        <v>43663</v>
      </c>
      <c r="B3310" s="423" t="s">
        <v>11544</v>
      </c>
      <c r="C3310" s="424" t="s">
        <v>8266</v>
      </c>
      <c r="D3310" s="425" t="n">
        <v>9.12</v>
      </c>
    </row>
    <row r="3311" customFormat="false" ht="46.05" hidden="false" customHeight="false" outlineLevel="0" collapsed="false">
      <c r="A3311" s="422" t="n">
        <v>43083</v>
      </c>
      <c r="B3311" s="423" t="s">
        <v>11545</v>
      </c>
      <c r="C3311" s="424" t="s">
        <v>8266</v>
      </c>
      <c r="D3311" s="425" t="n">
        <v>8.66</v>
      </c>
    </row>
    <row r="3312" customFormat="false" ht="46.05" hidden="false" customHeight="false" outlineLevel="0" collapsed="false">
      <c r="A3312" s="422" t="n">
        <v>40535</v>
      </c>
      <c r="B3312" s="423" t="s">
        <v>11546</v>
      </c>
      <c r="C3312" s="424" t="s">
        <v>8266</v>
      </c>
      <c r="D3312" s="425" t="n">
        <v>8.66</v>
      </c>
    </row>
    <row r="3313" customFormat="false" ht="46.05" hidden="false" customHeight="false" outlineLevel="0" collapsed="false">
      <c r="A3313" s="422" t="n">
        <v>40598</v>
      </c>
      <c r="B3313" s="423" t="s">
        <v>11547</v>
      </c>
      <c r="C3313" s="424" t="s">
        <v>8266</v>
      </c>
      <c r="D3313" s="425" t="n">
        <v>8.45</v>
      </c>
    </row>
    <row r="3314" customFormat="false" ht="46.05" hidden="false" customHeight="false" outlineLevel="0" collapsed="false">
      <c r="A3314" s="422" t="n">
        <v>43692</v>
      </c>
      <c r="B3314" s="423" t="s">
        <v>11548</v>
      </c>
      <c r="C3314" s="424" t="s">
        <v>8266</v>
      </c>
      <c r="D3314" s="425" t="n">
        <v>9.12</v>
      </c>
    </row>
    <row r="3315" customFormat="false" ht="45.4" hidden="false" customHeight="false" outlineLevel="0" collapsed="false">
      <c r="A3315" s="422" t="n">
        <v>43665</v>
      </c>
      <c r="B3315" s="423" t="s">
        <v>11549</v>
      </c>
      <c r="C3315" s="424" t="s">
        <v>8266</v>
      </c>
      <c r="D3315" s="425" t="n">
        <v>8.59</v>
      </c>
    </row>
    <row r="3316" customFormat="false" ht="46.05" hidden="false" customHeight="false" outlineLevel="0" collapsed="false">
      <c r="A3316" s="422" t="n">
        <v>10966</v>
      </c>
      <c r="B3316" s="423" t="s">
        <v>11550</v>
      </c>
      <c r="C3316" s="424" t="s">
        <v>8266</v>
      </c>
      <c r="D3316" s="425" t="n">
        <v>9.12</v>
      </c>
    </row>
    <row r="3317" customFormat="false" ht="46.05" hidden="false" customHeight="false" outlineLevel="0" collapsed="false">
      <c r="A3317" s="422" t="n">
        <v>41594</v>
      </c>
      <c r="B3317" s="423" t="s">
        <v>11551</v>
      </c>
      <c r="C3317" s="424" t="s">
        <v>8266</v>
      </c>
      <c r="D3317" s="425" t="n">
        <v>11.08</v>
      </c>
    </row>
    <row r="3318" customFormat="false" ht="45.4" hidden="false" customHeight="false" outlineLevel="0" collapsed="false">
      <c r="A3318" s="422" t="n">
        <v>41596</v>
      </c>
      <c r="B3318" s="423" t="s">
        <v>11552</v>
      </c>
      <c r="C3318" s="424" t="s">
        <v>8266</v>
      </c>
      <c r="D3318" s="425" t="n">
        <v>10.9</v>
      </c>
    </row>
    <row r="3319" customFormat="false" ht="45.4" hidden="false" customHeight="false" outlineLevel="0" collapsed="false">
      <c r="A3319" s="422" t="n">
        <v>41598</v>
      </c>
      <c r="B3319" s="423" t="s">
        <v>11553</v>
      </c>
      <c r="C3319" s="424" t="s">
        <v>8266</v>
      </c>
      <c r="D3319" s="425" t="n">
        <v>10.9</v>
      </c>
    </row>
    <row r="3320" customFormat="false" ht="46.05" hidden="false" customHeight="false" outlineLevel="0" collapsed="false">
      <c r="A3320" s="422" t="n">
        <v>39427</v>
      </c>
      <c r="B3320" s="423" t="s">
        <v>11554</v>
      </c>
      <c r="C3320" s="424" t="s">
        <v>8262</v>
      </c>
      <c r="D3320" s="425" t="n">
        <v>5.61</v>
      </c>
    </row>
    <row r="3321" customFormat="false" ht="45.4" hidden="false" customHeight="false" outlineLevel="0" collapsed="false">
      <c r="A3321" s="422" t="n">
        <v>39424</v>
      </c>
      <c r="B3321" s="423" t="s">
        <v>11555</v>
      </c>
      <c r="C3321" s="424" t="s">
        <v>8262</v>
      </c>
      <c r="D3321" s="425" t="n">
        <v>3.34</v>
      </c>
    </row>
    <row r="3322" customFormat="false" ht="45.4" hidden="false" customHeight="false" outlineLevel="0" collapsed="false">
      <c r="A3322" s="422" t="n">
        <v>39425</v>
      </c>
      <c r="B3322" s="423" t="s">
        <v>11556</v>
      </c>
      <c r="C3322" s="424" t="s">
        <v>8262</v>
      </c>
      <c r="D3322" s="425" t="n">
        <v>3.29</v>
      </c>
    </row>
    <row r="3323" customFormat="false" ht="45.4" hidden="false" customHeight="false" outlineLevel="0" collapsed="false">
      <c r="A3323" s="422" t="n">
        <v>40664</v>
      </c>
      <c r="B3323" s="423" t="s">
        <v>11557</v>
      </c>
      <c r="C3323" s="424" t="s">
        <v>8266</v>
      </c>
      <c r="D3323" s="425" t="n">
        <v>17.77</v>
      </c>
    </row>
    <row r="3324" customFormat="false" ht="35" hidden="false" customHeight="false" outlineLevel="0" collapsed="false">
      <c r="A3324" s="422" t="n">
        <v>34360</v>
      </c>
      <c r="B3324" s="423" t="s">
        <v>11558</v>
      </c>
      <c r="C3324" s="424" t="s">
        <v>8266</v>
      </c>
      <c r="D3324" s="425" t="n">
        <v>45.6</v>
      </c>
    </row>
    <row r="3325" customFormat="false" ht="45.4" hidden="false" customHeight="false" outlineLevel="0" collapsed="false">
      <c r="A3325" s="422" t="n">
        <v>20259</v>
      </c>
      <c r="B3325" s="423" t="s">
        <v>11559</v>
      </c>
      <c r="C3325" s="424" t="s">
        <v>8262</v>
      </c>
      <c r="D3325" s="425" t="n">
        <v>12.9</v>
      </c>
    </row>
    <row r="3326" customFormat="false" ht="46.05" hidden="false" customHeight="false" outlineLevel="0" collapsed="false">
      <c r="A3326" s="422" t="n">
        <v>14077</v>
      </c>
      <c r="B3326" s="423" t="s">
        <v>11560</v>
      </c>
      <c r="C3326" s="424" t="s">
        <v>8262</v>
      </c>
      <c r="D3326" s="425" t="n">
        <v>197.44</v>
      </c>
    </row>
    <row r="3327" customFormat="false" ht="46.05" hidden="false" customHeight="false" outlineLevel="0" collapsed="false">
      <c r="A3327" s="422" t="n">
        <v>3678</v>
      </c>
      <c r="B3327" s="423" t="s">
        <v>11561</v>
      </c>
      <c r="C3327" s="424" t="s">
        <v>8262</v>
      </c>
      <c r="D3327" s="425" t="n">
        <v>89.24</v>
      </c>
    </row>
    <row r="3328" customFormat="false" ht="46.05" hidden="false" customHeight="false" outlineLevel="0" collapsed="false">
      <c r="A3328" s="422" t="n">
        <v>585</v>
      </c>
      <c r="B3328" s="423" t="s">
        <v>11562</v>
      </c>
      <c r="C3328" s="424" t="s">
        <v>8266</v>
      </c>
      <c r="D3328" s="425" t="n">
        <v>36.48</v>
      </c>
    </row>
    <row r="3329" customFormat="false" ht="46.05" hidden="false" customHeight="false" outlineLevel="0" collapsed="false">
      <c r="A3329" s="422" t="n">
        <v>39418</v>
      </c>
      <c r="B3329" s="423" t="s">
        <v>11563</v>
      </c>
      <c r="C3329" s="424" t="s">
        <v>8262</v>
      </c>
      <c r="D3329" s="425" t="n">
        <v>6.26</v>
      </c>
    </row>
    <row r="3330" customFormat="false" ht="46.05" hidden="false" customHeight="false" outlineLevel="0" collapsed="false">
      <c r="A3330" s="422" t="n">
        <v>39419</v>
      </c>
      <c r="B3330" s="423" t="s">
        <v>11564</v>
      </c>
      <c r="C3330" s="424" t="s">
        <v>8262</v>
      </c>
      <c r="D3330" s="425" t="n">
        <v>7.63</v>
      </c>
    </row>
    <row r="3331" customFormat="false" ht="46.05" hidden="false" customHeight="false" outlineLevel="0" collapsed="false">
      <c r="A3331" s="422" t="n">
        <v>39420</v>
      </c>
      <c r="B3331" s="423" t="s">
        <v>11565</v>
      </c>
      <c r="C3331" s="424" t="s">
        <v>8262</v>
      </c>
      <c r="D3331" s="425" t="n">
        <v>8.42</v>
      </c>
    </row>
    <row r="3332" customFormat="false" ht="46.05" hidden="false" customHeight="false" outlineLevel="0" collapsed="false">
      <c r="A3332" s="422" t="n">
        <v>39571</v>
      </c>
      <c r="B3332" s="423" t="s">
        <v>11566</v>
      </c>
      <c r="C3332" s="424" t="s">
        <v>8262</v>
      </c>
      <c r="D3332" s="425" t="n">
        <v>5.09</v>
      </c>
    </row>
    <row r="3333" customFormat="false" ht="46.05" hidden="false" customHeight="false" outlineLevel="0" collapsed="false">
      <c r="A3333" s="422" t="n">
        <v>39421</v>
      </c>
      <c r="B3333" s="423" t="s">
        <v>11567</v>
      </c>
      <c r="C3333" s="424" t="s">
        <v>8262</v>
      </c>
      <c r="D3333" s="425" t="n">
        <v>7.42</v>
      </c>
    </row>
    <row r="3334" customFormat="false" ht="46.05" hidden="false" customHeight="false" outlineLevel="0" collapsed="false">
      <c r="A3334" s="422" t="n">
        <v>39422</v>
      </c>
      <c r="B3334" s="423" t="s">
        <v>11568</v>
      </c>
      <c r="C3334" s="424" t="s">
        <v>8262</v>
      </c>
      <c r="D3334" s="425" t="n">
        <v>8.66</v>
      </c>
    </row>
    <row r="3335" customFormat="false" ht="46.05" hidden="false" customHeight="false" outlineLevel="0" collapsed="false">
      <c r="A3335" s="422" t="n">
        <v>39423</v>
      </c>
      <c r="B3335" s="423" t="s">
        <v>11569</v>
      </c>
      <c r="C3335" s="424" t="s">
        <v>8262</v>
      </c>
      <c r="D3335" s="425" t="n">
        <v>10.05</v>
      </c>
    </row>
    <row r="3336" customFormat="false" ht="46.05" hidden="false" customHeight="false" outlineLevel="0" collapsed="false">
      <c r="A3336" s="422" t="n">
        <v>39426</v>
      </c>
      <c r="B3336" s="423" t="s">
        <v>11570</v>
      </c>
      <c r="C3336" s="424" t="s">
        <v>8262</v>
      </c>
      <c r="D3336" s="425" t="n">
        <v>22.6</v>
      </c>
    </row>
    <row r="3337" customFormat="false" ht="46.05" hidden="false" customHeight="false" outlineLevel="0" collapsed="false">
      <c r="A3337" s="422" t="n">
        <v>39429</v>
      </c>
      <c r="B3337" s="423" t="s">
        <v>11571</v>
      </c>
      <c r="C3337" s="424" t="s">
        <v>8262</v>
      </c>
      <c r="D3337" s="425" t="n">
        <v>7.13</v>
      </c>
    </row>
    <row r="3338" customFormat="false" ht="46.05" hidden="false" customHeight="false" outlineLevel="0" collapsed="false">
      <c r="A3338" s="422" t="n">
        <v>39428</v>
      </c>
      <c r="B3338" s="423" t="s">
        <v>11572</v>
      </c>
      <c r="C3338" s="424" t="s">
        <v>8262</v>
      </c>
      <c r="D3338" s="425" t="n">
        <v>5.45</v>
      </c>
    </row>
    <row r="3339" customFormat="false" ht="46.05" hidden="false" customHeight="false" outlineLevel="0" collapsed="false">
      <c r="A3339" s="422" t="n">
        <v>39572</v>
      </c>
      <c r="B3339" s="423" t="s">
        <v>11573</v>
      </c>
      <c r="C3339" s="424" t="s">
        <v>8262</v>
      </c>
      <c r="D3339" s="425" t="n">
        <v>4.71</v>
      </c>
    </row>
    <row r="3340" customFormat="false" ht="46.05" hidden="false" customHeight="false" outlineLevel="0" collapsed="false">
      <c r="A3340" s="422" t="n">
        <v>39570</v>
      </c>
      <c r="B3340" s="423" t="s">
        <v>11574</v>
      </c>
      <c r="C3340" s="424" t="s">
        <v>8262</v>
      </c>
      <c r="D3340" s="425" t="n">
        <v>5</v>
      </c>
    </row>
    <row r="3341" customFormat="false" ht="46.05" hidden="false" customHeight="false" outlineLevel="0" collapsed="false">
      <c r="A3341" s="422" t="n">
        <v>39569</v>
      </c>
      <c r="B3341" s="423" t="s">
        <v>11575</v>
      </c>
      <c r="C3341" s="424" t="s">
        <v>8262</v>
      </c>
      <c r="D3341" s="425" t="n">
        <v>4.94</v>
      </c>
    </row>
    <row r="3342" customFormat="false" ht="45.4" hidden="false" customHeight="false" outlineLevel="0" collapsed="false">
      <c r="A3342" s="422" t="n">
        <v>11552</v>
      </c>
      <c r="B3342" s="423" t="s">
        <v>11576</v>
      </c>
      <c r="C3342" s="424" t="s">
        <v>8262</v>
      </c>
      <c r="D3342" s="425" t="n">
        <v>7.13</v>
      </c>
    </row>
    <row r="3343" customFormat="false" ht="45.4" hidden="false" customHeight="false" outlineLevel="0" collapsed="false">
      <c r="A3343" s="422" t="n">
        <v>39029</v>
      </c>
      <c r="B3343" s="423" t="s">
        <v>11577</v>
      </c>
      <c r="C3343" s="424" t="s">
        <v>8262</v>
      </c>
      <c r="D3343" s="425" t="n">
        <v>15.96</v>
      </c>
    </row>
    <row r="3344" customFormat="false" ht="45.4" hidden="false" customHeight="false" outlineLevel="0" collapsed="false">
      <c r="A3344" s="422" t="n">
        <v>39028</v>
      </c>
      <c r="B3344" s="423" t="s">
        <v>11578</v>
      </c>
      <c r="C3344" s="424" t="s">
        <v>8262</v>
      </c>
      <c r="D3344" s="425" t="n">
        <v>9.29</v>
      </c>
    </row>
    <row r="3345" customFormat="false" ht="35" hidden="false" customHeight="false" outlineLevel="0" collapsed="false">
      <c r="A3345" s="422" t="n">
        <v>39328</v>
      </c>
      <c r="B3345" s="423" t="s">
        <v>11579</v>
      </c>
      <c r="C3345" s="424" t="s">
        <v>8262</v>
      </c>
      <c r="D3345" s="425" t="n">
        <v>5.11</v>
      </c>
    </row>
    <row r="3346" customFormat="false" ht="56.45" hidden="false" customHeight="false" outlineLevel="0" collapsed="false">
      <c r="A3346" s="422" t="n">
        <v>38541</v>
      </c>
      <c r="B3346" s="423" t="s">
        <v>11580</v>
      </c>
      <c r="C3346" s="424" t="s">
        <v>8218</v>
      </c>
      <c r="D3346" s="425" t="n">
        <v>4171710.49</v>
      </c>
    </row>
    <row r="3347" customFormat="false" ht="56.45" hidden="false" customHeight="false" outlineLevel="0" collapsed="false">
      <c r="A3347" s="422" t="n">
        <v>38542</v>
      </c>
      <c r="B3347" s="423" t="s">
        <v>11581</v>
      </c>
      <c r="C3347" s="424" t="s">
        <v>8218</v>
      </c>
      <c r="D3347" s="425" t="n">
        <v>6486842.06</v>
      </c>
    </row>
    <row r="3348" customFormat="false" ht="56.45" hidden="false" customHeight="false" outlineLevel="0" collapsed="false">
      <c r="A3348" s="422" t="n">
        <v>38543</v>
      </c>
      <c r="B3348" s="423" t="s">
        <v>11582</v>
      </c>
      <c r="C3348" s="424" t="s">
        <v>8218</v>
      </c>
      <c r="D3348" s="425" t="n">
        <v>1588157.93</v>
      </c>
    </row>
    <row r="3349" customFormat="false" ht="46.05" hidden="false" customHeight="false" outlineLevel="0" collapsed="false">
      <c r="A3349" s="422" t="n">
        <v>40406</v>
      </c>
      <c r="B3349" s="423" t="s">
        <v>11583</v>
      </c>
      <c r="C3349" s="424" t="s">
        <v>8218</v>
      </c>
      <c r="D3349" s="425" t="n">
        <v>68502.98</v>
      </c>
    </row>
    <row r="3350" customFormat="false" ht="46.05" hidden="false" customHeight="false" outlineLevel="0" collapsed="false">
      <c r="A3350" s="422" t="n">
        <v>40789</v>
      </c>
      <c r="B3350" s="423" t="s">
        <v>11584</v>
      </c>
      <c r="C3350" s="424" t="s">
        <v>8218</v>
      </c>
      <c r="D3350" s="425" t="n">
        <v>9871.98</v>
      </c>
    </row>
    <row r="3351" customFormat="false" ht="46.05" hidden="false" customHeight="false" outlineLevel="0" collapsed="false">
      <c r="A3351" s="422" t="n">
        <v>40791</v>
      </c>
      <c r="B3351" s="423" t="s">
        <v>11585</v>
      </c>
      <c r="C3351" s="424" t="s">
        <v>8218</v>
      </c>
      <c r="D3351" s="425" t="n">
        <v>30903.6</v>
      </c>
    </row>
    <row r="3352" customFormat="false" ht="46.05" hidden="false" customHeight="false" outlineLevel="0" collapsed="false">
      <c r="A3352" s="422" t="n">
        <v>11651</v>
      </c>
      <c r="B3352" s="423" t="s">
        <v>11586</v>
      </c>
      <c r="C3352" s="424" t="s">
        <v>8218</v>
      </c>
      <c r="D3352" s="425" t="n">
        <v>16901.62</v>
      </c>
    </row>
    <row r="3353" customFormat="false" ht="46.05" hidden="false" customHeight="false" outlineLevel="0" collapsed="false">
      <c r="A3353" s="422" t="n">
        <v>40435</v>
      </c>
      <c r="B3353" s="423" t="s">
        <v>11587</v>
      </c>
      <c r="C3353" s="424" t="s">
        <v>8218</v>
      </c>
      <c r="D3353" s="425" t="n">
        <v>871250</v>
      </c>
    </row>
    <row r="3354" customFormat="false" ht="46.05" hidden="false" customHeight="false" outlineLevel="0" collapsed="false">
      <c r="A3354" s="422" t="n">
        <v>39012</v>
      </c>
      <c r="B3354" s="423" t="s">
        <v>11588</v>
      </c>
      <c r="C3354" s="424" t="s">
        <v>8218</v>
      </c>
      <c r="D3354" s="425" t="n">
        <v>909028.93</v>
      </c>
    </row>
    <row r="3355" customFormat="false" ht="45.4" hidden="false" customHeight="false" outlineLevel="0" collapsed="false">
      <c r="A3355" s="422" t="n">
        <v>13617</v>
      </c>
      <c r="B3355" s="423" t="s">
        <v>11589</v>
      </c>
      <c r="C3355" s="424" t="s">
        <v>8218</v>
      </c>
      <c r="D3355" s="425" t="n">
        <v>100386.9</v>
      </c>
    </row>
    <row r="3356" customFormat="false" ht="46.05" hidden="false" customHeight="false" outlineLevel="0" collapsed="false">
      <c r="A3356" s="422" t="n">
        <v>35274</v>
      </c>
      <c r="B3356" s="423" t="s">
        <v>11590</v>
      </c>
      <c r="C3356" s="424" t="s">
        <v>8262</v>
      </c>
      <c r="D3356" s="425" t="n">
        <v>55.53</v>
      </c>
    </row>
    <row r="3357" customFormat="false" ht="46.05" hidden="false" customHeight="false" outlineLevel="0" collapsed="false">
      <c r="A3357" s="422" t="n">
        <v>35275</v>
      </c>
      <c r="B3357" s="423" t="s">
        <v>11591</v>
      </c>
      <c r="C3357" s="424" t="s">
        <v>8262</v>
      </c>
      <c r="D3357" s="425" t="n">
        <v>117.86</v>
      </c>
    </row>
    <row r="3358" customFormat="false" ht="46.05" hidden="false" customHeight="false" outlineLevel="0" collapsed="false">
      <c r="A3358" s="422" t="n">
        <v>35276</v>
      </c>
      <c r="B3358" s="423" t="s">
        <v>11592</v>
      </c>
      <c r="C3358" s="424" t="s">
        <v>8262</v>
      </c>
      <c r="D3358" s="425" t="n">
        <v>205.08</v>
      </c>
    </row>
    <row r="3359" customFormat="false" ht="35" hidden="false" customHeight="false" outlineLevel="0" collapsed="false">
      <c r="A3359" s="422" t="n">
        <v>38386</v>
      </c>
      <c r="B3359" s="423" t="s">
        <v>11593</v>
      </c>
      <c r="C3359" s="424" t="s">
        <v>8218</v>
      </c>
      <c r="D3359" s="425" t="n">
        <v>4.84</v>
      </c>
    </row>
    <row r="3360" customFormat="false" ht="46.05" hidden="false" customHeight="false" outlineLevel="0" collapsed="false">
      <c r="A3360" s="422" t="n">
        <v>11091</v>
      </c>
      <c r="B3360" s="423" t="s">
        <v>11594</v>
      </c>
      <c r="C3360" s="424" t="s">
        <v>8218</v>
      </c>
      <c r="D3360" s="425" t="n">
        <v>1.22</v>
      </c>
    </row>
    <row r="3361" customFormat="false" ht="46.05" hidden="false" customHeight="false" outlineLevel="0" collapsed="false">
      <c r="A3361" s="422" t="n">
        <v>37586</v>
      </c>
      <c r="B3361" s="423" t="s">
        <v>11595</v>
      </c>
      <c r="C3361" s="424" t="s">
        <v>10288</v>
      </c>
      <c r="D3361" s="425" t="n">
        <v>46.91</v>
      </c>
    </row>
    <row r="3362" customFormat="false" ht="45.4" hidden="false" customHeight="false" outlineLevel="0" collapsed="false">
      <c r="A3362" s="422" t="n">
        <v>37395</v>
      </c>
      <c r="B3362" s="423" t="s">
        <v>11596</v>
      </c>
      <c r="C3362" s="424" t="s">
        <v>10288</v>
      </c>
      <c r="D3362" s="425" t="n">
        <v>40.33</v>
      </c>
    </row>
    <row r="3363" customFormat="false" ht="46.05" hidden="false" customHeight="false" outlineLevel="0" collapsed="false">
      <c r="A3363" s="422" t="n">
        <v>14147</v>
      </c>
      <c r="B3363" s="423" t="s">
        <v>11597</v>
      </c>
      <c r="C3363" s="424" t="s">
        <v>10288</v>
      </c>
      <c r="D3363" s="425" t="n">
        <v>53.5</v>
      </c>
    </row>
    <row r="3364" customFormat="false" ht="45.4" hidden="false" customHeight="false" outlineLevel="0" collapsed="false">
      <c r="A3364" s="422" t="n">
        <v>37396</v>
      </c>
      <c r="B3364" s="423" t="s">
        <v>11598</v>
      </c>
      <c r="C3364" s="424" t="s">
        <v>10288</v>
      </c>
      <c r="D3364" s="425" t="n">
        <v>33</v>
      </c>
    </row>
    <row r="3365" customFormat="false" ht="45.4" hidden="false" customHeight="false" outlineLevel="0" collapsed="false">
      <c r="A3365" s="422" t="n">
        <v>37397</v>
      </c>
      <c r="B3365" s="423" t="s">
        <v>11599</v>
      </c>
      <c r="C3365" s="424" t="s">
        <v>10288</v>
      </c>
      <c r="D3365" s="425" t="n">
        <v>34.57</v>
      </c>
    </row>
    <row r="3366" customFormat="false" ht="45.4" hidden="false" customHeight="false" outlineLevel="0" collapsed="false">
      <c r="A3366" s="422" t="n">
        <v>43606</v>
      </c>
      <c r="B3366" s="423" t="s">
        <v>11600</v>
      </c>
      <c r="C3366" s="424" t="s">
        <v>8218</v>
      </c>
      <c r="D3366" s="425" t="n">
        <v>8.55</v>
      </c>
    </row>
    <row r="3367" customFormat="false" ht="46.05" hidden="false" customHeight="false" outlineLevel="0" collapsed="false">
      <c r="A3367" s="422" t="n">
        <v>444</v>
      </c>
      <c r="B3367" s="423" t="s">
        <v>11601</v>
      </c>
      <c r="C3367" s="424" t="s">
        <v>8218</v>
      </c>
      <c r="D3367" s="425" t="n">
        <v>18.8</v>
      </c>
    </row>
    <row r="3368" customFormat="false" ht="46.05" hidden="false" customHeight="false" outlineLevel="0" collapsed="false">
      <c r="A3368" s="422" t="n">
        <v>445</v>
      </c>
      <c r="B3368" s="423" t="s">
        <v>11602</v>
      </c>
      <c r="C3368" s="424" t="s">
        <v>8218</v>
      </c>
      <c r="D3368" s="425" t="n">
        <v>25.73</v>
      </c>
    </row>
    <row r="3369" customFormat="false" ht="35" hidden="false" customHeight="false" outlineLevel="0" collapsed="false">
      <c r="A3369" s="422" t="n">
        <v>4783</v>
      </c>
      <c r="B3369" s="423" t="s">
        <v>11603</v>
      </c>
      <c r="C3369" s="424" t="s">
        <v>8366</v>
      </c>
      <c r="D3369" s="425" t="n">
        <v>25.67</v>
      </c>
    </row>
    <row r="3370" customFormat="false" ht="35" hidden="false" customHeight="false" outlineLevel="0" collapsed="false">
      <c r="A3370" s="422" t="n">
        <v>41079</v>
      </c>
      <c r="B3370" s="423" t="s">
        <v>11604</v>
      </c>
      <c r="C3370" s="424" t="s">
        <v>8368</v>
      </c>
      <c r="D3370" s="425" t="n">
        <v>4493.67</v>
      </c>
    </row>
    <row r="3371" customFormat="false" ht="35" hidden="false" customHeight="false" outlineLevel="0" collapsed="false">
      <c r="A3371" s="422" t="n">
        <v>12874</v>
      </c>
      <c r="B3371" s="423" t="s">
        <v>11605</v>
      </c>
      <c r="C3371" s="424" t="s">
        <v>8366</v>
      </c>
      <c r="D3371" s="425" t="n">
        <v>24.91</v>
      </c>
    </row>
    <row r="3372" customFormat="false" ht="35" hidden="false" customHeight="false" outlineLevel="0" collapsed="false">
      <c r="A3372" s="422" t="n">
        <v>41082</v>
      </c>
      <c r="B3372" s="423" t="s">
        <v>11606</v>
      </c>
      <c r="C3372" s="424" t="s">
        <v>8368</v>
      </c>
      <c r="D3372" s="425" t="n">
        <v>4363.66</v>
      </c>
    </row>
    <row r="3373" customFormat="false" ht="35" hidden="false" customHeight="false" outlineLevel="0" collapsed="false">
      <c r="A3373" s="422" t="n">
        <v>4785</v>
      </c>
      <c r="B3373" s="423" t="s">
        <v>11607</v>
      </c>
      <c r="C3373" s="424" t="s">
        <v>8366</v>
      </c>
      <c r="D3373" s="425" t="n">
        <v>25.67</v>
      </c>
    </row>
    <row r="3374" customFormat="false" ht="35" hidden="false" customHeight="false" outlineLevel="0" collapsed="false">
      <c r="A3374" s="422" t="n">
        <v>41081</v>
      </c>
      <c r="B3374" s="423" t="s">
        <v>11608</v>
      </c>
      <c r="C3374" s="424" t="s">
        <v>8368</v>
      </c>
      <c r="D3374" s="425" t="n">
        <v>4493.67</v>
      </c>
    </row>
    <row r="3375" customFormat="false" ht="45.4" hidden="false" customHeight="false" outlineLevel="0" collapsed="false">
      <c r="A3375" s="422" t="n">
        <v>4801</v>
      </c>
      <c r="B3375" s="423" t="s">
        <v>11609</v>
      </c>
      <c r="C3375" s="424" t="s">
        <v>8624</v>
      </c>
      <c r="D3375" s="425" t="n">
        <v>78.42</v>
      </c>
    </row>
    <row r="3376" customFormat="false" ht="45.4" hidden="false" customHeight="false" outlineLevel="0" collapsed="false">
      <c r="A3376" s="422" t="n">
        <v>4794</v>
      </c>
      <c r="B3376" s="423" t="s">
        <v>11610</v>
      </c>
      <c r="C3376" s="424" t="s">
        <v>8624</v>
      </c>
      <c r="D3376" s="425" t="n">
        <v>357.17</v>
      </c>
    </row>
    <row r="3377" customFormat="false" ht="46.05" hidden="false" customHeight="false" outlineLevel="0" collapsed="false">
      <c r="A3377" s="422" t="n">
        <v>4796</v>
      </c>
      <c r="B3377" s="423" t="s">
        <v>11611</v>
      </c>
      <c r="C3377" s="424" t="s">
        <v>8624</v>
      </c>
      <c r="D3377" s="425" t="n">
        <v>216.94</v>
      </c>
    </row>
    <row r="3378" customFormat="false" ht="45.4" hidden="false" customHeight="false" outlineLevel="0" collapsed="false">
      <c r="A3378" s="422" t="n">
        <v>4800</v>
      </c>
      <c r="B3378" s="423" t="s">
        <v>11612</v>
      </c>
      <c r="C3378" s="424" t="s">
        <v>8624</v>
      </c>
      <c r="D3378" s="425" t="n">
        <v>59.66</v>
      </c>
    </row>
    <row r="3379" customFormat="false" ht="45.4" hidden="false" customHeight="false" outlineLevel="0" collapsed="false">
      <c r="A3379" s="422" t="n">
        <v>4795</v>
      </c>
      <c r="B3379" s="423" t="s">
        <v>11613</v>
      </c>
      <c r="C3379" s="424" t="s">
        <v>8624</v>
      </c>
      <c r="D3379" s="425" t="n">
        <v>347.69</v>
      </c>
    </row>
    <row r="3380" customFormat="false" ht="46.05" hidden="false" customHeight="false" outlineLevel="0" collapsed="false">
      <c r="A3380" s="422" t="n">
        <v>39694</v>
      </c>
      <c r="B3380" s="423" t="s">
        <v>11614</v>
      </c>
      <c r="C3380" s="424" t="s">
        <v>8624</v>
      </c>
      <c r="D3380" s="425" t="n">
        <v>549.73</v>
      </c>
    </row>
    <row r="3381" customFormat="false" ht="46.05" hidden="false" customHeight="false" outlineLevel="0" collapsed="false">
      <c r="A3381" s="422" t="n">
        <v>1292</v>
      </c>
      <c r="B3381" s="423" t="s">
        <v>11615</v>
      </c>
      <c r="C3381" s="424" t="s">
        <v>8624</v>
      </c>
      <c r="D3381" s="425" t="n">
        <v>60.95</v>
      </c>
    </row>
    <row r="3382" customFormat="false" ht="46.05" hidden="false" customHeight="false" outlineLevel="0" collapsed="false">
      <c r="A3382" s="422" t="n">
        <v>1287</v>
      </c>
      <c r="B3382" s="423" t="s">
        <v>11616</v>
      </c>
      <c r="C3382" s="424" t="s">
        <v>8624</v>
      </c>
      <c r="D3382" s="425" t="n">
        <v>29.9</v>
      </c>
    </row>
    <row r="3383" customFormat="false" ht="46.05" hidden="false" customHeight="false" outlineLevel="0" collapsed="false">
      <c r="A3383" s="422" t="n">
        <v>1297</v>
      </c>
      <c r="B3383" s="423" t="s">
        <v>11617</v>
      </c>
      <c r="C3383" s="424" t="s">
        <v>8624</v>
      </c>
      <c r="D3383" s="425" t="n">
        <v>24.8</v>
      </c>
    </row>
    <row r="3384" customFormat="false" ht="46.05" hidden="false" customHeight="false" outlineLevel="0" collapsed="false">
      <c r="A3384" s="422" t="n">
        <v>4786</v>
      </c>
      <c r="B3384" s="423" t="s">
        <v>11618</v>
      </c>
      <c r="C3384" s="424" t="s">
        <v>8624</v>
      </c>
      <c r="D3384" s="425" t="n">
        <v>120</v>
      </c>
    </row>
    <row r="3385" customFormat="false" ht="46.05" hidden="false" customHeight="false" outlineLevel="0" collapsed="false">
      <c r="A3385" s="422" t="n">
        <v>10840</v>
      </c>
      <c r="B3385" s="423" t="s">
        <v>11619</v>
      </c>
      <c r="C3385" s="424" t="s">
        <v>8624</v>
      </c>
      <c r="D3385" s="425" t="n">
        <v>465</v>
      </c>
    </row>
    <row r="3386" customFormat="false" ht="46.05" hidden="false" customHeight="false" outlineLevel="0" collapsed="false">
      <c r="A3386" s="422" t="n">
        <v>10841</v>
      </c>
      <c r="B3386" s="423" t="s">
        <v>11620</v>
      </c>
      <c r="C3386" s="424" t="s">
        <v>8624</v>
      </c>
      <c r="D3386" s="425" t="n">
        <v>350.94</v>
      </c>
    </row>
    <row r="3387" customFormat="false" ht="46.05" hidden="false" customHeight="false" outlineLevel="0" collapsed="false">
      <c r="A3387" s="422" t="n">
        <v>44540</v>
      </c>
      <c r="B3387" s="423" t="s">
        <v>11621</v>
      </c>
      <c r="C3387" s="424" t="s">
        <v>8624</v>
      </c>
      <c r="D3387" s="425" t="n">
        <v>448.42</v>
      </c>
    </row>
    <row r="3388" customFormat="false" ht="46.05" hidden="false" customHeight="false" outlineLevel="0" collapsed="false">
      <c r="A3388" s="422" t="n">
        <v>10842</v>
      </c>
      <c r="B3388" s="423" t="s">
        <v>11622</v>
      </c>
      <c r="C3388" s="424" t="s">
        <v>8624</v>
      </c>
      <c r="D3388" s="425" t="n">
        <v>506.91</v>
      </c>
    </row>
    <row r="3389" customFormat="false" ht="46.05" hidden="false" customHeight="false" outlineLevel="0" collapsed="false">
      <c r="A3389" s="422" t="n">
        <v>21108</v>
      </c>
      <c r="B3389" s="423" t="s">
        <v>11623</v>
      </c>
      <c r="C3389" s="424" t="s">
        <v>8624</v>
      </c>
      <c r="D3389" s="425" t="n">
        <v>81.23</v>
      </c>
    </row>
    <row r="3390" customFormat="false" ht="46.05" hidden="false" customHeight="false" outlineLevel="0" collapsed="false">
      <c r="A3390" s="422" t="n">
        <v>38195</v>
      </c>
      <c r="B3390" s="423" t="s">
        <v>11624</v>
      </c>
      <c r="C3390" s="424" t="s">
        <v>8624</v>
      </c>
      <c r="D3390" s="425" t="n">
        <v>95.94</v>
      </c>
    </row>
    <row r="3391" customFormat="false" ht="45.4" hidden="false" customHeight="false" outlineLevel="0" collapsed="false">
      <c r="A3391" s="422" t="n">
        <v>38180</v>
      </c>
      <c r="B3391" s="423" t="s">
        <v>11625</v>
      </c>
      <c r="C3391" s="424" t="s">
        <v>8624</v>
      </c>
      <c r="D3391" s="425" t="n">
        <v>174.66</v>
      </c>
    </row>
    <row r="3392" customFormat="false" ht="45.4" hidden="false" customHeight="false" outlineLevel="0" collapsed="false">
      <c r="A3392" s="422" t="n">
        <v>40648</v>
      </c>
      <c r="B3392" s="423" t="s">
        <v>11626</v>
      </c>
      <c r="C3392" s="424" t="s">
        <v>8624</v>
      </c>
      <c r="D3392" s="425" t="n">
        <v>230.4</v>
      </c>
    </row>
    <row r="3393" customFormat="false" ht="45.4" hidden="false" customHeight="false" outlineLevel="0" collapsed="false">
      <c r="A3393" s="422" t="n">
        <v>40649</v>
      </c>
      <c r="B3393" s="423" t="s">
        <v>11627</v>
      </c>
      <c r="C3393" s="424" t="s">
        <v>8624</v>
      </c>
      <c r="D3393" s="425" t="n">
        <v>134.2</v>
      </c>
    </row>
    <row r="3394" customFormat="false" ht="45.4" hidden="false" customHeight="false" outlineLevel="0" collapsed="false">
      <c r="A3394" s="422" t="n">
        <v>40650</v>
      </c>
      <c r="B3394" s="423" t="s">
        <v>11628</v>
      </c>
      <c r="C3394" s="424" t="s">
        <v>8624</v>
      </c>
      <c r="D3394" s="425" t="n">
        <v>172.8</v>
      </c>
    </row>
    <row r="3395" customFormat="false" ht="45.4" hidden="false" customHeight="false" outlineLevel="0" collapsed="false">
      <c r="A3395" s="422" t="n">
        <v>40651</v>
      </c>
      <c r="B3395" s="423" t="s">
        <v>11629</v>
      </c>
      <c r="C3395" s="424" t="s">
        <v>8624</v>
      </c>
      <c r="D3395" s="425" t="n">
        <v>318.72</v>
      </c>
    </row>
    <row r="3396" customFormat="false" ht="45.4" hidden="false" customHeight="false" outlineLevel="0" collapsed="false">
      <c r="A3396" s="422" t="n">
        <v>40652</v>
      </c>
      <c r="B3396" s="423" t="s">
        <v>11630</v>
      </c>
      <c r="C3396" s="424" t="s">
        <v>8624</v>
      </c>
      <c r="D3396" s="425" t="n">
        <v>170.88</v>
      </c>
    </row>
    <row r="3397" customFormat="false" ht="46.05" hidden="false" customHeight="false" outlineLevel="0" collapsed="false">
      <c r="A3397" s="422" t="n">
        <v>40647</v>
      </c>
      <c r="B3397" s="423" t="s">
        <v>11631</v>
      </c>
      <c r="C3397" s="424" t="s">
        <v>8624</v>
      </c>
      <c r="D3397" s="425" t="n">
        <v>188.16</v>
      </c>
    </row>
    <row r="3398" customFormat="false" ht="35" hidden="false" customHeight="false" outlineLevel="0" collapsed="false">
      <c r="A3398" s="422" t="n">
        <v>40653</v>
      </c>
      <c r="B3398" s="423" t="s">
        <v>11632</v>
      </c>
      <c r="C3398" s="424" t="s">
        <v>8624</v>
      </c>
      <c r="D3398" s="425" t="n">
        <v>144</v>
      </c>
    </row>
    <row r="3399" customFormat="false" ht="45.4" hidden="false" customHeight="false" outlineLevel="0" collapsed="false">
      <c r="A3399" s="422" t="n">
        <v>36178</v>
      </c>
      <c r="B3399" s="423" t="s">
        <v>11633</v>
      </c>
      <c r="C3399" s="424" t="s">
        <v>8218</v>
      </c>
      <c r="D3399" s="425" t="n">
        <v>10.06</v>
      </c>
    </row>
    <row r="3400" customFormat="false" ht="45.4" hidden="false" customHeight="false" outlineLevel="0" collapsed="false">
      <c r="A3400" s="422" t="n">
        <v>38181</v>
      </c>
      <c r="B3400" s="423" t="s">
        <v>11634</v>
      </c>
      <c r="C3400" s="424" t="s">
        <v>8624</v>
      </c>
      <c r="D3400" s="425" t="n">
        <v>238.44</v>
      </c>
    </row>
    <row r="3401" customFormat="false" ht="45.4" hidden="false" customHeight="false" outlineLevel="0" collapsed="false">
      <c r="A3401" s="422" t="n">
        <v>38182</v>
      </c>
      <c r="B3401" s="423" t="s">
        <v>11635</v>
      </c>
      <c r="C3401" s="424" t="s">
        <v>8624</v>
      </c>
      <c r="D3401" s="425" t="n">
        <v>227.13</v>
      </c>
    </row>
    <row r="3402" customFormat="false" ht="46.05" hidden="false" customHeight="false" outlineLevel="0" collapsed="false">
      <c r="A3402" s="422" t="n">
        <v>38186</v>
      </c>
      <c r="B3402" s="423" t="s">
        <v>11636</v>
      </c>
      <c r="C3402" s="424" t="s">
        <v>8624</v>
      </c>
      <c r="D3402" s="425" t="n">
        <v>590.38</v>
      </c>
    </row>
    <row r="3403" customFormat="false" ht="46.05" hidden="false" customHeight="false" outlineLevel="0" collapsed="false">
      <c r="A3403" s="422" t="n">
        <v>38185</v>
      </c>
      <c r="B3403" s="423" t="s">
        <v>11637</v>
      </c>
      <c r="C3403" s="424" t="s">
        <v>8624</v>
      </c>
      <c r="D3403" s="425" t="n">
        <v>525.65</v>
      </c>
    </row>
    <row r="3404" customFormat="false" ht="46.05" hidden="false" customHeight="false" outlineLevel="0" collapsed="false">
      <c r="A3404" s="422" t="n">
        <v>40654</v>
      </c>
      <c r="B3404" s="423" t="s">
        <v>11638</v>
      </c>
      <c r="C3404" s="424" t="s">
        <v>8624</v>
      </c>
      <c r="D3404" s="425" t="n">
        <v>223.68</v>
      </c>
    </row>
    <row r="3405" customFormat="false" ht="46.05" hidden="false" customHeight="false" outlineLevel="0" collapsed="false">
      <c r="A3405" s="422" t="n">
        <v>44541</v>
      </c>
      <c r="B3405" s="423" t="s">
        <v>11639</v>
      </c>
      <c r="C3405" s="424" t="s">
        <v>8624</v>
      </c>
      <c r="D3405" s="425" t="n">
        <v>370.44</v>
      </c>
    </row>
    <row r="3406" customFormat="false" ht="46.05" hidden="false" customHeight="false" outlineLevel="0" collapsed="false">
      <c r="A3406" s="422" t="n">
        <v>4822</v>
      </c>
      <c r="B3406" s="423" t="s">
        <v>11640</v>
      </c>
      <c r="C3406" s="424" t="s">
        <v>8624</v>
      </c>
      <c r="D3406" s="425" t="n">
        <v>477.11</v>
      </c>
    </row>
    <row r="3407" customFormat="false" ht="46.05" hidden="false" customHeight="false" outlineLevel="0" collapsed="false">
      <c r="A3407" s="422" t="n">
        <v>4818</v>
      </c>
      <c r="B3407" s="423" t="s">
        <v>11641</v>
      </c>
      <c r="C3407" s="424" t="s">
        <v>8624</v>
      </c>
      <c r="D3407" s="425" t="n">
        <v>490.4</v>
      </c>
    </row>
    <row r="3408" customFormat="false" ht="46.05" hidden="false" customHeight="false" outlineLevel="0" collapsed="false">
      <c r="A3408" s="422" t="n">
        <v>39567</v>
      </c>
      <c r="B3408" s="423" t="s">
        <v>11642</v>
      </c>
      <c r="C3408" s="424" t="s">
        <v>8624</v>
      </c>
      <c r="D3408" s="425" t="n">
        <v>41.99</v>
      </c>
    </row>
    <row r="3409" customFormat="false" ht="46.05" hidden="false" customHeight="false" outlineLevel="0" collapsed="false">
      <c r="A3409" s="422" t="n">
        <v>39566</v>
      </c>
      <c r="B3409" s="423" t="s">
        <v>11643</v>
      </c>
      <c r="C3409" s="424" t="s">
        <v>8624</v>
      </c>
      <c r="D3409" s="425" t="n">
        <v>44.44</v>
      </c>
    </row>
    <row r="3410" customFormat="false" ht="46.05" hidden="false" customHeight="false" outlineLevel="0" collapsed="false">
      <c r="A3410" s="422" t="n">
        <v>39416</v>
      </c>
      <c r="B3410" s="423" t="s">
        <v>11644</v>
      </c>
      <c r="C3410" s="424" t="s">
        <v>8624</v>
      </c>
      <c r="D3410" s="425" t="n">
        <v>27.09</v>
      </c>
    </row>
    <row r="3411" customFormat="false" ht="46.05" hidden="false" customHeight="false" outlineLevel="0" collapsed="false">
      <c r="A3411" s="422" t="n">
        <v>39417</v>
      </c>
      <c r="B3411" s="423" t="s">
        <v>11645</v>
      </c>
      <c r="C3411" s="424" t="s">
        <v>8624</v>
      </c>
      <c r="D3411" s="425" t="n">
        <v>26.42</v>
      </c>
    </row>
    <row r="3412" customFormat="false" ht="46.05" hidden="false" customHeight="false" outlineLevel="0" collapsed="false">
      <c r="A3412" s="422" t="n">
        <v>43742</v>
      </c>
      <c r="B3412" s="423" t="s">
        <v>11646</v>
      </c>
      <c r="C3412" s="424" t="s">
        <v>8624</v>
      </c>
      <c r="D3412" s="425" t="n">
        <v>28.5</v>
      </c>
    </row>
    <row r="3413" customFormat="false" ht="46.05" hidden="false" customHeight="false" outlineLevel="0" collapsed="false">
      <c r="A3413" s="422" t="n">
        <v>39414</v>
      </c>
      <c r="B3413" s="423" t="s">
        <v>11647</v>
      </c>
      <c r="C3413" s="424" t="s">
        <v>8624</v>
      </c>
      <c r="D3413" s="425" t="n">
        <v>25.65</v>
      </c>
    </row>
    <row r="3414" customFormat="false" ht="46.05" hidden="false" customHeight="false" outlineLevel="0" collapsed="false">
      <c r="A3414" s="422" t="n">
        <v>39415</v>
      </c>
      <c r="B3414" s="423" t="s">
        <v>11648</v>
      </c>
      <c r="C3414" s="424" t="s">
        <v>8624</v>
      </c>
      <c r="D3414" s="425" t="n">
        <v>22.11</v>
      </c>
    </row>
    <row r="3415" customFormat="false" ht="46.05" hidden="false" customHeight="false" outlineLevel="0" collapsed="false">
      <c r="A3415" s="422" t="n">
        <v>43740</v>
      </c>
      <c r="B3415" s="423" t="s">
        <v>11649</v>
      </c>
      <c r="C3415" s="424" t="s">
        <v>8624</v>
      </c>
      <c r="D3415" s="425" t="n">
        <v>27</v>
      </c>
    </row>
    <row r="3416" customFormat="false" ht="45.4" hidden="false" customHeight="false" outlineLevel="0" collapsed="false">
      <c r="A3416" s="422" t="n">
        <v>39412</v>
      </c>
      <c r="B3416" s="423" t="s">
        <v>11650</v>
      </c>
      <c r="C3416" s="424" t="s">
        <v>8624</v>
      </c>
      <c r="D3416" s="425" t="n">
        <v>18.52</v>
      </c>
    </row>
    <row r="3417" customFormat="false" ht="45.4" hidden="false" customHeight="false" outlineLevel="0" collapsed="false">
      <c r="A3417" s="422" t="n">
        <v>39413</v>
      </c>
      <c r="B3417" s="423" t="s">
        <v>11651</v>
      </c>
      <c r="C3417" s="424" t="s">
        <v>8624</v>
      </c>
      <c r="D3417" s="425" t="n">
        <v>20.02</v>
      </c>
    </row>
    <row r="3418" customFormat="false" ht="46.05" hidden="false" customHeight="false" outlineLevel="0" collapsed="false">
      <c r="A3418" s="422" t="n">
        <v>43741</v>
      </c>
      <c r="B3418" s="423" t="s">
        <v>11652</v>
      </c>
      <c r="C3418" s="424" t="s">
        <v>8624</v>
      </c>
      <c r="D3418" s="425" t="n">
        <v>21.35</v>
      </c>
    </row>
    <row r="3419" customFormat="false" ht="45.4" hidden="false" customHeight="false" outlineLevel="0" collapsed="false">
      <c r="A3419" s="422" t="n">
        <v>11062</v>
      </c>
      <c r="B3419" s="423" t="s">
        <v>11653</v>
      </c>
      <c r="C3419" s="424" t="s">
        <v>8624</v>
      </c>
      <c r="D3419" s="425" t="n">
        <v>50.09</v>
      </c>
    </row>
    <row r="3420" customFormat="false" ht="45.4" hidden="false" customHeight="false" outlineLevel="0" collapsed="false">
      <c r="A3420" s="422" t="n">
        <v>11063</v>
      </c>
      <c r="B3420" s="423" t="s">
        <v>11654</v>
      </c>
      <c r="C3420" s="424" t="s">
        <v>8624</v>
      </c>
      <c r="D3420" s="425" t="n">
        <v>30.66</v>
      </c>
    </row>
    <row r="3421" customFormat="false" ht="45.4" hidden="false" customHeight="false" outlineLevel="0" collapsed="false">
      <c r="A3421" s="422" t="n">
        <v>13521</v>
      </c>
      <c r="B3421" s="423" t="s">
        <v>11655</v>
      </c>
      <c r="C3421" s="424" t="s">
        <v>8218</v>
      </c>
      <c r="D3421" s="425" t="n">
        <v>82.5</v>
      </c>
    </row>
    <row r="3422" customFormat="false" ht="46.05" hidden="false" customHeight="false" outlineLevel="0" collapsed="false">
      <c r="A3422" s="422" t="n">
        <v>10851</v>
      </c>
      <c r="B3422" s="423" t="s">
        <v>11656</v>
      </c>
      <c r="C3422" s="424" t="s">
        <v>8218</v>
      </c>
      <c r="D3422" s="425" t="n">
        <v>80.18</v>
      </c>
    </row>
    <row r="3423" customFormat="false" ht="46.05" hidden="false" customHeight="false" outlineLevel="0" collapsed="false">
      <c r="A3423" s="422" t="n">
        <v>39515</v>
      </c>
      <c r="B3423" s="423" t="s">
        <v>11657</v>
      </c>
      <c r="C3423" s="424" t="s">
        <v>8218</v>
      </c>
      <c r="D3423" s="425" t="n">
        <v>43.22</v>
      </c>
    </row>
    <row r="3424" customFormat="false" ht="46.05" hidden="false" customHeight="false" outlineLevel="0" collapsed="false">
      <c r="A3424" s="422" t="n">
        <v>39516</v>
      </c>
      <c r="B3424" s="423" t="s">
        <v>11658</v>
      </c>
      <c r="C3424" s="424" t="s">
        <v>8218</v>
      </c>
      <c r="D3424" s="425" t="n">
        <v>36.44</v>
      </c>
    </row>
    <row r="3425" customFormat="false" ht="46.05" hidden="false" customHeight="false" outlineLevel="0" collapsed="false">
      <c r="A3425" s="422" t="n">
        <v>39514</v>
      </c>
      <c r="B3425" s="423" t="s">
        <v>11659</v>
      </c>
      <c r="C3425" s="424" t="s">
        <v>8218</v>
      </c>
      <c r="D3425" s="425" t="n">
        <v>22.67</v>
      </c>
    </row>
    <row r="3426" customFormat="false" ht="45.4" hidden="false" customHeight="false" outlineLevel="0" collapsed="false">
      <c r="A3426" s="422" t="n">
        <v>4812</v>
      </c>
      <c r="B3426" s="423" t="s">
        <v>11660</v>
      </c>
      <c r="C3426" s="424" t="s">
        <v>8624</v>
      </c>
      <c r="D3426" s="425" t="n">
        <v>11.11</v>
      </c>
    </row>
    <row r="3427" customFormat="false" ht="45.4" hidden="false" customHeight="false" outlineLevel="0" collapsed="false">
      <c r="A3427" s="422" t="n">
        <v>10849</v>
      </c>
      <c r="B3427" s="423" t="s">
        <v>11661</v>
      </c>
      <c r="C3427" s="424" t="s">
        <v>8218</v>
      </c>
      <c r="D3427" s="425" t="n">
        <v>1200.01</v>
      </c>
    </row>
    <row r="3428" customFormat="false" ht="45.4" hidden="false" customHeight="false" outlineLevel="0" collapsed="false">
      <c r="A3428" s="422" t="n">
        <v>10848</v>
      </c>
      <c r="B3428" s="423" t="s">
        <v>11662</v>
      </c>
      <c r="C3428" s="424" t="s">
        <v>8218</v>
      </c>
      <c r="D3428" s="425" t="n">
        <v>753.75</v>
      </c>
    </row>
    <row r="3429" customFormat="false" ht="46.05" hidden="false" customHeight="false" outlineLevel="0" collapsed="false">
      <c r="A3429" s="422" t="n">
        <v>4813</v>
      </c>
      <c r="B3429" s="423" t="s">
        <v>11663</v>
      </c>
      <c r="C3429" s="424" t="s">
        <v>8624</v>
      </c>
      <c r="D3429" s="425" t="n">
        <v>250</v>
      </c>
    </row>
    <row r="3430" customFormat="false" ht="46.05" hidden="false" customHeight="false" outlineLevel="0" collapsed="false">
      <c r="A3430" s="422" t="n">
        <v>37560</v>
      </c>
      <c r="B3430" s="423" t="s">
        <v>11664</v>
      </c>
      <c r="C3430" s="424" t="s">
        <v>8218</v>
      </c>
      <c r="D3430" s="425" t="n">
        <v>19.68</v>
      </c>
    </row>
    <row r="3431" customFormat="false" ht="46.05" hidden="false" customHeight="false" outlineLevel="0" collapsed="false">
      <c r="A3431" s="422" t="n">
        <v>37557</v>
      </c>
      <c r="B3431" s="423" t="s">
        <v>11665</v>
      </c>
      <c r="C3431" s="424" t="s">
        <v>8218</v>
      </c>
      <c r="D3431" s="425" t="n">
        <v>5.97</v>
      </c>
    </row>
    <row r="3432" customFormat="false" ht="46.05" hidden="false" customHeight="false" outlineLevel="0" collapsed="false">
      <c r="A3432" s="422" t="n">
        <v>37556</v>
      </c>
      <c r="B3432" s="423" t="s">
        <v>11666</v>
      </c>
      <c r="C3432" s="424" t="s">
        <v>8218</v>
      </c>
      <c r="D3432" s="425" t="n">
        <v>11.56</v>
      </c>
    </row>
    <row r="3433" customFormat="false" ht="46.05" hidden="false" customHeight="false" outlineLevel="0" collapsed="false">
      <c r="A3433" s="422" t="n">
        <v>37559</v>
      </c>
      <c r="B3433" s="423" t="s">
        <v>11667</v>
      </c>
      <c r="C3433" s="424" t="s">
        <v>8218</v>
      </c>
      <c r="D3433" s="425" t="n">
        <v>14.18</v>
      </c>
    </row>
    <row r="3434" customFormat="false" ht="46.05" hidden="false" customHeight="false" outlineLevel="0" collapsed="false">
      <c r="A3434" s="422" t="n">
        <v>37539</v>
      </c>
      <c r="B3434" s="423" t="s">
        <v>11668</v>
      </c>
      <c r="C3434" s="424" t="s">
        <v>8218</v>
      </c>
      <c r="D3434" s="425" t="n">
        <v>10</v>
      </c>
    </row>
    <row r="3435" customFormat="false" ht="46.05" hidden="false" customHeight="false" outlineLevel="0" collapsed="false">
      <c r="A3435" s="422" t="n">
        <v>37558</v>
      </c>
      <c r="B3435" s="423" t="s">
        <v>11669</v>
      </c>
      <c r="C3435" s="424" t="s">
        <v>8218</v>
      </c>
      <c r="D3435" s="425" t="n">
        <v>18.64</v>
      </c>
    </row>
    <row r="3436" customFormat="false" ht="45.4" hidden="false" customHeight="false" outlineLevel="0" collapsed="false">
      <c r="A3436" s="422" t="n">
        <v>34723</v>
      </c>
      <c r="B3436" s="423" t="s">
        <v>11670</v>
      </c>
      <c r="C3436" s="424" t="s">
        <v>8624</v>
      </c>
      <c r="D3436" s="425" t="n">
        <v>577.5</v>
      </c>
    </row>
    <row r="3437" customFormat="false" ht="45.4" hidden="false" customHeight="false" outlineLevel="0" collapsed="false">
      <c r="A3437" s="422" t="n">
        <v>34721</v>
      </c>
      <c r="B3437" s="423" t="s">
        <v>11671</v>
      </c>
      <c r="C3437" s="424" t="s">
        <v>8624</v>
      </c>
      <c r="D3437" s="425" t="n">
        <v>720</v>
      </c>
    </row>
    <row r="3438" customFormat="false" ht="45.4" hidden="false" customHeight="false" outlineLevel="0" collapsed="false">
      <c r="A3438" s="422" t="n">
        <v>4309</v>
      </c>
      <c r="B3438" s="423" t="s">
        <v>11672</v>
      </c>
      <c r="C3438" s="424" t="s">
        <v>8218</v>
      </c>
      <c r="D3438" s="425" t="n">
        <v>5.47</v>
      </c>
    </row>
    <row r="3439" customFormat="false" ht="45.4" hidden="false" customHeight="false" outlineLevel="0" collapsed="false">
      <c r="A3439" s="422" t="n">
        <v>4307</v>
      </c>
      <c r="B3439" s="423" t="s">
        <v>11673</v>
      </c>
      <c r="C3439" s="424" t="s">
        <v>8218</v>
      </c>
      <c r="D3439" s="425" t="n">
        <v>9.36</v>
      </c>
    </row>
    <row r="3440" customFormat="false" ht="45.4" hidden="false" customHeight="false" outlineLevel="0" collapsed="false">
      <c r="A3440" s="422" t="n">
        <v>10850</v>
      </c>
      <c r="B3440" s="423" t="s">
        <v>11674</v>
      </c>
      <c r="C3440" s="424" t="s">
        <v>8218</v>
      </c>
      <c r="D3440" s="425" t="n">
        <v>37.5</v>
      </c>
    </row>
    <row r="3441" customFormat="false" ht="56.45" hidden="false" customHeight="false" outlineLevel="0" collapsed="false">
      <c r="A3441" s="422" t="n">
        <v>42438</v>
      </c>
      <c r="B3441" s="423" t="s">
        <v>11675</v>
      </c>
      <c r="C3441" s="424" t="s">
        <v>8218</v>
      </c>
      <c r="D3441" s="425" t="n">
        <v>2090.75</v>
      </c>
    </row>
    <row r="3442" customFormat="false" ht="45.4" hidden="false" customHeight="false" outlineLevel="0" collapsed="false">
      <c r="A3442" s="422" t="n">
        <v>4792</v>
      </c>
      <c r="B3442" s="423" t="s">
        <v>11676</v>
      </c>
      <c r="C3442" s="424" t="s">
        <v>8624</v>
      </c>
      <c r="D3442" s="425" t="n">
        <v>167.67</v>
      </c>
    </row>
    <row r="3443" customFormat="false" ht="46.05" hidden="false" customHeight="false" outlineLevel="0" collapsed="false">
      <c r="A3443" s="422" t="n">
        <v>4790</v>
      </c>
      <c r="B3443" s="423" t="s">
        <v>11677</v>
      </c>
      <c r="C3443" s="424" t="s">
        <v>8624</v>
      </c>
      <c r="D3443" s="425" t="n">
        <v>100.81</v>
      </c>
    </row>
    <row r="3444" customFormat="false" ht="46.05" hidden="false" customHeight="false" outlineLevel="0" collapsed="false">
      <c r="A3444" s="422" t="n">
        <v>40671</v>
      </c>
      <c r="B3444" s="423" t="s">
        <v>11678</v>
      </c>
      <c r="C3444" s="424" t="s">
        <v>8624</v>
      </c>
      <c r="D3444" s="425" t="n">
        <v>66.02</v>
      </c>
    </row>
    <row r="3445" customFormat="false" ht="45.4" hidden="false" customHeight="false" outlineLevel="0" collapsed="false">
      <c r="A3445" s="422" t="n">
        <v>7552</v>
      </c>
      <c r="B3445" s="423" t="s">
        <v>11679</v>
      </c>
      <c r="C3445" s="424" t="s">
        <v>8218</v>
      </c>
      <c r="D3445" s="425" t="n">
        <v>28.5</v>
      </c>
    </row>
    <row r="3446" customFormat="false" ht="35" hidden="false" customHeight="false" outlineLevel="0" collapsed="false">
      <c r="A3446" s="422" t="n">
        <v>4893</v>
      </c>
      <c r="B3446" s="423" t="s">
        <v>11680</v>
      </c>
      <c r="C3446" s="424" t="s">
        <v>8218</v>
      </c>
      <c r="D3446" s="425" t="n">
        <v>15.74</v>
      </c>
    </row>
    <row r="3447" customFormat="false" ht="35" hidden="false" customHeight="false" outlineLevel="0" collapsed="false">
      <c r="A3447" s="422" t="n">
        <v>4894</v>
      </c>
      <c r="B3447" s="423" t="s">
        <v>11681</v>
      </c>
      <c r="C3447" s="424" t="s">
        <v>8218</v>
      </c>
      <c r="D3447" s="425" t="n">
        <v>13.5</v>
      </c>
    </row>
    <row r="3448" customFormat="false" ht="35" hidden="false" customHeight="false" outlineLevel="0" collapsed="false">
      <c r="A3448" s="422" t="n">
        <v>4888</v>
      </c>
      <c r="B3448" s="423" t="s">
        <v>11682</v>
      </c>
      <c r="C3448" s="424" t="s">
        <v>8218</v>
      </c>
      <c r="D3448" s="425" t="n">
        <v>4.6</v>
      </c>
    </row>
    <row r="3449" customFormat="false" ht="35" hidden="false" customHeight="false" outlineLevel="0" collapsed="false">
      <c r="A3449" s="422" t="n">
        <v>4890</v>
      </c>
      <c r="B3449" s="423" t="s">
        <v>11683</v>
      </c>
      <c r="C3449" s="424" t="s">
        <v>8218</v>
      </c>
      <c r="D3449" s="425" t="n">
        <v>8.64</v>
      </c>
    </row>
    <row r="3450" customFormat="false" ht="35" hidden="false" customHeight="false" outlineLevel="0" collapsed="false">
      <c r="A3450" s="422" t="n">
        <v>12411</v>
      </c>
      <c r="B3450" s="423" t="s">
        <v>11684</v>
      </c>
      <c r="C3450" s="424" t="s">
        <v>8218</v>
      </c>
      <c r="D3450" s="425" t="n">
        <v>46.54</v>
      </c>
    </row>
    <row r="3451" customFormat="false" ht="35" hidden="false" customHeight="false" outlineLevel="0" collapsed="false">
      <c r="A3451" s="422" t="n">
        <v>4891</v>
      </c>
      <c r="B3451" s="423" t="s">
        <v>11685</v>
      </c>
      <c r="C3451" s="424" t="s">
        <v>8218</v>
      </c>
      <c r="D3451" s="425" t="n">
        <v>23.27</v>
      </c>
    </row>
    <row r="3452" customFormat="false" ht="35" hidden="false" customHeight="false" outlineLevel="0" collapsed="false">
      <c r="A3452" s="422" t="n">
        <v>4889</v>
      </c>
      <c r="B3452" s="423" t="s">
        <v>11686</v>
      </c>
      <c r="C3452" s="424" t="s">
        <v>8218</v>
      </c>
      <c r="D3452" s="425" t="n">
        <v>6.22</v>
      </c>
    </row>
    <row r="3453" customFormat="false" ht="35" hidden="false" customHeight="false" outlineLevel="0" collapsed="false">
      <c r="A3453" s="422" t="n">
        <v>4892</v>
      </c>
      <c r="B3453" s="423" t="s">
        <v>11687</v>
      </c>
      <c r="C3453" s="424" t="s">
        <v>8218</v>
      </c>
      <c r="D3453" s="425" t="n">
        <v>65.17</v>
      </c>
    </row>
    <row r="3454" customFormat="false" ht="35" hidden="false" customHeight="false" outlineLevel="0" collapsed="false">
      <c r="A3454" s="422" t="n">
        <v>12412</v>
      </c>
      <c r="B3454" s="423" t="s">
        <v>11688</v>
      </c>
      <c r="C3454" s="424" t="s">
        <v>8218</v>
      </c>
      <c r="D3454" s="425" t="n">
        <v>121.12</v>
      </c>
    </row>
    <row r="3455" customFormat="false" ht="45.4" hidden="false" customHeight="false" outlineLevel="0" collapsed="false">
      <c r="A3455" s="422" t="n">
        <v>4907</v>
      </c>
      <c r="B3455" s="423" t="s">
        <v>11689</v>
      </c>
      <c r="C3455" s="424" t="s">
        <v>8218</v>
      </c>
      <c r="D3455" s="425" t="n">
        <v>22.27</v>
      </c>
    </row>
    <row r="3456" customFormat="false" ht="45.4" hidden="false" customHeight="false" outlineLevel="0" collapsed="false">
      <c r="A3456" s="422" t="n">
        <v>4902</v>
      </c>
      <c r="B3456" s="423" t="s">
        <v>11690</v>
      </c>
      <c r="C3456" s="424" t="s">
        <v>8218</v>
      </c>
      <c r="D3456" s="425" t="n">
        <v>57.78</v>
      </c>
    </row>
    <row r="3457" customFormat="false" ht="45.4" hidden="false" customHeight="false" outlineLevel="0" collapsed="false">
      <c r="A3457" s="422" t="n">
        <v>11096</v>
      </c>
      <c r="B3457" s="423" t="s">
        <v>11691</v>
      </c>
      <c r="C3457" s="424" t="s">
        <v>8266</v>
      </c>
      <c r="D3457" s="425" t="n">
        <v>0.9</v>
      </c>
    </row>
    <row r="3458" customFormat="false" ht="45.4" hidden="false" customHeight="false" outlineLevel="0" collapsed="false">
      <c r="A3458" s="422" t="n">
        <v>4741</v>
      </c>
      <c r="B3458" s="423" t="s">
        <v>11692</v>
      </c>
      <c r="C3458" s="424" t="s">
        <v>8364</v>
      </c>
      <c r="D3458" s="425" t="n">
        <v>62.01</v>
      </c>
    </row>
    <row r="3459" customFormat="false" ht="45.4" hidden="false" customHeight="false" outlineLevel="0" collapsed="false">
      <c r="A3459" s="422" t="n">
        <v>4752</v>
      </c>
      <c r="B3459" s="423" t="s">
        <v>11693</v>
      </c>
      <c r="C3459" s="424" t="s">
        <v>8366</v>
      </c>
      <c r="D3459" s="425" t="n">
        <v>19.66</v>
      </c>
    </row>
    <row r="3460" customFormat="false" ht="45.4" hidden="false" customHeight="false" outlineLevel="0" collapsed="false">
      <c r="A3460" s="422" t="n">
        <v>41091</v>
      </c>
      <c r="B3460" s="423" t="s">
        <v>11694</v>
      </c>
      <c r="C3460" s="424" t="s">
        <v>8368</v>
      </c>
      <c r="D3460" s="425" t="n">
        <v>3442.88</v>
      </c>
    </row>
    <row r="3461" customFormat="false" ht="46.05" hidden="false" customHeight="false" outlineLevel="0" collapsed="false">
      <c r="A3461" s="422" t="n">
        <v>13954</v>
      </c>
      <c r="B3461" s="423" t="s">
        <v>11695</v>
      </c>
      <c r="C3461" s="424" t="s">
        <v>8218</v>
      </c>
      <c r="D3461" s="425" t="n">
        <v>6768.76</v>
      </c>
    </row>
    <row r="3462" customFormat="false" ht="45.4" hidden="false" customHeight="false" outlineLevel="0" collapsed="false">
      <c r="A3462" s="422" t="n">
        <v>3411</v>
      </c>
      <c r="B3462" s="423" t="s">
        <v>11696</v>
      </c>
      <c r="C3462" s="424" t="s">
        <v>8266</v>
      </c>
      <c r="D3462" s="425" t="n">
        <v>76.28</v>
      </c>
    </row>
    <row r="3463" customFormat="false" ht="45.4" hidden="false" customHeight="false" outlineLevel="0" collapsed="false">
      <c r="A3463" s="422" t="n">
        <v>39995</v>
      </c>
      <c r="B3463" s="423" t="s">
        <v>11697</v>
      </c>
      <c r="C3463" s="424" t="s">
        <v>8364</v>
      </c>
      <c r="D3463" s="425" t="n">
        <v>586.86</v>
      </c>
    </row>
    <row r="3464" customFormat="false" ht="46.05" hidden="false" customHeight="false" outlineLevel="0" collapsed="false">
      <c r="A3464" s="422" t="n">
        <v>11615</v>
      </c>
      <c r="B3464" s="423" t="s">
        <v>11698</v>
      </c>
      <c r="C3464" s="424" t="s">
        <v>8624</v>
      </c>
      <c r="D3464" s="425" t="n">
        <v>4.98</v>
      </c>
    </row>
    <row r="3465" customFormat="false" ht="46.05" hidden="false" customHeight="false" outlineLevel="0" collapsed="false">
      <c r="A3465" s="422" t="n">
        <v>3408</v>
      </c>
      <c r="B3465" s="423" t="s">
        <v>11699</v>
      </c>
      <c r="C3465" s="424" t="s">
        <v>8624</v>
      </c>
      <c r="D3465" s="425" t="n">
        <v>13.22</v>
      </c>
    </row>
    <row r="3466" customFormat="false" ht="46.05" hidden="false" customHeight="false" outlineLevel="0" collapsed="false">
      <c r="A3466" s="422" t="n">
        <v>3409</v>
      </c>
      <c r="B3466" s="423" t="s">
        <v>11700</v>
      </c>
      <c r="C3466" s="424" t="s">
        <v>8624</v>
      </c>
      <c r="D3466" s="425" t="n">
        <v>33.05</v>
      </c>
    </row>
    <row r="3467" customFormat="false" ht="35" hidden="false" customHeight="false" outlineLevel="0" collapsed="false">
      <c r="A3467" s="422" t="n">
        <v>11427</v>
      </c>
      <c r="B3467" s="423" t="s">
        <v>11701</v>
      </c>
      <c r="C3467" s="424" t="s">
        <v>8266</v>
      </c>
      <c r="D3467" s="425" t="n">
        <v>105.86</v>
      </c>
    </row>
    <row r="3468" customFormat="false" ht="45.4" hidden="false" customHeight="false" outlineLevel="0" collapsed="false">
      <c r="A3468" s="422" t="n">
        <v>4491</v>
      </c>
      <c r="B3468" s="423" t="s">
        <v>11702</v>
      </c>
      <c r="C3468" s="424" t="s">
        <v>8262</v>
      </c>
      <c r="D3468" s="425" t="n">
        <v>6.81</v>
      </c>
    </row>
    <row r="3469" customFormat="false" ht="46.05" hidden="false" customHeight="false" outlineLevel="0" collapsed="false">
      <c r="A3469" s="422" t="n">
        <v>2745</v>
      </c>
      <c r="B3469" s="423" t="s">
        <v>11703</v>
      </c>
      <c r="C3469" s="424" t="s">
        <v>8262</v>
      </c>
      <c r="D3469" s="425" t="n">
        <v>4.01</v>
      </c>
    </row>
    <row r="3470" customFormat="false" ht="46.05" hidden="false" customHeight="false" outlineLevel="0" collapsed="false">
      <c r="A3470" s="422" t="n">
        <v>14439</v>
      </c>
      <c r="B3470" s="423" t="s">
        <v>11704</v>
      </c>
      <c r="C3470" s="424" t="s">
        <v>8262</v>
      </c>
      <c r="D3470" s="425" t="n">
        <v>4.98</v>
      </c>
    </row>
    <row r="3471" customFormat="false" ht="46.05" hidden="false" customHeight="false" outlineLevel="0" collapsed="false">
      <c r="A3471" s="422" t="n">
        <v>44496</v>
      </c>
      <c r="B3471" s="423" t="s">
        <v>11705</v>
      </c>
      <c r="C3471" s="424" t="s">
        <v>8218</v>
      </c>
      <c r="D3471" s="425" t="n">
        <v>172.33</v>
      </c>
    </row>
    <row r="3472" customFormat="false" ht="45.4" hidden="false" customHeight="false" outlineLevel="0" collapsed="false">
      <c r="A3472" s="422" t="n">
        <v>12362</v>
      </c>
      <c r="B3472" s="423" t="s">
        <v>11706</v>
      </c>
      <c r="C3472" s="424" t="s">
        <v>8218</v>
      </c>
      <c r="D3472" s="425" t="n">
        <v>10.21</v>
      </c>
    </row>
    <row r="3473" customFormat="false" ht="45.4" hidden="false" customHeight="false" outlineLevel="0" collapsed="false">
      <c r="A3473" s="422" t="n">
        <v>421</v>
      </c>
      <c r="B3473" s="423" t="s">
        <v>11707</v>
      </c>
      <c r="C3473" s="424" t="s">
        <v>8218</v>
      </c>
      <c r="D3473" s="425" t="n">
        <v>23.07</v>
      </c>
    </row>
    <row r="3474" customFormat="false" ht="45.4" hidden="false" customHeight="false" outlineLevel="0" collapsed="false">
      <c r="A3474" s="422" t="n">
        <v>14148</v>
      </c>
      <c r="B3474" s="423" t="s">
        <v>11708</v>
      </c>
      <c r="C3474" s="424" t="s">
        <v>8218</v>
      </c>
      <c r="D3474" s="425" t="n">
        <v>0.91</v>
      </c>
    </row>
    <row r="3475" customFormat="false" ht="35" hidden="false" customHeight="false" outlineLevel="0" collapsed="false">
      <c r="A3475" s="422" t="n">
        <v>4341</v>
      </c>
      <c r="B3475" s="423" t="s">
        <v>11709</v>
      </c>
      <c r="C3475" s="424" t="s">
        <v>8218</v>
      </c>
      <c r="D3475" s="425" t="n">
        <v>0.82</v>
      </c>
    </row>
    <row r="3476" customFormat="false" ht="35" hidden="false" customHeight="false" outlineLevel="0" collapsed="false">
      <c r="A3476" s="422" t="n">
        <v>4337</v>
      </c>
      <c r="B3476" s="423" t="s">
        <v>11710</v>
      </c>
      <c r="C3476" s="424" t="s">
        <v>8218</v>
      </c>
      <c r="D3476" s="425" t="n">
        <v>2.08</v>
      </c>
    </row>
    <row r="3477" customFormat="false" ht="35" hidden="false" customHeight="false" outlineLevel="0" collapsed="false">
      <c r="A3477" s="422" t="n">
        <v>4339</v>
      </c>
      <c r="B3477" s="423" t="s">
        <v>11711</v>
      </c>
      <c r="C3477" s="424" t="s">
        <v>8218</v>
      </c>
      <c r="D3477" s="425" t="n">
        <v>0.44</v>
      </c>
    </row>
    <row r="3478" customFormat="false" ht="35" hidden="false" customHeight="false" outlineLevel="0" collapsed="false">
      <c r="A3478" s="422" t="n">
        <v>39997</v>
      </c>
      <c r="B3478" s="423" t="s">
        <v>11712</v>
      </c>
      <c r="C3478" s="424" t="s">
        <v>8218</v>
      </c>
      <c r="D3478" s="425" t="n">
        <v>0.24</v>
      </c>
    </row>
    <row r="3479" customFormat="false" ht="35" hidden="false" customHeight="false" outlineLevel="0" collapsed="false">
      <c r="A3479" s="422" t="n">
        <v>11971</v>
      </c>
      <c r="B3479" s="423" t="s">
        <v>11713</v>
      </c>
      <c r="C3479" s="424" t="s">
        <v>8218</v>
      </c>
      <c r="D3479" s="425" t="n">
        <v>3.44</v>
      </c>
    </row>
    <row r="3480" customFormat="false" ht="35" hidden="false" customHeight="false" outlineLevel="0" collapsed="false">
      <c r="A3480" s="422" t="n">
        <v>4342</v>
      </c>
      <c r="B3480" s="423" t="s">
        <v>11714</v>
      </c>
      <c r="C3480" s="424" t="s">
        <v>8218</v>
      </c>
      <c r="D3480" s="425" t="n">
        <v>0.18</v>
      </c>
    </row>
    <row r="3481" customFormat="false" ht="35" hidden="false" customHeight="false" outlineLevel="0" collapsed="false">
      <c r="A3481" s="422" t="n">
        <v>4330</v>
      </c>
      <c r="B3481" s="423" t="s">
        <v>11715</v>
      </c>
      <c r="C3481" s="424" t="s">
        <v>8218</v>
      </c>
      <c r="D3481" s="425" t="n">
        <v>0.12</v>
      </c>
    </row>
    <row r="3482" customFormat="false" ht="35" hidden="false" customHeight="false" outlineLevel="0" collapsed="false">
      <c r="A3482" s="422" t="n">
        <v>4340</v>
      </c>
      <c r="B3482" s="423" t="s">
        <v>11716</v>
      </c>
      <c r="C3482" s="424" t="s">
        <v>8218</v>
      </c>
      <c r="D3482" s="425" t="n">
        <v>0.96</v>
      </c>
    </row>
    <row r="3483" customFormat="false" ht="45.4" hidden="false" customHeight="false" outlineLevel="0" collapsed="false">
      <c r="A3483" s="422" t="n">
        <v>5088</v>
      </c>
      <c r="B3483" s="423" t="s">
        <v>11717</v>
      </c>
      <c r="C3483" s="424" t="s">
        <v>8218</v>
      </c>
      <c r="D3483" s="425" t="n">
        <v>6.67</v>
      </c>
    </row>
    <row r="3484" customFormat="false" ht="46.05" hidden="false" customHeight="false" outlineLevel="0" collapsed="false">
      <c r="A3484" s="422" t="n">
        <v>11154</v>
      </c>
      <c r="B3484" s="423" t="s">
        <v>11718</v>
      </c>
      <c r="C3484" s="424" t="s">
        <v>8218</v>
      </c>
      <c r="D3484" s="425" t="n">
        <v>2409.62</v>
      </c>
    </row>
    <row r="3485" customFormat="false" ht="46.05" hidden="false" customHeight="false" outlineLevel="0" collapsed="false">
      <c r="A3485" s="422" t="n">
        <v>4989</v>
      </c>
      <c r="B3485" s="423" t="s">
        <v>11719</v>
      </c>
      <c r="C3485" s="424" t="s">
        <v>8218</v>
      </c>
      <c r="D3485" s="425" t="n">
        <v>334.08</v>
      </c>
    </row>
    <row r="3486" customFormat="false" ht="46.05" hidden="false" customHeight="false" outlineLevel="0" collapsed="false">
      <c r="A3486" s="422" t="n">
        <v>4982</v>
      </c>
      <c r="B3486" s="423" t="s">
        <v>11720</v>
      </c>
      <c r="C3486" s="424" t="s">
        <v>8218</v>
      </c>
      <c r="D3486" s="425" t="n">
        <v>313.36</v>
      </c>
    </row>
    <row r="3487" customFormat="false" ht="46.05" hidden="false" customHeight="false" outlineLevel="0" collapsed="false">
      <c r="A3487" s="422" t="n">
        <v>4962</v>
      </c>
      <c r="B3487" s="423" t="s">
        <v>11721</v>
      </c>
      <c r="C3487" s="424" t="s">
        <v>8218</v>
      </c>
      <c r="D3487" s="425" t="n">
        <v>247.12</v>
      </c>
    </row>
    <row r="3488" customFormat="false" ht="46.05" hidden="false" customHeight="false" outlineLevel="0" collapsed="false">
      <c r="A3488" s="422" t="n">
        <v>4981</v>
      </c>
      <c r="B3488" s="423" t="s">
        <v>11722</v>
      </c>
      <c r="C3488" s="424" t="s">
        <v>8218</v>
      </c>
      <c r="D3488" s="425" t="n">
        <v>220</v>
      </c>
    </row>
    <row r="3489" customFormat="false" ht="46.05" hidden="false" customHeight="false" outlineLevel="0" collapsed="false">
      <c r="A3489" s="422" t="n">
        <v>4964</v>
      </c>
      <c r="B3489" s="423" t="s">
        <v>11723</v>
      </c>
      <c r="C3489" s="424" t="s">
        <v>8218</v>
      </c>
      <c r="D3489" s="425" t="n">
        <v>279.1</v>
      </c>
    </row>
    <row r="3490" customFormat="false" ht="46.05" hidden="false" customHeight="false" outlineLevel="0" collapsed="false">
      <c r="A3490" s="422" t="n">
        <v>4992</v>
      </c>
      <c r="B3490" s="423" t="s">
        <v>11724</v>
      </c>
      <c r="C3490" s="424" t="s">
        <v>8218</v>
      </c>
      <c r="D3490" s="425" t="n">
        <v>272.63</v>
      </c>
    </row>
    <row r="3491" customFormat="false" ht="46.05" hidden="false" customHeight="false" outlineLevel="0" collapsed="false">
      <c r="A3491" s="422" t="n">
        <v>4987</v>
      </c>
      <c r="B3491" s="423" t="s">
        <v>11725</v>
      </c>
      <c r="C3491" s="424" t="s">
        <v>8218</v>
      </c>
      <c r="D3491" s="425" t="n">
        <v>311.9</v>
      </c>
    </row>
    <row r="3492" customFormat="false" ht="46.05" hidden="false" customHeight="false" outlineLevel="0" collapsed="false">
      <c r="A3492" s="422" t="n">
        <v>4930</v>
      </c>
      <c r="B3492" s="423" t="s">
        <v>11726</v>
      </c>
      <c r="C3492" s="424" t="s">
        <v>8624</v>
      </c>
      <c r="D3492" s="425" t="n">
        <v>1020.63</v>
      </c>
    </row>
    <row r="3493" customFormat="false" ht="46.05" hidden="false" customHeight="false" outlineLevel="0" collapsed="false">
      <c r="A3493" s="422" t="n">
        <v>39021</v>
      </c>
      <c r="B3493" s="423" t="s">
        <v>11727</v>
      </c>
      <c r="C3493" s="424" t="s">
        <v>8218</v>
      </c>
      <c r="D3493" s="425" t="n">
        <v>1085.19</v>
      </c>
    </row>
    <row r="3494" customFormat="false" ht="46.05" hidden="false" customHeight="false" outlineLevel="0" collapsed="false">
      <c r="A3494" s="422" t="n">
        <v>39022</v>
      </c>
      <c r="B3494" s="423" t="s">
        <v>11728</v>
      </c>
      <c r="C3494" s="424" t="s">
        <v>8218</v>
      </c>
      <c r="D3494" s="425" t="n">
        <v>972.03</v>
      </c>
    </row>
    <row r="3495" customFormat="false" ht="46.05" hidden="false" customHeight="false" outlineLevel="0" collapsed="false">
      <c r="A3495" s="422" t="n">
        <v>39024</v>
      </c>
      <c r="B3495" s="423" t="s">
        <v>11729</v>
      </c>
      <c r="C3495" s="424" t="s">
        <v>8218</v>
      </c>
      <c r="D3495" s="425" t="n">
        <v>1357.99</v>
      </c>
    </row>
    <row r="3496" customFormat="false" ht="46.05" hidden="false" customHeight="false" outlineLevel="0" collapsed="false">
      <c r="A3496" s="422" t="n">
        <v>4914</v>
      </c>
      <c r="B3496" s="423" t="s">
        <v>11730</v>
      </c>
      <c r="C3496" s="424" t="s">
        <v>8624</v>
      </c>
      <c r="D3496" s="425" t="n">
        <v>1101.09</v>
      </c>
    </row>
    <row r="3497" customFormat="false" ht="46.05" hidden="false" customHeight="false" outlineLevel="0" collapsed="false">
      <c r="A3497" s="422" t="n">
        <v>4917</v>
      </c>
      <c r="B3497" s="423" t="s">
        <v>11731</v>
      </c>
      <c r="C3497" s="424" t="s">
        <v>8624</v>
      </c>
      <c r="D3497" s="425" t="n">
        <v>760.42</v>
      </c>
    </row>
    <row r="3498" customFormat="false" ht="46.05" hidden="false" customHeight="false" outlineLevel="0" collapsed="false">
      <c r="A3498" s="422" t="n">
        <v>39025</v>
      </c>
      <c r="B3498" s="423" t="s">
        <v>11732</v>
      </c>
      <c r="C3498" s="424" t="s">
        <v>8218</v>
      </c>
      <c r="D3498" s="425" t="n">
        <v>1392.47</v>
      </c>
    </row>
    <row r="3499" customFormat="false" ht="46.05" hidden="false" customHeight="false" outlineLevel="0" collapsed="false">
      <c r="A3499" s="422" t="n">
        <v>4922</v>
      </c>
      <c r="B3499" s="423" t="s">
        <v>11733</v>
      </c>
      <c r="C3499" s="424" t="s">
        <v>8624</v>
      </c>
      <c r="D3499" s="425" t="n">
        <v>705.36</v>
      </c>
    </row>
    <row r="3500" customFormat="false" ht="46.05" hidden="false" customHeight="false" outlineLevel="0" collapsed="false">
      <c r="A3500" s="422" t="n">
        <v>4911</v>
      </c>
      <c r="B3500" s="423" t="s">
        <v>11734</v>
      </c>
      <c r="C3500" s="424" t="s">
        <v>8624</v>
      </c>
      <c r="D3500" s="425" t="n">
        <v>328.16</v>
      </c>
    </row>
    <row r="3501" customFormat="false" ht="46.05" hidden="false" customHeight="false" outlineLevel="0" collapsed="false">
      <c r="A3501" s="422" t="n">
        <v>37518</v>
      </c>
      <c r="B3501" s="423" t="s">
        <v>11735</v>
      </c>
      <c r="C3501" s="424" t="s">
        <v>8624</v>
      </c>
      <c r="D3501" s="425" t="n">
        <v>533.26</v>
      </c>
    </row>
    <row r="3502" customFormat="false" ht="46.05" hidden="false" customHeight="false" outlineLevel="0" collapsed="false">
      <c r="A3502" s="422" t="n">
        <v>4910</v>
      </c>
      <c r="B3502" s="423" t="s">
        <v>11736</v>
      </c>
      <c r="C3502" s="424" t="s">
        <v>8624</v>
      </c>
      <c r="D3502" s="425" t="n">
        <v>449.54</v>
      </c>
    </row>
    <row r="3503" customFormat="false" ht="46.05" hidden="false" customHeight="false" outlineLevel="0" collapsed="false">
      <c r="A3503" s="422" t="n">
        <v>4943</v>
      </c>
      <c r="B3503" s="423" t="s">
        <v>11737</v>
      </c>
      <c r="C3503" s="424" t="s">
        <v>8624</v>
      </c>
      <c r="D3503" s="425" t="n">
        <v>669.71</v>
      </c>
    </row>
    <row r="3504" customFormat="false" ht="46.05" hidden="false" customHeight="false" outlineLevel="0" collapsed="false">
      <c r="A3504" s="422" t="n">
        <v>5002</v>
      </c>
      <c r="B3504" s="423" t="s">
        <v>11738</v>
      </c>
      <c r="C3504" s="424" t="s">
        <v>8624</v>
      </c>
      <c r="D3504" s="425" t="n">
        <v>557.94</v>
      </c>
    </row>
    <row r="3505" customFormat="false" ht="45.4" hidden="false" customHeight="false" outlineLevel="0" collapsed="false">
      <c r="A3505" s="422" t="n">
        <v>4977</v>
      </c>
      <c r="B3505" s="423" t="s">
        <v>11739</v>
      </c>
      <c r="C3505" s="424" t="s">
        <v>8624</v>
      </c>
      <c r="D3505" s="425" t="n">
        <v>376.63</v>
      </c>
    </row>
    <row r="3506" customFormat="false" ht="46.05" hidden="false" customHeight="false" outlineLevel="0" collapsed="false">
      <c r="A3506" s="422" t="n">
        <v>5028</v>
      </c>
      <c r="B3506" s="423" t="s">
        <v>11740</v>
      </c>
      <c r="C3506" s="424" t="s">
        <v>8624</v>
      </c>
      <c r="D3506" s="425" t="n">
        <v>921.55</v>
      </c>
    </row>
    <row r="3507" customFormat="false" ht="46.05" hidden="false" customHeight="false" outlineLevel="0" collapsed="false">
      <c r="A3507" s="422" t="n">
        <v>4998</v>
      </c>
      <c r="B3507" s="423" t="s">
        <v>11741</v>
      </c>
      <c r="C3507" s="424" t="s">
        <v>8624</v>
      </c>
      <c r="D3507" s="425" t="n">
        <v>765.37</v>
      </c>
    </row>
    <row r="3508" customFormat="false" ht="45.4" hidden="false" customHeight="false" outlineLevel="0" collapsed="false">
      <c r="A3508" s="422" t="n">
        <v>4969</v>
      </c>
      <c r="B3508" s="423" t="s">
        <v>11742</v>
      </c>
      <c r="C3508" s="424" t="s">
        <v>8624</v>
      </c>
      <c r="D3508" s="425" t="n">
        <v>532.67</v>
      </c>
    </row>
    <row r="3509" customFormat="false" ht="46.05" hidden="false" customHeight="false" outlineLevel="0" collapsed="false">
      <c r="A3509" s="422" t="n">
        <v>11364</v>
      </c>
      <c r="B3509" s="423" t="s">
        <v>11743</v>
      </c>
      <c r="C3509" s="424" t="s">
        <v>8218</v>
      </c>
      <c r="D3509" s="425" t="n">
        <v>189</v>
      </c>
    </row>
    <row r="3510" customFormat="false" ht="46.05" hidden="false" customHeight="false" outlineLevel="0" collapsed="false">
      <c r="A3510" s="422" t="n">
        <v>11365</v>
      </c>
      <c r="B3510" s="423" t="s">
        <v>11744</v>
      </c>
      <c r="C3510" s="424" t="s">
        <v>8218</v>
      </c>
      <c r="D3510" s="425" t="n">
        <v>196.13</v>
      </c>
    </row>
    <row r="3511" customFormat="false" ht="46.05" hidden="false" customHeight="false" outlineLevel="0" collapsed="false">
      <c r="A3511" s="422" t="n">
        <v>11366</v>
      </c>
      <c r="B3511" s="423" t="s">
        <v>11745</v>
      </c>
      <c r="C3511" s="424" t="s">
        <v>8218</v>
      </c>
      <c r="D3511" s="425" t="n">
        <v>208.49</v>
      </c>
    </row>
    <row r="3512" customFormat="false" ht="46.05" hidden="false" customHeight="false" outlineLevel="0" collapsed="false">
      <c r="A3512" s="422" t="n">
        <v>43777</v>
      </c>
      <c r="B3512" s="423" t="s">
        <v>11746</v>
      </c>
      <c r="C3512" s="424" t="s">
        <v>8218</v>
      </c>
      <c r="D3512" s="425" t="n">
        <v>244.9</v>
      </c>
    </row>
    <row r="3513" customFormat="false" ht="56.45" hidden="false" customHeight="false" outlineLevel="0" collapsed="false">
      <c r="A3513" s="422" t="n">
        <v>20322</v>
      </c>
      <c r="B3513" s="423" t="s">
        <v>11747</v>
      </c>
      <c r="C3513" s="424" t="s">
        <v>8218</v>
      </c>
      <c r="D3513" s="425" t="n">
        <v>227.34</v>
      </c>
    </row>
    <row r="3514" customFormat="false" ht="46.05" hidden="false" customHeight="false" outlineLevel="0" collapsed="false">
      <c r="A3514" s="422" t="n">
        <v>10553</v>
      </c>
      <c r="B3514" s="423" t="s">
        <v>11748</v>
      </c>
      <c r="C3514" s="424" t="s">
        <v>8218</v>
      </c>
      <c r="D3514" s="425" t="n">
        <v>206.43</v>
      </c>
    </row>
    <row r="3515" customFormat="false" ht="46.05" hidden="false" customHeight="false" outlineLevel="0" collapsed="false">
      <c r="A3515" s="422" t="n">
        <v>5020</v>
      </c>
      <c r="B3515" s="423" t="s">
        <v>11749</v>
      </c>
      <c r="C3515" s="424" t="s">
        <v>8218</v>
      </c>
      <c r="D3515" s="425" t="n">
        <v>217.64</v>
      </c>
    </row>
    <row r="3516" customFormat="false" ht="46.05" hidden="false" customHeight="false" outlineLevel="0" collapsed="false">
      <c r="A3516" s="422" t="n">
        <v>10554</v>
      </c>
      <c r="B3516" s="423" t="s">
        <v>11750</v>
      </c>
      <c r="C3516" s="424" t="s">
        <v>8218</v>
      </c>
      <c r="D3516" s="425" t="n">
        <v>208.26</v>
      </c>
    </row>
    <row r="3517" customFormat="false" ht="46.05" hidden="false" customHeight="false" outlineLevel="0" collapsed="false">
      <c r="A3517" s="422" t="n">
        <v>10555</v>
      </c>
      <c r="B3517" s="423" t="s">
        <v>11751</v>
      </c>
      <c r="C3517" s="424" t="s">
        <v>8218</v>
      </c>
      <c r="D3517" s="425" t="n">
        <v>227.11</v>
      </c>
    </row>
    <row r="3518" customFormat="false" ht="46.05" hidden="false" customHeight="false" outlineLevel="0" collapsed="false">
      <c r="A3518" s="422" t="n">
        <v>10556</v>
      </c>
      <c r="B3518" s="423" t="s">
        <v>11752</v>
      </c>
      <c r="C3518" s="424" t="s">
        <v>8218</v>
      </c>
      <c r="D3518" s="425" t="n">
        <v>301.97</v>
      </c>
    </row>
    <row r="3519" customFormat="false" ht="46.05" hidden="false" customHeight="false" outlineLevel="0" collapsed="false">
      <c r="A3519" s="422" t="n">
        <v>39502</v>
      </c>
      <c r="B3519" s="423" t="s">
        <v>11753</v>
      </c>
      <c r="C3519" s="424" t="s">
        <v>8218</v>
      </c>
      <c r="D3519" s="425" t="n">
        <v>424.03</v>
      </c>
    </row>
    <row r="3520" customFormat="false" ht="46.05" hidden="false" customHeight="false" outlineLevel="0" collapsed="false">
      <c r="A3520" s="422" t="n">
        <v>39504</v>
      </c>
      <c r="B3520" s="423" t="s">
        <v>11754</v>
      </c>
      <c r="C3520" s="424" t="s">
        <v>8218</v>
      </c>
      <c r="D3520" s="425" t="n">
        <v>468.9</v>
      </c>
    </row>
    <row r="3521" customFormat="false" ht="46.05" hidden="false" customHeight="false" outlineLevel="0" collapsed="false">
      <c r="A3521" s="422" t="n">
        <v>39503</v>
      </c>
      <c r="B3521" s="423" t="s">
        <v>11755</v>
      </c>
      <c r="C3521" s="424" t="s">
        <v>8218</v>
      </c>
      <c r="D3521" s="425" t="n">
        <v>493.5</v>
      </c>
    </row>
    <row r="3522" customFormat="false" ht="46.05" hidden="false" customHeight="false" outlineLevel="0" collapsed="false">
      <c r="A3522" s="422" t="n">
        <v>39505</v>
      </c>
      <c r="B3522" s="423" t="s">
        <v>11756</v>
      </c>
      <c r="C3522" s="424" t="s">
        <v>8218</v>
      </c>
      <c r="D3522" s="425" t="n">
        <v>531.82</v>
      </c>
    </row>
    <row r="3523" customFormat="false" ht="35" hidden="false" customHeight="false" outlineLevel="0" collapsed="false">
      <c r="A3523" s="422" t="n">
        <v>44471</v>
      </c>
      <c r="B3523" s="423" t="s">
        <v>11757</v>
      </c>
      <c r="C3523" s="424" t="s">
        <v>8218</v>
      </c>
      <c r="D3523" s="425" t="n">
        <v>460.23</v>
      </c>
    </row>
    <row r="3524" customFormat="false" ht="46.05" hidden="false" customHeight="false" outlineLevel="0" collapsed="false">
      <c r="A3524" s="422" t="n">
        <v>4944</v>
      </c>
      <c r="B3524" s="423" t="s">
        <v>11758</v>
      </c>
      <c r="C3524" s="424" t="s">
        <v>8624</v>
      </c>
      <c r="D3524" s="425" t="n">
        <v>1001.22</v>
      </c>
    </row>
    <row r="3525" customFormat="false" ht="45.4" hidden="false" customHeight="false" outlineLevel="0" collapsed="false">
      <c r="A3525" s="422" t="n">
        <v>21102</v>
      </c>
      <c r="B3525" s="423" t="s">
        <v>11759</v>
      </c>
      <c r="C3525" s="424" t="s">
        <v>8218</v>
      </c>
      <c r="D3525" s="425" t="n">
        <v>102.85</v>
      </c>
    </row>
    <row r="3526" customFormat="false" ht="45.4" hidden="false" customHeight="false" outlineLevel="0" collapsed="false">
      <c r="A3526" s="422" t="n">
        <v>21101</v>
      </c>
      <c r="B3526" s="423" t="s">
        <v>11760</v>
      </c>
      <c r="C3526" s="424" t="s">
        <v>8218</v>
      </c>
      <c r="D3526" s="425" t="n">
        <v>66.05</v>
      </c>
    </row>
    <row r="3527" customFormat="false" ht="46.05" hidden="false" customHeight="false" outlineLevel="0" collapsed="false">
      <c r="A3527" s="422" t="n">
        <v>34713</v>
      </c>
      <c r="B3527" s="423" t="s">
        <v>11761</v>
      </c>
      <c r="C3527" s="424" t="s">
        <v>8624</v>
      </c>
      <c r="D3527" s="425" t="n">
        <v>417.11</v>
      </c>
    </row>
    <row r="3528" customFormat="false" ht="46.05" hidden="false" customHeight="false" outlineLevel="0" collapsed="false">
      <c r="A3528" s="422" t="n">
        <v>37563</v>
      </c>
      <c r="B3528" s="423" t="s">
        <v>11762</v>
      </c>
      <c r="C3528" s="424" t="s">
        <v>8624</v>
      </c>
      <c r="D3528" s="425" t="n">
        <v>1123.06</v>
      </c>
    </row>
    <row r="3529" customFormat="false" ht="46.05" hidden="false" customHeight="false" outlineLevel="0" collapsed="false">
      <c r="A3529" s="422" t="n">
        <v>4948</v>
      </c>
      <c r="B3529" s="423" t="s">
        <v>11763</v>
      </c>
      <c r="C3529" s="424" t="s">
        <v>8624</v>
      </c>
      <c r="D3529" s="425" t="n">
        <v>977.09</v>
      </c>
    </row>
    <row r="3530" customFormat="false" ht="46.05" hidden="false" customHeight="false" outlineLevel="0" collapsed="false">
      <c r="A3530" s="422" t="n">
        <v>37561</v>
      </c>
      <c r="B3530" s="423" t="s">
        <v>11764</v>
      </c>
      <c r="C3530" s="424" t="s">
        <v>8624</v>
      </c>
      <c r="D3530" s="425" t="n">
        <v>911.27</v>
      </c>
    </row>
    <row r="3531" customFormat="false" ht="46.05" hidden="false" customHeight="false" outlineLevel="0" collapsed="false">
      <c r="A3531" s="422" t="n">
        <v>37562</v>
      </c>
      <c r="B3531" s="423" t="s">
        <v>11765</v>
      </c>
      <c r="C3531" s="424" t="s">
        <v>8624</v>
      </c>
      <c r="D3531" s="425" t="n">
        <v>1194.78</v>
      </c>
    </row>
    <row r="3532" customFormat="false" ht="46.05" hidden="false" customHeight="false" outlineLevel="0" collapsed="false">
      <c r="A3532" s="422" t="n">
        <v>14164</v>
      </c>
      <c r="B3532" s="423" t="s">
        <v>11766</v>
      </c>
      <c r="C3532" s="424" t="s">
        <v>8218</v>
      </c>
      <c r="D3532" s="425" t="n">
        <v>2049.09</v>
      </c>
    </row>
    <row r="3533" customFormat="false" ht="46.05" hidden="false" customHeight="false" outlineLevel="0" collapsed="false">
      <c r="A3533" s="422" t="n">
        <v>14163</v>
      </c>
      <c r="B3533" s="423" t="s">
        <v>11767</v>
      </c>
      <c r="C3533" s="424" t="s">
        <v>8218</v>
      </c>
      <c r="D3533" s="425" t="n">
        <v>2328.92</v>
      </c>
    </row>
    <row r="3534" customFormat="false" ht="46.05" hidden="false" customHeight="false" outlineLevel="0" collapsed="false">
      <c r="A3534" s="422" t="n">
        <v>5051</v>
      </c>
      <c r="B3534" s="423" t="s">
        <v>11768</v>
      </c>
      <c r="C3534" s="424" t="s">
        <v>8218</v>
      </c>
      <c r="D3534" s="425" t="n">
        <v>1980.72</v>
      </c>
    </row>
    <row r="3535" customFormat="false" ht="46.05" hidden="false" customHeight="false" outlineLevel="0" collapsed="false">
      <c r="A3535" s="422" t="n">
        <v>14162</v>
      </c>
      <c r="B3535" s="423" t="s">
        <v>11769</v>
      </c>
      <c r="C3535" s="424" t="s">
        <v>8218</v>
      </c>
      <c r="D3535" s="425" t="n">
        <v>1977.84</v>
      </c>
    </row>
    <row r="3536" customFormat="false" ht="46.05" hidden="false" customHeight="false" outlineLevel="0" collapsed="false">
      <c r="A3536" s="422" t="n">
        <v>5052</v>
      </c>
      <c r="B3536" s="423" t="s">
        <v>11770</v>
      </c>
      <c r="C3536" s="424" t="s">
        <v>8218</v>
      </c>
      <c r="D3536" s="425" t="n">
        <v>1475.75</v>
      </c>
    </row>
    <row r="3537" customFormat="false" ht="46.05" hidden="false" customHeight="false" outlineLevel="0" collapsed="false">
      <c r="A3537" s="422" t="n">
        <v>14166</v>
      </c>
      <c r="B3537" s="423" t="s">
        <v>11771</v>
      </c>
      <c r="C3537" s="424" t="s">
        <v>8218</v>
      </c>
      <c r="D3537" s="425" t="n">
        <v>1494.49</v>
      </c>
    </row>
    <row r="3538" customFormat="false" ht="46.05" hidden="false" customHeight="false" outlineLevel="0" collapsed="false">
      <c r="A3538" s="422" t="n">
        <v>14165</v>
      </c>
      <c r="B3538" s="423" t="s">
        <v>11772</v>
      </c>
      <c r="C3538" s="424" t="s">
        <v>8218</v>
      </c>
      <c r="D3538" s="425" t="n">
        <v>2070.4</v>
      </c>
    </row>
    <row r="3539" customFormat="false" ht="46.05" hidden="false" customHeight="false" outlineLevel="0" collapsed="false">
      <c r="A3539" s="422" t="n">
        <v>5050</v>
      </c>
      <c r="B3539" s="423" t="s">
        <v>11773</v>
      </c>
      <c r="C3539" s="424" t="s">
        <v>8218</v>
      </c>
      <c r="D3539" s="425" t="n">
        <v>509.57</v>
      </c>
    </row>
    <row r="3540" customFormat="false" ht="46.05" hidden="false" customHeight="false" outlineLevel="0" collapsed="false">
      <c r="A3540" s="422" t="n">
        <v>12366</v>
      </c>
      <c r="B3540" s="423" t="s">
        <v>11774</v>
      </c>
      <c r="C3540" s="424" t="s">
        <v>8218</v>
      </c>
      <c r="D3540" s="425" t="n">
        <v>1026.14</v>
      </c>
    </row>
    <row r="3541" customFormat="false" ht="46.05" hidden="false" customHeight="false" outlineLevel="0" collapsed="false">
      <c r="A3541" s="422" t="n">
        <v>5045</v>
      </c>
      <c r="B3541" s="423" t="s">
        <v>11775</v>
      </c>
      <c r="C3541" s="424" t="s">
        <v>8218</v>
      </c>
      <c r="D3541" s="425" t="n">
        <v>1417.55</v>
      </c>
    </row>
    <row r="3542" customFormat="false" ht="46.05" hidden="false" customHeight="false" outlineLevel="0" collapsed="false">
      <c r="A3542" s="422" t="n">
        <v>5035</v>
      </c>
      <c r="B3542" s="423" t="s">
        <v>11776</v>
      </c>
      <c r="C3542" s="424" t="s">
        <v>8218</v>
      </c>
      <c r="D3542" s="425" t="n">
        <v>1629.84</v>
      </c>
    </row>
    <row r="3543" customFormat="false" ht="46.05" hidden="false" customHeight="false" outlineLevel="0" collapsed="false">
      <c r="A3543" s="422" t="n">
        <v>41180</v>
      </c>
      <c r="B3543" s="423" t="s">
        <v>11777</v>
      </c>
      <c r="C3543" s="424" t="s">
        <v>8218</v>
      </c>
      <c r="D3543" s="425" t="n">
        <v>3663.87</v>
      </c>
    </row>
    <row r="3544" customFormat="false" ht="46.05" hidden="false" customHeight="false" outlineLevel="0" collapsed="false">
      <c r="A3544" s="422" t="n">
        <v>41181</v>
      </c>
      <c r="B3544" s="423" t="s">
        <v>11778</v>
      </c>
      <c r="C3544" s="424" t="s">
        <v>8218</v>
      </c>
      <c r="D3544" s="425" t="n">
        <v>4850.85</v>
      </c>
    </row>
    <row r="3545" customFormat="false" ht="46.05" hidden="false" customHeight="false" outlineLevel="0" collapsed="false">
      <c r="A3545" s="422" t="n">
        <v>41182</v>
      </c>
      <c r="B3545" s="423" t="s">
        <v>11779</v>
      </c>
      <c r="C3545" s="424" t="s">
        <v>8218</v>
      </c>
      <c r="D3545" s="425" t="n">
        <v>6958.94</v>
      </c>
    </row>
    <row r="3546" customFormat="false" ht="46.05" hidden="false" customHeight="false" outlineLevel="0" collapsed="false">
      <c r="A3546" s="422" t="n">
        <v>41183</v>
      </c>
      <c r="B3546" s="423" t="s">
        <v>11780</v>
      </c>
      <c r="C3546" s="424" t="s">
        <v>8218</v>
      </c>
      <c r="D3546" s="425" t="n">
        <v>8688.38</v>
      </c>
    </row>
    <row r="3547" customFormat="false" ht="46.05" hidden="false" customHeight="false" outlineLevel="0" collapsed="false">
      <c r="A3547" s="422" t="n">
        <v>41184</v>
      </c>
      <c r="B3547" s="423" t="s">
        <v>11781</v>
      </c>
      <c r="C3547" s="424" t="s">
        <v>8218</v>
      </c>
      <c r="D3547" s="425" t="n">
        <v>13228.59</v>
      </c>
    </row>
    <row r="3548" customFormat="false" ht="46.05" hidden="false" customHeight="false" outlineLevel="0" collapsed="false">
      <c r="A3548" s="422" t="n">
        <v>41185</v>
      </c>
      <c r="B3548" s="423" t="s">
        <v>11782</v>
      </c>
      <c r="C3548" s="424" t="s">
        <v>8218</v>
      </c>
      <c r="D3548" s="425" t="n">
        <v>4905.76</v>
      </c>
    </row>
    <row r="3549" customFormat="false" ht="46.05" hidden="false" customHeight="false" outlineLevel="0" collapsed="false">
      <c r="A3549" s="422" t="n">
        <v>41186</v>
      </c>
      <c r="B3549" s="423" t="s">
        <v>11783</v>
      </c>
      <c r="C3549" s="424" t="s">
        <v>8218</v>
      </c>
      <c r="D3549" s="425" t="n">
        <v>6874.85</v>
      </c>
    </row>
    <row r="3550" customFormat="false" ht="46.05" hidden="false" customHeight="false" outlineLevel="0" collapsed="false">
      <c r="A3550" s="422" t="n">
        <v>41187</v>
      </c>
      <c r="B3550" s="423" t="s">
        <v>11784</v>
      </c>
      <c r="C3550" s="424" t="s">
        <v>8218</v>
      </c>
      <c r="D3550" s="425" t="n">
        <v>9219.74</v>
      </c>
    </row>
    <row r="3551" customFormat="false" ht="46.05" hidden="false" customHeight="false" outlineLevel="0" collapsed="false">
      <c r="A3551" s="422" t="n">
        <v>41188</v>
      </c>
      <c r="B3551" s="423" t="s">
        <v>11785</v>
      </c>
      <c r="C3551" s="424" t="s">
        <v>8218</v>
      </c>
      <c r="D3551" s="425" t="n">
        <v>11790</v>
      </c>
    </row>
    <row r="3552" customFormat="false" ht="46.05" hidden="false" customHeight="false" outlineLevel="0" collapsed="false">
      <c r="A3552" s="422" t="n">
        <v>5036</v>
      </c>
      <c r="B3552" s="423" t="s">
        <v>11786</v>
      </c>
      <c r="C3552" s="424" t="s">
        <v>8218</v>
      </c>
      <c r="D3552" s="425" t="n">
        <v>2500.48</v>
      </c>
    </row>
    <row r="3553" customFormat="false" ht="46.05" hidden="false" customHeight="false" outlineLevel="0" collapsed="false">
      <c r="A3553" s="422" t="n">
        <v>41189</v>
      </c>
      <c r="B3553" s="423" t="s">
        <v>11787</v>
      </c>
      <c r="C3553" s="424" t="s">
        <v>8218</v>
      </c>
      <c r="D3553" s="425" t="n">
        <v>15157.28</v>
      </c>
    </row>
    <row r="3554" customFormat="false" ht="46.05" hidden="false" customHeight="false" outlineLevel="0" collapsed="false">
      <c r="A3554" s="422" t="n">
        <v>41190</v>
      </c>
      <c r="B3554" s="423" t="s">
        <v>11788</v>
      </c>
      <c r="C3554" s="424" t="s">
        <v>8218</v>
      </c>
      <c r="D3554" s="425" t="n">
        <v>5271.17</v>
      </c>
    </row>
    <row r="3555" customFormat="false" ht="46.05" hidden="false" customHeight="false" outlineLevel="0" collapsed="false">
      <c r="A3555" s="422" t="n">
        <v>41191</v>
      </c>
      <c r="B3555" s="423" t="s">
        <v>11789</v>
      </c>
      <c r="C3555" s="424" t="s">
        <v>8218</v>
      </c>
      <c r="D3555" s="425" t="n">
        <v>8083.14</v>
      </c>
    </row>
    <row r="3556" customFormat="false" ht="46.05" hidden="false" customHeight="false" outlineLevel="0" collapsed="false">
      <c r="A3556" s="422" t="n">
        <v>41192</v>
      </c>
      <c r="B3556" s="423" t="s">
        <v>11790</v>
      </c>
      <c r="C3556" s="424" t="s">
        <v>8218</v>
      </c>
      <c r="D3556" s="425" t="n">
        <v>8426.61</v>
      </c>
    </row>
    <row r="3557" customFormat="false" ht="46.05" hidden="false" customHeight="false" outlineLevel="0" collapsed="false">
      <c r="A3557" s="422" t="n">
        <v>41193</v>
      </c>
      <c r="B3557" s="423" t="s">
        <v>11791</v>
      </c>
      <c r="C3557" s="424" t="s">
        <v>8218</v>
      </c>
      <c r="D3557" s="425" t="n">
        <v>13768.81</v>
      </c>
    </row>
    <row r="3558" customFormat="false" ht="46.05" hidden="false" customHeight="false" outlineLevel="0" collapsed="false">
      <c r="A3558" s="422" t="n">
        <v>41194</v>
      </c>
      <c r="B3558" s="423" t="s">
        <v>11792</v>
      </c>
      <c r="C3558" s="424" t="s">
        <v>8218</v>
      </c>
      <c r="D3558" s="425" t="n">
        <v>16429.31</v>
      </c>
    </row>
    <row r="3559" customFormat="false" ht="46.05" hidden="false" customHeight="false" outlineLevel="0" collapsed="false">
      <c r="A3559" s="422" t="n">
        <v>5044</v>
      </c>
      <c r="B3559" s="423" t="s">
        <v>11793</v>
      </c>
      <c r="C3559" s="424" t="s">
        <v>8218</v>
      </c>
      <c r="D3559" s="425" t="n">
        <v>884.06</v>
      </c>
    </row>
    <row r="3560" customFormat="false" ht="46.05" hidden="false" customHeight="false" outlineLevel="0" collapsed="false">
      <c r="A3560" s="422" t="n">
        <v>5059</v>
      </c>
      <c r="B3560" s="423" t="s">
        <v>11794</v>
      </c>
      <c r="C3560" s="424" t="s">
        <v>8218</v>
      </c>
      <c r="D3560" s="425" t="n">
        <v>1057.23</v>
      </c>
    </row>
    <row r="3561" customFormat="false" ht="46.05" hidden="false" customHeight="false" outlineLevel="0" collapsed="false">
      <c r="A3561" s="422" t="n">
        <v>41201</v>
      </c>
      <c r="B3561" s="423" t="s">
        <v>11795</v>
      </c>
      <c r="C3561" s="424" t="s">
        <v>8218</v>
      </c>
      <c r="D3561" s="425" t="n">
        <v>2145.56</v>
      </c>
    </row>
    <row r="3562" customFormat="false" ht="45.4" hidden="false" customHeight="false" outlineLevel="0" collapsed="false">
      <c r="A3562" s="422" t="n">
        <v>41199</v>
      </c>
      <c r="B3562" s="423" t="s">
        <v>11796</v>
      </c>
      <c r="C3562" s="424" t="s">
        <v>8218</v>
      </c>
      <c r="D3562" s="425" t="n">
        <v>689.45</v>
      </c>
    </row>
    <row r="3563" customFormat="false" ht="46.05" hidden="false" customHeight="false" outlineLevel="0" collapsed="false">
      <c r="A3563" s="422" t="n">
        <v>5057</v>
      </c>
      <c r="B3563" s="423" t="s">
        <v>11797</v>
      </c>
      <c r="C3563" s="424" t="s">
        <v>8218</v>
      </c>
      <c r="D3563" s="425" t="n">
        <v>933.39</v>
      </c>
    </row>
    <row r="3564" customFormat="false" ht="45.4" hidden="false" customHeight="false" outlineLevel="0" collapsed="false">
      <c r="A3564" s="422" t="n">
        <v>41200</v>
      </c>
      <c r="B3564" s="423" t="s">
        <v>11798</v>
      </c>
      <c r="C3564" s="424" t="s">
        <v>8218</v>
      </c>
      <c r="D3564" s="425" t="n">
        <v>1341.91</v>
      </c>
    </row>
    <row r="3565" customFormat="false" ht="46.05" hidden="false" customHeight="false" outlineLevel="0" collapsed="false">
      <c r="A3565" s="422" t="n">
        <v>41205</v>
      </c>
      <c r="B3565" s="423" t="s">
        <v>11799</v>
      </c>
      <c r="C3565" s="424" t="s">
        <v>8218</v>
      </c>
      <c r="D3565" s="425" t="n">
        <v>2486.54</v>
      </c>
    </row>
    <row r="3566" customFormat="false" ht="45.4" hidden="false" customHeight="false" outlineLevel="0" collapsed="false">
      <c r="A3566" s="422" t="n">
        <v>41202</v>
      </c>
      <c r="B3566" s="423" t="s">
        <v>11800</v>
      </c>
      <c r="C3566" s="424" t="s">
        <v>8218</v>
      </c>
      <c r="D3566" s="425" t="n">
        <v>725.59</v>
      </c>
    </row>
    <row r="3567" customFormat="false" ht="46.05" hidden="false" customHeight="false" outlineLevel="0" collapsed="false">
      <c r="A3567" s="422" t="n">
        <v>41206</v>
      </c>
      <c r="B3567" s="423" t="s">
        <v>11801</v>
      </c>
      <c r="C3567" s="424" t="s">
        <v>8218</v>
      </c>
      <c r="D3567" s="425" t="n">
        <v>3278.39</v>
      </c>
    </row>
    <row r="3568" customFormat="false" ht="45.4" hidden="false" customHeight="false" outlineLevel="0" collapsed="false">
      <c r="A3568" s="422" t="n">
        <v>12372</v>
      </c>
      <c r="B3568" s="423" t="s">
        <v>11802</v>
      </c>
      <c r="C3568" s="424" t="s">
        <v>8218</v>
      </c>
      <c r="D3568" s="425" t="n">
        <v>761.87</v>
      </c>
    </row>
    <row r="3569" customFormat="false" ht="46.05" hidden="false" customHeight="false" outlineLevel="0" collapsed="false">
      <c r="A3569" s="422" t="n">
        <v>41207</v>
      </c>
      <c r="B3569" s="423" t="s">
        <v>11803</v>
      </c>
      <c r="C3569" s="424" t="s">
        <v>8218</v>
      </c>
      <c r="D3569" s="425" t="n">
        <v>4413.37</v>
      </c>
    </row>
    <row r="3570" customFormat="false" ht="45.4" hidden="false" customHeight="false" outlineLevel="0" collapsed="false">
      <c r="A3570" s="422" t="n">
        <v>41203</v>
      </c>
      <c r="B3570" s="423" t="s">
        <v>11804</v>
      </c>
      <c r="C3570" s="424" t="s">
        <v>8218</v>
      </c>
      <c r="D3570" s="425" t="n">
        <v>1162.31</v>
      </c>
    </row>
    <row r="3571" customFormat="false" ht="45.4" hidden="false" customHeight="false" outlineLevel="0" collapsed="false">
      <c r="A3571" s="422" t="n">
        <v>41204</v>
      </c>
      <c r="B3571" s="423" t="s">
        <v>11805</v>
      </c>
      <c r="C3571" s="424" t="s">
        <v>8218</v>
      </c>
      <c r="D3571" s="425" t="n">
        <v>1643.22</v>
      </c>
    </row>
    <row r="3572" customFormat="false" ht="46.05" hidden="false" customHeight="false" outlineLevel="0" collapsed="false">
      <c r="A3572" s="422" t="n">
        <v>41210</v>
      </c>
      <c r="B3572" s="423" t="s">
        <v>11806</v>
      </c>
      <c r="C3572" s="424" t="s">
        <v>8218</v>
      </c>
      <c r="D3572" s="425" t="n">
        <v>2744.95</v>
      </c>
    </row>
    <row r="3573" customFormat="false" ht="45.4" hidden="false" customHeight="false" outlineLevel="0" collapsed="false">
      <c r="A3573" s="422" t="n">
        <v>41208</v>
      </c>
      <c r="B3573" s="423" t="s">
        <v>11807</v>
      </c>
      <c r="C3573" s="424" t="s">
        <v>8218</v>
      </c>
      <c r="D3573" s="425" t="n">
        <v>960.89</v>
      </c>
    </row>
    <row r="3574" customFormat="false" ht="46.05" hidden="false" customHeight="false" outlineLevel="0" collapsed="false">
      <c r="A3574" s="422" t="n">
        <v>41211</v>
      </c>
      <c r="B3574" s="423" t="s">
        <v>11808</v>
      </c>
      <c r="C3574" s="424" t="s">
        <v>8218</v>
      </c>
      <c r="D3574" s="425" t="n">
        <v>3867.6</v>
      </c>
    </row>
    <row r="3575" customFormat="false" ht="46.05" hidden="false" customHeight="false" outlineLevel="0" collapsed="false">
      <c r="A3575" s="422" t="n">
        <v>13339</v>
      </c>
      <c r="B3575" s="423" t="s">
        <v>11809</v>
      </c>
      <c r="C3575" s="424" t="s">
        <v>8218</v>
      </c>
      <c r="D3575" s="425" t="n">
        <v>1302.24</v>
      </c>
    </row>
    <row r="3576" customFormat="false" ht="46.05" hidden="false" customHeight="false" outlineLevel="0" collapsed="false">
      <c r="A3576" s="422" t="n">
        <v>41213</v>
      </c>
      <c r="B3576" s="423" t="s">
        <v>11810</v>
      </c>
      <c r="C3576" s="424" t="s">
        <v>8218</v>
      </c>
      <c r="D3576" s="425" t="n">
        <v>8016.58</v>
      </c>
    </row>
    <row r="3577" customFormat="false" ht="45.4" hidden="false" customHeight="false" outlineLevel="0" collapsed="false">
      <c r="A3577" s="422" t="n">
        <v>41209</v>
      </c>
      <c r="B3577" s="423" t="s">
        <v>11811</v>
      </c>
      <c r="C3577" s="424" t="s">
        <v>8218</v>
      </c>
      <c r="D3577" s="425" t="n">
        <v>1791.72</v>
      </c>
    </row>
    <row r="3578" customFormat="false" ht="46.05" hidden="false" customHeight="false" outlineLevel="0" collapsed="false">
      <c r="A3578" s="422" t="n">
        <v>41216</v>
      </c>
      <c r="B3578" s="423" t="s">
        <v>11812</v>
      </c>
      <c r="C3578" s="424" t="s">
        <v>8218</v>
      </c>
      <c r="D3578" s="425" t="n">
        <v>3356.13</v>
      </c>
    </row>
    <row r="3579" customFormat="false" ht="46.05" hidden="false" customHeight="false" outlineLevel="0" collapsed="false">
      <c r="A3579" s="422" t="n">
        <v>41217</v>
      </c>
      <c r="B3579" s="423" t="s">
        <v>11813</v>
      </c>
      <c r="C3579" s="424" t="s">
        <v>8218</v>
      </c>
      <c r="D3579" s="425" t="n">
        <v>5381.07</v>
      </c>
    </row>
    <row r="3580" customFormat="false" ht="46.05" hidden="false" customHeight="false" outlineLevel="0" collapsed="false">
      <c r="A3580" s="422" t="n">
        <v>41218</v>
      </c>
      <c r="B3580" s="423" t="s">
        <v>11814</v>
      </c>
      <c r="C3580" s="424" t="s">
        <v>8218</v>
      </c>
      <c r="D3580" s="425" t="n">
        <v>7216.18</v>
      </c>
    </row>
    <row r="3581" customFormat="false" ht="45.4" hidden="false" customHeight="false" outlineLevel="0" collapsed="false">
      <c r="A3581" s="422" t="n">
        <v>41214</v>
      </c>
      <c r="B3581" s="423" t="s">
        <v>11815</v>
      </c>
      <c r="C3581" s="424" t="s">
        <v>8218</v>
      </c>
      <c r="D3581" s="425" t="n">
        <v>1521.52</v>
      </c>
    </row>
    <row r="3582" customFormat="false" ht="45.4" hidden="false" customHeight="false" outlineLevel="0" collapsed="false">
      <c r="A3582" s="422" t="n">
        <v>41215</v>
      </c>
      <c r="B3582" s="423" t="s">
        <v>11816</v>
      </c>
      <c r="C3582" s="424" t="s">
        <v>8218</v>
      </c>
      <c r="D3582" s="425" t="n">
        <v>2290.85</v>
      </c>
    </row>
    <row r="3583" customFormat="false" ht="46.05" hidden="false" customHeight="false" outlineLevel="0" collapsed="false">
      <c r="A3583" s="422" t="n">
        <v>41221</v>
      </c>
      <c r="B3583" s="423" t="s">
        <v>11817</v>
      </c>
      <c r="C3583" s="424" t="s">
        <v>8218</v>
      </c>
      <c r="D3583" s="425" t="n">
        <v>6633.2</v>
      </c>
    </row>
    <row r="3584" customFormat="false" ht="46.05" hidden="false" customHeight="false" outlineLevel="0" collapsed="false">
      <c r="A3584" s="422" t="n">
        <v>41222</v>
      </c>
      <c r="B3584" s="423" t="s">
        <v>11818</v>
      </c>
      <c r="C3584" s="424" t="s">
        <v>8218</v>
      </c>
      <c r="D3584" s="425" t="n">
        <v>9492.19</v>
      </c>
    </row>
    <row r="3585" customFormat="false" ht="45.4" hidden="false" customHeight="false" outlineLevel="0" collapsed="false">
      <c r="A3585" s="422" t="n">
        <v>41195</v>
      </c>
      <c r="B3585" s="423" t="s">
        <v>11819</v>
      </c>
      <c r="C3585" s="424" t="s">
        <v>8218</v>
      </c>
      <c r="D3585" s="425" t="n">
        <v>487.87</v>
      </c>
    </row>
    <row r="3586" customFormat="false" ht="45.4" hidden="false" customHeight="false" outlineLevel="0" collapsed="false">
      <c r="A3586" s="422" t="n">
        <v>41198</v>
      </c>
      <c r="B3586" s="423" t="s">
        <v>11820</v>
      </c>
      <c r="C3586" s="424" t="s">
        <v>8218</v>
      </c>
      <c r="D3586" s="425" t="n">
        <v>1906.48</v>
      </c>
    </row>
    <row r="3587" customFormat="false" ht="45.4" hidden="false" customHeight="false" outlineLevel="0" collapsed="false">
      <c r="A3587" s="422" t="n">
        <v>41196</v>
      </c>
      <c r="B3587" s="423" t="s">
        <v>11821</v>
      </c>
      <c r="C3587" s="424" t="s">
        <v>8218</v>
      </c>
      <c r="D3587" s="425" t="n">
        <v>604.74</v>
      </c>
    </row>
    <row r="3588" customFormat="false" ht="46.05" hidden="false" customHeight="false" outlineLevel="0" collapsed="false">
      <c r="A3588" s="422" t="n">
        <v>5033</v>
      </c>
      <c r="B3588" s="423" t="s">
        <v>11822</v>
      </c>
      <c r="C3588" s="424" t="s">
        <v>8218</v>
      </c>
      <c r="D3588" s="425" t="n">
        <v>794</v>
      </c>
    </row>
    <row r="3589" customFormat="false" ht="45.4" hidden="false" customHeight="false" outlineLevel="0" collapsed="false">
      <c r="A3589" s="422" t="n">
        <v>41197</v>
      </c>
      <c r="B3589" s="423" t="s">
        <v>11823</v>
      </c>
      <c r="C3589" s="424" t="s">
        <v>8218</v>
      </c>
      <c r="D3589" s="425" t="n">
        <v>1179.38</v>
      </c>
    </row>
    <row r="3590" customFormat="false" ht="45.4" hidden="false" customHeight="false" outlineLevel="0" collapsed="false">
      <c r="A3590" s="422" t="n">
        <v>12388</v>
      </c>
      <c r="B3590" s="423" t="s">
        <v>11824</v>
      </c>
      <c r="C3590" s="424" t="s">
        <v>8218</v>
      </c>
      <c r="D3590" s="425" t="n">
        <v>301.63</v>
      </c>
    </row>
    <row r="3591" customFormat="false" ht="46.05" hidden="false" customHeight="false" outlineLevel="0" collapsed="false">
      <c r="A3591" s="422" t="n">
        <v>2731</v>
      </c>
      <c r="B3591" s="423" t="s">
        <v>11825</v>
      </c>
      <c r="C3591" s="424" t="s">
        <v>8262</v>
      </c>
      <c r="D3591" s="425" t="n">
        <v>114.64</v>
      </c>
    </row>
    <row r="3592" customFormat="false" ht="45.4" hidden="false" customHeight="false" outlineLevel="0" collapsed="false">
      <c r="A3592" s="422" t="n">
        <v>41457</v>
      </c>
      <c r="B3592" s="423" t="s">
        <v>11826</v>
      </c>
      <c r="C3592" s="424" t="s">
        <v>8218</v>
      </c>
      <c r="D3592" s="425" t="n">
        <v>1560.67</v>
      </c>
    </row>
    <row r="3593" customFormat="false" ht="45.4" hidden="false" customHeight="false" outlineLevel="0" collapsed="false">
      <c r="A3593" s="422" t="n">
        <v>41458</v>
      </c>
      <c r="B3593" s="423" t="s">
        <v>11827</v>
      </c>
      <c r="C3593" s="424" t="s">
        <v>8218</v>
      </c>
      <c r="D3593" s="425" t="n">
        <v>2178.77</v>
      </c>
    </row>
    <row r="3594" customFormat="false" ht="45.4" hidden="false" customHeight="false" outlineLevel="0" collapsed="false">
      <c r="A3594" s="422" t="n">
        <v>41459</v>
      </c>
      <c r="B3594" s="423" t="s">
        <v>11828</v>
      </c>
      <c r="C3594" s="424" t="s">
        <v>8218</v>
      </c>
      <c r="D3594" s="425" t="n">
        <v>3039.22</v>
      </c>
    </row>
    <row r="3595" customFormat="false" ht="45.4" hidden="false" customHeight="false" outlineLevel="0" collapsed="false">
      <c r="A3595" s="422" t="n">
        <v>41461</v>
      </c>
      <c r="B3595" s="423" t="s">
        <v>11829</v>
      </c>
      <c r="C3595" s="424" t="s">
        <v>8218</v>
      </c>
      <c r="D3595" s="425" t="n">
        <v>4143.83</v>
      </c>
    </row>
    <row r="3596" customFormat="false" ht="35" hidden="false" customHeight="false" outlineLevel="0" collapsed="false">
      <c r="A3596" s="422" t="n">
        <v>44537</v>
      </c>
      <c r="B3596" s="423" t="s">
        <v>11830</v>
      </c>
      <c r="C3596" s="424" t="s">
        <v>9276</v>
      </c>
      <c r="D3596" s="425" t="n">
        <v>381.33</v>
      </c>
    </row>
    <row r="3597" customFormat="false" ht="46.05" hidden="false" customHeight="false" outlineLevel="0" collapsed="false">
      <c r="A3597" s="422" t="n">
        <v>11844</v>
      </c>
      <c r="B3597" s="423" t="s">
        <v>11831</v>
      </c>
      <c r="C3597" s="424" t="s">
        <v>8262</v>
      </c>
      <c r="D3597" s="425" t="n">
        <v>58.15</v>
      </c>
    </row>
    <row r="3598" customFormat="false" ht="46.05" hidden="false" customHeight="false" outlineLevel="0" collapsed="false">
      <c r="A3598" s="422" t="n">
        <v>4465</v>
      </c>
      <c r="B3598" s="423" t="s">
        <v>11832</v>
      </c>
      <c r="C3598" s="424" t="s">
        <v>8262</v>
      </c>
      <c r="D3598" s="425" t="n">
        <v>48.32</v>
      </c>
    </row>
    <row r="3599" customFormat="false" ht="46.05" hidden="false" customHeight="false" outlineLevel="0" collapsed="false">
      <c r="A3599" s="422" t="n">
        <v>35273</v>
      </c>
      <c r="B3599" s="423" t="s">
        <v>11833</v>
      </c>
      <c r="C3599" s="424" t="s">
        <v>8262</v>
      </c>
      <c r="D3599" s="425" t="n">
        <v>57.95</v>
      </c>
    </row>
    <row r="3600" customFormat="false" ht="46.05" hidden="false" customHeight="false" outlineLevel="0" collapsed="false">
      <c r="A3600" s="422" t="n">
        <v>4470</v>
      </c>
      <c r="B3600" s="423" t="s">
        <v>11834</v>
      </c>
      <c r="C3600" s="424" t="s">
        <v>8262</v>
      </c>
      <c r="D3600" s="425" t="n">
        <v>133.75</v>
      </c>
    </row>
    <row r="3601" customFormat="false" ht="46.05" hidden="false" customHeight="false" outlineLevel="0" collapsed="false">
      <c r="A3601" s="422" t="n">
        <v>20204</v>
      </c>
      <c r="B3601" s="423" t="s">
        <v>11835</v>
      </c>
      <c r="C3601" s="424" t="s">
        <v>8262</v>
      </c>
      <c r="D3601" s="425" t="n">
        <v>89.16</v>
      </c>
    </row>
    <row r="3602" customFormat="false" ht="46.05" hidden="false" customHeight="false" outlineLevel="0" collapsed="false">
      <c r="A3602" s="422" t="n">
        <v>20208</v>
      </c>
      <c r="B3602" s="423" t="s">
        <v>11836</v>
      </c>
      <c r="C3602" s="424" t="s">
        <v>8262</v>
      </c>
      <c r="D3602" s="425" t="n">
        <v>120.37</v>
      </c>
    </row>
    <row r="3603" customFormat="false" ht="46.05" hidden="false" customHeight="false" outlineLevel="0" collapsed="false">
      <c r="A3603" s="422" t="n">
        <v>4437</v>
      </c>
      <c r="B3603" s="423" t="s">
        <v>11837</v>
      </c>
      <c r="C3603" s="424" t="s">
        <v>8262</v>
      </c>
      <c r="D3603" s="425" t="n">
        <v>100.31</v>
      </c>
    </row>
    <row r="3604" customFormat="false" ht="46.05" hidden="false" customHeight="false" outlineLevel="0" collapsed="false">
      <c r="A3604" s="422" t="n">
        <v>14580</v>
      </c>
      <c r="B3604" s="423" t="s">
        <v>11838</v>
      </c>
      <c r="C3604" s="424" t="s">
        <v>8262</v>
      </c>
      <c r="D3604" s="425" t="n">
        <v>100.31</v>
      </c>
    </row>
    <row r="3605" customFormat="false" ht="45.4" hidden="false" customHeight="false" outlineLevel="0" collapsed="false">
      <c r="A3605" s="422" t="n">
        <v>40304</v>
      </c>
      <c r="B3605" s="423" t="s">
        <v>11839</v>
      </c>
      <c r="C3605" s="424" t="s">
        <v>8266</v>
      </c>
      <c r="D3605" s="425" t="n">
        <v>18.83</v>
      </c>
    </row>
    <row r="3606" customFormat="false" ht="45.4" hidden="false" customHeight="false" outlineLevel="0" collapsed="false">
      <c r="A3606" s="422" t="n">
        <v>5065</v>
      </c>
      <c r="B3606" s="423" t="s">
        <v>11840</v>
      </c>
      <c r="C3606" s="424" t="s">
        <v>8266</v>
      </c>
      <c r="D3606" s="425" t="n">
        <v>29.02</v>
      </c>
    </row>
    <row r="3607" customFormat="false" ht="35" hidden="false" customHeight="false" outlineLevel="0" collapsed="false">
      <c r="A3607" s="422" t="n">
        <v>5072</v>
      </c>
      <c r="B3607" s="423" t="s">
        <v>11841</v>
      </c>
      <c r="C3607" s="424" t="s">
        <v>8266</v>
      </c>
      <c r="D3607" s="425" t="n">
        <v>26.85</v>
      </c>
    </row>
    <row r="3608" customFormat="false" ht="35" hidden="false" customHeight="false" outlineLevel="0" collapsed="false">
      <c r="A3608" s="422" t="n">
        <v>5066</v>
      </c>
      <c r="B3608" s="423" t="s">
        <v>11842</v>
      </c>
      <c r="C3608" s="424" t="s">
        <v>8266</v>
      </c>
      <c r="D3608" s="425" t="n">
        <v>20.1</v>
      </c>
    </row>
    <row r="3609" customFormat="false" ht="45.4" hidden="false" customHeight="false" outlineLevel="0" collapsed="false">
      <c r="A3609" s="422" t="n">
        <v>5063</v>
      </c>
      <c r="B3609" s="423" t="s">
        <v>11843</v>
      </c>
      <c r="C3609" s="424" t="s">
        <v>8266</v>
      </c>
      <c r="D3609" s="425" t="n">
        <v>18.2</v>
      </c>
    </row>
    <row r="3610" customFormat="false" ht="45.4" hidden="false" customHeight="false" outlineLevel="0" collapsed="false">
      <c r="A3610" s="422" t="n">
        <v>20247</v>
      </c>
      <c r="B3610" s="423" t="s">
        <v>11844</v>
      </c>
      <c r="C3610" s="424" t="s">
        <v>8266</v>
      </c>
      <c r="D3610" s="425" t="n">
        <v>16.89</v>
      </c>
    </row>
    <row r="3611" customFormat="false" ht="45.4" hidden="false" customHeight="false" outlineLevel="0" collapsed="false">
      <c r="A3611" s="422" t="n">
        <v>5074</v>
      </c>
      <c r="B3611" s="423" t="s">
        <v>11845</v>
      </c>
      <c r="C3611" s="424" t="s">
        <v>8266</v>
      </c>
      <c r="D3611" s="425" t="n">
        <v>17.09</v>
      </c>
    </row>
    <row r="3612" customFormat="false" ht="45.4" hidden="false" customHeight="false" outlineLevel="0" collapsed="false">
      <c r="A3612" s="422" t="n">
        <v>5067</v>
      </c>
      <c r="B3612" s="423" t="s">
        <v>11846</v>
      </c>
      <c r="C3612" s="424" t="s">
        <v>8266</v>
      </c>
      <c r="D3612" s="425" t="n">
        <v>16.26</v>
      </c>
    </row>
    <row r="3613" customFormat="false" ht="45.4" hidden="false" customHeight="false" outlineLevel="0" collapsed="false">
      <c r="A3613" s="422" t="n">
        <v>5078</v>
      </c>
      <c r="B3613" s="423" t="s">
        <v>11847</v>
      </c>
      <c r="C3613" s="424" t="s">
        <v>8266</v>
      </c>
      <c r="D3613" s="425" t="n">
        <v>16.08</v>
      </c>
    </row>
    <row r="3614" customFormat="false" ht="35" hidden="false" customHeight="false" outlineLevel="0" collapsed="false">
      <c r="A3614" s="422" t="n">
        <v>5068</v>
      </c>
      <c r="B3614" s="423" t="s">
        <v>11848</v>
      </c>
      <c r="C3614" s="424" t="s">
        <v>8266</v>
      </c>
      <c r="D3614" s="425" t="n">
        <v>15.26</v>
      </c>
    </row>
    <row r="3615" customFormat="false" ht="45.4" hidden="false" customHeight="false" outlineLevel="0" collapsed="false">
      <c r="A3615" s="422" t="n">
        <v>5073</v>
      </c>
      <c r="B3615" s="423" t="s">
        <v>11849</v>
      </c>
      <c r="C3615" s="424" t="s">
        <v>8266</v>
      </c>
      <c r="D3615" s="425" t="n">
        <v>15.55</v>
      </c>
    </row>
    <row r="3616" customFormat="false" ht="45.4" hidden="false" customHeight="false" outlineLevel="0" collapsed="false">
      <c r="A3616" s="422" t="n">
        <v>5069</v>
      </c>
      <c r="B3616" s="423" t="s">
        <v>11850</v>
      </c>
      <c r="C3616" s="424" t="s">
        <v>8266</v>
      </c>
      <c r="D3616" s="425" t="n">
        <v>15.55</v>
      </c>
    </row>
    <row r="3617" customFormat="false" ht="45.4" hidden="false" customHeight="false" outlineLevel="0" collapsed="false">
      <c r="A3617" s="422" t="n">
        <v>5070</v>
      </c>
      <c r="B3617" s="423" t="s">
        <v>11851</v>
      </c>
      <c r="C3617" s="424" t="s">
        <v>8266</v>
      </c>
      <c r="D3617" s="425" t="n">
        <v>15.72</v>
      </c>
    </row>
    <row r="3618" customFormat="false" ht="45.4" hidden="false" customHeight="false" outlineLevel="0" collapsed="false">
      <c r="A3618" s="422" t="n">
        <v>5071</v>
      </c>
      <c r="B3618" s="423" t="s">
        <v>11852</v>
      </c>
      <c r="C3618" s="424" t="s">
        <v>8266</v>
      </c>
      <c r="D3618" s="425" t="n">
        <v>15.26</v>
      </c>
    </row>
    <row r="3619" customFormat="false" ht="45.4" hidden="false" customHeight="false" outlineLevel="0" collapsed="false">
      <c r="A3619" s="422" t="n">
        <v>5061</v>
      </c>
      <c r="B3619" s="423" t="s">
        <v>11853</v>
      </c>
      <c r="C3619" s="424" t="s">
        <v>8266</v>
      </c>
      <c r="D3619" s="425" t="n">
        <v>15</v>
      </c>
    </row>
    <row r="3620" customFormat="false" ht="45.4" hidden="false" customHeight="false" outlineLevel="0" collapsed="false">
      <c r="A3620" s="422" t="n">
        <v>5075</v>
      </c>
      <c r="B3620" s="423" t="s">
        <v>11854</v>
      </c>
      <c r="C3620" s="424" t="s">
        <v>8266</v>
      </c>
      <c r="D3620" s="425" t="n">
        <v>15.26</v>
      </c>
    </row>
    <row r="3621" customFormat="false" ht="45.4" hidden="false" customHeight="false" outlineLevel="0" collapsed="false">
      <c r="A3621" s="422" t="n">
        <v>39027</v>
      </c>
      <c r="B3621" s="423" t="s">
        <v>11855</v>
      </c>
      <c r="C3621" s="424" t="s">
        <v>8266</v>
      </c>
      <c r="D3621" s="425" t="n">
        <v>15.24</v>
      </c>
    </row>
    <row r="3622" customFormat="false" ht="35" hidden="false" customHeight="false" outlineLevel="0" collapsed="false">
      <c r="A3622" s="422" t="n">
        <v>5062</v>
      </c>
      <c r="B3622" s="423" t="s">
        <v>11856</v>
      </c>
      <c r="C3622" s="424" t="s">
        <v>8266</v>
      </c>
      <c r="D3622" s="425" t="n">
        <v>15.46</v>
      </c>
    </row>
    <row r="3623" customFormat="false" ht="45.4" hidden="false" customHeight="false" outlineLevel="0" collapsed="false">
      <c r="A3623" s="422" t="n">
        <v>40568</v>
      </c>
      <c r="B3623" s="423" t="s">
        <v>11857</v>
      </c>
      <c r="C3623" s="424" t="s">
        <v>8266</v>
      </c>
      <c r="D3623" s="425" t="n">
        <v>15.37</v>
      </c>
    </row>
    <row r="3624" customFormat="false" ht="45.4" hidden="false" customHeight="false" outlineLevel="0" collapsed="false">
      <c r="A3624" s="422" t="n">
        <v>39026</v>
      </c>
      <c r="B3624" s="423" t="s">
        <v>11858</v>
      </c>
      <c r="C3624" s="424" t="s">
        <v>8266</v>
      </c>
      <c r="D3624" s="425" t="n">
        <v>17.16</v>
      </c>
    </row>
    <row r="3625" customFormat="false" ht="46.05" hidden="false" customHeight="false" outlineLevel="0" collapsed="false">
      <c r="A3625" s="422" t="n">
        <v>42431</v>
      </c>
      <c r="B3625" s="423" t="s">
        <v>11859</v>
      </c>
      <c r="C3625" s="424" t="s">
        <v>8218</v>
      </c>
      <c r="D3625" s="425" t="n">
        <v>3957.85</v>
      </c>
    </row>
    <row r="3626" customFormat="false" ht="35" hidden="false" customHeight="false" outlineLevel="0" collapsed="false">
      <c r="A3626" s="422" t="n">
        <v>44074</v>
      </c>
      <c r="B3626" s="423" t="s">
        <v>11860</v>
      </c>
      <c r="C3626" s="424" t="s">
        <v>8268</v>
      </c>
      <c r="D3626" s="425" t="n">
        <v>609.1</v>
      </c>
    </row>
    <row r="3627" customFormat="false" ht="35" hidden="false" customHeight="false" outlineLevel="0" collapsed="false">
      <c r="A3627" s="422" t="n">
        <v>44072</v>
      </c>
      <c r="B3627" s="423" t="s">
        <v>11861</v>
      </c>
      <c r="C3627" s="424" t="s">
        <v>8268</v>
      </c>
      <c r="D3627" s="425" t="n">
        <v>112.88</v>
      </c>
    </row>
    <row r="3628" customFormat="false" ht="46.05" hidden="false" customHeight="false" outlineLevel="0" collapsed="false">
      <c r="A3628" s="422" t="n">
        <v>511</v>
      </c>
      <c r="B3628" s="423" t="s">
        <v>11862</v>
      </c>
      <c r="C3628" s="424" t="s">
        <v>8268</v>
      </c>
      <c r="D3628" s="425" t="n">
        <v>18.79</v>
      </c>
    </row>
    <row r="3629" customFormat="false" ht="46.05" hidden="false" customHeight="false" outlineLevel="0" collapsed="false">
      <c r="A3629" s="422" t="n">
        <v>37540</v>
      </c>
      <c r="B3629" s="423" t="s">
        <v>11863</v>
      </c>
      <c r="C3629" s="424" t="s">
        <v>8218</v>
      </c>
      <c r="D3629" s="425" t="n">
        <v>79083.66</v>
      </c>
    </row>
    <row r="3630" customFormat="false" ht="46.05" hidden="false" customHeight="false" outlineLevel="0" collapsed="false">
      <c r="A3630" s="422" t="n">
        <v>37548</v>
      </c>
      <c r="B3630" s="423" t="s">
        <v>11864</v>
      </c>
      <c r="C3630" s="424" t="s">
        <v>8218</v>
      </c>
      <c r="D3630" s="425" t="n">
        <v>104825</v>
      </c>
    </row>
    <row r="3631" customFormat="false" ht="46.05" hidden="false" customHeight="false" outlineLevel="0" collapsed="false">
      <c r="A3631" s="422" t="n">
        <v>39828</v>
      </c>
      <c r="B3631" s="423" t="s">
        <v>11865</v>
      </c>
      <c r="C3631" s="424" t="s">
        <v>8218</v>
      </c>
      <c r="D3631" s="425" t="n">
        <v>628.85</v>
      </c>
    </row>
    <row r="3632" customFormat="false" ht="56.45" hidden="false" customHeight="false" outlineLevel="0" collapsed="false">
      <c r="A3632" s="422" t="n">
        <v>12273</v>
      </c>
      <c r="B3632" s="423" t="s">
        <v>11866</v>
      </c>
      <c r="C3632" s="424" t="s">
        <v>8218</v>
      </c>
      <c r="D3632" s="425" t="n">
        <v>113.42</v>
      </c>
    </row>
    <row r="3633" customFormat="false" ht="45.4" hidden="false" customHeight="false" outlineLevel="0" collapsed="false">
      <c r="A3633" s="422" t="n">
        <v>38392</v>
      </c>
      <c r="B3633" s="423" t="s">
        <v>11867</v>
      </c>
      <c r="C3633" s="424" t="s">
        <v>8218</v>
      </c>
      <c r="D3633" s="425" t="n">
        <v>53.37</v>
      </c>
    </row>
    <row r="3634" customFormat="false" ht="45.4" hidden="false" customHeight="false" outlineLevel="0" collapsed="false">
      <c r="A3634" s="422" t="n">
        <v>11735</v>
      </c>
      <c r="B3634" s="423" t="s">
        <v>11868</v>
      </c>
      <c r="C3634" s="424" t="s">
        <v>8218</v>
      </c>
      <c r="D3634" s="425" t="n">
        <v>9.18</v>
      </c>
    </row>
    <row r="3635" customFormat="false" ht="45.4" hidden="false" customHeight="false" outlineLevel="0" collapsed="false">
      <c r="A3635" s="422" t="n">
        <v>11737</v>
      </c>
      <c r="B3635" s="423" t="s">
        <v>11869</v>
      </c>
      <c r="C3635" s="424" t="s">
        <v>8218</v>
      </c>
      <c r="D3635" s="425" t="n">
        <v>13.01</v>
      </c>
    </row>
    <row r="3636" customFormat="false" ht="45.4" hidden="false" customHeight="false" outlineLevel="0" collapsed="false">
      <c r="A3636" s="422" t="n">
        <v>11738</v>
      </c>
      <c r="B3636" s="423" t="s">
        <v>11870</v>
      </c>
      <c r="C3636" s="424" t="s">
        <v>8218</v>
      </c>
      <c r="D3636" s="425" t="n">
        <v>16.41</v>
      </c>
    </row>
    <row r="3637" customFormat="false" ht="45.4" hidden="false" customHeight="false" outlineLevel="0" collapsed="false">
      <c r="A3637" s="422" t="n">
        <v>36143</v>
      </c>
      <c r="B3637" s="423" t="s">
        <v>11871</v>
      </c>
      <c r="C3637" s="424" t="s">
        <v>8218</v>
      </c>
      <c r="D3637" s="425" t="n">
        <v>35.15</v>
      </c>
    </row>
    <row r="3638" customFormat="false" ht="45.4" hidden="false" customHeight="false" outlineLevel="0" collapsed="false">
      <c r="A3638" s="422" t="n">
        <v>36142</v>
      </c>
      <c r="B3638" s="423" t="s">
        <v>11872</v>
      </c>
      <c r="C3638" s="424" t="s">
        <v>8218</v>
      </c>
      <c r="D3638" s="425" t="n">
        <v>2.57</v>
      </c>
    </row>
    <row r="3639" customFormat="false" ht="35" hidden="false" customHeight="false" outlineLevel="0" collapsed="false">
      <c r="A3639" s="422" t="n">
        <v>36146</v>
      </c>
      <c r="B3639" s="423" t="s">
        <v>11873</v>
      </c>
      <c r="C3639" s="424" t="s">
        <v>8218</v>
      </c>
      <c r="D3639" s="425" t="n">
        <v>291.55</v>
      </c>
    </row>
    <row r="3640" customFormat="false" ht="45.4" hidden="false" customHeight="false" outlineLevel="0" collapsed="false">
      <c r="A3640" s="422" t="n">
        <v>39015</v>
      </c>
      <c r="B3640" s="423" t="s">
        <v>11874</v>
      </c>
      <c r="C3640" s="424" t="s">
        <v>8218</v>
      </c>
      <c r="D3640" s="425" t="n">
        <v>0.97</v>
      </c>
    </row>
    <row r="3641" customFormat="false" ht="35" hidden="false" customHeight="false" outlineLevel="0" collapsed="false">
      <c r="A3641" s="422" t="n">
        <v>38377</v>
      </c>
      <c r="B3641" s="423" t="s">
        <v>11875</v>
      </c>
      <c r="C3641" s="424" t="s">
        <v>8218</v>
      </c>
      <c r="D3641" s="425" t="n">
        <v>34.15</v>
      </c>
    </row>
    <row r="3642" customFormat="false" ht="35" hidden="false" customHeight="false" outlineLevel="0" collapsed="false">
      <c r="A3642" s="422" t="n">
        <v>38376</v>
      </c>
      <c r="B3642" s="423" t="s">
        <v>11876</v>
      </c>
      <c r="C3642" s="424" t="s">
        <v>8218</v>
      </c>
      <c r="D3642" s="425" t="n">
        <v>38.94</v>
      </c>
    </row>
    <row r="3643" customFormat="false" ht="45.4" hidden="false" customHeight="false" outlineLevel="0" collapsed="false">
      <c r="A3643" s="422" t="n">
        <v>38116</v>
      </c>
      <c r="B3643" s="423" t="s">
        <v>11877</v>
      </c>
      <c r="C3643" s="424" t="s">
        <v>8218</v>
      </c>
      <c r="D3643" s="425" t="n">
        <v>6.21</v>
      </c>
    </row>
    <row r="3644" customFormat="false" ht="46.05" hidden="false" customHeight="false" outlineLevel="0" collapsed="false">
      <c r="A3644" s="422" t="n">
        <v>38066</v>
      </c>
      <c r="B3644" s="423" t="s">
        <v>11878</v>
      </c>
      <c r="C3644" s="424" t="s">
        <v>8218</v>
      </c>
      <c r="D3644" s="425" t="n">
        <v>10.25</v>
      </c>
    </row>
    <row r="3645" customFormat="false" ht="45.4" hidden="false" customHeight="false" outlineLevel="0" collapsed="false">
      <c r="A3645" s="422" t="n">
        <v>38117</v>
      </c>
      <c r="B3645" s="423" t="s">
        <v>11879</v>
      </c>
      <c r="C3645" s="424" t="s">
        <v>8218</v>
      </c>
      <c r="D3645" s="425" t="n">
        <v>10.57</v>
      </c>
    </row>
    <row r="3646" customFormat="false" ht="46.05" hidden="false" customHeight="false" outlineLevel="0" collapsed="false">
      <c r="A3646" s="422" t="n">
        <v>38067</v>
      </c>
      <c r="B3646" s="423" t="s">
        <v>11880</v>
      </c>
      <c r="C3646" s="424" t="s">
        <v>8218</v>
      </c>
      <c r="D3646" s="425" t="n">
        <v>14.43</v>
      </c>
    </row>
    <row r="3647" customFormat="false" ht="46.05" hidden="false" customHeight="false" outlineLevel="0" collapsed="false">
      <c r="A3647" s="422" t="n">
        <v>11522</v>
      </c>
      <c r="B3647" s="423" t="s">
        <v>11881</v>
      </c>
      <c r="C3647" s="424" t="s">
        <v>8218</v>
      </c>
      <c r="D3647" s="425" t="n">
        <v>12.93</v>
      </c>
    </row>
    <row r="3648" customFormat="false" ht="46.05" hidden="false" customHeight="false" outlineLevel="0" collapsed="false">
      <c r="A3648" s="422" t="n">
        <v>43600</v>
      </c>
      <c r="B3648" s="423" t="s">
        <v>11882</v>
      </c>
      <c r="C3648" s="424" t="s">
        <v>8218</v>
      </c>
      <c r="D3648" s="425" t="n">
        <v>51.81</v>
      </c>
    </row>
    <row r="3649" customFormat="false" ht="46.05" hidden="false" customHeight="false" outlineLevel="0" collapsed="false">
      <c r="A3649" s="422" t="n">
        <v>5080</v>
      </c>
      <c r="B3649" s="423" t="s">
        <v>11883</v>
      </c>
      <c r="C3649" s="424" t="s">
        <v>8218</v>
      </c>
      <c r="D3649" s="425" t="n">
        <v>20.2</v>
      </c>
    </row>
    <row r="3650" customFormat="false" ht="46.05" hidden="false" customHeight="false" outlineLevel="0" collapsed="false">
      <c r="A3650" s="422" t="n">
        <v>38168</v>
      </c>
      <c r="B3650" s="423" t="s">
        <v>11884</v>
      </c>
      <c r="C3650" s="424" t="s">
        <v>8218</v>
      </c>
      <c r="D3650" s="425" t="n">
        <v>141.05</v>
      </c>
    </row>
    <row r="3651" customFormat="false" ht="46.05" hidden="false" customHeight="false" outlineLevel="0" collapsed="false">
      <c r="A3651" s="422" t="n">
        <v>43601</v>
      </c>
      <c r="B3651" s="423" t="s">
        <v>11885</v>
      </c>
      <c r="C3651" s="424" t="s">
        <v>8218</v>
      </c>
      <c r="D3651" s="425" t="n">
        <v>70.52</v>
      </c>
    </row>
    <row r="3652" customFormat="false" ht="46.05" hidden="false" customHeight="false" outlineLevel="0" collapsed="false">
      <c r="A3652" s="422" t="n">
        <v>13393</v>
      </c>
      <c r="B3652" s="423" t="s">
        <v>11886</v>
      </c>
      <c r="C3652" s="424" t="s">
        <v>8218</v>
      </c>
      <c r="D3652" s="425" t="n">
        <v>340.49</v>
      </c>
    </row>
    <row r="3653" customFormat="false" ht="46.05" hidden="false" customHeight="false" outlineLevel="0" collapsed="false">
      <c r="A3653" s="422" t="n">
        <v>13395</v>
      </c>
      <c r="B3653" s="423" t="s">
        <v>11887</v>
      </c>
      <c r="C3653" s="424" t="s">
        <v>8218</v>
      </c>
      <c r="D3653" s="425" t="n">
        <v>477.17</v>
      </c>
    </row>
    <row r="3654" customFormat="false" ht="46.05" hidden="false" customHeight="false" outlineLevel="0" collapsed="false">
      <c r="A3654" s="422" t="n">
        <v>12039</v>
      </c>
      <c r="B3654" s="423" t="s">
        <v>11888</v>
      </c>
      <c r="C3654" s="424" t="s">
        <v>8218</v>
      </c>
      <c r="D3654" s="425" t="n">
        <v>501.45</v>
      </c>
    </row>
    <row r="3655" customFormat="false" ht="46.05" hidden="false" customHeight="false" outlineLevel="0" collapsed="false">
      <c r="A3655" s="422" t="n">
        <v>13396</v>
      </c>
      <c r="B3655" s="423" t="s">
        <v>11889</v>
      </c>
      <c r="C3655" s="424" t="s">
        <v>8218</v>
      </c>
      <c r="D3655" s="425" t="n">
        <v>704.26</v>
      </c>
    </row>
    <row r="3656" customFormat="false" ht="46.05" hidden="false" customHeight="false" outlineLevel="0" collapsed="false">
      <c r="A3656" s="422" t="n">
        <v>12041</v>
      </c>
      <c r="B3656" s="423" t="s">
        <v>11890</v>
      </c>
      <c r="C3656" s="424" t="s">
        <v>8218</v>
      </c>
      <c r="D3656" s="425" t="n">
        <v>575.07</v>
      </c>
    </row>
    <row r="3657" customFormat="false" ht="46.05" hidden="false" customHeight="false" outlineLevel="0" collapsed="false">
      <c r="A3657" s="422" t="n">
        <v>12043</v>
      </c>
      <c r="B3657" s="423" t="s">
        <v>11891</v>
      </c>
      <c r="C3657" s="424" t="s">
        <v>8218</v>
      </c>
      <c r="D3657" s="425" t="n">
        <v>1214.17</v>
      </c>
    </row>
    <row r="3658" customFormat="false" ht="46.05" hidden="false" customHeight="false" outlineLevel="0" collapsed="false">
      <c r="A3658" s="422" t="n">
        <v>39762</v>
      </c>
      <c r="B3658" s="423" t="s">
        <v>11892</v>
      </c>
      <c r="C3658" s="424" t="s">
        <v>8218</v>
      </c>
      <c r="D3658" s="425" t="n">
        <v>577.98</v>
      </c>
    </row>
    <row r="3659" customFormat="false" ht="46.05" hidden="false" customHeight="false" outlineLevel="0" collapsed="false">
      <c r="A3659" s="422" t="n">
        <v>12042</v>
      </c>
      <c r="B3659" s="423" t="s">
        <v>11893</v>
      </c>
      <c r="C3659" s="424" t="s">
        <v>8218</v>
      </c>
      <c r="D3659" s="425" t="n">
        <v>843.83</v>
      </c>
    </row>
    <row r="3660" customFormat="false" ht="46.05" hidden="false" customHeight="false" outlineLevel="0" collapsed="false">
      <c r="A3660" s="422" t="n">
        <v>39763</v>
      </c>
      <c r="B3660" s="423" t="s">
        <v>11894</v>
      </c>
      <c r="C3660" s="424" t="s">
        <v>8218</v>
      </c>
      <c r="D3660" s="425" t="n">
        <v>987.59</v>
      </c>
    </row>
    <row r="3661" customFormat="false" ht="46.05" hidden="false" customHeight="false" outlineLevel="0" collapsed="false">
      <c r="A3661" s="422" t="n">
        <v>39760</v>
      </c>
      <c r="B3661" s="423" t="s">
        <v>11895</v>
      </c>
      <c r="C3661" s="424" t="s">
        <v>8218</v>
      </c>
      <c r="D3661" s="425" t="n">
        <v>984.34</v>
      </c>
    </row>
    <row r="3662" customFormat="false" ht="46.05" hidden="false" customHeight="false" outlineLevel="0" collapsed="false">
      <c r="A3662" s="422" t="n">
        <v>39756</v>
      </c>
      <c r="B3662" s="423" t="s">
        <v>11896</v>
      </c>
      <c r="C3662" s="424" t="s">
        <v>8218</v>
      </c>
      <c r="D3662" s="425" t="n">
        <v>353.44</v>
      </c>
    </row>
    <row r="3663" customFormat="false" ht="46.05" hidden="false" customHeight="false" outlineLevel="0" collapsed="false">
      <c r="A3663" s="422" t="n">
        <v>12038</v>
      </c>
      <c r="B3663" s="423" t="s">
        <v>11897</v>
      </c>
      <c r="C3663" s="424" t="s">
        <v>8218</v>
      </c>
      <c r="D3663" s="425" t="n">
        <v>441.63</v>
      </c>
    </row>
    <row r="3664" customFormat="false" ht="46.05" hidden="false" customHeight="false" outlineLevel="0" collapsed="false">
      <c r="A3664" s="422" t="n">
        <v>39757</v>
      </c>
      <c r="B3664" s="423" t="s">
        <v>11898</v>
      </c>
      <c r="C3664" s="424" t="s">
        <v>8218</v>
      </c>
      <c r="D3664" s="425" t="n">
        <v>408.37</v>
      </c>
    </row>
    <row r="3665" customFormat="false" ht="46.05" hidden="false" customHeight="false" outlineLevel="0" collapsed="false">
      <c r="A3665" s="422" t="n">
        <v>39758</v>
      </c>
      <c r="B3665" s="423" t="s">
        <v>11899</v>
      </c>
      <c r="C3665" s="424" t="s">
        <v>8218</v>
      </c>
      <c r="D3665" s="425" t="n">
        <v>595.14</v>
      </c>
    </row>
    <row r="3666" customFormat="false" ht="46.05" hidden="false" customHeight="false" outlineLevel="0" collapsed="false">
      <c r="A3666" s="422" t="n">
        <v>39759</v>
      </c>
      <c r="B3666" s="423" t="s">
        <v>11900</v>
      </c>
      <c r="C3666" s="424" t="s">
        <v>8218</v>
      </c>
      <c r="D3666" s="425" t="n">
        <v>735.01</v>
      </c>
    </row>
    <row r="3667" customFormat="false" ht="46.05" hidden="false" customHeight="false" outlineLevel="0" collapsed="false">
      <c r="A3667" s="422" t="n">
        <v>39761</v>
      </c>
      <c r="B3667" s="423" t="s">
        <v>11901</v>
      </c>
      <c r="C3667" s="424" t="s">
        <v>8218</v>
      </c>
      <c r="D3667" s="425" t="n">
        <v>883.5</v>
      </c>
    </row>
    <row r="3668" customFormat="false" ht="46.05" hidden="false" customHeight="false" outlineLevel="0" collapsed="false">
      <c r="A3668" s="422" t="n">
        <v>39805</v>
      </c>
      <c r="B3668" s="423" t="s">
        <v>11902</v>
      </c>
      <c r="C3668" s="424" t="s">
        <v>8218</v>
      </c>
      <c r="D3668" s="425" t="n">
        <v>170.07</v>
      </c>
    </row>
    <row r="3669" customFormat="false" ht="46.05" hidden="false" customHeight="false" outlineLevel="0" collapsed="false">
      <c r="A3669" s="422" t="n">
        <v>39806</v>
      </c>
      <c r="B3669" s="423" t="s">
        <v>11903</v>
      </c>
      <c r="C3669" s="424" t="s">
        <v>8218</v>
      </c>
      <c r="D3669" s="425" t="n">
        <v>315.09</v>
      </c>
    </row>
    <row r="3670" customFormat="false" ht="46.05" hidden="false" customHeight="false" outlineLevel="0" collapsed="false">
      <c r="A3670" s="422" t="n">
        <v>39807</v>
      </c>
      <c r="B3670" s="423" t="s">
        <v>11904</v>
      </c>
      <c r="C3670" s="424" t="s">
        <v>8218</v>
      </c>
      <c r="D3670" s="425" t="n">
        <v>682.88</v>
      </c>
    </row>
    <row r="3671" customFormat="false" ht="46.05" hidden="false" customHeight="false" outlineLevel="0" collapsed="false">
      <c r="A3671" s="422" t="n">
        <v>43100</v>
      </c>
      <c r="B3671" s="423" t="s">
        <v>11905</v>
      </c>
      <c r="C3671" s="424" t="s">
        <v>8218</v>
      </c>
      <c r="D3671" s="425" t="n">
        <v>533.86</v>
      </c>
    </row>
    <row r="3672" customFormat="false" ht="46.05" hidden="false" customHeight="false" outlineLevel="0" collapsed="false">
      <c r="A3672" s="422" t="n">
        <v>39804</v>
      </c>
      <c r="B3672" s="423" t="s">
        <v>11906</v>
      </c>
      <c r="C3672" s="424" t="s">
        <v>8218</v>
      </c>
      <c r="D3672" s="425" t="n">
        <v>99.86</v>
      </c>
    </row>
    <row r="3673" customFormat="false" ht="46.05" hidden="false" customHeight="false" outlineLevel="0" collapsed="false">
      <c r="A3673" s="422" t="n">
        <v>39796</v>
      </c>
      <c r="B3673" s="423" t="s">
        <v>11907</v>
      </c>
      <c r="C3673" s="424" t="s">
        <v>8218</v>
      </c>
      <c r="D3673" s="425" t="n">
        <v>103.43</v>
      </c>
    </row>
    <row r="3674" customFormat="false" ht="46.05" hidden="false" customHeight="false" outlineLevel="0" collapsed="false">
      <c r="A3674" s="422" t="n">
        <v>39797</v>
      </c>
      <c r="B3674" s="423" t="s">
        <v>11908</v>
      </c>
      <c r="C3674" s="424" t="s">
        <v>8218</v>
      </c>
      <c r="D3674" s="425" t="n">
        <v>162.37</v>
      </c>
    </row>
    <row r="3675" customFormat="false" ht="46.05" hidden="false" customHeight="false" outlineLevel="0" collapsed="false">
      <c r="A3675" s="422" t="n">
        <v>39798</v>
      </c>
      <c r="B3675" s="423" t="s">
        <v>11909</v>
      </c>
      <c r="C3675" s="424" t="s">
        <v>8218</v>
      </c>
      <c r="D3675" s="425" t="n">
        <v>278.51</v>
      </c>
    </row>
    <row r="3676" customFormat="false" ht="46.05" hidden="false" customHeight="false" outlineLevel="0" collapsed="false">
      <c r="A3676" s="422" t="n">
        <v>39794</v>
      </c>
      <c r="B3676" s="423" t="s">
        <v>11910</v>
      </c>
      <c r="C3676" s="424" t="s">
        <v>8218</v>
      </c>
      <c r="D3676" s="425" t="n">
        <v>43.9</v>
      </c>
    </row>
    <row r="3677" customFormat="false" ht="46.05" hidden="false" customHeight="false" outlineLevel="0" collapsed="false">
      <c r="A3677" s="422" t="n">
        <v>39795</v>
      </c>
      <c r="B3677" s="423" t="s">
        <v>11911</v>
      </c>
      <c r="C3677" s="424" t="s">
        <v>8218</v>
      </c>
      <c r="D3677" s="425" t="n">
        <v>69.36</v>
      </c>
    </row>
    <row r="3678" customFormat="false" ht="46.05" hidden="false" customHeight="false" outlineLevel="0" collapsed="false">
      <c r="A3678" s="422" t="n">
        <v>39799</v>
      </c>
      <c r="B3678" s="423" t="s">
        <v>11912</v>
      </c>
      <c r="C3678" s="424" t="s">
        <v>8218</v>
      </c>
      <c r="D3678" s="425" t="n">
        <v>51.18</v>
      </c>
    </row>
    <row r="3679" customFormat="false" ht="46.05" hidden="false" customHeight="false" outlineLevel="0" collapsed="false">
      <c r="A3679" s="422" t="n">
        <v>39801</v>
      </c>
      <c r="B3679" s="423" t="s">
        <v>11913</v>
      </c>
      <c r="C3679" s="424" t="s">
        <v>8218</v>
      </c>
      <c r="D3679" s="425" t="n">
        <v>146.47</v>
      </c>
    </row>
    <row r="3680" customFormat="false" ht="46.05" hidden="false" customHeight="false" outlineLevel="0" collapsed="false">
      <c r="A3680" s="422" t="n">
        <v>39802</v>
      </c>
      <c r="B3680" s="423" t="s">
        <v>11914</v>
      </c>
      <c r="C3680" s="424" t="s">
        <v>8218</v>
      </c>
      <c r="D3680" s="425" t="n">
        <v>214.7</v>
      </c>
    </row>
    <row r="3681" customFormat="false" ht="46.05" hidden="false" customHeight="false" outlineLevel="0" collapsed="false">
      <c r="A3681" s="422" t="n">
        <v>39803</v>
      </c>
      <c r="B3681" s="423" t="s">
        <v>11915</v>
      </c>
      <c r="C3681" s="424" t="s">
        <v>8218</v>
      </c>
      <c r="D3681" s="425" t="n">
        <v>299.5</v>
      </c>
    </row>
    <row r="3682" customFormat="false" ht="46.05" hidden="false" customHeight="false" outlineLevel="0" collapsed="false">
      <c r="A3682" s="422" t="n">
        <v>39800</v>
      </c>
      <c r="B3682" s="423" t="s">
        <v>11916</v>
      </c>
      <c r="C3682" s="424" t="s">
        <v>8218</v>
      </c>
      <c r="D3682" s="425" t="n">
        <v>87.18</v>
      </c>
    </row>
    <row r="3683" customFormat="false" ht="45.4" hidden="false" customHeight="false" outlineLevel="0" collapsed="false">
      <c r="A3683" s="422" t="n">
        <v>43837</v>
      </c>
      <c r="B3683" s="423" t="s">
        <v>11917</v>
      </c>
      <c r="C3683" s="424" t="s">
        <v>8218</v>
      </c>
      <c r="D3683" s="425" t="n">
        <v>1469.53</v>
      </c>
    </row>
    <row r="3684" customFormat="false" ht="45.4" hidden="false" customHeight="false" outlineLevel="0" collapsed="false">
      <c r="A3684" s="422" t="n">
        <v>43836</v>
      </c>
      <c r="B3684" s="423" t="s">
        <v>11918</v>
      </c>
      <c r="C3684" s="424" t="s">
        <v>8218</v>
      </c>
      <c r="D3684" s="425" t="n">
        <v>2990.24</v>
      </c>
    </row>
    <row r="3685" customFormat="false" ht="45.4" hidden="false" customHeight="false" outlineLevel="0" collapsed="false">
      <c r="A3685" s="422" t="n">
        <v>21059</v>
      </c>
      <c r="B3685" s="423" t="s">
        <v>11919</v>
      </c>
      <c r="C3685" s="424" t="s">
        <v>8218</v>
      </c>
      <c r="D3685" s="425" t="n">
        <v>65.64</v>
      </c>
    </row>
    <row r="3686" customFormat="false" ht="45.4" hidden="false" customHeight="false" outlineLevel="0" collapsed="false">
      <c r="A3686" s="422" t="n">
        <v>11234</v>
      </c>
      <c r="B3686" s="423" t="s">
        <v>11920</v>
      </c>
      <c r="C3686" s="424" t="s">
        <v>8218</v>
      </c>
      <c r="D3686" s="425" t="n">
        <v>98.94</v>
      </c>
    </row>
    <row r="3687" customFormat="false" ht="45.4" hidden="false" customHeight="false" outlineLevel="0" collapsed="false">
      <c r="A3687" s="422" t="n">
        <v>21060</v>
      </c>
      <c r="B3687" s="423" t="s">
        <v>11921</v>
      </c>
      <c r="C3687" s="424" t="s">
        <v>8218</v>
      </c>
      <c r="D3687" s="425" t="n">
        <v>121.77</v>
      </c>
    </row>
    <row r="3688" customFormat="false" ht="45.4" hidden="false" customHeight="false" outlineLevel="0" collapsed="false">
      <c r="A3688" s="422" t="n">
        <v>21061</v>
      </c>
      <c r="B3688" s="423" t="s">
        <v>11922</v>
      </c>
      <c r="C3688" s="424" t="s">
        <v>8218</v>
      </c>
      <c r="D3688" s="425" t="n">
        <v>152.22</v>
      </c>
    </row>
    <row r="3689" customFormat="false" ht="45.4" hidden="false" customHeight="false" outlineLevel="0" collapsed="false">
      <c r="A3689" s="422" t="n">
        <v>21062</v>
      </c>
      <c r="B3689" s="423" t="s">
        <v>11923</v>
      </c>
      <c r="C3689" s="424" t="s">
        <v>8218</v>
      </c>
      <c r="D3689" s="425" t="n">
        <v>239.74</v>
      </c>
    </row>
    <row r="3690" customFormat="false" ht="45.4" hidden="false" customHeight="false" outlineLevel="0" collapsed="false">
      <c r="A3690" s="422" t="n">
        <v>11708</v>
      </c>
      <c r="B3690" s="423" t="s">
        <v>11924</v>
      </c>
      <c r="C3690" s="424" t="s">
        <v>8218</v>
      </c>
      <c r="D3690" s="425" t="n">
        <v>26.16</v>
      </c>
    </row>
    <row r="3691" customFormat="false" ht="45.4" hidden="false" customHeight="false" outlineLevel="0" collapsed="false">
      <c r="A3691" s="422" t="n">
        <v>11709</v>
      </c>
      <c r="B3691" s="423" t="s">
        <v>11925</v>
      </c>
      <c r="C3691" s="424" t="s">
        <v>8218</v>
      </c>
      <c r="D3691" s="425" t="n">
        <v>61.45</v>
      </c>
    </row>
    <row r="3692" customFormat="false" ht="45.4" hidden="false" customHeight="false" outlineLevel="0" collapsed="false">
      <c r="A3692" s="422" t="n">
        <v>11710</v>
      </c>
      <c r="B3692" s="423" t="s">
        <v>11926</v>
      </c>
      <c r="C3692" s="424" t="s">
        <v>8218</v>
      </c>
      <c r="D3692" s="425" t="n">
        <v>141.27</v>
      </c>
    </row>
    <row r="3693" customFormat="false" ht="45.4" hidden="false" customHeight="false" outlineLevel="0" collapsed="false">
      <c r="A3693" s="422" t="n">
        <v>11707</v>
      </c>
      <c r="B3693" s="423" t="s">
        <v>11927</v>
      </c>
      <c r="C3693" s="424" t="s">
        <v>8218</v>
      </c>
      <c r="D3693" s="425" t="n">
        <v>19.59</v>
      </c>
    </row>
    <row r="3694" customFormat="false" ht="46.05" hidden="false" customHeight="false" outlineLevel="0" collapsed="false">
      <c r="A3694" s="422" t="n">
        <v>5102</v>
      </c>
      <c r="B3694" s="423" t="s">
        <v>11928</v>
      </c>
      <c r="C3694" s="424" t="s">
        <v>8218</v>
      </c>
      <c r="D3694" s="425" t="n">
        <v>12.9</v>
      </c>
    </row>
    <row r="3695" customFormat="false" ht="45.4" hidden="false" customHeight="false" outlineLevel="0" collapsed="false">
      <c r="A3695" s="422" t="n">
        <v>11739</v>
      </c>
      <c r="B3695" s="423" t="s">
        <v>11929</v>
      </c>
      <c r="C3695" s="424" t="s">
        <v>8218</v>
      </c>
      <c r="D3695" s="425" t="n">
        <v>9.19</v>
      </c>
    </row>
    <row r="3696" customFormat="false" ht="45.4" hidden="false" customHeight="false" outlineLevel="0" collapsed="false">
      <c r="A3696" s="422" t="n">
        <v>11711</v>
      </c>
      <c r="B3696" s="423" t="s">
        <v>11930</v>
      </c>
      <c r="C3696" s="424" t="s">
        <v>8218</v>
      </c>
      <c r="D3696" s="425" t="n">
        <v>10.74</v>
      </c>
    </row>
    <row r="3697" customFormat="false" ht="45.4" hidden="false" customHeight="false" outlineLevel="0" collapsed="false">
      <c r="A3697" s="422" t="n">
        <v>11741</v>
      </c>
      <c r="B3697" s="423" t="s">
        <v>11931</v>
      </c>
      <c r="C3697" s="424" t="s">
        <v>8218</v>
      </c>
      <c r="D3697" s="425" t="n">
        <v>11.7</v>
      </c>
    </row>
    <row r="3698" customFormat="false" ht="45.4" hidden="false" customHeight="false" outlineLevel="0" collapsed="false">
      <c r="A3698" s="422" t="n">
        <v>11745</v>
      </c>
      <c r="B3698" s="423" t="s">
        <v>11932</v>
      </c>
      <c r="C3698" s="424" t="s">
        <v>8218</v>
      </c>
      <c r="D3698" s="425" t="n">
        <v>15.42</v>
      </c>
    </row>
    <row r="3699" customFormat="false" ht="45.4" hidden="false" customHeight="false" outlineLevel="0" collapsed="false">
      <c r="A3699" s="422" t="n">
        <v>11743</v>
      </c>
      <c r="B3699" s="423" t="s">
        <v>11933</v>
      </c>
      <c r="C3699" s="424" t="s">
        <v>8218</v>
      </c>
      <c r="D3699" s="425" t="n">
        <v>9.82</v>
      </c>
    </row>
    <row r="3700" customFormat="false" ht="45.4" hidden="false" customHeight="false" outlineLevel="0" collapsed="false">
      <c r="A3700" s="422" t="n">
        <v>1088</v>
      </c>
      <c r="B3700" s="423" t="s">
        <v>11934</v>
      </c>
      <c r="C3700" s="424" t="s">
        <v>8218</v>
      </c>
      <c r="D3700" s="425" t="n">
        <v>30.13</v>
      </c>
    </row>
    <row r="3701" customFormat="false" ht="45.4" hidden="false" customHeight="false" outlineLevel="0" collapsed="false">
      <c r="A3701" s="422" t="n">
        <v>1087</v>
      </c>
      <c r="B3701" s="423" t="s">
        <v>11935</v>
      </c>
      <c r="C3701" s="424" t="s">
        <v>8218</v>
      </c>
      <c r="D3701" s="425" t="n">
        <v>37.64</v>
      </c>
    </row>
    <row r="3702" customFormat="false" ht="45.4" hidden="false" customHeight="false" outlineLevel="0" collapsed="false">
      <c r="A3702" s="422" t="n">
        <v>38777</v>
      </c>
      <c r="B3702" s="423" t="s">
        <v>11936</v>
      </c>
      <c r="C3702" s="424" t="s">
        <v>8218</v>
      </c>
      <c r="D3702" s="425" t="n">
        <v>74.97</v>
      </c>
    </row>
    <row r="3703" customFormat="false" ht="45.4" hidden="false" customHeight="false" outlineLevel="0" collapsed="false">
      <c r="A3703" s="422" t="n">
        <v>1086</v>
      </c>
      <c r="B3703" s="423" t="s">
        <v>11937</v>
      </c>
      <c r="C3703" s="424" t="s">
        <v>8218</v>
      </c>
      <c r="D3703" s="425" t="n">
        <v>39.56</v>
      </c>
    </row>
    <row r="3704" customFormat="false" ht="45.4" hidden="false" customHeight="false" outlineLevel="0" collapsed="false">
      <c r="A3704" s="422" t="n">
        <v>1079</v>
      </c>
      <c r="B3704" s="423" t="s">
        <v>11938</v>
      </c>
      <c r="C3704" s="424" t="s">
        <v>8218</v>
      </c>
      <c r="D3704" s="425" t="n">
        <v>40.89</v>
      </c>
    </row>
    <row r="3705" customFormat="false" ht="45.4" hidden="false" customHeight="false" outlineLevel="0" collapsed="false">
      <c r="A3705" s="422" t="n">
        <v>39374</v>
      </c>
      <c r="B3705" s="423" t="s">
        <v>11939</v>
      </c>
      <c r="C3705" s="424" t="s">
        <v>8218</v>
      </c>
      <c r="D3705" s="425" t="n">
        <v>162.45</v>
      </c>
    </row>
    <row r="3706" customFormat="false" ht="45.4" hidden="false" customHeight="false" outlineLevel="0" collapsed="false">
      <c r="A3706" s="422" t="n">
        <v>1082</v>
      </c>
      <c r="B3706" s="423" t="s">
        <v>11940</v>
      </c>
      <c r="C3706" s="424" t="s">
        <v>8218</v>
      </c>
      <c r="D3706" s="425" t="n">
        <v>257.09</v>
      </c>
    </row>
    <row r="3707" customFormat="false" ht="45.4" hidden="false" customHeight="false" outlineLevel="0" collapsed="false">
      <c r="A3707" s="422" t="n">
        <v>12316</v>
      </c>
      <c r="B3707" s="423" t="s">
        <v>11941</v>
      </c>
      <c r="C3707" s="424" t="s">
        <v>8218</v>
      </c>
      <c r="D3707" s="425" t="n">
        <v>117.83</v>
      </c>
    </row>
    <row r="3708" customFormat="false" ht="45.4" hidden="false" customHeight="false" outlineLevel="0" collapsed="false">
      <c r="A3708" s="422" t="n">
        <v>12317</v>
      </c>
      <c r="B3708" s="423" t="s">
        <v>11942</v>
      </c>
      <c r="C3708" s="424" t="s">
        <v>8218</v>
      </c>
      <c r="D3708" s="425" t="n">
        <v>140.52</v>
      </c>
    </row>
    <row r="3709" customFormat="false" ht="45.4" hidden="false" customHeight="false" outlineLevel="0" collapsed="false">
      <c r="A3709" s="422" t="n">
        <v>12318</v>
      </c>
      <c r="B3709" s="423" t="s">
        <v>11943</v>
      </c>
      <c r="C3709" s="424" t="s">
        <v>8218</v>
      </c>
      <c r="D3709" s="425" t="n">
        <v>161.88</v>
      </c>
    </row>
    <row r="3710" customFormat="false" ht="46.05" hidden="false" customHeight="false" outlineLevel="0" collapsed="false">
      <c r="A3710" s="422" t="n">
        <v>5104</v>
      </c>
      <c r="B3710" s="423" t="s">
        <v>11944</v>
      </c>
      <c r="C3710" s="424" t="s">
        <v>8266</v>
      </c>
      <c r="D3710" s="425" t="n">
        <v>74.34</v>
      </c>
    </row>
    <row r="3711" customFormat="false" ht="45.4" hidden="false" customHeight="false" outlineLevel="0" collapsed="false">
      <c r="A3711" s="422" t="n">
        <v>44530</v>
      </c>
      <c r="B3711" s="423" t="s">
        <v>11945</v>
      </c>
      <c r="C3711" s="424" t="s">
        <v>8218</v>
      </c>
      <c r="D3711" s="425" t="n">
        <v>61.21</v>
      </c>
    </row>
    <row r="3712" customFormat="false" ht="45.4" hidden="false" customHeight="false" outlineLevel="0" collapsed="false">
      <c r="A3712" s="422" t="n">
        <v>2710</v>
      </c>
      <c r="B3712" s="423" t="s">
        <v>11946</v>
      </c>
      <c r="C3712" s="424" t="s">
        <v>8218</v>
      </c>
      <c r="D3712" s="425" t="n">
        <v>48.89</v>
      </c>
    </row>
    <row r="3713" customFormat="false" ht="45.4" hidden="false" customHeight="false" outlineLevel="0" collapsed="false">
      <c r="A3713" s="422" t="n">
        <v>14575</v>
      </c>
      <c r="B3713" s="423" t="s">
        <v>11947</v>
      </c>
      <c r="C3713" s="424" t="s">
        <v>8218</v>
      </c>
      <c r="D3713" s="425" t="n">
        <v>4648702.64</v>
      </c>
    </row>
    <row r="3714" customFormat="false" ht="45.4" hidden="false" customHeight="false" outlineLevel="0" collapsed="false">
      <c r="A3714" s="422" t="n">
        <v>20043</v>
      </c>
      <c r="B3714" s="423" t="s">
        <v>11948</v>
      </c>
      <c r="C3714" s="424" t="s">
        <v>8218</v>
      </c>
      <c r="D3714" s="425" t="n">
        <v>9.38</v>
      </c>
    </row>
    <row r="3715" customFormat="false" ht="45.4" hidden="false" customHeight="false" outlineLevel="0" collapsed="false">
      <c r="A3715" s="422" t="n">
        <v>20044</v>
      </c>
      <c r="B3715" s="423" t="s">
        <v>11949</v>
      </c>
      <c r="C3715" s="424" t="s">
        <v>8218</v>
      </c>
      <c r="D3715" s="425" t="n">
        <v>10.88</v>
      </c>
    </row>
    <row r="3716" customFormat="false" ht="45.4" hidden="false" customHeight="false" outlineLevel="0" collapsed="false">
      <c r="A3716" s="422" t="n">
        <v>20042</v>
      </c>
      <c r="B3716" s="423" t="s">
        <v>11950</v>
      </c>
      <c r="C3716" s="424" t="s">
        <v>8218</v>
      </c>
      <c r="D3716" s="425" t="n">
        <v>8.14</v>
      </c>
    </row>
    <row r="3717" customFormat="false" ht="45.4" hidden="false" customHeight="false" outlineLevel="0" collapsed="false">
      <c r="A3717" s="422" t="n">
        <v>20046</v>
      </c>
      <c r="B3717" s="423" t="s">
        <v>11951</v>
      </c>
      <c r="C3717" s="424" t="s">
        <v>8218</v>
      </c>
      <c r="D3717" s="425" t="n">
        <v>19.26</v>
      </c>
    </row>
    <row r="3718" customFormat="false" ht="45.4" hidden="false" customHeight="false" outlineLevel="0" collapsed="false">
      <c r="A3718" s="422" t="n">
        <v>20047</v>
      </c>
      <c r="B3718" s="423" t="s">
        <v>11952</v>
      </c>
      <c r="C3718" s="424" t="s">
        <v>8218</v>
      </c>
      <c r="D3718" s="425" t="n">
        <v>57.76</v>
      </c>
    </row>
    <row r="3719" customFormat="false" ht="45.4" hidden="false" customHeight="false" outlineLevel="0" collapsed="false">
      <c r="A3719" s="422" t="n">
        <v>20045</v>
      </c>
      <c r="B3719" s="423" t="s">
        <v>11953</v>
      </c>
      <c r="C3719" s="424" t="s">
        <v>8218</v>
      </c>
      <c r="D3719" s="425" t="n">
        <v>9.74</v>
      </c>
    </row>
    <row r="3720" customFormat="false" ht="46.05" hidden="false" customHeight="false" outlineLevel="0" collapsed="false">
      <c r="A3720" s="422" t="n">
        <v>20972</v>
      </c>
      <c r="B3720" s="423" t="s">
        <v>11954</v>
      </c>
      <c r="C3720" s="424" t="s">
        <v>8218</v>
      </c>
      <c r="D3720" s="425" t="n">
        <v>204.28</v>
      </c>
    </row>
    <row r="3721" customFormat="false" ht="45.4" hidden="false" customHeight="false" outlineLevel="0" collapsed="false">
      <c r="A3721" s="422" t="n">
        <v>11321</v>
      </c>
      <c r="B3721" s="423" t="s">
        <v>11955</v>
      </c>
      <c r="C3721" s="424" t="s">
        <v>8218</v>
      </c>
      <c r="D3721" s="425" t="n">
        <v>24.08</v>
      </c>
    </row>
    <row r="3722" customFormat="false" ht="45.4" hidden="false" customHeight="false" outlineLevel="0" collapsed="false">
      <c r="A3722" s="422" t="n">
        <v>11323</v>
      </c>
      <c r="B3722" s="423" t="s">
        <v>11956</v>
      </c>
      <c r="C3722" s="424" t="s">
        <v>8218</v>
      </c>
      <c r="D3722" s="425" t="n">
        <v>27.69</v>
      </c>
    </row>
    <row r="3723" customFormat="false" ht="45.4" hidden="false" customHeight="false" outlineLevel="0" collapsed="false">
      <c r="A3723" s="422" t="n">
        <v>20327</v>
      </c>
      <c r="B3723" s="423" t="s">
        <v>11957</v>
      </c>
      <c r="C3723" s="424" t="s">
        <v>8218</v>
      </c>
      <c r="D3723" s="425" t="n">
        <v>15.72</v>
      </c>
    </row>
    <row r="3724" customFormat="false" ht="56.45" hidden="false" customHeight="false" outlineLevel="0" collapsed="false">
      <c r="A3724" s="422" t="n">
        <v>13390</v>
      </c>
      <c r="B3724" s="423" t="s">
        <v>11958</v>
      </c>
      <c r="C3724" s="424" t="s">
        <v>8218</v>
      </c>
      <c r="D3724" s="425" t="n">
        <v>148.71</v>
      </c>
    </row>
    <row r="3725" customFormat="false" ht="45.4" hidden="false" customHeight="false" outlineLevel="0" collapsed="false">
      <c r="A3725" s="422" t="n">
        <v>6034</v>
      </c>
      <c r="B3725" s="423" t="s">
        <v>11959</v>
      </c>
      <c r="C3725" s="424" t="s">
        <v>8218</v>
      </c>
      <c r="D3725" s="425" t="n">
        <v>13.09</v>
      </c>
    </row>
    <row r="3726" customFormat="false" ht="45.4" hidden="false" customHeight="false" outlineLevel="0" collapsed="false">
      <c r="A3726" s="422" t="n">
        <v>6036</v>
      </c>
      <c r="B3726" s="423" t="s">
        <v>11960</v>
      </c>
      <c r="C3726" s="424" t="s">
        <v>8218</v>
      </c>
      <c r="D3726" s="425" t="n">
        <v>17.83</v>
      </c>
    </row>
    <row r="3727" customFormat="false" ht="45.4" hidden="false" customHeight="false" outlineLevel="0" collapsed="false">
      <c r="A3727" s="422" t="n">
        <v>6031</v>
      </c>
      <c r="B3727" s="423" t="s">
        <v>11961</v>
      </c>
      <c r="C3727" s="424" t="s">
        <v>8218</v>
      </c>
      <c r="D3727" s="425" t="n">
        <v>20.95</v>
      </c>
    </row>
    <row r="3728" customFormat="false" ht="45.4" hidden="false" customHeight="false" outlineLevel="0" collapsed="false">
      <c r="A3728" s="422" t="n">
        <v>6029</v>
      </c>
      <c r="B3728" s="423" t="s">
        <v>11962</v>
      </c>
      <c r="C3728" s="424" t="s">
        <v>8218</v>
      </c>
      <c r="D3728" s="425" t="n">
        <v>21.17</v>
      </c>
    </row>
    <row r="3729" customFormat="false" ht="45.4" hidden="false" customHeight="false" outlineLevel="0" collapsed="false">
      <c r="A3729" s="422" t="n">
        <v>6033</v>
      </c>
      <c r="B3729" s="423" t="s">
        <v>11963</v>
      </c>
      <c r="C3729" s="424" t="s">
        <v>8218</v>
      </c>
      <c r="D3729" s="425" t="n">
        <v>27.9</v>
      </c>
    </row>
    <row r="3730" customFormat="false" ht="45.4" hidden="false" customHeight="false" outlineLevel="0" collapsed="false">
      <c r="A3730" s="422" t="n">
        <v>11672</v>
      </c>
      <c r="B3730" s="423" t="s">
        <v>11964</v>
      </c>
      <c r="C3730" s="424" t="s">
        <v>8218</v>
      </c>
      <c r="D3730" s="425" t="n">
        <v>60.7</v>
      </c>
    </row>
    <row r="3731" customFormat="false" ht="45.4" hidden="false" customHeight="false" outlineLevel="0" collapsed="false">
      <c r="A3731" s="422" t="n">
        <v>11669</v>
      </c>
      <c r="B3731" s="423" t="s">
        <v>11965</v>
      </c>
      <c r="C3731" s="424" t="s">
        <v>8218</v>
      </c>
      <c r="D3731" s="425" t="n">
        <v>57.81</v>
      </c>
    </row>
    <row r="3732" customFormat="false" ht="45.4" hidden="false" customHeight="false" outlineLevel="0" collapsed="false">
      <c r="A3732" s="422" t="n">
        <v>11670</v>
      </c>
      <c r="B3732" s="423" t="s">
        <v>11966</v>
      </c>
      <c r="C3732" s="424" t="s">
        <v>8218</v>
      </c>
      <c r="D3732" s="425" t="n">
        <v>22.14</v>
      </c>
    </row>
    <row r="3733" customFormat="false" ht="45.4" hidden="false" customHeight="false" outlineLevel="0" collapsed="false">
      <c r="A3733" s="422" t="n">
        <v>20055</v>
      </c>
      <c r="B3733" s="423" t="s">
        <v>11967</v>
      </c>
      <c r="C3733" s="424" t="s">
        <v>8218</v>
      </c>
      <c r="D3733" s="425" t="n">
        <v>43.29</v>
      </c>
    </row>
    <row r="3734" customFormat="false" ht="45.4" hidden="false" customHeight="false" outlineLevel="0" collapsed="false">
      <c r="A3734" s="422" t="n">
        <v>11671</v>
      </c>
      <c r="B3734" s="423" t="s">
        <v>11968</v>
      </c>
      <c r="C3734" s="424" t="s">
        <v>8218</v>
      </c>
      <c r="D3734" s="425" t="n">
        <v>92.9</v>
      </c>
    </row>
    <row r="3735" customFormat="false" ht="45.4" hidden="false" customHeight="false" outlineLevel="0" collapsed="false">
      <c r="A3735" s="422" t="n">
        <v>6032</v>
      </c>
      <c r="B3735" s="423" t="s">
        <v>11969</v>
      </c>
      <c r="C3735" s="424" t="s">
        <v>8218</v>
      </c>
      <c r="D3735" s="425" t="n">
        <v>26.53</v>
      </c>
    </row>
    <row r="3736" customFormat="false" ht="45.4" hidden="false" customHeight="false" outlineLevel="0" collapsed="false">
      <c r="A3736" s="422" t="n">
        <v>11673</v>
      </c>
      <c r="B3736" s="423" t="s">
        <v>11970</v>
      </c>
      <c r="C3736" s="424" t="s">
        <v>8218</v>
      </c>
      <c r="D3736" s="425" t="n">
        <v>20.9</v>
      </c>
    </row>
    <row r="3737" customFormat="false" ht="45.4" hidden="false" customHeight="false" outlineLevel="0" collapsed="false">
      <c r="A3737" s="422" t="n">
        <v>11674</v>
      </c>
      <c r="B3737" s="423" t="s">
        <v>11971</v>
      </c>
      <c r="C3737" s="424" t="s">
        <v>8218</v>
      </c>
      <c r="D3737" s="425" t="n">
        <v>26.91</v>
      </c>
    </row>
    <row r="3738" customFormat="false" ht="45.4" hidden="false" customHeight="false" outlineLevel="0" collapsed="false">
      <c r="A3738" s="422" t="n">
        <v>11675</v>
      </c>
      <c r="B3738" s="423" t="s">
        <v>11972</v>
      </c>
      <c r="C3738" s="424" t="s">
        <v>8218</v>
      </c>
      <c r="D3738" s="425" t="n">
        <v>42.72</v>
      </c>
    </row>
    <row r="3739" customFormat="false" ht="45.4" hidden="false" customHeight="false" outlineLevel="0" collapsed="false">
      <c r="A3739" s="422" t="n">
        <v>11676</v>
      </c>
      <c r="B3739" s="423" t="s">
        <v>11973</v>
      </c>
      <c r="C3739" s="424" t="s">
        <v>8218</v>
      </c>
      <c r="D3739" s="425" t="n">
        <v>57.13</v>
      </c>
    </row>
    <row r="3740" customFormat="false" ht="45.4" hidden="false" customHeight="false" outlineLevel="0" collapsed="false">
      <c r="A3740" s="422" t="n">
        <v>11677</v>
      </c>
      <c r="B3740" s="423" t="s">
        <v>11974</v>
      </c>
      <c r="C3740" s="424" t="s">
        <v>8218</v>
      </c>
      <c r="D3740" s="425" t="n">
        <v>59</v>
      </c>
    </row>
    <row r="3741" customFormat="false" ht="45.4" hidden="false" customHeight="false" outlineLevel="0" collapsed="false">
      <c r="A3741" s="422" t="n">
        <v>11678</v>
      </c>
      <c r="B3741" s="423" t="s">
        <v>11975</v>
      </c>
      <c r="C3741" s="424" t="s">
        <v>8218</v>
      </c>
      <c r="D3741" s="425" t="n">
        <v>108.06</v>
      </c>
    </row>
    <row r="3742" customFormat="false" ht="45.4" hidden="false" customHeight="false" outlineLevel="0" collapsed="false">
      <c r="A3742" s="422" t="n">
        <v>6038</v>
      </c>
      <c r="B3742" s="423" t="s">
        <v>11976</v>
      </c>
      <c r="C3742" s="424" t="s">
        <v>8218</v>
      </c>
      <c r="D3742" s="425" t="n">
        <v>6.85</v>
      </c>
    </row>
    <row r="3743" customFormat="false" ht="45.4" hidden="false" customHeight="false" outlineLevel="0" collapsed="false">
      <c r="A3743" s="422" t="n">
        <v>11718</v>
      </c>
      <c r="B3743" s="423" t="s">
        <v>11977</v>
      </c>
      <c r="C3743" s="424" t="s">
        <v>8218</v>
      </c>
      <c r="D3743" s="425" t="n">
        <v>19.55</v>
      </c>
    </row>
    <row r="3744" customFormat="false" ht="45.4" hidden="false" customHeight="false" outlineLevel="0" collapsed="false">
      <c r="A3744" s="422" t="n">
        <v>6037</v>
      </c>
      <c r="B3744" s="423" t="s">
        <v>11978</v>
      </c>
      <c r="C3744" s="424" t="s">
        <v>8218</v>
      </c>
      <c r="D3744" s="425" t="n">
        <v>14.26</v>
      </c>
    </row>
    <row r="3745" customFormat="false" ht="45.4" hidden="false" customHeight="false" outlineLevel="0" collapsed="false">
      <c r="A3745" s="422" t="n">
        <v>11719</v>
      </c>
      <c r="B3745" s="423" t="s">
        <v>11979</v>
      </c>
      <c r="C3745" s="424" t="s">
        <v>8218</v>
      </c>
      <c r="D3745" s="425" t="n">
        <v>15.86</v>
      </c>
    </row>
    <row r="3746" customFormat="false" ht="45.4" hidden="false" customHeight="false" outlineLevel="0" collapsed="false">
      <c r="A3746" s="422" t="n">
        <v>6019</v>
      </c>
      <c r="B3746" s="423" t="s">
        <v>11980</v>
      </c>
      <c r="C3746" s="424" t="s">
        <v>8218</v>
      </c>
      <c r="D3746" s="425" t="n">
        <v>62.76</v>
      </c>
    </row>
    <row r="3747" customFormat="false" ht="45.4" hidden="false" customHeight="false" outlineLevel="0" collapsed="false">
      <c r="A3747" s="422" t="n">
        <v>6010</v>
      </c>
      <c r="B3747" s="423" t="s">
        <v>11981</v>
      </c>
      <c r="C3747" s="424" t="s">
        <v>8218</v>
      </c>
      <c r="D3747" s="425" t="n">
        <v>107.99</v>
      </c>
    </row>
    <row r="3748" customFormat="false" ht="45.4" hidden="false" customHeight="false" outlineLevel="0" collapsed="false">
      <c r="A3748" s="422" t="n">
        <v>6017</v>
      </c>
      <c r="B3748" s="423" t="s">
        <v>11982</v>
      </c>
      <c r="C3748" s="424" t="s">
        <v>8218</v>
      </c>
      <c r="D3748" s="425" t="n">
        <v>85.53</v>
      </c>
    </row>
    <row r="3749" customFormat="false" ht="45.4" hidden="false" customHeight="false" outlineLevel="0" collapsed="false">
      <c r="A3749" s="422" t="n">
        <v>6020</v>
      </c>
      <c r="B3749" s="423" t="s">
        <v>11983</v>
      </c>
      <c r="C3749" s="424" t="s">
        <v>8218</v>
      </c>
      <c r="D3749" s="425" t="n">
        <v>37.69</v>
      </c>
    </row>
    <row r="3750" customFormat="false" ht="45.4" hidden="false" customHeight="false" outlineLevel="0" collapsed="false">
      <c r="A3750" s="422" t="n">
        <v>6028</v>
      </c>
      <c r="B3750" s="423" t="s">
        <v>11984</v>
      </c>
      <c r="C3750" s="424" t="s">
        <v>8218</v>
      </c>
      <c r="D3750" s="425" t="n">
        <v>150.41</v>
      </c>
    </row>
    <row r="3751" customFormat="false" ht="45.4" hidden="false" customHeight="false" outlineLevel="0" collapsed="false">
      <c r="A3751" s="422" t="n">
        <v>6011</v>
      </c>
      <c r="B3751" s="423" t="s">
        <v>11985</v>
      </c>
      <c r="C3751" s="424" t="s">
        <v>8218</v>
      </c>
      <c r="D3751" s="425" t="n">
        <v>311.94</v>
      </c>
    </row>
    <row r="3752" customFormat="false" ht="45.4" hidden="false" customHeight="false" outlineLevel="0" collapsed="false">
      <c r="A3752" s="422" t="n">
        <v>6012</v>
      </c>
      <c r="B3752" s="423" t="s">
        <v>11986</v>
      </c>
      <c r="C3752" s="424" t="s">
        <v>8218</v>
      </c>
      <c r="D3752" s="425" t="n">
        <v>377.66</v>
      </c>
    </row>
    <row r="3753" customFormat="false" ht="45.4" hidden="false" customHeight="false" outlineLevel="0" collapsed="false">
      <c r="A3753" s="422" t="n">
        <v>6016</v>
      </c>
      <c r="B3753" s="423" t="s">
        <v>11987</v>
      </c>
      <c r="C3753" s="424" t="s">
        <v>8218</v>
      </c>
      <c r="D3753" s="425" t="n">
        <v>39.76</v>
      </c>
    </row>
    <row r="3754" customFormat="false" ht="45.4" hidden="false" customHeight="false" outlineLevel="0" collapsed="false">
      <c r="A3754" s="422" t="n">
        <v>6027</v>
      </c>
      <c r="B3754" s="423" t="s">
        <v>11988</v>
      </c>
      <c r="C3754" s="424" t="s">
        <v>8218</v>
      </c>
      <c r="D3754" s="425" t="n">
        <v>786.9</v>
      </c>
    </row>
    <row r="3755" customFormat="false" ht="45.4" hidden="false" customHeight="false" outlineLevel="0" collapsed="false">
      <c r="A3755" s="422" t="n">
        <v>6013</v>
      </c>
      <c r="B3755" s="423" t="s">
        <v>11989</v>
      </c>
      <c r="C3755" s="424" t="s">
        <v>8218</v>
      </c>
      <c r="D3755" s="425" t="n">
        <v>118.74</v>
      </c>
    </row>
    <row r="3756" customFormat="false" ht="45.4" hidden="false" customHeight="false" outlineLevel="0" collapsed="false">
      <c r="A3756" s="422" t="n">
        <v>6015</v>
      </c>
      <c r="B3756" s="423" t="s">
        <v>11990</v>
      </c>
      <c r="C3756" s="424" t="s">
        <v>8218</v>
      </c>
      <c r="D3756" s="425" t="n">
        <v>172.67</v>
      </c>
    </row>
    <row r="3757" customFormat="false" ht="45.4" hidden="false" customHeight="false" outlineLevel="0" collapsed="false">
      <c r="A3757" s="422" t="n">
        <v>6014</v>
      </c>
      <c r="B3757" s="423" t="s">
        <v>11991</v>
      </c>
      <c r="C3757" s="424" t="s">
        <v>8218</v>
      </c>
      <c r="D3757" s="425" t="n">
        <v>165.09</v>
      </c>
    </row>
    <row r="3758" customFormat="false" ht="45.4" hidden="false" customHeight="false" outlineLevel="0" collapsed="false">
      <c r="A3758" s="422" t="n">
        <v>6006</v>
      </c>
      <c r="B3758" s="423" t="s">
        <v>11992</v>
      </c>
      <c r="C3758" s="424" t="s">
        <v>8218</v>
      </c>
      <c r="D3758" s="425" t="n">
        <v>85.99</v>
      </c>
    </row>
    <row r="3759" customFormat="false" ht="45.4" hidden="false" customHeight="false" outlineLevel="0" collapsed="false">
      <c r="A3759" s="422" t="n">
        <v>6005</v>
      </c>
      <c r="B3759" s="423" t="s">
        <v>11993</v>
      </c>
      <c r="C3759" s="424" t="s">
        <v>8218</v>
      </c>
      <c r="D3759" s="425" t="n">
        <v>97</v>
      </c>
    </row>
    <row r="3760" customFormat="false" ht="45.4" hidden="false" customHeight="false" outlineLevel="0" collapsed="false">
      <c r="A3760" s="422" t="n">
        <v>11756</v>
      </c>
      <c r="B3760" s="423" t="s">
        <v>11994</v>
      </c>
      <c r="C3760" s="424" t="s">
        <v>8218</v>
      </c>
      <c r="D3760" s="425" t="n">
        <v>46.33</v>
      </c>
    </row>
    <row r="3761" customFormat="false" ht="46.05" hidden="false" customHeight="false" outlineLevel="0" collapsed="false">
      <c r="A3761" s="422" t="n">
        <v>10904</v>
      </c>
      <c r="B3761" s="423" t="s">
        <v>11995</v>
      </c>
      <c r="C3761" s="424" t="s">
        <v>8218</v>
      </c>
      <c r="D3761" s="425" t="n">
        <v>286</v>
      </c>
    </row>
    <row r="3762" customFormat="false" ht="45.4" hidden="false" customHeight="false" outlineLevel="0" collapsed="false">
      <c r="A3762" s="422" t="n">
        <v>11752</v>
      </c>
      <c r="B3762" s="423" t="s">
        <v>11996</v>
      </c>
      <c r="C3762" s="424" t="s">
        <v>8218</v>
      </c>
      <c r="D3762" s="425" t="n">
        <v>26.71</v>
      </c>
    </row>
    <row r="3763" customFormat="false" ht="45.4" hidden="false" customHeight="false" outlineLevel="0" collapsed="false">
      <c r="A3763" s="422" t="n">
        <v>11753</v>
      </c>
      <c r="B3763" s="423" t="s">
        <v>11997</v>
      </c>
      <c r="C3763" s="424" t="s">
        <v>8218</v>
      </c>
      <c r="D3763" s="425" t="n">
        <v>31.89</v>
      </c>
    </row>
    <row r="3764" customFormat="false" ht="45.4" hidden="false" customHeight="false" outlineLevel="0" collapsed="false">
      <c r="A3764" s="422" t="n">
        <v>6021</v>
      </c>
      <c r="B3764" s="423" t="s">
        <v>11998</v>
      </c>
      <c r="C3764" s="424" t="s">
        <v>8218</v>
      </c>
      <c r="D3764" s="425" t="n">
        <v>88.5</v>
      </c>
    </row>
    <row r="3765" customFormat="false" ht="45.4" hidden="false" customHeight="false" outlineLevel="0" collapsed="false">
      <c r="A3765" s="422" t="n">
        <v>6024</v>
      </c>
      <c r="B3765" s="423" t="s">
        <v>11999</v>
      </c>
      <c r="C3765" s="424" t="s">
        <v>8218</v>
      </c>
      <c r="D3765" s="425" t="n">
        <v>91.49</v>
      </c>
    </row>
    <row r="3766" customFormat="false" ht="35" hidden="false" customHeight="false" outlineLevel="0" collapsed="false">
      <c r="A3766" s="422" t="n">
        <v>38379</v>
      </c>
      <c r="B3766" s="423" t="s">
        <v>12000</v>
      </c>
      <c r="C3766" s="424" t="s">
        <v>8262</v>
      </c>
      <c r="D3766" s="425" t="n">
        <v>45.69</v>
      </c>
    </row>
    <row r="3767" customFormat="false" ht="45.4" hidden="false" customHeight="false" outlineLevel="0" collapsed="false">
      <c r="A3767" s="422" t="n">
        <v>13897</v>
      </c>
      <c r="B3767" s="423" t="s">
        <v>12001</v>
      </c>
      <c r="C3767" s="424" t="s">
        <v>8218</v>
      </c>
      <c r="D3767" s="425" t="n">
        <v>6173.11</v>
      </c>
    </row>
    <row r="3768" customFormat="false" ht="45.4" hidden="false" customHeight="false" outlineLevel="0" collapsed="false">
      <c r="A3768" s="422" t="n">
        <v>10640</v>
      </c>
      <c r="B3768" s="423" t="s">
        <v>12002</v>
      </c>
      <c r="C3768" s="424" t="s">
        <v>8218</v>
      </c>
      <c r="D3768" s="425" t="n">
        <v>13369.66</v>
      </c>
    </row>
    <row r="3769" customFormat="false" ht="35" hidden="false" customHeight="false" outlineLevel="0" collapsed="false">
      <c r="A3769" s="422" t="n">
        <v>34357</v>
      </c>
      <c r="B3769" s="423" t="s">
        <v>12003</v>
      </c>
      <c r="C3769" s="424" t="s">
        <v>8266</v>
      </c>
      <c r="D3769" s="425" t="n">
        <v>4.22</v>
      </c>
    </row>
    <row r="3770" customFormat="false" ht="35" hidden="false" customHeight="false" outlineLevel="0" collapsed="false">
      <c r="A3770" s="422" t="n">
        <v>37329</v>
      </c>
      <c r="B3770" s="423" t="s">
        <v>12004</v>
      </c>
      <c r="C3770" s="424" t="s">
        <v>8266</v>
      </c>
      <c r="D3770" s="425" t="n">
        <v>89.04</v>
      </c>
    </row>
    <row r="3771" customFormat="false" ht="45.4" hidden="false" customHeight="false" outlineLevel="0" collapsed="false">
      <c r="A3771" s="422" t="n">
        <v>2510</v>
      </c>
      <c r="B3771" s="423" t="s">
        <v>12005</v>
      </c>
      <c r="C3771" s="424" t="s">
        <v>8218</v>
      </c>
      <c r="D3771" s="425" t="n">
        <v>37.24</v>
      </c>
    </row>
    <row r="3772" customFormat="false" ht="46.05" hidden="false" customHeight="false" outlineLevel="0" collapsed="false">
      <c r="A3772" s="422" t="n">
        <v>12359</v>
      </c>
      <c r="B3772" s="423" t="s">
        <v>12006</v>
      </c>
      <c r="C3772" s="424" t="s">
        <v>8218</v>
      </c>
      <c r="D3772" s="425" t="n">
        <v>162.19</v>
      </c>
    </row>
    <row r="3773" customFormat="false" ht="45.4" hidden="false" customHeight="false" outlineLevel="0" collapsed="false">
      <c r="A3773" s="422" t="n">
        <v>7353</v>
      </c>
      <c r="B3773" s="423" t="s">
        <v>12007</v>
      </c>
      <c r="C3773" s="424" t="s">
        <v>8268</v>
      </c>
      <c r="D3773" s="425" t="n">
        <v>30.28</v>
      </c>
    </row>
    <row r="3774" customFormat="false" ht="45.4" hidden="false" customHeight="false" outlineLevel="0" collapsed="false">
      <c r="A3774" s="422" t="n">
        <v>36144</v>
      </c>
      <c r="B3774" s="423" t="s">
        <v>12008</v>
      </c>
      <c r="C3774" s="424" t="s">
        <v>8218</v>
      </c>
      <c r="D3774" s="425" t="n">
        <v>1.92</v>
      </c>
    </row>
    <row r="3775" customFormat="false" ht="35" hidden="false" customHeight="false" outlineLevel="0" collapsed="false">
      <c r="A3775" s="422" t="n">
        <v>10518</v>
      </c>
      <c r="B3775" s="423" t="s">
        <v>12009</v>
      </c>
      <c r="C3775" s="424" t="s">
        <v>8218</v>
      </c>
      <c r="D3775" s="425" t="n">
        <v>116.96</v>
      </c>
    </row>
    <row r="3776" customFormat="false" ht="57.1" hidden="false" customHeight="false" outlineLevel="0" collapsed="false">
      <c r="A3776" s="422" t="n">
        <v>36530</v>
      </c>
      <c r="B3776" s="423" t="s">
        <v>12010</v>
      </c>
      <c r="C3776" s="424" t="s">
        <v>8218</v>
      </c>
      <c r="D3776" s="425" t="n">
        <v>477109.74</v>
      </c>
    </row>
    <row r="3777" customFormat="false" ht="57.1" hidden="false" customHeight="false" outlineLevel="0" collapsed="false">
      <c r="A3777" s="422" t="n">
        <v>6046</v>
      </c>
      <c r="B3777" s="423" t="s">
        <v>12011</v>
      </c>
      <c r="C3777" s="424" t="s">
        <v>8218</v>
      </c>
      <c r="D3777" s="425" t="n">
        <v>517500</v>
      </c>
    </row>
    <row r="3778" customFormat="false" ht="57.1" hidden="false" customHeight="false" outlineLevel="0" collapsed="false">
      <c r="A3778" s="422" t="n">
        <v>36531</v>
      </c>
      <c r="B3778" s="423" t="s">
        <v>12012</v>
      </c>
      <c r="C3778" s="424" t="s">
        <v>8218</v>
      </c>
      <c r="D3778" s="425" t="n">
        <v>536432.89</v>
      </c>
    </row>
    <row r="3779" customFormat="false" ht="46.05" hidden="false" customHeight="false" outlineLevel="0" collapsed="false">
      <c r="A3779" s="422" t="n">
        <v>34684</v>
      </c>
      <c r="B3779" s="423" t="s">
        <v>12013</v>
      </c>
      <c r="C3779" s="424" t="s">
        <v>8624</v>
      </c>
      <c r="D3779" s="425" t="n">
        <v>283.82</v>
      </c>
    </row>
    <row r="3780" customFormat="false" ht="46.05" hidden="false" customHeight="false" outlineLevel="0" collapsed="false">
      <c r="A3780" s="422" t="n">
        <v>34683</v>
      </c>
      <c r="B3780" s="423" t="s">
        <v>12014</v>
      </c>
      <c r="C3780" s="424" t="s">
        <v>8624</v>
      </c>
      <c r="D3780" s="425" t="n">
        <v>177.39</v>
      </c>
    </row>
    <row r="3781" customFormat="false" ht="46.05" hidden="false" customHeight="false" outlineLevel="0" collapsed="false">
      <c r="A3781" s="422" t="n">
        <v>533</v>
      </c>
      <c r="B3781" s="423" t="s">
        <v>12015</v>
      </c>
      <c r="C3781" s="424" t="s">
        <v>8624</v>
      </c>
      <c r="D3781" s="425" t="n">
        <v>32.5</v>
      </c>
    </row>
    <row r="3782" customFormat="false" ht="46.05" hidden="false" customHeight="false" outlineLevel="0" collapsed="false">
      <c r="A3782" s="422" t="n">
        <v>10515</v>
      </c>
      <c r="B3782" s="423" t="s">
        <v>12016</v>
      </c>
      <c r="C3782" s="424" t="s">
        <v>8624</v>
      </c>
      <c r="D3782" s="425" t="n">
        <v>61.32</v>
      </c>
    </row>
    <row r="3783" customFormat="false" ht="46.05" hidden="false" customHeight="false" outlineLevel="0" collapsed="false">
      <c r="A3783" s="422" t="n">
        <v>536</v>
      </c>
      <c r="B3783" s="423" t="s">
        <v>12017</v>
      </c>
      <c r="C3783" s="424" t="s">
        <v>8624</v>
      </c>
      <c r="D3783" s="425" t="n">
        <v>44.36</v>
      </c>
    </row>
    <row r="3784" customFormat="false" ht="45.4" hidden="false" customHeight="false" outlineLevel="0" collapsed="false">
      <c r="A3784" s="422" t="n">
        <v>153</v>
      </c>
      <c r="B3784" s="423" t="s">
        <v>12018</v>
      </c>
      <c r="C3784" s="424" t="s">
        <v>8268</v>
      </c>
      <c r="D3784" s="425" t="n">
        <v>105.61</v>
      </c>
    </row>
    <row r="3785" customFormat="false" ht="46.05" hidden="false" customHeight="false" outlineLevel="0" collapsed="false">
      <c r="A3785" s="422" t="n">
        <v>34682</v>
      </c>
      <c r="B3785" s="423" t="s">
        <v>12019</v>
      </c>
      <c r="C3785" s="424" t="s">
        <v>8624</v>
      </c>
      <c r="D3785" s="425" t="n">
        <v>135.65</v>
      </c>
    </row>
    <row r="3786" customFormat="false" ht="46.05" hidden="false" customHeight="false" outlineLevel="0" collapsed="false">
      <c r="A3786" s="422" t="n">
        <v>20205</v>
      </c>
      <c r="B3786" s="423" t="s">
        <v>12020</v>
      </c>
      <c r="C3786" s="424" t="s">
        <v>8262</v>
      </c>
      <c r="D3786" s="425" t="n">
        <v>3.71</v>
      </c>
    </row>
    <row r="3787" customFormat="false" ht="46.05" hidden="false" customHeight="false" outlineLevel="0" collapsed="false">
      <c r="A3787" s="422" t="n">
        <v>4412</v>
      </c>
      <c r="B3787" s="423" t="s">
        <v>12021</v>
      </c>
      <c r="C3787" s="424" t="s">
        <v>8262</v>
      </c>
      <c r="D3787" s="425" t="n">
        <v>2.22</v>
      </c>
    </row>
    <row r="3788" customFormat="false" ht="46.05" hidden="false" customHeight="false" outlineLevel="0" collapsed="false">
      <c r="A3788" s="422" t="n">
        <v>4408</v>
      </c>
      <c r="B3788" s="423" t="s">
        <v>12022</v>
      </c>
      <c r="C3788" s="424" t="s">
        <v>8262</v>
      </c>
      <c r="D3788" s="425" t="n">
        <v>2.78</v>
      </c>
    </row>
    <row r="3789" customFormat="false" ht="45.4" hidden="false" customHeight="false" outlineLevel="0" collapsed="false">
      <c r="A3789" s="422" t="n">
        <v>36250</v>
      </c>
      <c r="B3789" s="423" t="s">
        <v>12023</v>
      </c>
      <c r="C3789" s="424" t="s">
        <v>8262</v>
      </c>
      <c r="D3789" s="425" t="n">
        <v>6.51</v>
      </c>
    </row>
    <row r="3790" customFormat="false" ht="35" hidden="false" customHeight="false" outlineLevel="0" collapsed="false">
      <c r="A3790" s="422" t="n">
        <v>10857</v>
      </c>
      <c r="B3790" s="423" t="s">
        <v>12024</v>
      </c>
      <c r="C3790" s="424" t="s">
        <v>8262</v>
      </c>
      <c r="D3790" s="425" t="n">
        <v>15.58</v>
      </c>
    </row>
    <row r="3791" customFormat="false" ht="45.4" hidden="false" customHeight="false" outlineLevel="0" collapsed="false">
      <c r="A3791" s="422" t="n">
        <v>4803</v>
      </c>
      <c r="B3791" s="423" t="s">
        <v>12025</v>
      </c>
      <c r="C3791" s="424" t="s">
        <v>8262</v>
      </c>
      <c r="D3791" s="425" t="n">
        <v>31.88</v>
      </c>
    </row>
    <row r="3792" customFormat="false" ht="45.4" hidden="false" customHeight="false" outlineLevel="0" collapsed="false">
      <c r="A3792" s="422" t="n">
        <v>6186</v>
      </c>
      <c r="B3792" s="423" t="s">
        <v>12026</v>
      </c>
      <c r="C3792" s="424" t="s">
        <v>8262</v>
      </c>
      <c r="D3792" s="425" t="n">
        <v>14.13</v>
      </c>
    </row>
    <row r="3793" customFormat="false" ht="45.4" hidden="false" customHeight="false" outlineLevel="0" collapsed="false">
      <c r="A3793" s="422" t="n">
        <v>4829</v>
      </c>
      <c r="B3793" s="423" t="s">
        <v>12027</v>
      </c>
      <c r="C3793" s="424" t="s">
        <v>8262</v>
      </c>
      <c r="D3793" s="425" t="n">
        <v>58.38</v>
      </c>
    </row>
    <row r="3794" customFormat="false" ht="45.4" hidden="false" customHeight="false" outlineLevel="0" collapsed="false">
      <c r="A3794" s="422" t="n">
        <v>39829</v>
      </c>
      <c r="B3794" s="423" t="s">
        <v>12028</v>
      </c>
      <c r="C3794" s="424" t="s">
        <v>8262</v>
      </c>
      <c r="D3794" s="425" t="n">
        <v>33.29</v>
      </c>
    </row>
    <row r="3795" customFormat="false" ht="46.05" hidden="false" customHeight="false" outlineLevel="0" collapsed="false">
      <c r="A3795" s="422" t="n">
        <v>20231</v>
      </c>
      <c r="B3795" s="423" t="s">
        <v>12029</v>
      </c>
      <c r="C3795" s="424" t="s">
        <v>8262</v>
      </c>
      <c r="D3795" s="425" t="n">
        <v>69.21</v>
      </c>
    </row>
    <row r="3796" customFormat="false" ht="35" hidden="false" customHeight="false" outlineLevel="0" collapsed="false">
      <c r="A3796" s="422" t="n">
        <v>4804</v>
      </c>
      <c r="B3796" s="423" t="s">
        <v>12030</v>
      </c>
      <c r="C3796" s="424" t="s">
        <v>8262</v>
      </c>
      <c r="D3796" s="425" t="n">
        <v>24.48</v>
      </c>
    </row>
    <row r="3797" customFormat="false" ht="45.4" hidden="false" customHeight="false" outlineLevel="0" collapsed="false">
      <c r="A3797" s="422" t="n">
        <v>34680</v>
      </c>
      <c r="B3797" s="423" t="s">
        <v>12031</v>
      </c>
      <c r="C3797" s="424" t="s">
        <v>8262</v>
      </c>
      <c r="D3797" s="425" t="n">
        <v>41.73</v>
      </c>
    </row>
    <row r="3798" customFormat="false" ht="46.05" hidden="false" customHeight="false" outlineLevel="0" collapsed="false">
      <c r="A3798" s="422" t="n">
        <v>11573</v>
      </c>
      <c r="B3798" s="423" t="s">
        <v>12032</v>
      </c>
      <c r="C3798" s="424" t="s">
        <v>8218</v>
      </c>
      <c r="D3798" s="425" t="n">
        <v>5.78</v>
      </c>
    </row>
    <row r="3799" customFormat="false" ht="35" hidden="false" customHeight="false" outlineLevel="0" collapsed="false">
      <c r="A3799" s="422" t="n">
        <v>38401</v>
      </c>
      <c r="B3799" s="423" t="s">
        <v>12033</v>
      </c>
      <c r="C3799" s="424" t="s">
        <v>8218</v>
      </c>
      <c r="D3799" s="425" t="n">
        <v>14.92</v>
      </c>
    </row>
    <row r="3800" customFormat="false" ht="46.05" hidden="false" customHeight="false" outlineLevel="0" collapsed="false">
      <c r="A3800" s="422" t="n">
        <v>11575</v>
      </c>
      <c r="B3800" s="423" t="s">
        <v>12034</v>
      </c>
      <c r="C3800" s="424" t="s">
        <v>8218</v>
      </c>
      <c r="D3800" s="425" t="n">
        <v>55.79</v>
      </c>
    </row>
    <row r="3801" customFormat="false" ht="46.05" hidden="false" customHeight="false" outlineLevel="0" collapsed="false">
      <c r="A3801" s="422" t="n">
        <v>38179</v>
      </c>
      <c r="B3801" s="423" t="s">
        <v>12035</v>
      </c>
      <c r="C3801" s="424" t="s">
        <v>8218</v>
      </c>
      <c r="D3801" s="425" t="n">
        <v>46.13</v>
      </c>
    </row>
    <row r="3802" customFormat="false" ht="45.4" hidden="false" customHeight="false" outlineLevel="0" collapsed="false">
      <c r="A3802" s="422" t="n">
        <v>20256</v>
      </c>
      <c r="B3802" s="423" t="s">
        <v>12036</v>
      </c>
      <c r="C3802" s="424" t="s">
        <v>8218</v>
      </c>
      <c r="D3802" s="425" t="n">
        <v>0.31</v>
      </c>
    </row>
    <row r="3803" customFormat="false" ht="46.05" hidden="false" customHeight="false" outlineLevel="0" collapsed="false">
      <c r="A3803" s="422" t="n">
        <v>14511</v>
      </c>
      <c r="B3803" s="423" t="s">
        <v>12037</v>
      </c>
      <c r="C3803" s="424" t="s">
        <v>8218</v>
      </c>
      <c r="D3803" s="425" t="n">
        <v>997825.41</v>
      </c>
    </row>
    <row r="3804" customFormat="false" ht="46.05" hidden="false" customHeight="false" outlineLevel="0" collapsed="false">
      <c r="A3804" s="422" t="n">
        <v>10642</v>
      </c>
      <c r="B3804" s="423" t="s">
        <v>12038</v>
      </c>
      <c r="C3804" s="424" t="s">
        <v>8218</v>
      </c>
      <c r="D3804" s="425" t="n">
        <v>940000</v>
      </c>
    </row>
    <row r="3805" customFormat="false" ht="46.05" hidden="false" customHeight="false" outlineLevel="0" collapsed="false">
      <c r="A3805" s="422" t="n">
        <v>14489</v>
      </c>
      <c r="B3805" s="423" t="s">
        <v>12039</v>
      </c>
      <c r="C3805" s="424" t="s">
        <v>8218</v>
      </c>
      <c r="D3805" s="425" t="n">
        <v>833762.51</v>
      </c>
    </row>
    <row r="3806" customFormat="false" ht="46.05" hidden="false" customHeight="false" outlineLevel="0" collapsed="false">
      <c r="A3806" s="422" t="n">
        <v>14513</v>
      </c>
      <c r="B3806" s="423" t="s">
        <v>12040</v>
      </c>
      <c r="C3806" s="424" t="s">
        <v>8218</v>
      </c>
      <c r="D3806" s="425" t="n">
        <v>625341.67</v>
      </c>
    </row>
    <row r="3807" customFormat="false" ht="46.05" hidden="false" customHeight="false" outlineLevel="0" collapsed="false">
      <c r="A3807" s="422" t="n">
        <v>13600</v>
      </c>
      <c r="B3807" s="423" t="s">
        <v>12041</v>
      </c>
      <c r="C3807" s="424" t="s">
        <v>8218</v>
      </c>
      <c r="D3807" s="425" t="n">
        <v>806866.86</v>
      </c>
    </row>
    <row r="3808" customFormat="false" ht="46.05" hidden="false" customHeight="false" outlineLevel="0" collapsed="false">
      <c r="A3808" s="422" t="n">
        <v>10646</v>
      </c>
      <c r="B3808" s="423" t="s">
        <v>12042</v>
      </c>
      <c r="C3808" s="424" t="s">
        <v>8218</v>
      </c>
      <c r="D3808" s="425" t="n">
        <v>601465.48</v>
      </c>
    </row>
    <row r="3809" customFormat="false" ht="46.05" hidden="false" customHeight="false" outlineLevel="0" collapsed="false">
      <c r="A3809" s="422" t="n">
        <v>6070</v>
      </c>
      <c r="B3809" s="423" t="s">
        <v>12043</v>
      </c>
      <c r="C3809" s="424" t="s">
        <v>8218</v>
      </c>
      <c r="D3809" s="425" t="n">
        <v>821828.55</v>
      </c>
    </row>
    <row r="3810" customFormat="false" ht="46.05" hidden="false" customHeight="false" outlineLevel="0" collapsed="false">
      <c r="A3810" s="422" t="n">
        <v>6069</v>
      </c>
      <c r="B3810" s="423" t="s">
        <v>12044</v>
      </c>
      <c r="C3810" s="424" t="s">
        <v>8218</v>
      </c>
      <c r="D3810" s="425" t="n">
        <v>181554.32</v>
      </c>
    </row>
    <row r="3811" customFormat="false" ht="46.05" hidden="false" customHeight="false" outlineLevel="0" collapsed="false">
      <c r="A3811" s="422" t="n">
        <v>14626</v>
      </c>
      <c r="B3811" s="423" t="s">
        <v>12045</v>
      </c>
      <c r="C3811" s="424" t="s">
        <v>8218</v>
      </c>
      <c r="D3811" s="425" t="n">
        <v>899714.32</v>
      </c>
    </row>
    <row r="3812" customFormat="false" ht="46.05" hidden="false" customHeight="false" outlineLevel="0" collapsed="false">
      <c r="A3812" s="422" t="n">
        <v>6067</v>
      </c>
      <c r="B3812" s="423" t="s">
        <v>12046</v>
      </c>
      <c r="C3812" s="424" t="s">
        <v>8218</v>
      </c>
      <c r="D3812" s="425" t="n">
        <v>738571.44</v>
      </c>
    </row>
    <row r="3813" customFormat="false" ht="35" hidden="false" customHeight="false" outlineLevel="0" collapsed="false">
      <c r="A3813" s="422" t="n">
        <v>38393</v>
      </c>
      <c r="B3813" s="423" t="s">
        <v>12047</v>
      </c>
      <c r="C3813" s="424" t="s">
        <v>8218</v>
      </c>
      <c r="D3813" s="425" t="n">
        <v>14.95</v>
      </c>
    </row>
    <row r="3814" customFormat="false" ht="35" hidden="false" customHeight="false" outlineLevel="0" collapsed="false">
      <c r="A3814" s="422" t="n">
        <v>38390</v>
      </c>
      <c r="B3814" s="423" t="s">
        <v>12048</v>
      </c>
      <c r="C3814" s="424" t="s">
        <v>8218</v>
      </c>
      <c r="D3814" s="425" t="n">
        <v>33.16</v>
      </c>
    </row>
    <row r="3815" customFormat="false" ht="45.4" hidden="false" customHeight="false" outlineLevel="0" collapsed="false">
      <c r="A3815" s="422" t="n">
        <v>36532</v>
      </c>
      <c r="B3815" s="423" t="s">
        <v>12049</v>
      </c>
      <c r="C3815" s="424" t="s">
        <v>8218</v>
      </c>
      <c r="D3815" s="425" t="n">
        <v>26431.48</v>
      </c>
    </row>
    <row r="3816" customFormat="false" ht="46.05" hidden="false" customHeight="false" outlineLevel="0" collapsed="false">
      <c r="A3816" s="422" t="n">
        <v>11578</v>
      </c>
      <c r="B3816" s="423" t="s">
        <v>12050</v>
      </c>
      <c r="C3816" s="424" t="s">
        <v>8218</v>
      </c>
      <c r="D3816" s="425" t="n">
        <v>12.04</v>
      </c>
    </row>
    <row r="3817" customFormat="false" ht="46.05" hidden="false" customHeight="false" outlineLevel="0" collapsed="false">
      <c r="A3817" s="422" t="n">
        <v>11577</v>
      </c>
      <c r="B3817" s="423" t="s">
        <v>12051</v>
      </c>
      <c r="C3817" s="424" t="s">
        <v>8218</v>
      </c>
      <c r="D3817" s="425" t="n">
        <v>11.5</v>
      </c>
    </row>
    <row r="3818" customFormat="false" ht="46.05" hidden="false" customHeight="false" outlineLevel="0" collapsed="false">
      <c r="A3818" s="422" t="n">
        <v>42432</v>
      </c>
      <c r="B3818" s="423" t="s">
        <v>12052</v>
      </c>
      <c r="C3818" s="424" t="s">
        <v>8218</v>
      </c>
      <c r="D3818" s="425" t="n">
        <v>2424.64</v>
      </c>
    </row>
    <row r="3819" customFormat="false" ht="46.05" hidden="false" customHeight="false" outlineLevel="0" collapsed="false">
      <c r="A3819" s="422" t="n">
        <v>42437</v>
      </c>
      <c r="B3819" s="423" t="s">
        <v>12053</v>
      </c>
      <c r="C3819" s="424" t="s">
        <v>8218</v>
      </c>
      <c r="D3819" s="425" t="n">
        <v>1843.37</v>
      </c>
    </row>
    <row r="3820" customFormat="false" ht="45.4" hidden="false" customHeight="false" outlineLevel="0" collapsed="false">
      <c r="A3820" s="422" t="n">
        <v>1116</v>
      </c>
      <c r="B3820" s="423" t="s">
        <v>12054</v>
      </c>
      <c r="C3820" s="424" t="s">
        <v>8262</v>
      </c>
      <c r="D3820" s="425" t="n">
        <v>19.56</v>
      </c>
    </row>
    <row r="3821" customFormat="false" ht="45.4" hidden="false" customHeight="false" outlineLevel="0" collapsed="false">
      <c r="A3821" s="422" t="n">
        <v>1115</v>
      </c>
      <c r="B3821" s="423" t="s">
        <v>12055</v>
      </c>
      <c r="C3821" s="424" t="s">
        <v>8262</v>
      </c>
      <c r="D3821" s="425" t="n">
        <v>23.44</v>
      </c>
    </row>
    <row r="3822" customFormat="false" ht="45.4" hidden="false" customHeight="false" outlineLevel="0" collapsed="false">
      <c r="A3822" s="422" t="n">
        <v>1113</v>
      </c>
      <c r="B3822" s="423" t="s">
        <v>12056</v>
      </c>
      <c r="C3822" s="424" t="s">
        <v>8262</v>
      </c>
      <c r="D3822" s="425" t="n">
        <v>27.4</v>
      </c>
    </row>
    <row r="3823" customFormat="false" ht="45.4" hidden="false" customHeight="false" outlineLevel="0" collapsed="false">
      <c r="A3823" s="422" t="n">
        <v>1114</v>
      </c>
      <c r="B3823" s="423" t="s">
        <v>12057</v>
      </c>
      <c r="C3823" s="424" t="s">
        <v>8262</v>
      </c>
      <c r="D3823" s="425" t="n">
        <v>32.64</v>
      </c>
    </row>
    <row r="3824" customFormat="false" ht="45.4" hidden="false" customHeight="false" outlineLevel="0" collapsed="false">
      <c r="A3824" s="422" t="n">
        <v>40873</v>
      </c>
      <c r="B3824" s="423" t="s">
        <v>12058</v>
      </c>
      <c r="C3824" s="424" t="s">
        <v>8262</v>
      </c>
      <c r="D3824" s="425" t="n">
        <v>25.54</v>
      </c>
    </row>
    <row r="3825" customFormat="false" ht="45.4" hidden="false" customHeight="false" outlineLevel="0" collapsed="false">
      <c r="A3825" s="422" t="n">
        <v>20214</v>
      </c>
      <c r="B3825" s="423" t="s">
        <v>12059</v>
      </c>
      <c r="C3825" s="424" t="s">
        <v>8218</v>
      </c>
      <c r="D3825" s="425" t="n">
        <v>56.19</v>
      </c>
    </row>
    <row r="3826" customFormat="false" ht="46.05" hidden="false" customHeight="false" outlineLevel="0" collapsed="false">
      <c r="A3826" s="422" t="n">
        <v>7237</v>
      </c>
      <c r="B3826" s="423" t="s">
        <v>12060</v>
      </c>
      <c r="C3826" s="424" t="s">
        <v>8218</v>
      </c>
      <c r="D3826" s="425" t="n">
        <v>55</v>
      </c>
    </row>
    <row r="3827" customFormat="false" ht="35" hidden="false" customHeight="false" outlineLevel="0" collapsed="false">
      <c r="A3827" s="422" t="n">
        <v>11757</v>
      </c>
      <c r="B3827" s="423" t="s">
        <v>12061</v>
      </c>
      <c r="C3827" s="424" t="s">
        <v>8218</v>
      </c>
      <c r="D3827" s="425" t="n">
        <v>84.28</v>
      </c>
    </row>
    <row r="3828" customFormat="false" ht="45.4" hidden="false" customHeight="false" outlineLevel="0" collapsed="false">
      <c r="A3828" s="422" t="n">
        <v>11758</v>
      </c>
      <c r="B3828" s="423" t="s">
        <v>12062</v>
      </c>
      <c r="C3828" s="424" t="s">
        <v>8218</v>
      </c>
      <c r="D3828" s="425" t="n">
        <v>40</v>
      </c>
    </row>
    <row r="3829" customFormat="false" ht="45.4" hidden="false" customHeight="false" outlineLevel="0" collapsed="false">
      <c r="A3829" s="422" t="n">
        <v>37526</v>
      </c>
      <c r="B3829" s="423" t="s">
        <v>12063</v>
      </c>
      <c r="C3829" s="424" t="s">
        <v>8218</v>
      </c>
      <c r="D3829" s="425" t="n">
        <v>2.88</v>
      </c>
    </row>
    <row r="3830" customFormat="false" ht="45.4" hidden="false" customHeight="false" outlineLevel="0" collapsed="false">
      <c r="A3830" s="422" t="n">
        <v>6076</v>
      </c>
      <c r="B3830" s="423" t="s">
        <v>12064</v>
      </c>
      <c r="C3830" s="424" t="s">
        <v>8364</v>
      </c>
      <c r="D3830" s="425" t="n">
        <v>65</v>
      </c>
    </row>
    <row r="3831" customFormat="false" ht="35" hidden="false" customHeight="false" outlineLevel="0" collapsed="false">
      <c r="A3831" s="422" t="n">
        <v>13109</v>
      </c>
      <c r="B3831" s="423" t="s">
        <v>12065</v>
      </c>
      <c r="C3831" s="424" t="s">
        <v>8218</v>
      </c>
      <c r="D3831" s="425" t="n">
        <v>270.93</v>
      </c>
    </row>
    <row r="3832" customFormat="false" ht="35" hidden="false" customHeight="false" outlineLevel="0" collapsed="false">
      <c r="A3832" s="422" t="n">
        <v>13110</v>
      </c>
      <c r="B3832" s="423" t="s">
        <v>12066</v>
      </c>
      <c r="C3832" s="424" t="s">
        <v>8218</v>
      </c>
      <c r="D3832" s="425" t="n">
        <v>356.56</v>
      </c>
    </row>
    <row r="3833" customFormat="false" ht="45.4" hidden="false" customHeight="false" outlineLevel="0" collapsed="false">
      <c r="A3833" s="422" t="n">
        <v>7581</v>
      </c>
      <c r="B3833" s="423" t="s">
        <v>12067</v>
      </c>
      <c r="C3833" s="424" t="s">
        <v>8218</v>
      </c>
      <c r="D3833" s="425" t="n">
        <v>2.69</v>
      </c>
    </row>
    <row r="3834" customFormat="false" ht="45.4" hidden="false" customHeight="false" outlineLevel="0" collapsed="false">
      <c r="A3834" s="422" t="n">
        <v>4509</v>
      </c>
      <c r="B3834" s="423" t="s">
        <v>12068</v>
      </c>
      <c r="C3834" s="424" t="s">
        <v>8262</v>
      </c>
      <c r="D3834" s="425" t="n">
        <v>3.45</v>
      </c>
    </row>
    <row r="3835" customFormat="false" ht="45.4" hidden="false" customHeight="false" outlineLevel="0" collapsed="false">
      <c r="A3835" s="422" t="n">
        <v>4512</v>
      </c>
      <c r="B3835" s="423" t="s">
        <v>12069</v>
      </c>
      <c r="C3835" s="424" t="s">
        <v>8262</v>
      </c>
      <c r="D3835" s="425" t="n">
        <v>1.65</v>
      </c>
    </row>
    <row r="3836" customFormat="false" ht="45.4" hidden="false" customHeight="false" outlineLevel="0" collapsed="false">
      <c r="A3836" s="422" t="n">
        <v>4517</v>
      </c>
      <c r="B3836" s="423" t="s">
        <v>12070</v>
      </c>
      <c r="C3836" s="424" t="s">
        <v>8262</v>
      </c>
      <c r="D3836" s="425" t="n">
        <v>2.38</v>
      </c>
    </row>
    <row r="3837" customFormat="false" ht="46.05" hidden="false" customHeight="false" outlineLevel="0" collapsed="false">
      <c r="A3837" s="422" t="n">
        <v>20206</v>
      </c>
      <c r="B3837" s="423" t="s">
        <v>12071</v>
      </c>
      <c r="C3837" s="424" t="s">
        <v>8262</v>
      </c>
      <c r="D3837" s="425" t="n">
        <v>10.03</v>
      </c>
    </row>
    <row r="3838" customFormat="false" ht="46.05" hidden="false" customHeight="false" outlineLevel="0" collapsed="false">
      <c r="A3838" s="422" t="n">
        <v>4460</v>
      </c>
      <c r="B3838" s="423" t="s">
        <v>12072</v>
      </c>
      <c r="C3838" s="424" t="s">
        <v>8262</v>
      </c>
      <c r="D3838" s="425" t="n">
        <v>10.29</v>
      </c>
    </row>
    <row r="3839" customFormat="false" ht="46.05" hidden="false" customHeight="false" outlineLevel="0" collapsed="false">
      <c r="A3839" s="422" t="n">
        <v>4415</v>
      </c>
      <c r="B3839" s="423" t="s">
        <v>12073</v>
      </c>
      <c r="C3839" s="424" t="s">
        <v>8262</v>
      </c>
      <c r="D3839" s="425" t="n">
        <v>5.51</v>
      </c>
    </row>
    <row r="3840" customFormat="false" ht="46.05" hidden="false" customHeight="false" outlineLevel="0" collapsed="false">
      <c r="A3840" s="422" t="n">
        <v>4417</v>
      </c>
      <c r="B3840" s="423" t="s">
        <v>12074</v>
      </c>
      <c r="C3840" s="424" t="s">
        <v>8262</v>
      </c>
      <c r="D3840" s="425" t="n">
        <v>7.94</v>
      </c>
    </row>
    <row r="3841" customFormat="false" ht="45.4" hidden="false" customHeight="false" outlineLevel="0" collapsed="false">
      <c r="A3841" s="422" t="n">
        <v>37373</v>
      </c>
      <c r="B3841" s="423" t="s">
        <v>12075</v>
      </c>
      <c r="C3841" s="424" t="s">
        <v>8366</v>
      </c>
      <c r="D3841" s="425" t="n">
        <v>0.04</v>
      </c>
    </row>
    <row r="3842" customFormat="false" ht="45.4" hidden="false" customHeight="false" outlineLevel="0" collapsed="false">
      <c r="A3842" s="422" t="n">
        <v>40864</v>
      </c>
      <c r="B3842" s="423" t="s">
        <v>12076</v>
      </c>
      <c r="C3842" s="424" t="s">
        <v>8368</v>
      </c>
      <c r="D3842" s="425" t="n">
        <v>7.31</v>
      </c>
    </row>
    <row r="3843" customFormat="false" ht="45.4" hidden="false" customHeight="false" outlineLevel="0" collapsed="false">
      <c r="A3843" s="422" t="n">
        <v>4734</v>
      </c>
      <c r="B3843" s="423" t="s">
        <v>12077</v>
      </c>
      <c r="C3843" s="424" t="s">
        <v>8364</v>
      </c>
      <c r="D3843" s="425" t="n">
        <v>215.82</v>
      </c>
    </row>
    <row r="3844" customFormat="false" ht="45.4" hidden="false" customHeight="false" outlineLevel="0" collapsed="false">
      <c r="A3844" s="422" t="n">
        <v>6085</v>
      </c>
      <c r="B3844" s="423" t="s">
        <v>12078</v>
      </c>
      <c r="C3844" s="424" t="s">
        <v>8268</v>
      </c>
      <c r="D3844" s="425" t="n">
        <v>8.48</v>
      </c>
    </row>
    <row r="3845" customFormat="false" ht="35" hidden="false" customHeight="false" outlineLevel="0" collapsed="false">
      <c r="A3845" s="422" t="n">
        <v>38396</v>
      </c>
      <c r="B3845" s="423" t="s">
        <v>12079</v>
      </c>
      <c r="C3845" s="424" t="s">
        <v>8218</v>
      </c>
      <c r="D3845" s="425" t="n">
        <v>572.46</v>
      </c>
    </row>
    <row r="3846" customFormat="false" ht="45.4" hidden="false" customHeight="false" outlineLevel="0" collapsed="false">
      <c r="A3846" s="422" t="n">
        <v>11622</v>
      </c>
      <c r="B3846" s="423" t="s">
        <v>12080</v>
      </c>
      <c r="C3846" s="424" t="s">
        <v>8266</v>
      </c>
      <c r="D3846" s="425" t="n">
        <v>79.58</v>
      </c>
    </row>
    <row r="3847" customFormat="false" ht="46.05" hidden="false" customHeight="false" outlineLevel="0" collapsed="false">
      <c r="A3847" s="422" t="n">
        <v>43143</v>
      </c>
      <c r="B3847" s="423" t="s">
        <v>12081</v>
      </c>
      <c r="C3847" s="424" t="s">
        <v>8268</v>
      </c>
      <c r="D3847" s="425" t="n">
        <v>30.06</v>
      </c>
    </row>
    <row r="3848" customFormat="false" ht="35" hidden="false" customHeight="false" outlineLevel="0" collapsed="false">
      <c r="A3848" s="422" t="n">
        <v>7317</v>
      </c>
      <c r="B3848" s="423" t="s">
        <v>12082</v>
      </c>
      <c r="C3848" s="424" t="s">
        <v>8266</v>
      </c>
      <c r="D3848" s="425" t="n">
        <v>36.78</v>
      </c>
    </row>
    <row r="3849" customFormat="false" ht="45.4" hidden="false" customHeight="false" outlineLevel="0" collapsed="false">
      <c r="A3849" s="422" t="n">
        <v>142</v>
      </c>
      <c r="B3849" s="423" t="s">
        <v>12083</v>
      </c>
      <c r="C3849" s="424" t="s">
        <v>12084</v>
      </c>
      <c r="D3849" s="425" t="n">
        <v>37.55</v>
      </c>
    </row>
    <row r="3850" customFormat="false" ht="46.05" hidden="false" customHeight="false" outlineLevel="0" collapsed="false">
      <c r="A3850" s="422" t="n">
        <v>43142</v>
      </c>
      <c r="B3850" s="423" t="s">
        <v>12085</v>
      </c>
      <c r="C3850" s="424" t="s">
        <v>8268</v>
      </c>
      <c r="D3850" s="425" t="n">
        <v>170.57</v>
      </c>
    </row>
    <row r="3851" customFormat="false" ht="45.4" hidden="false" customHeight="false" outlineLevel="0" collapsed="false">
      <c r="A3851" s="422" t="n">
        <v>38123</v>
      </c>
      <c r="B3851" s="423" t="s">
        <v>12086</v>
      </c>
      <c r="C3851" s="424" t="s">
        <v>8266</v>
      </c>
      <c r="D3851" s="425" t="n">
        <v>53.61</v>
      </c>
    </row>
    <row r="3852" customFormat="false" ht="45.4" hidden="false" customHeight="false" outlineLevel="0" collapsed="false">
      <c r="A3852" s="422" t="n">
        <v>42699</v>
      </c>
      <c r="B3852" s="423" t="s">
        <v>12087</v>
      </c>
      <c r="C3852" s="424" t="s">
        <v>8218</v>
      </c>
      <c r="D3852" s="425" t="n">
        <v>33.75</v>
      </c>
    </row>
    <row r="3853" customFormat="false" ht="46.05" hidden="false" customHeight="false" outlineLevel="0" collapsed="false">
      <c r="A3853" s="422" t="n">
        <v>37743</v>
      </c>
      <c r="B3853" s="423" t="s">
        <v>12088</v>
      </c>
      <c r="C3853" s="424" t="s">
        <v>8218</v>
      </c>
      <c r="D3853" s="425" t="n">
        <v>199707.27</v>
      </c>
    </row>
    <row r="3854" customFormat="false" ht="46.05" hidden="false" customHeight="false" outlineLevel="0" collapsed="false">
      <c r="A3854" s="422" t="n">
        <v>37744</v>
      </c>
      <c r="B3854" s="423" t="s">
        <v>12089</v>
      </c>
      <c r="C3854" s="424" t="s">
        <v>8218</v>
      </c>
      <c r="D3854" s="425" t="n">
        <v>234818.18</v>
      </c>
    </row>
    <row r="3855" customFormat="false" ht="46.05" hidden="false" customHeight="false" outlineLevel="0" collapsed="false">
      <c r="A3855" s="422" t="n">
        <v>37741</v>
      </c>
      <c r="B3855" s="423" t="s">
        <v>12090</v>
      </c>
      <c r="C3855" s="424" t="s">
        <v>8218</v>
      </c>
      <c r="D3855" s="425" t="n">
        <v>181592.72</v>
      </c>
    </row>
    <row r="3856" customFormat="false" ht="46.05" hidden="false" customHeight="false" outlineLevel="0" collapsed="false">
      <c r="A3856" s="422" t="n">
        <v>39396</v>
      </c>
      <c r="B3856" s="423" t="s">
        <v>12091</v>
      </c>
      <c r="C3856" s="424" t="s">
        <v>8218</v>
      </c>
      <c r="D3856" s="425" t="n">
        <v>72.93</v>
      </c>
    </row>
    <row r="3857" customFormat="false" ht="46.05" hidden="false" customHeight="false" outlineLevel="0" collapsed="false">
      <c r="A3857" s="422" t="n">
        <v>39392</v>
      </c>
      <c r="B3857" s="423" t="s">
        <v>12092</v>
      </c>
      <c r="C3857" s="424" t="s">
        <v>8218</v>
      </c>
      <c r="D3857" s="425" t="n">
        <v>82.27</v>
      </c>
    </row>
    <row r="3858" customFormat="false" ht="46.05" hidden="false" customHeight="false" outlineLevel="0" collapsed="false">
      <c r="A3858" s="422" t="n">
        <v>39393</v>
      </c>
      <c r="B3858" s="423" t="s">
        <v>12093</v>
      </c>
      <c r="C3858" s="424" t="s">
        <v>8218</v>
      </c>
      <c r="D3858" s="425" t="n">
        <v>50.88</v>
      </c>
    </row>
    <row r="3859" customFormat="false" ht="46.05" hidden="false" customHeight="false" outlineLevel="0" collapsed="false">
      <c r="A3859" s="422" t="n">
        <v>39394</v>
      </c>
      <c r="B3859" s="423" t="s">
        <v>12094</v>
      </c>
      <c r="C3859" s="424" t="s">
        <v>8218</v>
      </c>
      <c r="D3859" s="425" t="n">
        <v>57.26</v>
      </c>
    </row>
    <row r="3860" customFormat="false" ht="46.05" hidden="false" customHeight="false" outlineLevel="0" collapsed="false">
      <c r="A3860" s="422" t="n">
        <v>39395</v>
      </c>
      <c r="B3860" s="423" t="s">
        <v>12095</v>
      </c>
      <c r="C3860" s="424" t="s">
        <v>8218</v>
      </c>
      <c r="D3860" s="425" t="n">
        <v>53.25</v>
      </c>
    </row>
    <row r="3861" customFormat="false" ht="46.05" hidden="false" customHeight="false" outlineLevel="0" collapsed="false">
      <c r="A3861" s="422" t="n">
        <v>14618</v>
      </c>
      <c r="B3861" s="423" t="s">
        <v>12096</v>
      </c>
      <c r="C3861" s="424" t="s">
        <v>8218</v>
      </c>
      <c r="D3861" s="425" t="n">
        <v>1324.01</v>
      </c>
    </row>
    <row r="3862" customFormat="false" ht="46.05" hidden="false" customHeight="false" outlineLevel="0" collapsed="false">
      <c r="A3862" s="422" t="n">
        <v>40269</v>
      </c>
      <c r="B3862" s="423" t="s">
        <v>12097</v>
      </c>
      <c r="C3862" s="424" t="s">
        <v>8218</v>
      </c>
      <c r="D3862" s="425" t="n">
        <v>5334.33</v>
      </c>
    </row>
    <row r="3863" customFormat="false" ht="35" hidden="false" customHeight="false" outlineLevel="0" collapsed="false">
      <c r="A3863" s="422" t="n">
        <v>6110</v>
      </c>
      <c r="B3863" s="423" t="s">
        <v>12098</v>
      </c>
      <c r="C3863" s="424" t="s">
        <v>8366</v>
      </c>
      <c r="D3863" s="425" t="n">
        <v>25.67</v>
      </c>
    </row>
    <row r="3864" customFormat="false" ht="35" hidden="false" customHeight="false" outlineLevel="0" collapsed="false">
      <c r="A3864" s="422" t="n">
        <v>40910</v>
      </c>
      <c r="B3864" s="423" t="s">
        <v>12099</v>
      </c>
      <c r="C3864" s="424" t="s">
        <v>8368</v>
      </c>
      <c r="D3864" s="425" t="n">
        <v>4493.67</v>
      </c>
    </row>
    <row r="3865" customFormat="false" ht="35" hidden="false" customHeight="false" outlineLevel="0" collapsed="false">
      <c r="A3865" s="422" t="n">
        <v>6111</v>
      </c>
      <c r="B3865" s="423" t="s">
        <v>12100</v>
      </c>
      <c r="C3865" s="424" t="s">
        <v>8366</v>
      </c>
      <c r="D3865" s="425" t="n">
        <v>18.14</v>
      </c>
    </row>
    <row r="3866" customFormat="false" ht="35" hidden="false" customHeight="false" outlineLevel="0" collapsed="false">
      <c r="A3866" s="422" t="n">
        <v>41084</v>
      </c>
      <c r="B3866" s="423" t="s">
        <v>12101</v>
      </c>
      <c r="C3866" s="424" t="s">
        <v>8368</v>
      </c>
      <c r="D3866" s="425" t="n">
        <v>3176.03</v>
      </c>
    </row>
    <row r="3867" customFormat="false" ht="46.05" hidden="false" customHeight="false" outlineLevel="0" collapsed="false">
      <c r="A3867" s="422" t="n">
        <v>44535</v>
      </c>
      <c r="B3867" s="423" t="s">
        <v>12102</v>
      </c>
      <c r="C3867" s="424" t="s">
        <v>8364</v>
      </c>
      <c r="D3867" s="425" t="n">
        <v>44.05</v>
      </c>
    </row>
    <row r="3868" customFormat="false" ht="46.05" hidden="false" customHeight="false" outlineLevel="0" collapsed="false">
      <c r="A3868" s="422" t="n">
        <v>44945</v>
      </c>
      <c r="B3868" s="423" t="s">
        <v>12103</v>
      </c>
      <c r="C3868" s="424" t="s">
        <v>8218</v>
      </c>
      <c r="D3868" s="425" t="n">
        <v>7.9</v>
      </c>
    </row>
    <row r="3869" customFormat="false" ht="45.4" hidden="false" customHeight="false" outlineLevel="0" collapsed="false">
      <c r="A3869" s="422" t="n">
        <v>38637</v>
      </c>
      <c r="B3869" s="423" t="s">
        <v>12104</v>
      </c>
      <c r="C3869" s="424" t="s">
        <v>8218</v>
      </c>
      <c r="D3869" s="425" t="n">
        <v>265.98</v>
      </c>
    </row>
    <row r="3870" customFormat="false" ht="45.4" hidden="false" customHeight="false" outlineLevel="0" collapsed="false">
      <c r="A3870" s="422" t="n">
        <v>6150</v>
      </c>
      <c r="B3870" s="423" t="s">
        <v>12105</v>
      </c>
      <c r="C3870" s="424" t="s">
        <v>8218</v>
      </c>
      <c r="D3870" s="425" t="n">
        <v>269.23</v>
      </c>
    </row>
    <row r="3871" customFormat="false" ht="45.4" hidden="false" customHeight="false" outlineLevel="0" collapsed="false">
      <c r="A3871" s="422" t="n">
        <v>6136</v>
      </c>
      <c r="B3871" s="423" t="s">
        <v>12106</v>
      </c>
      <c r="C3871" s="424" t="s">
        <v>8218</v>
      </c>
      <c r="D3871" s="425" t="n">
        <v>211.63</v>
      </c>
    </row>
    <row r="3872" customFormat="false" ht="45.4" hidden="false" customHeight="false" outlineLevel="0" collapsed="false">
      <c r="A3872" s="422" t="n">
        <v>38638</v>
      </c>
      <c r="B3872" s="423" t="s">
        <v>12107</v>
      </c>
      <c r="C3872" s="424" t="s">
        <v>8218</v>
      </c>
      <c r="D3872" s="425" t="n">
        <v>224.13</v>
      </c>
    </row>
    <row r="3873" customFormat="false" ht="35" hidden="false" customHeight="false" outlineLevel="0" collapsed="false">
      <c r="A3873" s="422" t="n">
        <v>20262</v>
      </c>
      <c r="B3873" s="423" t="s">
        <v>12108</v>
      </c>
      <c r="C3873" s="424" t="s">
        <v>8218</v>
      </c>
      <c r="D3873" s="425" t="n">
        <v>14.47</v>
      </c>
    </row>
    <row r="3874" customFormat="false" ht="45.4" hidden="false" customHeight="false" outlineLevel="0" collapsed="false">
      <c r="A3874" s="422" t="n">
        <v>6145</v>
      </c>
      <c r="B3874" s="423" t="s">
        <v>12109</v>
      </c>
      <c r="C3874" s="424" t="s">
        <v>8218</v>
      </c>
      <c r="D3874" s="425" t="n">
        <v>15.98</v>
      </c>
    </row>
    <row r="3875" customFormat="false" ht="45.4" hidden="false" customHeight="false" outlineLevel="0" collapsed="false">
      <c r="A3875" s="422" t="n">
        <v>6149</v>
      </c>
      <c r="B3875" s="423" t="s">
        <v>12110</v>
      </c>
      <c r="C3875" s="424" t="s">
        <v>8218</v>
      </c>
      <c r="D3875" s="425" t="n">
        <v>10.56</v>
      </c>
    </row>
    <row r="3876" customFormat="false" ht="45.4" hidden="false" customHeight="false" outlineLevel="0" collapsed="false">
      <c r="A3876" s="422" t="n">
        <v>6146</v>
      </c>
      <c r="B3876" s="423" t="s">
        <v>12111</v>
      </c>
      <c r="C3876" s="424" t="s">
        <v>8218</v>
      </c>
      <c r="D3876" s="425" t="n">
        <v>15.18</v>
      </c>
    </row>
    <row r="3877" customFormat="false" ht="45.4" hidden="false" customHeight="false" outlineLevel="0" collapsed="false">
      <c r="A3877" s="422" t="n">
        <v>44536</v>
      </c>
      <c r="B3877" s="423" t="s">
        <v>12112</v>
      </c>
      <c r="C3877" s="424" t="s">
        <v>8266</v>
      </c>
      <c r="D3877" s="425" t="n">
        <v>3.16</v>
      </c>
    </row>
    <row r="3878" customFormat="false" ht="35" hidden="false" customHeight="false" outlineLevel="0" collapsed="false">
      <c r="A3878" s="422" t="n">
        <v>39961</v>
      </c>
      <c r="B3878" s="423" t="s">
        <v>12113</v>
      </c>
      <c r="C3878" s="424" t="s">
        <v>8218</v>
      </c>
      <c r="D3878" s="425" t="n">
        <v>24.81</v>
      </c>
    </row>
    <row r="3879" customFormat="false" ht="46.05" hidden="false" customHeight="false" outlineLevel="0" collapsed="false">
      <c r="A3879" s="422" t="n">
        <v>42433</v>
      </c>
      <c r="B3879" s="423" t="s">
        <v>12114</v>
      </c>
      <c r="C3879" s="424" t="s">
        <v>8218</v>
      </c>
      <c r="D3879" s="425" t="n">
        <v>4789.18</v>
      </c>
    </row>
    <row r="3880" customFormat="false" ht="46.05" hidden="false" customHeight="false" outlineLevel="0" collapsed="false">
      <c r="A3880" s="422" t="n">
        <v>42434</v>
      </c>
      <c r="B3880" s="423" t="s">
        <v>12115</v>
      </c>
      <c r="C3880" s="424" t="s">
        <v>8218</v>
      </c>
      <c r="D3880" s="425" t="n">
        <v>5175.4</v>
      </c>
    </row>
    <row r="3881" customFormat="false" ht="46.05" hidden="false" customHeight="false" outlineLevel="0" collapsed="false">
      <c r="A3881" s="422" t="n">
        <v>42435</v>
      </c>
      <c r="B3881" s="423" t="s">
        <v>12116</v>
      </c>
      <c r="C3881" s="424" t="s">
        <v>8218</v>
      </c>
      <c r="D3881" s="425" t="n">
        <v>2580.78</v>
      </c>
    </row>
    <row r="3882" customFormat="false" ht="45.4" hidden="false" customHeight="false" outlineLevel="0" collapsed="false">
      <c r="A3882" s="422" t="n">
        <v>38061</v>
      </c>
      <c r="B3882" s="423" t="s">
        <v>12117</v>
      </c>
      <c r="C3882" s="424" t="s">
        <v>8218</v>
      </c>
      <c r="D3882" s="425" t="n">
        <v>47.19</v>
      </c>
    </row>
    <row r="3883" customFormat="false" ht="35" hidden="false" customHeight="false" outlineLevel="0" collapsed="false">
      <c r="A3883" s="422" t="n">
        <v>20250</v>
      </c>
      <c r="B3883" s="423" t="s">
        <v>12118</v>
      </c>
      <c r="C3883" s="424" t="s">
        <v>8266</v>
      </c>
      <c r="D3883" s="425" t="n">
        <v>13</v>
      </c>
    </row>
    <row r="3884" customFormat="false" ht="35" hidden="false" customHeight="false" outlineLevel="0" collapsed="false">
      <c r="A3884" s="422" t="n">
        <v>13388</v>
      </c>
      <c r="B3884" s="423" t="s">
        <v>12119</v>
      </c>
      <c r="C3884" s="424" t="s">
        <v>8266</v>
      </c>
      <c r="D3884" s="425" t="n">
        <v>184.14</v>
      </c>
    </row>
    <row r="3885" customFormat="false" ht="45.4" hidden="false" customHeight="false" outlineLevel="0" collapsed="false">
      <c r="A3885" s="422" t="n">
        <v>39914</v>
      </c>
      <c r="B3885" s="423" t="s">
        <v>12120</v>
      </c>
      <c r="C3885" s="424" t="s">
        <v>8266</v>
      </c>
      <c r="D3885" s="425" t="n">
        <v>237.46</v>
      </c>
    </row>
    <row r="3886" customFormat="false" ht="45.4" hidden="false" customHeight="false" outlineLevel="0" collapsed="false">
      <c r="A3886" s="422" t="n">
        <v>12732</v>
      </c>
      <c r="B3886" s="423" t="s">
        <v>12121</v>
      </c>
      <c r="C3886" s="424" t="s">
        <v>8218</v>
      </c>
      <c r="D3886" s="425" t="n">
        <v>273.99</v>
      </c>
    </row>
    <row r="3887" customFormat="false" ht="35" hidden="false" customHeight="false" outlineLevel="0" collapsed="false">
      <c r="A3887" s="422" t="n">
        <v>6160</v>
      </c>
      <c r="B3887" s="423" t="s">
        <v>12122</v>
      </c>
      <c r="C3887" s="424" t="s">
        <v>8366</v>
      </c>
      <c r="D3887" s="425" t="n">
        <v>26.04</v>
      </c>
    </row>
    <row r="3888" customFormat="false" ht="35" hidden="false" customHeight="false" outlineLevel="0" collapsed="false">
      <c r="A3888" s="422" t="n">
        <v>41087</v>
      </c>
      <c r="B3888" s="423" t="s">
        <v>12123</v>
      </c>
      <c r="C3888" s="424" t="s">
        <v>8368</v>
      </c>
      <c r="D3888" s="425" t="n">
        <v>4558.41</v>
      </c>
    </row>
    <row r="3889" customFormat="false" ht="45.4" hidden="false" customHeight="false" outlineLevel="0" collapsed="false">
      <c r="A3889" s="422" t="n">
        <v>6166</v>
      </c>
      <c r="B3889" s="423" t="s">
        <v>12124</v>
      </c>
      <c r="C3889" s="424" t="s">
        <v>8366</v>
      </c>
      <c r="D3889" s="425" t="n">
        <v>21.06</v>
      </c>
    </row>
    <row r="3890" customFormat="false" ht="45.4" hidden="false" customHeight="false" outlineLevel="0" collapsed="false">
      <c r="A3890" s="422" t="n">
        <v>41088</v>
      </c>
      <c r="B3890" s="423" t="s">
        <v>12125</v>
      </c>
      <c r="C3890" s="424" t="s">
        <v>8368</v>
      </c>
      <c r="D3890" s="425" t="n">
        <v>3690.05</v>
      </c>
    </row>
    <row r="3891" customFormat="false" ht="46.05" hidden="false" customHeight="false" outlineLevel="0" collapsed="false">
      <c r="A3891" s="422" t="n">
        <v>20232</v>
      </c>
      <c r="B3891" s="423" t="s">
        <v>12126</v>
      </c>
      <c r="C3891" s="424" t="s">
        <v>8262</v>
      </c>
      <c r="D3891" s="425" t="n">
        <v>97.97</v>
      </c>
    </row>
    <row r="3892" customFormat="false" ht="45.4" hidden="false" customHeight="false" outlineLevel="0" collapsed="false">
      <c r="A3892" s="422" t="n">
        <v>10856</v>
      </c>
      <c r="B3892" s="423" t="s">
        <v>12127</v>
      </c>
      <c r="C3892" s="424" t="s">
        <v>8262</v>
      </c>
      <c r="D3892" s="425" t="n">
        <v>114.78</v>
      </c>
    </row>
    <row r="3893" customFormat="false" ht="45.4" hidden="false" customHeight="false" outlineLevel="0" collapsed="false">
      <c r="A3893" s="422" t="n">
        <v>4828</v>
      </c>
      <c r="B3893" s="423" t="s">
        <v>12128</v>
      </c>
      <c r="C3893" s="424" t="s">
        <v>8262</v>
      </c>
      <c r="D3893" s="425" t="n">
        <v>87.14</v>
      </c>
    </row>
    <row r="3894" customFormat="false" ht="45.4" hidden="false" customHeight="false" outlineLevel="0" collapsed="false">
      <c r="A3894" s="422" t="n">
        <v>20249</v>
      </c>
      <c r="B3894" s="423" t="s">
        <v>12129</v>
      </c>
      <c r="C3894" s="424" t="s">
        <v>8262</v>
      </c>
      <c r="D3894" s="425" t="n">
        <v>47.71</v>
      </c>
    </row>
    <row r="3895" customFormat="false" ht="45.4" hidden="false" customHeight="false" outlineLevel="0" collapsed="false">
      <c r="A3895" s="422" t="n">
        <v>11609</v>
      </c>
      <c r="B3895" s="423" t="s">
        <v>12130</v>
      </c>
      <c r="C3895" s="424" t="s">
        <v>8268</v>
      </c>
      <c r="D3895" s="425" t="n">
        <v>13.22</v>
      </c>
    </row>
    <row r="3896" customFormat="false" ht="45.4" hidden="false" customHeight="false" outlineLevel="0" collapsed="false">
      <c r="A3896" s="422" t="n">
        <v>20083</v>
      </c>
      <c r="B3896" s="423" t="s">
        <v>12131</v>
      </c>
      <c r="C3896" s="424" t="s">
        <v>8218</v>
      </c>
      <c r="D3896" s="425" t="n">
        <v>84.38</v>
      </c>
    </row>
    <row r="3897" customFormat="false" ht="45.4" hidden="false" customHeight="false" outlineLevel="0" collapsed="false">
      <c r="A3897" s="422" t="n">
        <v>10691</v>
      </c>
      <c r="B3897" s="423" t="s">
        <v>12132</v>
      </c>
      <c r="C3897" s="424" t="s">
        <v>8268</v>
      </c>
      <c r="D3897" s="425" t="n">
        <v>104.07</v>
      </c>
    </row>
    <row r="3898" customFormat="false" ht="35" hidden="false" customHeight="false" outlineLevel="0" collapsed="false">
      <c r="A3898" s="422" t="n">
        <v>12295</v>
      </c>
      <c r="B3898" s="423" t="s">
        <v>12133</v>
      </c>
      <c r="C3898" s="424" t="s">
        <v>8218</v>
      </c>
      <c r="D3898" s="425" t="n">
        <v>2.69</v>
      </c>
    </row>
    <row r="3899" customFormat="false" ht="45.4" hidden="false" customHeight="false" outlineLevel="0" collapsed="false">
      <c r="A3899" s="422" t="n">
        <v>12296</v>
      </c>
      <c r="B3899" s="423" t="s">
        <v>12134</v>
      </c>
      <c r="C3899" s="424" t="s">
        <v>8218</v>
      </c>
      <c r="D3899" s="425" t="n">
        <v>3.48</v>
      </c>
    </row>
    <row r="3900" customFormat="false" ht="45.4" hidden="false" customHeight="false" outlineLevel="0" collapsed="false">
      <c r="A3900" s="422" t="n">
        <v>12294</v>
      </c>
      <c r="B3900" s="423" t="s">
        <v>12135</v>
      </c>
      <c r="C3900" s="424" t="s">
        <v>8218</v>
      </c>
      <c r="D3900" s="425" t="n">
        <v>8.35</v>
      </c>
    </row>
    <row r="3901" customFormat="false" ht="45.4" hidden="false" customHeight="false" outlineLevel="0" collapsed="false">
      <c r="A3901" s="422" t="n">
        <v>14543</v>
      </c>
      <c r="B3901" s="423" t="s">
        <v>12136</v>
      </c>
      <c r="C3901" s="424" t="s">
        <v>8218</v>
      </c>
      <c r="D3901" s="425" t="n">
        <v>5.96</v>
      </c>
    </row>
    <row r="3902" customFormat="false" ht="45.4" hidden="false" customHeight="false" outlineLevel="0" collapsed="false">
      <c r="A3902" s="422" t="n">
        <v>13329</v>
      </c>
      <c r="B3902" s="423" t="s">
        <v>12137</v>
      </c>
      <c r="C3902" s="424" t="s">
        <v>8218</v>
      </c>
      <c r="D3902" s="425" t="n">
        <v>3.5</v>
      </c>
    </row>
    <row r="3903" customFormat="false" ht="46.05" hidden="false" customHeight="false" outlineLevel="0" collapsed="false">
      <c r="A3903" s="422" t="n">
        <v>21047</v>
      </c>
      <c r="B3903" s="423" t="s">
        <v>12138</v>
      </c>
      <c r="C3903" s="424" t="s">
        <v>8218</v>
      </c>
      <c r="D3903" s="425" t="n">
        <v>82.86</v>
      </c>
    </row>
    <row r="3904" customFormat="false" ht="46.05" hidden="false" customHeight="false" outlineLevel="0" collapsed="false">
      <c r="A3904" s="422" t="n">
        <v>21042</v>
      </c>
      <c r="B3904" s="423" t="s">
        <v>12139</v>
      </c>
      <c r="C3904" s="424" t="s">
        <v>8218</v>
      </c>
      <c r="D3904" s="425" t="n">
        <v>63.87</v>
      </c>
    </row>
    <row r="3905" customFormat="false" ht="46.05" hidden="false" customHeight="false" outlineLevel="0" collapsed="false">
      <c r="A3905" s="422" t="n">
        <v>21043</v>
      </c>
      <c r="B3905" s="423" t="s">
        <v>12140</v>
      </c>
      <c r="C3905" s="424" t="s">
        <v>8218</v>
      </c>
      <c r="D3905" s="425" t="n">
        <v>80.68</v>
      </c>
    </row>
    <row r="3906" customFormat="false" ht="46.05" hidden="false" customHeight="false" outlineLevel="0" collapsed="false">
      <c r="A3906" s="422" t="n">
        <v>21044</v>
      </c>
      <c r="B3906" s="423" t="s">
        <v>12141</v>
      </c>
      <c r="C3906" s="424" t="s">
        <v>8218</v>
      </c>
      <c r="D3906" s="425" t="n">
        <v>56.21</v>
      </c>
    </row>
    <row r="3907" customFormat="false" ht="46.05" hidden="false" customHeight="false" outlineLevel="0" collapsed="false">
      <c r="A3907" s="422" t="n">
        <v>21045</v>
      </c>
      <c r="B3907" s="423" t="s">
        <v>12142</v>
      </c>
      <c r="C3907" s="424" t="s">
        <v>8218</v>
      </c>
      <c r="D3907" s="425" t="n">
        <v>76.98</v>
      </c>
    </row>
    <row r="3908" customFormat="false" ht="46.05" hidden="false" customHeight="false" outlineLevel="0" collapsed="false">
      <c r="A3908" s="422" t="n">
        <v>21041</v>
      </c>
      <c r="B3908" s="423" t="s">
        <v>12143</v>
      </c>
      <c r="C3908" s="424" t="s">
        <v>8218</v>
      </c>
      <c r="D3908" s="425" t="n">
        <v>66.39</v>
      </c>
    </row>
    <row r="3909" customFormat="false" ht="46.05" hidden="false" customHeight="false" outlineLevel="0" collapsed="false">
      <c r="A3909" s="422" t="n">
        <v>21040</v>
      </c>
      <c r="B3909" s="423" t="s">
        <v>12144</v>
      </c>
      <c r="C3909" s="424" t="s">
        <v>8218</v>
      </c>
      <c r="D3909" s="425" t="n">
        <v>55</v>
      </c>
    </row>
    <row r="3910" customFormat="false" ht="35" hidden="false" customHeight="false" outlineLevel="0" collapsed="false">
      <c r="A3910" s="422" t="n">
        <v>14149</v>
      </c>
      <c r="B3910" s="423" t="s">
        <v>12145</v>
      </c>
      <c r="C3910" s="424" t="s">
        <v>10288</v>
      </c>
      <c r="D3910" s="425" t="n">
        <v>190.4</v>
      </c>
    </row>
    <row r="3911" customFormat="false" ht="46.05" hidden="false" customHeight="false" outlineLevel="0" collapsed="false">
      <c r="A3911" s="422" t="n">
        <v>38099</v>
      </c>
      <c r="B3911" s="423" t="s">
        <v>12146</v>
      </c>
      <c r="C3911" s="424" t="s">
        <v>8218</v>
      </c>
      <c r="D3911" s="425" t="n">
        <v>1.63</v>
      </c>
    </row>
    <row r="3912" customFormat="false" ht="46.05" hidden="false" customHeight="false" outlineLevel="0" collapsed="false">
      <c r="A3912" s="422" t="n">
        <v>38100</v>
      </c>
      <c r="B3912" s="423" t="s">
        <v>12147</v>
      </c>
      <c r="C3912" s="424" t="s">
        <v>8218</v>
      </c>
      <c r="D3912" s="425" t="n">
        <v>2.66</v>
      </c>
    </row>
    <row r="3913" customFormat="false" ht="46.05" hidden="false" customHeight="false" outlineLevel="0" collapsed="false">
      <c r="A3913" s="422" t="n">
        <v>7576</v>
      </c>
      <c r="B3913" s="423" t="s">
        <v>12148</v>
      </c>
      <c r="C3913" s="424" t="s">
        <v>8218</v>
      </c>
      <c r="D3913" s="425" t="n">
        <v>110.68</v>
      </c>
    </row>
    <row r="3914" customFormat="false" ht="45.4" hidden="false" customHeight="false" outlineLevel="0" collapsed="false">
      <c r="A3914" s="422" t="n">
        <v>3384</v>
      </c>
      <c r="B3914" s="423" t="s">
        <v>12149</v>
      </c>
      <c r="C3914" s="424" t="s">
        <v>8218</v>
      </c>
      <c r="D3914" s="425" t="n">
        <v>8.49</v>
      </c>
    </row>
    <row r="3915" customFormat="false" ht="45.4" hidden="false" customHeight="false" outlineLevel="0" collapsed="false">
      <c r="A3915" s="422" t="n">
        <v>7572</v>
      </c>
      <c r="B3915" s="423" t="s">
        <v>12150</v>
      </c>
      <c r="C3915" s="424" t="s">
        <v>8218</v>
      </c>
      <c r="D3915" s="425" t="n">
        <v>7.71</v>
      </c>
    </row>
    <row r="3916" customFormat="false" ht="45.4" hidden="false" customHeight="false" outlineLevel="0" collapsed="false">
      <c r="A3916" s="422" t="n">
        <v>3396</v>
      </c>
      <c r="B3916" s="423" t="s">
        <v>12151</v>
      </c>
      <c r="C3916" s="424" t="s">
        <v>8218</v>
      </c>
      <c r="D3916" s="425" t="n">
        <v>5.21</v>
      </c>
    </row>
    <row r="3917" customFormat="false" ht="45.4" hidden="false" customHeight="false" outlineLevel="0" collapsed="false">
      <c r="A3917" s="422" t="n">
        <v>37590</v>
      </c>
      <c r="B3917" s="423" t="s">
        <v>12152</v>
      </c>
      <c r="C3917" s="424" t="s">
        <v>8218</v>
      </c>
      <c r="D3917" s="425" t="n">
        <v>16.86</v>
      </c>
    </row>
    <row r="3918" customFormat="false" ht="45.4" hidden="false" customHeight="false" outlineLevel="0" collapsed="false">
      <c r="A3918" s="422" t="n">
        <v>37591</v>
      </c>
      <c r="B3918" s="423" t="s">
        <v>12153</v>
      </c>
      <c r="C3918" s="424" t="s">
        <v>8218</v>
      </c>
      <c r="D3918" s="425" t="n">
        <v>20.27</v>
      </c>
    </row>
    <row r="3919" customFormat="false" ht="46.05" hidden="false" customHeight="false" outlineLevel="0" collapsed="false">
      <c r="A3919" s="422" t="n">
        <v>12626</v>
      </c>
      <c r="B3919" s="423" t="s">
        <v>12154</v>
      </c>
      <c r="C3919" s="424" t="s">
        <v>8218</v>
      </c>
      <c r="D3919" s="425" t="n">
        <v>42.69</v>
      </c>
    </row>
    <row r="3920" customFormat="false" ht="45.4" hidden="false" customHeight="false" outlineLevel="0" collapsed="false">
      <c r="A3920" s="422" t="n">
        <v>11033</v>
      </c>
      <c r="B3920" s="423" t="s">
        <v>12155</v>
      </c>
      <c r="C3920" s="424" t="s">
        <v>8218</v>
      </c>
      <c r="D3920" s="425" t="n">
        <v>5.23</v>
      </c>
    </row>
    <row r="3921" customFormat="false" ht="45.4" hidden="false" customHeight="false" outlineLevel="0" collapsed="false">
      <c r="A3921" s="422" t="n">
        <v>390</v>
      </c>
      <c r="B3921" s="423" t="s">
        <v>12156</v>
      </c>
      <c r="C3921" s="424" t="s">
        <v>8218</v>
      </c>
      <c r="D3921" s="425" t="n">
        <v>9.43</v>
      </c>
    </row>
    <row r="3922" customFormat="false" ht="46.05" hidden="false" customHeight="false" outlineLevel="0" collapsed="false">
      <c r="A3922" s="422" t="n">
        <v>42436</v>
      </c>
      <c r="B3922" s="423" t="s">
        <v>12157</v>
      </c>
      <c r="C3922" s="424" t="s">
        <v>8218</v>
      </c>
      <c r="D3922" s="425" t="n">
        <v>2701.34</v>
      </c>
    </row>
    <row r="3923" customFormat="false" ht="45.4" hidden="false" customHeight="false" outlineLevel="0" collapsed="false">
      <c r="A3923" s="422" t="n">
        <v>6194</v>
      </c>
      <c r="B3923" s="423" t="s">
        <v>12158</v>
      </c>
      <c r="C3923" s="424" t="s">
        <v>8262</v>
      </c>
      <c r="D3923" s="425" t="n">
        <v>4.86</v>
      </c>
    </row>
    <row r="3924" customFormat="false" ht="45.4" hidden="false" customHeight="false" outlineLevel="0" collapsed="false">
      <c r="A3924" s="422" t="n">
        <v>10567</v>
      </c>
      <c r="B3924" s="423" t="s">
        <v>12159</v>
      </c>
      <c r="C3924" s="424" t="s">
        <v>8262</v>
      </c>
      <c r="D3924" s="425" t="n">
        <v>7.69</v>
      </c>
    </row>
    <row r="3925" customFormat="false" ht="45.4" hidden="false" customHeight="false" outlineLevel="0" collapsed="false">
      <c r="A3925" s="422" t="n">
        <v>6212</v>
      </c>
      <c r="B3925" s="423" t="s">
        <v>12160</v>
      </c>
      <c r="C3925" s="424" t="s">
        <v>8262</v>
      </c>
      <c r="D3925" s="425" t="n">
        <v>11.29</v>
      </c>
    </row>
    <row r="3926" customFormat="false" ht="46.05" hidden="false" customHeight="false" outlineLevel="0" collapsed="false">
      <c r="A3926" s="422" t="n">
        <v>3993</v>
      </c>
      <c r="B3926" s="423" t="s">
        <v>12161</v>
      </c>
      <c r="C3926" s="424" t="s">
        <v>8624</v>
      </c>
      <c r="D3926" s="425" t="n">
        <v>133.26</v>
      </c>
    </row>
    <row r="3927" customFormat="false" ht="46.05" hidden="false" customHeight="false" outlineLevel="0" collapsed="false">
      <c r="A3927" s="422" t="n">
        <v>3990</v>
      </c>
      <c r="B3927" s="423" t="s">
        <v>12162</v>
      </c>
      <c r="C3927" s="424" t="s">
        <v>8262</v>
      </c>
      <c r="D3927" s="425" t="n">
        <v>25.07</v>
      </c>
    </row>
    <row r="3928" customFormat="false" ht="46.05" hidden="false" customHeight="false" outlineLevel="0" collapsed="false">
      <c r="A3928" s="422" t="n">
        <v>3992</v>
      </c>
      <c r="B3928" s="423" t="s">
        <v>12163</v>
      </c>
      <c r="C3928" s="424" t="s">
        <v>8262</v>
      </c>
      <c r="D3928" s="425" t="n">
        <v>33.85</v>
      </c>
    </row>
    <row r="3929" customFormat="false" ht="46.05" hidden="false" customHeight="false" outlineLevel="0" collapsed="false">
      <c r="A3929" s="422" t="n">
        <v>6178</v>
      </c>
      <c r="B3929" s="423" t="s">
        <v>12164</v>
      </c>
      <c r="C3929" s="424" t="s">
        <v>8624</v>
      </c>
      <c r="D3929" s="425" t="n">
        <v>235.81</v>
      </c>
    </row>
    <row r="3930" customFormat="false" ht="46.05" hidden="false" customHeight="false" outlineLevel="0" collapsed="false">
      <c r="A3930" s="422" t="n">
        <v>6180</v>
      </c>
      <c r="B3930" s="423" t="s">
        <v>12165</v>
      </c>
      <c r="C3930" s="424" t="s">
        <v>8624</v>
      </c>
      <c r="D3930" s="425" t="n">
        <v>254.5</v>
      </c>
    </row>
    <row r="3931" customFormat="false" ht="46.05" hidden="false" customHeight="false" outlineLevel="0" collapsed="false">
      <c r="A3931" s="422" t="n">
        <v>6182</v>
      </c>
      <c r="B3931" s="423" t="s">
        <v>12166</v>
      </c>
      <c r="C3931" s="424" t="s">
        <v>8624</v>
      </c>
      <c r="D3931" s="425" t="n">
        <v>315.9</v>
      </c>
    </row>
    <row r="3932" customFormat="false" ht="46.05" hidden="false" customHeight="false" outlineLevel="0" collapsed="false">
      <c r="A3932" s="422" t="n">
        <v>43614</v>
      </c>
      <c r="B3932" s="423" t="s">
        <v>12167</v>
      </c>
      <c r="C3932" s="424" t="s">
        <v>8262</v>
      </c>
      <c r="D3932" s="425" t="n">
        <v>16.94</v>
      </c>
    </row>
    <row r="3933" customFormat="false" ht="46.05" hidden="false" customHeight="false" outlineLevel="0" collapsed="false">
      <c r="A3933" s="422" t="n">
        <v>6193</v>
      </c>
      <c r="B3933" s="423" t="s">
        <v>12168</v>
      </c>
      <c r="C3933" s="424" t="s">
        <v>8262</v>
      </c>
      <c r="D3933" s="425" t="n">
        <v>20.61</v>
      </c>
    </row>
    <row r="3934" customFormat="false" ht="46.05" hidden="false" customHeight="false" outlineLevel="0" collapsed="false">
      <c r="A3934" s="422" t="n">
        <v>6189</v>
      </c>
      <c r="B3934" s="423" t="s">
        <v>12169</v>
      </c>
      <c r="C3934" s="424" t="s">
        <v>8262</v>
      </c>
      <c r="D3934" s="425" t="n">
        <v>30.09</v>
      </c>
    </row>
    <row r="3935" customFormat="false" ht="45.4" hidden="false" customHeight="false" outlineLevel="0" collapsed="false">
      <c r="A3935" s="422" t="n">
        <v>6214</v>
      </c>
      <c r="B3935" s="423" t="s">
        <v>12170</v>
      </c>
      <c r="C3935" s="424" t="s">
        <v>8624</v>
      </c>
      <c r="D3935" s="425" t="n">
        <v>147.71</v>
      </c>
    </row>
    <row r="3936" customFormat="false" ht="46.05" hidden="false" customHeight="false" outlineLevel="0" collapsed="false">
      <c r="A3936" s="422" t="n">
        <v>36153</v>
      </c>
      <c r="B3936" s="423" t="s">
        <v>12171</v>
      </c>
      <c r="C3936" s="424" t="s">
        <v>8218</v>
      </c>
      <c r="D3936" s="425" t="n">
        <v>229.38</v>
      </c>
    </row>
    <row r="3937" customFormat="false" ht="45.4" hidden="false" customHeight="false" outlineLevel="0" collapsed="false">
      <c r="A3937" s="422" t="n">
        <v>10740</v>
      </c>
      <c r="B3937" s="423" t="s">
        <v>12172</v>
      </c>
      <c r="C3937" s="424" t="s">
        <v>8218</v>
      </c>
      <c r="D3937" s="425" t="n">
        <v>10507.26</v>
      </c>
    </row>
    <row r="3938" customFormat="false" ht="45.4" hidden="false" customHeight="false" outlineLevel="0" collapsed="false">
      <c r="A3938" s="422" t="n">
        <v>13914</v>
      </c>
      <c r="B3938" s="423" t="s">
        <v>12173</v>
      </c>
      <c r="C3938" s="424" t="s">
        <v>8218</v>
      </c>
      <c r="D3938" s="425" t="n">
        <v>760.24</v>
      </c>
    </row>
    <row r="3939" customFormat="false" ht="45.4" hidden="false" customHeight="false" outlineLevel="0" collapsed="false">
      <c r="A3939" s="422" t="n">
        <v>10742</v>
      </c>
      <c r="B3939" s="423" t="s">
        <v>12174</v>
      </c>
      <c r="C3939" s="424" t="s">
        <v>8218</v>
      </c>
      <c r="D3939" s="425" t="n">
        <v>1108.82</v>
      </c>
    </row>
    <row r="3940" customFormat="false" ht="45.4" hidden="false" customHeight="false" outlineLevel="0" collapsed="false">
      <c r="A3940" s="422" t="n">
        <v>38465</v>
      </c>
      <c r="B3940" s="423" t="s">
        <v>12175</v>
      </c>
      <c r="C3940" s="424" t="s">
        <v>8218</v>
      </c>
      <c r="D3940" s="425" t="n">
        <v>34.57</v>
      </c>
    </row>
    <row r="3941" customFormat="false" ht="35" hidden="false" customHeight="false" outlineLevel="0" collapsed="false">
      <c r="A3941" s="422" t="n">
        <v>7543</v>
      </c>
      <c r="B3941" s="423" t="s">
        <v>12176</v>
      </c>
      <c r="C3941" s="424" t="s">
        <v>8218</v>
      </c>
      <c r="D3941" s="425" t="n">
        <v>6.91</v>
      </c>
    </row>
    <row r="3942" customFormat="false" ht="46.05" hidden="false" customHeight="false" outlineLevel="0" collapsed="false">
      <c r="A3942" s="422" t="n">
        <v>43427</v>
      </c>
      <c r="B3942" s="423" t="s">
        <v>12177</v>
      </c>
      <c r="C3942" s="424" t="s">
        <v>8218</v>
      </c>
      <c r="D3942" s="425" t="n">
        <v>1215.75</v>
      </c>
    </row>
    <row r="3943" customFormat="false" ht="45.4" hidden="false" customHeight="false" outlineLevel="0" collapsed="false">
      <c r="A3943" s="422" t="n">
        <v>41613</v>
      </c>
      <c r="B3943" s="423" t="s">
        <v>12178</v>
      </c>
      <c r="C3943" s="424" t="s">
        <v>8218</v>
      </c>
      <c r="D3943" s="425" t="n">
        <v>78.15</v>
      </c>
    </row>
    <row r="3944" customFormat="false" ht="45.4" hidden="false" customHeight="false" outlineLevel="0" collapsed="false">
      <c r="A3944" s="422" t="n">
        <v>41614</v>
      </c>
      <c r="B3944" s="423" t="s">
        <v>12179</v>
      </c>
      <c r="C3944" s="424" t="s">
        <v>8218</v>
      </c>
      <c r="D3944" s="425" t="n">
        <v>99.57</v>
      </c>
    </row>
    <row r="3945" customFormat="false" ht="45.4" hidden="false" customHeight="false" outlineLevel="0" collapsed="false">
      <c r="A3945" s="422" t="n">
        <v>41615</v>
      </c>
      <c r="B3945" s="423" t="s">
        <v>12180</v>
      </c>
      <c r="C3945" s="424" t="s">
        <v>8218</v>
      </c>
      <c r="D3945" s="425" t="n">
        <v>153.9</v>
      </c>
    </row>
    <row r="3946" customFormat="false" ht="45.4" hidden="false" customHeight="false" outlineLevel="0" collapsed="false">
      <c r="A3946" s="422" t="n">
        <v>41616</v>
      </c>
      <c r="B3946" s="423" t="s">
        <v>12181</v>
      </c>
      <c r="C3946" s="424" t="s">
        <v>8218</v>
      </c>
      <c r="D3946" s="425" t="n">
        <v>229.96</v>
      </c>
    </row>
    <row r="3947" customFormat="false" ht="45.4" hidden="false" customHeight="false" outlineLevel="0" collapsed="false">
      <c r="A3947" s="422" t="n">
        <v>41617</v>
      </c>
      <c r="B3947" s="423" t="s">
        <v>12182</v>
      </c>
      <c r="C3947" s="424" t="s">
        <v>8218</v>
      </c>
      <c r="D3947" s="425" t="n">
        <v>457.24</v>
      </c>
    </row>
    <row r="3948" customFormat="false" ht="45.4" hidden="false" customHeight="false" outlineLevel="0" collapsed="false">
      <c r="A3948" s="422" t="n">
        <v>41618</v>
      </c>
      <c r="B3948" s="423" t="s">
        <v>12183</v>
      </c>
      <c r="C3948" s="424" t="s">
        <v>8218</v>
      </c>
      <c r="D3948" s="425" t="n">
        <v>841.76</v>
      </c>
    </row>
    <row r="3949" customFormat="false" ht="46.05" hidden="false" customHeight="false" outlineLevel="0" collapsed="false">
      <c r="A3949" s="422" t="n">
        <v>43428</v>
      </c>
      <c r="B3949" s="423" t="s">
        <v>12184</v>
      </c>
      <c r="C3949" s="424" t="s">
        <v>8218</v>
      </c>
      <c r="D3949" s="425" t="n">
        <v>1478.57</v>
      </c>
    </row>
    <row r="3950" customFormat="false" ht="45.4" hidden="false" customHeight="false" outlineLevel="0" collapsed="false">
      <c r="A3950" s="422" t="n">
        <v>41619</v>
      </c>
      <c r="B3950" s="423" t="s">
        <v>12185</v>
      </c>
      <c r="C3950" s="424" t="s">
        <v>8218</v>
      </c>
      <c r="D3950" s="425" t="n">
        <v>95.79</v>
      </c>
    </row>
    <row r="3951" customFormat="false" ht="45.4" hidden="false" customHeight="false" outlineLevel="0" collapsed="false">
      <c r="A3951" s="422" t="n">
        <v>41620</v>
      </c>
      <c r="B3951" s="423" t="s">
        <v>12186</v>
      </c>
      <c r="C3951" s="424" t="s">
        <v>8218</v>
      </c>
      <c r="D3951" s="425" t="n">
        <v>121</v>
      </c>
    </row>
    <row r="3952" customFormat="false" ht="45.4" hidden="false" customHeight="false" outlineLevel="0" collapsed="false">
      <c r="A3952" s="422" t="n">
        <v>41622</v>
      </c>
      <c r="B3952" s="423" t="s">
        <v>12187</v>
      </c>
      <c r="C3952" s="424" t="s">
        <v>8218</v>
      </c>
      <c r="D3952" s="425" t="n">
        <v>209.87</v>
      </c>
    </row>
    <row r="3953" customFormat="false" ht="45.4" hidden="false" customHeight="false" outlineLevel="0" collapsed="false">
      <c r="A3953" s="422" t="n">
        <v>41623</v>
      </c>
      <c r="B3953" s="423" t="s">
        <v>12188</v>
      </c>
      <c r="C3953" s="424" t="s">
        <v>8218</v>
      </c>
      <c r="D3953" s="425" t="n">
        <v>322.68</v>
      </c>
    </row>
    <row r="3954" customFormat="false" ht="45.4" hidden="false" customHeight="false" outlineLevel="0" collapsed="false">
      <c r="A3954" s="422" t="n">
        <v>41624</v>
      </c>
      <c r="B3954" s="423" t="s">
        <v>12189</v>
      </c>
      <c r="C3954" s="424" t="s">
        <v>8218</v>
      </c>
      <c r="D3954" s="425" t="n">
        <v>605.04</v>
      </c>
    </row>
    <row r="3955" customFormat="false" ht="45.4" hidden="false" customHeight="false" outlineLevel="0" collapsed="false">
      <c r="A3955" s="422" t="n">
        <v>41625</v>
      </c>
      <c r="B3955" s="423" t="s">
        <v>12190</v>
      </c>
      <c r="C3955" s="424" t="s">
        <v>8218</v>
      </c>
      <c r="D3955" s="425" t="n">
        <v>930.88</v>
      </c>
    </row>
    <row r="3956" customFormat="false" ht="45.4" hidden="false" customHeight="false" outlineLevel="0" collapsed="false">
      <c r="A3956" s="422" t="n">
        <v>39352</v>
      </c>
      <c r="B3956" s="423" t="s">
        <v>12191</v>
      </c>
      <c r="C3956" s="424" t="s">
        <v>8218</v>
      </c>
      <c r="D3956" s="425" t="n">
        <v>4.27</v>
      </c>
    </row>
    <row r="3957" customFormat="false" ht="45.4" hidden="false" customHeight="false" outlineLevel="0" collapsed="false">
      <c r="A3957" s="422" t="n">
        <v>39346</v>
      </c>
      <c r="B3957" s="423" t="s">
        <v>12192</v>
      </c>
      <c r="C3957" s="424" t="s">
        <v>8218</v>
      </c>
      <c r="D3957" s="425" t="n">
        <v>4.27</v>
      </c>
    </row>
    <row r="3958" customFormat="false" ht="45.4" hidden="false" customHeight="false" outlineLevel="0" collapsed="false">
      <c r="A3958" s="422" t="n">
        <v>39350</v>
      </c>
      <c r="B3958" s="423" t="s">
        <v>12193</v>
      </c>
      <c r="C3958" s="424" t="s">
        <v>8218</v>
      </c>
      <c r="D3958" s="425" t="n">
        <v>4.59</v>
      </c>
    </row>
    <row r="3959" customFormat="false" ht="45.4" hidden="false" customHeight="false" outlineLevel="0" collapsed="false">
      <c r="A3959" s="422" t="n">
        <v>39351</v>
      </c>
      <c r="B3959" s="423" t="s">
        <v>12194</v>
      </c>
      <c r="C3959" s="424" t="s">
        <v>8218</v>
      </c>
      <c r="D3959" s="425" t="n">
        <v>5.32</v>
      </c>
    </row>
    <row r="3960" customFormat="false" ht="45.4" hidden="false" customHeight="false" outlineLevel="0" collapsed="false">
      <c r="A3960" s="422" t="n">
        <v>38837</v>
      </c>
      <c r="B3960" s="423" t="s">
        <v>12195</v>
      </c>
      <c r="C3960" s="424" t="s">
        <v>8218</v>
      </c>
      <c r="D3960" s="425" t="n">
        <v>7.53</v>
      </c>
    </row>
    <row r="3961" customFormat="false" ht="45.4" hidden="false" customHeight="false" outlineLevel="0" collapsed="false">
      <c r="A3961" s="422" t="n">
        <v>38836</v>
      </c>
      <c r="B3961" s="423" t="s">
        <v>12196</v>
      </c>
      <c r="C3961" s="424" t="s">
        <v>8218</v>
      </c>
      <c r="D3961" s="425" t="n">
        <v>5.26</v>
      </c>
    </row>
    <row r="3962" customFormat="false" ht="46.05" hidden="false" customHeight="false" outlineLevel="0" collapsed="false">
      <c r="A3962" s="422" t="n">
        <v>2666</v>
      </c>
      <c r="B3962" s="423" t="s">
        <v>12197</v>
      </c>
      <c r="C3962" s="424" t="s">
        <v>8218</v>
      </c>
      <c r="D3962" s="425" t="n">
        <v>7.72</v>
      </c>
    </row>
    <row r="3963" customFormat="false" ht="45.4" hidden="false" customHeight="false" outlineLevel="0" collapsed="false">
      <c r="A3963" s="422" t="n">
        <v>2668</v>
      </c>
      <c r="B3963" s="423" t="s">
        <v>12198</v>
      </c>
      <c r="C3963" s="424" t="s">
        <v>8218</v>
      </c>
      <c r="D3963" s="425" t="n">
        <v>8.82</v>
      </c>
    </row>
    <row r="3964" customFormat="false" ht="45.4" hidden="false" customHeight="false" outlineLevel="0" collapsed="false">
      <c r="A3964" s="422" t="n">
        <v>2664</v>
      </c>
      <c r="B3964" s="423" t="s">
        <v>12199</v>
      </c>
      <c r="C3964" s="424" t="s">
        <v>8218</v>
      </c>
      <c r="D3964" s="425" t="n">
        <v>13</v>
      </c>
    </row>
    <row r="3965" customFormat="false" ht="45.4" hidden="false" customHeight="false" outlineLevel="0" collapsed="false">
      <c r="A3965" s="422" t="n">
        <v>2662</v>
      </c>
      <c r="B3965" s="423" t="s">
        <v>12200</v>
      </c>
      <c r="C3965" s="424" t="s">
        <v>8218</v>
      </c>
      <c r="D3965" s="425" t="n">
        <v>15.95</v>
      </c>
    </row>
    <row r="3966" customFormat="false" ht="46.05" hidden="false" customHeight="false" outlineLevel="0" collapsed="false">
      <c r="A3966" s="422" t="n">
        <v>20964</v>
      </c>
      <c r="B3966" s="423" t="s">
        <v>12201</v>
      </c>
      <c r="C3966" s="424" t="s">
        <v>8218</v>
      </c>
      <c r="D3966" s="425" t="n">
        <v>111.67</v>
      </c>
    </row>
    <row r="3967" customFormat="false" ht="46.05" hidden="false" customHeight="false" outlineLevel="0" collapsed="false">
      <c r="A3967" s="422" t="n">
        <v>10905</v>
      </c>
      <c r="B3967" s="423" t="s">
        <v>12202</v>
      </c>
      <c r="C3967" s="424" t="s">
        <v>8218</v>
      </c>
      <c r="D3967" s="425" t="n">
        <v>149.8</v>
      </c>
    </row>
    <row r="3968" customFormat="false" ht="45.4" hidden="false" customHeight="false" outlineLevel="0" collapsed="false">
      <c r="A3968" s="422" t="n">
        <v>11289</v>
      </c>
      <c r="B3968" s="423" t="s">
        <v>12203</v>
      </c>
      <c r="C3968" s="424" t="s">
        <v>8218</v>
      </c>
      <c r="D3968" s="425" t="n">
        <v>106.55</v>
      </c>
    </row>
    <row r="3969" customFormat="false" ht="45.4" hidden="false" customHeight="false" outlineLevel="0" collapsed="false">
      <c r="A3969" s="422" t="n">
        <v>11241</v>
      </c>
      <c r="B3969" s="423" t="s">
        <v>12204</v>
      </c>
      <c r="C3969" s="424" t="s">
        <v>8218</v>
      </c>
      <c r="D3969" s="425" t="n">
        <v>266.38</v>
      </c>
    </row>
    <row r="3970" customFormat="false" ht="46.05" hidden="false" customHeight="false" outlineLevel="0" collapsed="false">
      <c r="A3970" s="422" t="n">
        <v>11301</v>
      </c>
      <c r="B3970" s="423" t="s">
        <v>12205</v>
      </c>
      <c r="C3970" s="424" t="s">
        <v>8218</v>
      </c>
      <c r="D3970" s="425" t="n">
        <v>675.47</v>
      </c>
    </row>
    <row r="3971" customFormat="false" ht="46.05" hidden="false" customHeight="false" outlineLevel="0" collapsed="false">
      <c r="A3971" s="422" t="n">
        <v>21090</v>
      </c>
      <c r="B3971" s="423" t="s">
        <v>12206</v>
      </c>
      <c r="C3971" s="424" t="s">
        <v>8218</v>
      </c>
      <c r="D3971" s="425" t="n">
        <v>827.7</v>
      </c>
    </row>
    <row r="3972" customFormat="false" ht="46.05" hidden="false" customHeight="false" outlineLevel="0" collapsed="false">
      <c r="A3972" s="422" t="n">
        <v>11315</v>
      </c>
      <c r="B3972" s="423" t="s">
        <v>12207</v>
      </c>
      <c r="C3972" s="424" t="s">
        <v>8218</v>
      </c>
      <c r="D3972" s="425" t="n">
        <v>161.73</v>
      </c>
    </row>
    <row r="3973" customFormat="false" ht="46.05" hidden="false" customHeight="false" outlineLevel="0" collapsed="false">
      <c r="A3973" s="422" t="n">
        <v>21071</v>
      </c>
      <c r="B3973" s="423" t="s">
        <v>12208</v>
      </c>
      <c r="C3973" s="424" t="s">
        <v>8218</v>
      </c>
      <c r="D3973" s="425" t="n">
        <v>247.35</v>
      </c>
    </row>
    <row r="3974" customFormat="false" ht="46.05" hidden="false" customHeight="false" outlineLevel="0" collapsed="false">
      <c r="A3974" s="422" t="n">
        <v>14112</v>
      </c>
      <c r="B3974" s="423" t="s">
        <v>12209</v>
      </c>
      <c r="C3974" s="424" t="s">
        <v>8218</v>
      </c>
      <c r="D3974" s="425" t="n">
        <v>345.35</v>
      </c>
    </row>
    <row r="3975" customFormat="false" ht="46.05" hidden="false" customHeight="false" outlineLevel="0" collapsed="false">
      <c r="A3975" s="422" t="n">
        <v>11316</v>
      </c>
      <c r="B3975" s="423" t="s">
        <v>12210</v>
      </c>
      <c r="C3975" s="424" t="s">
        <v>8218</v>
      </c>
      <c r="D3975" s="425" t="n">
        <v>532.77</v>
      </c>
    </row>
    <row r="3976" customFormat="false" ht="46.05" hidden="false" customHeight="false" outlineLevel="0" collapsed="false">
      <c r="A3976" s="422" t="n">
        <v>6243</v>
      </c>
      <c r="B3976" s="423" t="s">
        <v>12211</v>
      </c>
      <c r="C3976" s="424" t="s">
        <v>8218</v>
      </c>
      <c r="D3976" s="425" t="n">
        <v>613.64</v>
      </c>
    </row>
    <row r="3977" customFormat="false" ht="46.05" hidden="false" customHeight="false" outlineLevel="0" collapsed="false">
      <c r="A3977" s="422" t="n">
        <v>6240</v>
      </c>
      <c r="B3977" s="423" t="s">
        <v>12212</v>
      </c>
      <c r="C3977" s="424" t="s">
        <v>8218</v>
      </c>
      <c r="D3977" s="425" t="n">
        <v>812.47</v>
      </c>
    </row>
    <row r="3978" customFormat="false" ht="46.05" hidden="false" customHeight="false" outlineLevel="0" collapsed="false">
      <c r="A3978" s="422" t="n">
        <v>11296</v>
      </c>
      <c r="B3978" s="423" t="s">
        <v>12213</v>
      </c>
      <c r="C3978" s="424" t="s">
        <v>8218</v>
      </c>
      <c r="D3978" s="425" t="n">
        <v>2588.7</v>
      </c>
    </row>
    <row r="3979" customFormat="false" ht="46.05" hidden="false" customHeight="false" outlineLevel="0" collapsed="false">
      <c r="A3979" s="422" t="n">
        <v>11299</v>
      </c>
      <c r="B3979" s="423" t="s">
        <v>12214</v>
      </c>
      <c r="C3979" s="424" t="s">
        <v>8218</v>
      </c>
      <c r="D3979" s="425" t="n">
        <v>876.22</v>
      </c>
    </row>
    <row r="3980" customFormat="false" ht="45.4" hidden="false" customHeight="false" outlineLevel="0" collapsed="false">
      <c r="A3980" s="422" t="n">
        <v>11688</v>
      </c>
      <c r="B3980" s="423" t="s">
        <v>12215</v>
      </c>
      <c r="C3980" s="424" t="s">
        <v>8218</v>
      </c>
      <c r="D3980" s="425" t="n">
        <v>548.62</v>
      </c>
    </row>
    <row r="3981" customFormat="false" ht="56.45" hidden="false" customHeight="false" outlineLevel="0" collapsed="false">
      <c r="A3981" s="422" t="n">
        <v>37736</v>
      </c>
      <c r="B3981" s="423" t="s">
        <v>12216</v>
      </c>
      <c r="C3981" s="424" t="s">
        <v>8218</v>
      </c>
      <c r="D3981" s="425" t="n">
        <v>83450</v>
      </c>
    </row>
    <row r="3982" customFormat="false" ht="46.05" hidden="false" customHeight="false" outlineLevel="0" collapsed="false">
      <c r="A3982" s="422" t="n">
        <v>37739</v>
      </c>
      <c r="B3982" s="423" t="s">
        <v>12217</v>
      </c>
      <c r="C3982" s="424" t="s">
        <v>8218</v>
      </c>
      <c r="D3982" s="425" t="n">
        <v>102707.68</v>
      </c>
    </row>
    <row r="3983" customFormat="false" ht="46.05" hidden="false" customHeight="false" outlineLevel="0" collapsed="false">
      <c r="A3983" s="422" t="n">
        <v>37740</v>
      </c>
      <c r="B3983" s="423" t="s">
        <v>12218</v>
      </c>
      <c r="C3983" s="424" t="s">
        <v>8218</v>
      </c>
      <c r="D3983" s="425" t="n">
        <v>58610.36</v>
      </c>
    </row>
    <row r="3984" customFormat="false" ht="46.05" hidden="false" customHeight="false" outlineLevel="0" collapsed="false">
      <c r="A3984" s="422" t="n">
        <v>37738</v>
      </c>
      <c r="B3984" s="423" t="s">
        <v>12219</v>
      </c>
      <c r="C3984" s="424" t="s">
        <v>8218</v>
      </c>
      <c r="D3984" s="425" t="n">
        <v>69634.7</v>
      </c>
    </row>
    <row r="3985" customFormat="false" ht="46.05" hidden="false" customHeight="false" outlineLevel="0" collapsed="false">
      <c r="A3985" s="422" t="n">
        <v>37737</v>
      </c>
      <c r="B3985" s="423" t="s">
        <v>12220</v>
      </c>
      <c r="C3985" s="424" t="s">
        <v>8218</v>
      </c>
      <c r="D3985" s="425" t="n">
        <v>55400.75</v>
      </c>
    </row>
    <row r="3986" customFormat="false" ht="45.4" hidden="false" customHeight="false" outlineLevel="0" collapsed="false">
      <c r="A3986" s="422" t="n">
        <v>25014</v>
      </c>
      <c r="B3986" s="423" t="s">
        <v>12221</v>
      </c>
      <c r="C3986" s="424" t="s">
        <v>8218</v>
      </c>
      <c r="D3986" s="425" t="n">
        <v>116034.57</v>
      </c>
    </row>
    <row r="3987" customFormat="false" ht="45.4" hidden="false" customHeight="false" outlineLevel="0" collapsed="false">
      <c r="A3987" s="422" t="n">
        <v>25013</v>
      </c>
      <c r="B3987" s="423" t="s">
        <v>12222</v>
      </c>
      <c r="C3987" s="424" t="s">
        <v>8218</v>
      </c>
      <c r="D3987" s="425" t="n">
        <v>121616.51</v>
      </c>
    </row>
    <row r="3988" customFormat="false" ht="45.4" hidden="false" customHeight="false" outlineLevel="0" collapsed="false">
      <c r="A3988" s="422" t="n">
        <v>14405</v>
      </c>
      <c r="B3988" s="423" t="s">
        <v>12223</v>
      </c>
      <c r="C3988" s="424" t="s">
        <v>8218</v>
      </c>
      <c r="D3988" s="425" t="n">
        <v>142758.1</v>
      </c>
    </row>
    <row r="3989" customFormat="false" ht="35" hidden="false" customHeight="false" outlineLevel="0" collapsed="false">
      <c r="A3989" s="422" t="n">
        <v>20271</v>
      </c>
      <c r="B3989" s="423" t="s">
        <v>12224</v>
      </c>
      <c r="C3989" s="424" t="s">
        <v>8218</v>
      </c>
      <c r="D3989" s="425" t="n">
        <v>639.11</v>
      </c>
    </row>
    <row r="3990" customFormat="false" ht="35" hidden="false" customHeight="false" outlineLevel="0" collapsed="false">
      <c r="A3990" s="422" t="n">
        <v>10423</v>
      </c>
      <c r="B3990" s="423" t="s">
        <v>12225</v>
      </c>
      <c r="C3990" s="424" t="s">
        <v>8218</v>
      </c>
      <c r="D3990" s="425" t="n">
        <v>469.25</v>
      </c>
    </row>
    <row r="3991" customFormat="false" ht="45.4" hidden="false" customHeight="false" outlineLevel="0" collapsed="false">
      <c r="A3991" s="422" t="n">
        <v>36790</v>
      </c>
      <c r="B3991" s="423" t="s">
        <v>12226</v>
      </c>
      <c r="C3991" s="424" t="s">
        <v>8218</v>
      </c>
      <c r="D3991" s="425" t="n">
        <v>316.18</v>
      </c>
    </row>
    <row r="3992" customFormat="false" ht="45.4" hidden="false" customHeight="false" outlineLevel="0" collapsed="false">
      <c r="A3992" s="422" t="n">
        <v>37589</v>
      </c>
      <c r="B3992" s="423" t="s">
        <v>12227</v>
      </c>
      <c r="C3992" s="424" t="s">
        <v>8218</v>
      </c>
      <c r="D3992" s="425" t="n">
        <v>387.4</v>
      </c>
    </row>
    <row r="3993" customFormat="false" ht="45.4" hidden="false" customHeight="false" outlineLevel="0" collapsed="false">
      <c r="A3993" s="422" t="n">
        <v>11690</v>
      </c>
      <c r="B3993" s="423" t="s">
        <v>12228</v>
      </c>
      <c r="C3993" s="424" t="s">
        <v>8218</v>
      </c>
      <c r="D3993" s="425" t="n">
        <v>205.8</v>
      </c>
    </row>
    <row r="3994" customFormat="false" ht="45.4" hidden="false" customHeight="false" outlineLevel="0" collapsed="false">
      <c r="A3994" s="422" t="n">
        <v>20234</v>
      </c>
      <c r="B3994" s="423" t="s">
        <v>12229</v>
      </c>
      <c r="C3994" s="424" t="s">
        <v>8218</v>
      </c>
      <c r="D3994" s="425" t="n">
        <v>260.44</v>
      </c>
    </row>
    <row r="3995" customFormat="false" ht="35" hidden="false" customHeight="false" outlineLevel="0" collapsed="false">
      <c r="A3995" s="422" t="n">
        <v>4763</v>
      </c>
      <c r="B3995" s="423" t="s">
        <v>12230</v>
      </c>
      <c r="C3995" s="424" t="s">
        <v>8366</v>
      </c>
      <c r="D3995" s="425" t="n">
        <v>25.67</v>
      </c>
    </row>
    <row r="3996" customFormat="false" ht="35" hidden="false" customHeight="false" outlineLevel="0" collapsed="false">
      <c r="A3996" s="422" t="n">
        <v>41070</v>
      </c>
      <c r="B3996" s="423" t="s">
        <v>12231</v>
      </c>
      <c r="C3996" s="424" t="s">
        <v>8368</v>
      </c>
      <c r="D3996" s="425" t="n">
        <v>4493.67</v>
      </c>
    </row>
    <row r="3997" customFormat="false" ht="45.4" hidden="false" customHeight="false" outlineLevel="0" collapsed="false">
      <c r="A3997" s="422" t="n">
        <v>44480</v>
      </c>
      <c r="B3997" s="423" t="s">
        <v>12232</v>
      </c>
      <c r="C3997" s="424" t="s">
        <v>8364</v>
      </c>
      <c r="D3997" s="425" t="n">
        <v>13.62</v>
      </c>
    </row>
    <row r="3998" customFormat="false" ht="45.4" hidden="false" customHeight="false" outlineLevel="0" collapsed="false">
      <c r="A3998" s="422" t="n">
        <v>11457</v>
      </c>
      <c r="B3998" s="423" t="s">
        <v>12233</v>
      </c>
      <c r="C3998" s="424" t="s">
        <v>8218</v>
      </c>
      <c r="D3998" s="425" t="n">
        <v>45.61</v>
      </c>
    </row>
    <row r="3999" customFormat="false" ht="46.05" hidden="false" customHeight="false" outlineLevel="0" collapsed="false">
      <c r="A3999" s="422" t="n">
        <v>44073</v>
      </c>
      <c r="B3999" s="423" t="s">
        <v>12234</v>
      </c>
      <c r="C3999" s="424" t="s">
        <v>8262</v>
      </c>
      <c r="D3999" s="425" t="n">
        <v>0.73</v>
      </c>
    </row>
    <row r="4000" customFormat="false" ht="45.4" hidden="false" customHeight="false" outlineLevel="0" collapsed="false">
      <c r="A4000" s="422" t="n">
        <v>44253</v>
      </c>
      <c r="B4000" s="423" t="s">
        <v>12235</v>
      </c>
      <c r="C4000" s="424" t="s">
        <v>8218</v>
      </c>
      <c r="D4000" s="425" t="n">
        <v>265.18</v>
      </c>
    </row>
    <row r="4001" customFormat="false" ht="45.4" hidden="false" customHeight="false" outlineLevel="0" collapsed="false">
      <c r="A4001" s="422" t="n">
        <v>21121</v>
      </c>
      <c r="B4001" s="423" t="s">
        <v>12236</v>
      </c>
      <c r="C4001" s="424" t="s">
        <v>8218</v>
      </c>
      <c r="D4001" s="425" t="n">
        <v>3.8</v>
      </c>
    </row>
    <row r="4002" customFormat="false" ht="45.4" hidden="false" customHeight="false" outlineLevel="0" collapsed="false">
      <c r="A4002" s="422" t="n">
        <v>38010</v>
      </c>
      <c r="B4002" s="423" t="s">
        <v>12237</v>
      </c>
      <c r="C4002" s="424" t="s">
        <v>8218</v>
      </c>
      <c r="D4002" s="425" t="n">
        <v>4.73</v>
      </c>
    </row>
    <row r="4003" customFormat="false" ht="45.4" hidden="false" customHeight="false" outlineLevel="0" collapsed="false">
      <c r="A4003" s="422" t="n">
        <v>38011</v>
      </c>
      <c r="B4003" s="423" t="s">
        <v>12238</v>
      </c>
      <c r="C4003" s="424" t="s">
        <v>8218</v>
      </c>
      <c r="D4003" s="425" t="n">
        <v>9.49</v>
      </c>
    </row>
    <row r="4004" customFormat="false" ht="45.4" hidden="false" customHeight="false" outlineLevel="0" collapsed="false">
      <c r="A4004" s="422" t="n">
        <v>38012</v>
      </c>
      <c r="B4004" s="423" t="s">
        <v>12239</v>
      </c>
      <c r="C4004" s="424" t="s">
        <v>8218</v>
      </c>
      <c r="D4004" s="425" t="n">
        <v>36.2</v>
      </c>
    </row>
    <row r="4005" customFormat="false" ht="45.4" hidden="false" customHeight="false" outlineLevel="0" collapsed="false">
      <c r="A4005" s="422" t="n">
        <v>38013</v>
      </c>
      <c r="B4005" s="423" t="s">
        <v>12240</v>
      </c>
      <c r="C4005" s="424" t="s">
        <v>8218</v>
      </c>
      <c r="D4005" s="425" t="n">
        <v>46.5</v>
      </c>
    </row>
    <row r="4006" customFormat="false" ht="45.4" hidden="false" customHeight="false" outlineLevel="0" collapsed="false">
      <c r="A4006" s="422" t="n">
        <v>38014</v>
      </c>
      <c r="B4006" s="423" t="s">
        <v>12241</v>
      </c>
      <c r="C4006" s="424" t="s">
        <v>8218</v>
      </c>
      <c r="D4006" s="425" t="n">
        <v>77.66</v>
      </c>
    </row>
    <row r="4007" customFormat="false" ht="45.4" hidden="false" customHeight="false" outlineLevel="0" collapsed="false">
      <c r="A4007" s="422" t="n">
        <v>38015</v>
      </c>
      <c r="B4007" s="423" t="s">
        <v>12242</v>
      </c>
      <c r="C4007" s="424" t="s">
        <v>8218</v>
      </c>
      <c r="D4007" s="425" t="n">
        <v>182.57</v>
      </c>
    </row>
    <row r="4008" customFormat="false" ht="45.4" hidden="false" customHeight="false" outlineLevel="0" collapsed="false">
      <c r="A4008" s="422" t="n">
        <v>38016</v>
      </c>
      <c r="B4008" s="423" t="s">
        <v>12243</v>
      </c>
      <c r="C4008" s="424" t="s">
        <v>8218</v>
      </c>
      <c r="D4008" s="425" t="n">
        <v>212.31</v>
      </c>
    </row>
    <row r="4009" customFormat="false" ht="45.4" hidden="false" customHeight="false" outlineLevel="0" collapsed="false">
      <c r="A4009" s="422" t="n">
        <v>12741</v>
      </c>
      <c r="B4009" s="423" t="s">
        <v>12244</v>
      </c>
      <c r="C4009" s="424" t="s">
        <v>8218</v>
      </c>
      <c r="D4009" s="425" t="n">
        <v>1315.65</v>
      </c>
    </row>
    <row r="4010" customFormat="false" ht="45.4" hidden="false" customHeight="false" outlineLevel="0" collapsed="false">
      <c r="A4010" s="422" t="n">
        <v>12733</v>
      </c>
      <c r="B4010" s="423" t="s">
        <v>12245</v>
      </c>
      <c r="C4010" s="424" t="s">
        <v>8218</v>
      </c>
      <c r="D4010" s="425" t="n">
        <v>6.62</v>
      </c>
    </row>
    <row r="4011" customFormat="false" ht="45.4" hidden="false" customHeight="false" outlineLevel="0" collapsed="false">
      <c r="A4011" s="422" t="n">
        <v>12734</v>
      </c>
      <c r="B4011" s="423" t="s">
        <v>12246</v>
      </c>
      <c r="C4011" s="424" t="s">
        <v>8218</v>
      </c>
      <c r="D4011" s="425" t="n">
        <v>14.11</v>
      </c>
    </row>
    <row r="4012" customFormat="false" ht="45.4" hidden="false" customHeight="false" outlineLevel="0" collapsed="false">
      <c r="A4012" s="422" t="n">
        <v>12735</v>
      </c>
      <c r="B4012" s="423" t="s">
        <v>12247</v>
      </c>
      <c r="C4012" s="424" t="s">
        <v>8218</v>
      </c>
      <c r="D4012" s="425" t="n">
        <v>23.21</v>
      </c>
    </row>
    <row r="4013" customFormat="false" ht="45.4" hidden="false" customHeight="false" outlineLevel="0" collapsed="false">
      <c r="A4013" s="422" t="n">
        <v>12736</v>
      </c>
      <c r="B4013" s="423" t="s">
        <v>12248</v>
      </c>
      <c r="C4013" s="424" t="s">
        <v>8218</v>
      </c>
      <c r="D4013" s="425" t="n">
        <v>53.06</v>
      </c>
    </row>
    <row r="4014" customFormat="false" ht="45.4" hidden="false" customHeight="false" outlineLevel="0" collapsed="false">
      <c r="A4014" s="422" t="n">
        <v>12737</v>
      </c>
      <c r="B4014" s="423" t="s">
        <v>12249</v>
      </c>
      <c r="C4014" s="424" t="s">
        <v>8218</v>
      </c>
      <c r="D4014" s="425" t="n">
        <v>68.36</v>
      </c>
    </row>
    <row r="4015" customFormat="false" ht="45.4" hidden="false" customHeight="false" outlineLevel="0" collapsed="false">
      <c r="A4015" s="422" t="n">
        <v>12738</v>
      </c>
      <c r="B4015" s="423" t="s">
        <v>12250</v>
      </c>
      <c r="C4015" s="424" t="s">
        <v>8218</v>
      </c>
      <c r="D4015" s="425" t="n">
        <v>135.11</v>
      </c>
    </row>
    <row r="4016" customFormat="false" ht="45.4" hidden="false" customHeight="false" outlineLevel="0" collapsed="false">
      <c r="A4016" s="422" t="n">
        <v>12739</v>
      </c>
      <c r="B4016" s="423" t="s">
        <v>12251</v>
      </c>
      <c r="C4016" s="424" t="s">
        <v>8218</v>
      </c>
      <c r="D4016" s="425" t="n">
        <v>384.6</v>
      </c>
    </row>
    <row r="4017" customFormat="false" ht="45.4" hidden="false" customHeight="false" outlineLevel="0" collapsed="false">
      <c r="A4017" s="422" t="n">
        <v>12740</v>
      </c>
      <c r="B4017" s="423" t="s">
        <v>12252</v>
      </c>
      <c r="C4017" s="424" t="s">
        <v>8218</v>
      </c>
      <c r="D4017" s="425" t="n">
        <v>601.73</v>
      </c>
    </row>
    <row r="4018" customFormat="false" ht="35" hidden="false" customHeight="false" outlineLevel="0" collapsed="false">
      <c r="A4018" s="422" t="n">
        <v>6297</v>
      </c>
      <c r="B4018" s="423" t="s">
        <v>12253</v>
      </c>
      <c r="C4018" s="424" t="s">
        <v>8218</v>
      </c>
      <c r="D4018" s="425" t="n">
        <v>46.75</v>
      </c>
    </row>
    <row r="4019" customFormat="false" ht="35" hidden="false" customHeight="false" outlineLevel="0" collapsed="false">
      <c r="A4019" s="422" t="n">
        <v>6296</v>
      </c>
      <c r="B4019" s="423" t="s">
        <v>12254</v>
      </c>
      <c r="C4019" s="424" t="s">
        <v>8218</v>
      </c>
      <c r="D4019" s="425" t="n">
        <v>36.9</v>
      </c>
    </row>
    <row r="4020" customFormat="false" ht="35" hidden="false" customHeight="false" outlineLevel="0" collapsed="false">
      <c r="A4020" s="422" t="n">
        <v>6294</v>
      </c>
      <c r="B4020" s="423" t="s">
        <v>12255</v>
      </c>
      <c r="C4020" s="424" t="s">
        <v>8218</v>
      </c>
      <c r="D4020" s="425" t="n">
        <v>10.52</v>
      </c>
    </row>
    <row r="4021" customFormat="false" ht="35" hidden="false" customHeight="false" outlineLevel="0" collapsed="false">
      <c r="A4021" s="422" t="n">
        <v>6323</v>
      </c>
      <c r="B4021" s="423" t="s">
        <v>12256</v>
      </c>
      <c r="C4021" s="424" t="s">
        <v>8218</v>
      </c>
      <c r="D4021" s="425" t="n">
        <v>24.11</v>
      </c>
    </row>
    <row r="4022" customFormat="false" ht="35" hidden="false" customHeight="false" outlineLevel="0" collapsed="false">
      <c r="A4022" s="422" t="n">
        <v>6299</v>
      </c>
      <c r="B4022" s="423" t="s">
        <v>12257</v>
      </c>
      <c r="C4022" s="424" t="s">
        <v>8218</v>
      </c>
      <c r="D4022" s="425" t="n">
        <v>140.62</v>
      </c>
    </row>
    <row r="4023" customFormat="false" ht="35" hidden="false" customHeight="false" outlineLevel="0" collapsed="false">
      <c r="A4023" s="422" t="n">
        <v>6298</v>
      </c>
      <c r="B4023" s="423" t="s">
        <v>12258</v>
      </c>
      <c r="C4023" s="424" t="s">
        <v>8218</v>
      </c>
      <c r="D4023" s="425" t="n">
        <v>74.06</v>
      </c>
    </row>
    <row r="4024" customFormat="false" ht="35" hidden="false" customHeight="false" outlineLevel="0" collapsed="false">
      <c r="A4024" s="422" t="n">
        <v>6295</v>
      </c>
      <c r="B4024" s="423" t="s">
        <v>12259</v>
      </c>
      <c r="C4024" s="424" t="s">
        <v>8218</v>
      </c>
      <c r="D4024" s="425" t="n">
        <v>14.98</v>
      </c>
    </row>
    <row r="4025" customFormat="false" ht="35" hidden="false" customHeight="false" outlineLevel="0" collapsed="false">
      <c r="A4025" s="422" t="n">
        <v>6322</v>
      </c>
      <c r="B4025" s="423" t="s">
        <v>12260</v>
      </c>
      <c r="C4025" s="424" t="s">
        <v>8218</v>
      </c>
      <c r="D4025" s="425" t="n">
        <v>188.34</v>
      </c>
    </row>
    <row r="4026" customFormat="false" ht="35" hidden="false" customHeight="false" outlineLevel="0" collapsed="false">
      <c r="A4026" s="422" t="n">
        <v>6300</v>
      </c>
      <c r="B4026" s="423" t="s">
        <v>12261</v>
      </c>
      <c r="C4026" s="424" t="s">
        <v>8218</v>
      </c>
      <c r="D4026" s="425" t="n">
        <v>347.23</v>
      </c>
    </row>
    <row r="4027" customFormat="false" ht="35" hidden="false" customHeight="false" outlineLevel="0" collapsed="false">
      <c r="A4027" s="422" t="n">
        <v>6321</v>
      </c>
      <c r="B4027" s="423" t="s">
        <v>12262</v>
      </c>
      <c r="C4027" s="424" t="s">
        <v>8218</v>
      </c>
      <c r="D4027" s="425" t="n">
        <v>495.99</v>
      </c>
    </row>
    <row r="4028" customFormat="false" ht="35" hidden="false" customHeight="false" outlineLevel="0" collapsed="false">
      <c r="A4028" s="422" t="n">
        <v>6301</v>
      </c>
      <c r="B4028" s="423" t="s">
        <v>12263</v>
      </c>
      <c r="C4028" s="424" t="s">
        <v>8218</v>
      </c>
      <c r="D4028" s="425" t="n">
        <v>1162.55</v>
      </c>
    </row>
    <row r="4029" customFormat="false" ht="45.4" hidden="false" customHeight="false" outlineLevel="0" collapsed="false">
      <c r="A4029" s="422" t="n">
        <v>7105</v>
      </c>
      <c r="B4029" s="423" t="s">
        <v>12264</v>
      </c>
      <c r="C4029" s="424" t="s">
        <v>8218</v>
      </c>
      <c r="D4029" s="425" t="n">
        <v>42.9</v>
      </c>
    </row>
    <row r="4030" customFormat="false" ht="45.4" hidden="false" customHeight="false" outlineLevel="0" collapsed="false">
      <c r="A4030" s="422" t="n">
        <v>20183</v>
      </c>
      <c r="B4030" s="423" t="s">
        <v>12265</v>
      </c>
      <c r="C4030" s="424" t="s">
        <v>8218</v>
      </c>
      <c r="D4030" s="425" t="n">
        <v>52.85</v>
      </c>
    </row>
    <row r="4031" customFormat="false" ht="45.4" hidden="false" customHeight="false" outlineLevel="0" collapsed="false">
      <c r="A4031" s="422" t="n">
        <v>38448</v>
      </c>
      <c r="B4031" s="423" t="s">
        <v>12266</v>
      </c>
      <c r="C4031" s="424" t="s">
        <v>8218</v>
      </c>
      <c r="D4031" s="425" t="n">
        <v>239.85</v>
      </c>
    </row>
    <row r="4032" customFormat="false" ht="45.4" hidden="false" customHeight="false" outlineLevel="0" collapsed="false">
      <c r="A4032" s="422" t="n">
        <v>20182</v>
      </c>
      <c r="B4032" s="423" t="s">
        <v>12267</v>
      </c>
      <c r="C4032" s="424" t="s">
        <v>8218</v>
      </c>
      <c r="D4032" s="425" t="n">
        <v>30.73</v>
      </c>
    </row>
    <row r="4033" customFormat="false" ht="45.4" hidden="false" customHeight="false" outlineLevel="0" collapsed="false">
      <c r="A4033" s="422" t="n">
        <v>7119</v>
      </c>
      <c r="B4033" s="423" t="s">
        <v>12268</v>
      </c>
      <c r="C4033" s="424" t="s">
        <v>8218</v>
      </c>
      <c r="D4033" s="425" t="n">
        <v>11.35</v>
      </c>
    </row>
    <row r="4034" customFormat="false" ht="45.4" hidden="false" customHeight="false" outlineLevel="0" collapsed="false">
      <c r="A4034" s="422" t="n">
        <v>7126</v>
      </c>
      <c r="B4034" s="423" t="s">
        <v>12269</v>
      </c>
      <c r="C4034" s="424" t="s">
        <v>8218</v>
      </c>
      <c r="D4034" s="425" t="n">
        <v>23.16</v>
      </c>
    </row>
    <row r="4035" customFormat="false" ht="45.4" hidden="false" customHeight="false" outlineLevel="0" collapsed="false">
      <c r="A4035" s="422" t="n">
        <v>7120</v>
      </c>
      <c r="B4035" s="423" t="s">
        <v>12270</v>
      </c>
      <c r="C4035" s="424" t="s">
        <v>8218</v>
      </c>
      <c r="D4035" s="425" t="n">
        <v>8.71</v>
      </c>
    </row>
    <row r="4036" customFormat="false" ht="45.4" hidden="false" customHeight="false" outlineLevel="0" collapsed="false">
      <c r="A4036" s="422" t="n">
        <v>6319</v>
      </c>
      <c r="B4036" s="423" t="s">
        <v>12271</v>
      </c>
      <c r="C4036" s="424" t="s">
        <v>8218</v>
      </c>
      <c r="D4036" s="425" t="n">
        <v>54.93</v>
      </c>
    </row>
    <row r="4037" customFormat="false" ht="45.4" hidden="false" customHeight="false" outlineLevel="0" collapsed="false">
      <c r="A4037" s="422" t="n">
        <v>6304</v>
      </c>
      <c r="B4037" s="423" t="s">
        <v>12272</v>
      </c>
      <c r="C4037" s="424" t="s">
        <v>8218</v>
      </c>
      <c r="D4037" s="425" t="n">
        <v>54.93</v>
      </c>
    </row>
    <row r="4038" customFormat="false" ht="45.4" hidden="false" customHeight="false" outlineLevel="0" collapsed="false">
      <c r="A4038" s="422" t="n">
        <v>21116</v>
      </c>
      <c r="B4038" s="423" t="s">
        <v>12273</v>
      </c>
      <c r="C4038" s="424" t="s">
        <v>8218</v>
      </c>
      <c r="D4038" s="425" t="n">
        <v>41.59</v>
      </c>
    </row>
    <row r="4039" customFormat="false" ht="45.4" hidden="false" customHeight="false" outlineLevel="0" collapsed="false">
      <c r="A4039" s="422" t="n">
        <v>6320</v>
      </c>
      <c r="B4039" s="423" t="s">
        <v>12274</v>
      </c>
      <c r="C4039" s="424" t="s">
        <v>8218</v>
      </c>
      <c r="D4039" s="425" t="n">
        <v>28.29</v>
      </c>
    </row>
    <row r="4040" customFormat="false" ht="45.4" hidden="false" customHeight="false" outlineLevel="0" collapsed="false">
      <c r="A4040" s="422" t="n">
        <v>6303</v>
      </c>
      <c r="B4040" s="423" t="s">
        <v>12275</v>
      </c>
      <c r="C4040" s="424" t="s">
        <v>8218</v>
      </c>
      <c r="D4040" s="425" t="n">
        <v>28.29</v>
      </c>
    </row>
    <row r="4041" customFormat="false" ht="45.4" hidden="false" customHeight="false" outlineLevel="0" collapsed="false">
      <c r="A4041" s="422" t="n">
        <v>6308</v>
      </c>
      <c r="B4041" s="423" t="s">
        <v>12276</v>
      </c>
      <c r="C4041" s="424" t="s">
        <v>8218</v>
      </c>
      <c r="D4041" s="425" t="n">
        <v>151.99</v>
      </c>
    </row>
    <row r="4042" customFormat="false" ht="45.4" hidden="false" customHeight="false" outlineLevel="0" collapsed="false">
      <c r="A4042" s="422" t="n">
        <v>6317</v>
      </c>
      <c r="B4042" s="423" t="s">
        <v>12277</v>
      </c>
      <c r="C4042" s="424" t="s">
        <v>8218</v>
      </c>
      <c r="D4042" s="425" t="n">
        <v>151.99</v>
      </c>
    </row>
    <row r="4043" customFormat="false" ht="45.4" hidden="false" customHeight="false" outlineLevel="0" collapsed="false">
      <c r="A4043" s="422" t="n">
        <v>6307</v>
      </c>
      <c r="B4043" s="423" t="s">
        <v>12278</v>
      </c>
      <c r="C4043" s="424" t="s">
        <v>8218</v>
      </c>
      <c r="D4043" s="425" t="n">
        <v>151.99</v>
      </c>
    </row>
    <row r="4044" customFormat="false" ht="45.4" hidden="false" customHeight="false" outlineLevel="0" collapsed="false">
      <c r="A4044" s="422" t="n">
        <v>6309</v>
      </c>
      <c r="B4044" s="423" t="s">
        <v>12279</v>
      </c>
      <c r="C4044" s="424" t="s">
        <v>8218</v>
      </c>
      <c r="D4044" s="425" t="n">
        <v>156.4</v>
      </c>
    </row>
    <row r="4045" customFormat="false" ht="45.4" hidden="false" customHeight="false" outlineLevel="0" collapsed="false">
      <c r="A4045" s="422" t="n">
        <v>6318</v>
      </c>
      <c r="B4045" s="423" t="s">
        <v>12280</v>
      </c>
      <c r="C4045" s="424" t="s">
        <v>8218</v>
      </c>
      <c r="D4045" s="425" t="n">
        <v>81.98</v>
      </c>
    </row>
    <row r="4046" customFormat="false" ht="45.4" hidden="false" customHeight="false" outlineLevel="0" collapsed="false">
      <c r="A4046" s="422" t="n">
        <v>6306</v>
      </c>
      <c r="B4046" s="423" t="s">
        <v>12281</v>
      </c>
      <c r="C4046" s="424" t="s">
        <v>8218</v>
      </c>
      <c r="D4046" s="425" t="n">
        <v>81.98</v>
      </c>
    </row>
    <row r="4047" customFormat="false" ht="45.4" hidden="false" customHeight="false" outlineLevel="0" collapsed="false">
      <c r="A4047" s="422" t="n">
        <v>6305</v>
      </c>
      <c r="B4047" s="423" t="s">
        <v>12282</v>
      </c>
      <c r="C4047" s="424" t="s">
        <v>8218</v>
      </c>
      <c r="D4047" s="425" t="n">
        <v>81.98</v>
      </c>
    </row>
    <row r="4048" customFormat="false" ht="45.4" hidden="false" customHeight="false" outlineLevel="0" collapsed="false">
      <c r="A4048" s="422" t="n">
        <v>6302</v>
      </c>
      <c r="B4048" s="423" t="s">
        <v>12283</v>
      </c>
      <c r="C4048" s="424" t="s">
        <v>8218</v>
      </c>
      <c r="D4048" s="425" t="n">
        <v>17.39</v>
      </c>
    </row>
    <row r="4049" customFormat="false" ht="45.4" hidden="false" customHeight="false" outlineLevel="0" collapsed="false">
      <c r="A4049" s="422" t="n">
        <v>6312</v>
      </c>
      <c r="B4049" s="423" t="s">
        <v>12284</v>
      </c>
      <c r="C4049" s="424" t="s">
        <v>8218</v>
      </c>
      <c r="D4049" s="425" t="n">
        <v>218.62</v>
      </c>
    </row>
    <row r="4050" customFormat="false" ht="45.4" hidden="false" customHeight="false" outlineLevel="0" collapsed="false">
      <c r="A4050" s="422" t="n">
        <v>6311</v>
      </c>
      <c r="B4050" s="423" t="s">
        <v>12285</v>
      </c>
      <c r="C4050" s="424" t="s">
        <v>8218</v>
      </c>
      <c r="D4050" s="425" t="n">
        <v>218.62</v>
      </c>
    </row>
    <row r="4051" customFormat="false" ht="45.4" hidden="false" customHeight="false" outlineLevel="0" collapsed="false">
      <c r="A4051" s="422" t="n">
        <v>6310</v>
      </c>
      <c r="B4051" s="423" t="s">
        <v>12286</v>
      </c>
      <c r="C4051" s="424" t="s">
        <v>8218</v>
      </c>
      <c r="D4051" s="425" t="n">
        <v>218.62</v>
      </c>
    </row>
    <row r="4052" customFormat="false" ht="45.4" hidden="false" customHeight="false" outlineLevel="0" collapsed="false">
      <c r="A4052" s="422" t="n">
        <v>6314</v>
      </c>
      <c r="B4052" s="423" t="s">
        <v>12287</v>
      </c>
      <c r="C4052" s="424" t="s">
        <v>8218</v>
      </c>
      <c r="D4052" s="425" t="n">
        <v>218.62</v>
      </c>
    </row>
    <row r="4053" customFormat="false" ht="45.4" hidden="false" customHeight="false" outlineLevel="0" collapsed="false">
      <c r="A4053" s="422" t="n">
        <v>6313</v>
      </c>
      <c r="B4053" s="423" t="s">
        <v>12288</v>
      </c>
      <c r="C4053" s="424" t="s">
        <v>8218</v>
      </c>
      <c r="D4053" s="425" t="n">
        <v>218.62</v>
      </c>
    </row>
    <row r="4054" customFormat="false" ht="45.4" hidden="false" customHeight="false" outlineLevel="0" collapsed="false">
      <c r="A4054" s="422" t="n">
        <v>6315</v>
      </c>
      <c r="B4054" s="423" t="s">
        <v>12289</v>
      </c>
      <c r="C4054" s="424" t="s">
        <v>8218</v>
      </c>
      <c r="D4054" s="425" t="n">
        <v>413.94</v>
      </c>
    </row>
    <row r="4055" customFormat="false" ht="45.4" hidden="false" customHeight="false" outlineLevel="0" collapsed="false">
      <c r="A4055" s="422" t="n">
        <v>6316</v>
      </c>
      <c r="B4055" s="423" t="s">
        <v>12290</v>
      </c>
      <c r="C4055" s="424" t="s">
        <v>8218</v>
      </c>
      <c r="D4055" s="425" t="n">
        <v>413.94</v>
      </c>
    </row>
    <row r="4056" customFormat="false" ht="45.4" hidden="false" customHeight="false" outlineLevel="0" collapsed="false">
      <c r="A4056" s="422" t="n">
        <v>39324</v>
      </c>
      <c r="B4056" s="423" t="s">
        <v>12291</v>
      </c>
      <c r="C4056" s="424" t="s">
        <v>8218</v>
      </c>
      <c r="D4056" s="425" t="n">
        <v>4.95</v>
      </c>
    </row>
    <row r="4057" customFormat="false" ht="45.4" hidden="false" customHeight="false" outlineLevel="0" collapsed="false">
      <c r="A4057" s="422" t="n">
        <v>39325</v>
      </c>
      <c r="B4057" s="423" t="s">
        <v>12292</v>
      </c>
      <c r="C4057" s="424" t="s">
        <v>8218</v>
      </c>
      <c r="D4057" s="425" t="n">
        <v>7.46</v>
      </c>
    </row>
    <row r="4058" customFormat="false" ht="45.4" hidden="false" customHeight="false" outlineLevel="0" collapsed="false">
      <c r="A4058" s="422" t="n">
        <v>39326</v>
      </c>
      <c r="B4058" s="423" t="s">
        <v>12293</v>
      </c>
      <c r="C4058" s="424" t="s">
        <v>8218</v>
      </c>
      <c r="D4058" s="425" t="n">
        <v>26.77</v>
      </c>
    </row>
    <row r="4059" customFormat="false" ht="45.4" hidden="false" customHeight="false" outlineLevel="0" collapsed="false">
      <c r="A4059" s="422" t="n">
        <v>39327</v>
      </c>
      <c r="B4059" s="423" t="s">
        <v>12294</v>
      </c>
      <c r="C4059" s="424" t="s">
        <v>8218</v>
      </c>
      <c r="D4059" s="425" t="n">
        <v>40.39</v>
      </c>
    </row>
    <row r="4060" customFormat="false" ht="45.4" hidden="false" customHeight="false" outlineLevel="0" collapsed="false">
      <c r="A4060" s="422" t="n">
        <v>11378</v>
      </c>
      <c r="B4060" s="423" t="s">
        <v>12295</v>
      </c>
      <c r="C4060" s="424" t="s">
        <v>8218</v>
      </c>
      <c r="D4060" s="425" t="n">
        <v>75.33</v>
      </c>
    </row>
    <row r="4061" customFormat="false" ht="45.4" hidden="false" customHeight="false" outlineLevel="0" collapsed="false">
      <c r="A4061" s="422" t="n">
        <v>11379</v>
      </c>
      <c r="B4061" s="423" t="s">
        <v>12296</v>
      </c>
      <c r="C4061" s="424" t="s">
        <v>8218</v>
      </c>
      <c r="D4061" s="425" t="n">
        <v>63.65</v>
      </c>
    </row>
    <row r="4062" customFormat="false" ht="45.4" hidden="false" customHeight="false" outlineLevel="0" collapsed="false">
      <c r="A4062" s="422" t="n">
        <v>11493</v>
      </c>
      <c r="B4062" s="423" t="s">
        <v>12297</v>
      </c>
      <c r="C4062" s="424" t="s">
        <v>8218</v>
      </c>
      <c r="D4062" s="425" t="n">
        <v>36.71</v>
      </c>
    </row>
    <row r="4063" customFormat="false" ht="45.4" hidden="false" customHeight="false" outlineLevel="0" collapsed="false">
      <c r="A4063" s="422" t="n">
        <v>7106</v>
      </c>
      <c r="B4063" s="423" t="s">
        <v>12298</v>
      </c>
      <c r="C4063" s="424" t="s">
        <v>8218</v>
      </c>
      <c r="D4063" s="425" t="n">
        <v>143.31</v>
      </c>
    </row>
    <row r="4064" customFormat="false" ht="45.4" hidden="false" customHeight="false" outlineLevel="0" collapsed="false">
      <c r="A4064" s="422" t="n">
        <v>7104</v>
      </c>
      <c r="B4064" s="423" t="s">
        <v>12299</v>
      </c>
      <c r="C4064" s="424" t="s">
        <v>8218</v>
      </c>
      <c r="D4064" s="425" t="n">
        <v>3.86</v>
      </c>
    </row>
    <row r="4065" customFormat="false" ht="45.4" hidden="false" customHeight="false" outlineLevel="0" collapsed="false">
      <c r="A4065" s="422" t="n">
        <v>7136</v>
      </c>
      <c r="B4065" s="423" t="s">
        <v>12300</v>
      </c>
      <c r="C4065" s="424" t="s">
        <v>8218</v>
      </c>
      <c r="D4065" s="425" t="n">
        <v>6.73</v>
      </c>
    </row>
    <row r="4066" customFormat="false" ht="45.4" hidden="false" customHeight="false" outlineLevel="0" collapsed="false">
      <c r="A4066" s="422" t="n">
        <v>7128</v>
      </c>
      <c r="B4066" s="423" t="s">
        <v>12301</v>
      </c>
      <c r="C4066" s="424" t="s">
        <v>8218</v>
      </c>
      <c r="D4066" s="425" t="n">
        <v>8.73</v>
      </c>
    </row>
    <row r="4067" customFormat="false" ht="45.4" hidden="false" customHeight="false" outlineLevel="0" collapsed="false">
      <c r="A4067" s="422" t="n">
        <v>7108</v>
      </c>
      <c r="B4067" s="423" t="s">
        <v>12302</v>
      </c>
      <c r="C4067" s="424" t="s">
        <v>8218</v>
      </c>
      <c r="D4067" s="425" t="n">
        <v>8.71</v>
      </c>
    </row>
    <row r="4068" customFormat="false" ht="45.4" hidden="false" customHeight="false" outlineLevel="0" collapsed="false">
      <c r="A4068" s="422" t="n">
        <v>7129</v>
      </c>
      <c r="B4068" s="423" t="s">
        <v>12303</v>
      </c>
      <c r="C4068" s="424" t="s">
        <v>8218</v>
      </c>
      <c r="D4068" s="425" t="n">
        <v>10.24</v>
      </c>
    </row>
    <row r="4069" customFormat="false" ht="45.4" hidden="false" customHeight="false" outlineLevel="0" collapsed="false">
      <c r="A4069" s="422" t="n">
        <v>7130</v>
      </c>
      <c r="B4069" s="423" t="s">
        <v>12304</v>
      </c>
      <c r="C4069" s="424" t="s">
        <v>8218</v>
      </c>
      <c r="D4069" s="425" t="n">
        <v>14.89</v>
      </c>
    </row>
    <row r="4070" customFormat="false" ht="45.4" hidden="false" customHeight="false" outlineLevel="0" collapsed="false">
      <c r="A4070" s="422" t="n">
        <v>7131</v>
      </c>
      <c r="B4070" s="423" t="s">
        <v>12305</v>
      </c>
      <c r="C4070" s="424" t="s">
        <v>8218</v>
      </c>
      <c r="D4070" s="425" t="n">
        <v>18.2</v>
      </c>
    </row>
    <row r="4071" customFormat="false" ht="45.4" hidden="false" customHeight="false" outlineLevel="0" collapsed="false">
      <c r="A4071" s="422" t="n">
        <v>7132</v>
      </c>
      <c r="B4071" s="423" t="s">
        <v>12306</v>
      </c>
      <c r="C4071" s="424" t="s">
        <v>8218</v>
      </c>
      <c r="D4071" s="425" t="n">
        <v>42.87</v>
      </c>
    </row>
    <row r="4072" customFormat="false" ht="45.4" hidden="false" customHeight="false" outlineLevel="0" collapsed="false">
      <c r="A4072" s="422" t="n">
        <v>7133</v>
      </c>
      <c r="B4072" s="423" t="s">
        <v>12307</v>
      </c>
      <c r="C4072" s="424" t="s">
        <v>8218</v>
      </c>
      <c r="D4072" s="425" t="n">
        <v>99.06</v>
      </c>
    </row>
    <row r="4073" customFormat="false" ht="46.05" hidden="false" customHeight="false" outlineLevel="0" collapsed="false">
      <c r="A4073" s="422" t="n">
        <v>37420</v>
      </c>
      <c r="B4073" s="423" t="s">
        <v>12308</v>
      </c>
      <c r="C4073" s="424" t="s">
        <v>8218</v>
      </c>
      <c r="D4073" s="425" t="n">
        <v>40.33</v>
      </c>
    </row>
    <row r="4074" customFormat="false" ht="46.05" hidden="false" customHeight="false" outlineLevel="0" collapsed="false">
      <c r="A4074" s="422" t="n">
        <v>37421</v>
      </c>
      <c r="B4074" s="423" t="s">
        <v>12309</v>
      </c>
      <c r="C4074" s="424" t="s">
        <v>8218</v>
      </c>
      <c r="D4074" s="425" t="n">
        <v>55.12</v>
      </c>
    </row>
    <row r="4075" customFormat="false" ht="46.05" hidden="false" customHeight="false" outlineLevel="0" collapsed="false">
      <c r="A4075" s="422" t="n">
        <v>37422</v>
      </c>
      <c r="B4075" s="423" t="s">
        <v>12310</v>
      </c>
      <c r="C4075" s="424" t="s">
        <v>8218</v>
      </c>
      <c r="D4075" s="425" t="n">
        <v>51.59</v>
      </c>
    </row>
    <row r="4076" customFormat="false" ht="45.4" hidden="false" customHeight="false" outlineLevel="0" collapsed="false">
      <c r="A4076" s="422" t="n">
        <v>37443</v>
      </c>
      <c r="B4076" s="423" t="s">
        <v>12311</v>
      </c>
      <c r="C4076" s="424" t="s">
        <v>8218</v>
      </c>
      <c r="D4076" s="425" t="n">
        <v>191.41</v>
      </c>
    </row>
    <row r="4077" customFormat="false" ht="45.4" hidden="false" customHeight="false" outlineLevel="0" collapsed="false">
      <c r="A4077" s="422" t="n">
        <v>37444</v>
      </c>
      <c r="B4077" s="423" t="s">
        <v>12312</v>
      </c>
      <c r="C4077" s="424" t="s">
        <v>8218</v>
      </c>
      <c r="D4077" s="425" t="n">
        <v>194.65</v>
      </c>
    </row>
    <row r="4078" customFormat="false" ht="45.4" hidden="false" customHeight="false" outlineLevel="0" collapsed="false">
      <c r="A4078" s="422" t="n">
        <v>37445</v>
      </c>
      <c r="B4078" s="423" t="s">
        <v>12313</v>
      </c>
      <c r="C4078" s="424" t="s">
        <v>8218</v>
      </c>
      <c r="D4078" s="425" t="n">
        <v>295.04</v>
      </c>
    </row>
    <row r="4079" customFormat="false" ht="45.4" hidden="false" customHeight="false" outlineLevel="0" collapsed="false">
      <c r="A4079" s="422" t="n">
        <v>37446</v>
      </c>
      <c r="B4079" s="423" t="s">
        <v>12314</v>
      </c>
      <c r="C4079" s="424" t="s">
        <v>8218</v>
      </c>
      <c r="D4079" s="425" t="n">
        <v>321.64</v>
      </c>
    </row>
    <row r="4080" customFormat="false" ht="45.4" hidden="false" customHeight="false" outlineLevel="0" collapsed="false">
      <c r="A4080" s="422" t="n">
        <v>37447</v>
      </c>
      <c r="B4080" s="423" t="s">
        <v>12315</v>
      </c>
      <c r="C4080" s="424" t="s">
        <v>8218</v>
      </c>
      <c r="D4080" s="425" t="n">
        <v>326.68</v>
      </c>
    </row>
    <row r="4081" customFormat="false" ht="45.4" hidden="false" customHeight="false" outlineLevel="0" collapsed="false">
      <c r="A4081" s="422" t="n">
        <v>37448</v>
      </c>
      <c r="B4081" s="423" t="s">
        <v>12316</v>
      </c>
      <c r="C4081" s="424" t="s">
        <v>8218</v>
      </c>
      <c r="D4081" s="425" t="n">
        <v>448.09</v>
      </c>
    </row>
    <row r="4082" customFormat="false" ht="45.4" hidden="false" customHeight="false" outlineLevel="0" collapsed="false">
      <c r="A4082" s="422" t="n">
        <v>37440</v>
      </c>
      <c r="B4082" s="423" t="s">
        <v>12317</v>
      </c>
      <c r="C4082" s="424" t="s">
        <v>8218</v>
      </c>
      <c r="D4082" s="425" t="n">
        <v>151.92</v>
      </c>
    </row>
    <row r="4083" customFormat="false" ht="45.4" hidden="false" customHeight="false" outlineLevel="0" collapsed="false">
      <c r="A4083" s="422" t="n">
        <v>37441</v>
      </c>
      <c r="B4083" s="423" t="s">
        <v>12318</v>
      </c>
      <c r="C4083" s="424" t="s">
        <v>8218</v>
      </c>
      <c r="D4083" s="425" t="n">
        <v>151.92</v>
      </c>
    </row>
    <row r="4084" customFormat="false" ht="45.4" hidden="false" customHeight="false" outlineLevel="0" collapsed="false">
      <c r="A4084" s="422" t="n">
        <v>37442</v>
      </c>
      <c r="B4084" s="423" t="s">
        <v>12319</v>
      </c>
      <c r="C4084" s="424" t="s">
        <v>8218</v>
      </c>
      <c r="D4084" s="425" t="n">
        <v>182.98</v>
      </c>
    </row>
    <row r="4085" customFormat="false" ht="45.4" hidden="false" customHeight="false" outlineLevel="0" collapsed="false">
      <c r="A4085" s="422" t="n">
        <v>38017</v>
      </c>
      <c r="B4085" s="423" t="s">
        <v>12320</v>
      </c>
      <c r="C4085" s="424" t="s">
        <v>8218</v>
      </c>
      <c r="D4085" s="425" t="n">
        <v>10.12</v>
      </c>
    </row>
    <row r="4086" customFormat="false" ht="45.4" hidden="false" customHeight="false" outlineLevel="0" collapsed="false">
      <c r="A4086" s="422" t="n">
        <v>38018</v>
      </c>
      <c r="B4086" s="423" t="s">
        <v>12321</v>
      </c>
      <c r="C4086" s="424" t="s">
        <v>8218</v>
      </c>
      <c r="D4086" s="425" t="n">
        <v>11.38</v>
      </c>
    </row>
    <row r="4087" customFormat="false" ht="45.4" hidden="false" customHeight="false" outlineLevel="0" collapsed="false">
      <c r="A4087" s="422" t="n">
        <v>39895</v>
      </c>
      <c r="B4087" s="423" t="s">
        <v>12322</v>
      </c>
      <c r="C4087" s="424" t="s">
        <v>8218</v>
      </c>
      <c r="D4087" s="425" t="n">
        <v>47.79</v>
      </c>
    </row>
    <row r="4088" customFormat="false" ht="45.4" hidden="false" customHeight="false" outlineLevel="0" collapsed="false">
      <c r="A4088" s="422" t="n">
        <v>39896</v>
      </c>
      <c r="B4088" s="423" t="s">
        <v>12323</v>
      </c>
      <c r="C4088" s="424" t="s">
        <v>8218</v>
      </c>
      <c r="D4088" s="425" t="n">
        <v>70.05</v>
      </c>
    </row>
    <row r="4089" customFormat="false" ht="46.05" hidden="false" customHeight="false" outlineLevel="0" collapsed="false">
      <c r="A4089" s="422" t="n">
        <v>38873</v>
      </c>
      <c r="B4089" s="423" t="s">
        <v>12324</v>
      </c>
      <c r="C4089" s="424" t="s">
        <v>8218</v>
      </c>
      <c r="D4089" s="425" t="n">
        <v>14.35</v>
      </c>
    </row>
    <row r="4090" customFormat="false" ht="46.05" hidden="false" customHeight="false" outlineLevel="0" collapsed="false">
      <c r="A4090" s="422" t="n">
        <v>38874</v>
      </c>
      <c r="B4090" s="423" t="s">
        <v>12325</v>
      </c>
      <c r="C4090" s="424" t="s">
        <v>8218</v>
      </c>
      <c r="D4090" s="425" t="n">
        <v>18.17</v>
      </c>
    </row>
    <row r="4091" customFormat="false" ht="46.05" hidden="false" customHeight="false" outlineLevel="0" collapsed="false">
      <c r="A4091" s="422" t="n">
        <v>38875</v>
      </c>
      <c r="B4091" s="423" t="s">
        <v>12326</v>
      </c>
      <c r="C4091" s="424" t="s">
        <v>8218</v>
      </c>
      <c r="D4091" s="425" t="n">
        <v>28.8</v>
      </c>
    </row>
    <row r="4092" customFormat="false" ht="46.05" hidden="false" customHeight="false" outlineLevel="0" collapsed="false">
      <c r="A4092" s="422" t="n">
        <v>38876</v>
      </c>
      <c r="B4092" s="423" t="s">
        <v>12327</v>
      </c>
      <c r="C4092" s="424" t="s">
        <v>8218</v>
      </c>
      <c r="D4092" s="425" t="n">
        <v>38.7</v>
      </c>
    </row>
    <row r="4093" customFormat="false" ht="46.05" hidden="false" customHeight="false" outlineLevel="0" collapsed="false">
      <c r="A4093" s="422" t="n">
        <v>39000</v>
      </c>
      <c r="B4093" s="423" t="s">
        <v>12328</v>
      </c>
      <c r="C4093" s="424" t="s">
        <v>8218</v>
      </c>
      <c r="D4093" s="425" t="n">
        <v>35.89</v>
      </c>
    </row>
    <row r="4094" customFormat="false" ht="45.4" hidden="false" customHeight="false" outlineLevel="0" collapsed="false">
      <c r="A4094" s="422" t="n">
        <v>38674</v>
      </c>
      <c r="B4094" s="423" t="s">
        <v>12329</v>
      </c>
      <c r="C4094" s="424" t="s">
        <v>8218</v>
      </c>
      <c r="D4094" s="425" t="n">
        <v>34.06</v>
      </c>
    </row>
    <row r="4095" customFormat="false" ht="45.4" hidden="false" customHeight="false" outlineLevel="0" collapsed="false">
      <c r="A4095" s="422" t="n">
        <v>38019</v>
      </c>
      <c r="B4095" s="423" t="s">
        <v>12330</v>
      </c>
      <c r="C4095" s="424" t="s">
        <v>8218</v>
      </c>
      <c r="D4095" s="425" t="n">
        <v>7.2</v>
      </c>
    </row>
    <row r="4096" customFormat="false" ht="45.4" hidden="false" customHeight="false" outlineLevel="0" collapsed="false">
      <c r="A4096" s="422" t="n">
        <v>38020</v>
      </c>
      <c r="B4096" s="423" t="s">
        <v>12331</v>
      </c>
      <c r="C4096" s="424" t="s">
        <v>8218</v>
      </c>
      <c r="D4096" s="425" t="n">
        <v>8.87</v>
      </c>
    </row>
    <row r="4097" customFormat="false" ht="45.4" hidden="false" customHeight="false" outlineLevel="0" collapsed="false">
      <c r="A4097" s="422" t="n">
        <v>38454</v>
      </c>
      <c r="B4097" s="423" t="s">
        <v>12332</v>
      </c>
      <c r="C4097" s="424" t="s">
        <v>8218</v>
      </c>
      <c r="D4097" s="425" t="n">
        <v>13.45</v>
      </c>
    </row>
    <row r="4098" customFormat="false" ht="45.4" hidden="false" customHeight="false" outlineLevel="0" collapsed="false">
      <c r="A4098" s="422" t="n">
        <v>38455</v>
      </c>
      <c r="B4098" s="423" t="s">
        <v>12333</v>
      </c>
      <c r="C4098" s="424" t="s">
        <v>8218</v>
      </c>
      <c r="D4098" s="425" t="n">
        <v>18.01</v>
      </c>
    </row>
    <row r="4099" customFormat="false" ht="46.05" hidden="false" customHeight="false" outlineLevel="0" collapsed="false">
      <c r="A4099" s="422" t="n">
        <v>38462</v>
      </c>
      <c r="B4099" s="423" t="s">
        <v>12334</v>
      </c>
      <c r="C4099" s="424" t="s">
        <v>8218</v>
      </c>
      <c r="D4099" s="425" t="n">
        <v>290.43</v>
      </c>
    </row>
    <row r="4100" customFormat="false" ht="45.4" hidden="false" customHeight="false" outlineLevel="0" collapsed="false">
      <c r="A4100" s="422" t="n">
        <v>36362</v>
      </c>
      <c r="B4100" s="423" t="s">
        <v>12335</v>
      </c>
      <c r="C4100" s="424" t="s">
        <v>8218</v>
      </c>
      <c r="D4100" s="425" t="n">
        <v>4.01</v>
      </c>
    </row>
    <row r="4101" customFormat="false" ht="45.4" hidden="false" customHeight="false" outlineLevel="0" collapsed="false">
      <c r="A4101" s="422" t="n">
        <v>36298</v>
      </c>
      <c r="B4101" s="423" t="s">
        <v>12336</v>
      </c>
      <c r="C4101" s="424" t="s">
        <v>8218</v>
      </c>
      <c r="D4101" s="425" t="n">
        <v>3.45</v>
      </c>
    </row>
    <row r="4102" customFormat="false" ht="45.4" hidden="false" customHeight="false" outlineLevel="0" collapsed="false">
      <c r="A4102" s="422" t="n">
        <v>38456</v>
      </c>
      <c r="B4102" s="423" t="s">
        <v>12337</v>
      </c>
      <c r="C4102" s="424" t="s">
        <v>8218</v>
      </c>
      <c r="D4102" s="425" t="n">
        <v>8.59</v>
      </c>
    </row>
    <row r="4103" customFormat="false" ht="45.4" hidden="false" customHeight="false" outlineLevel="0" collapsed="false">
      <c r="A4103" s="422" t="n">
        <v>38457</v>
      </c>
      <c r="B4103" s="423" t="s">
        <v>12338</v>
      </c>
      <c r="C4103" s="424" t="s">
        <v>8218</v>
      </c>
      <c r="D4103" s="425" t="n">
        <v>15.65</v>
      </c>
    </row>
    <row r="4104" customFormat="false" ht="45.4" hidden="false" customHeight="false" outlineLevel="0" collapsed="false">
      <c r="A4104" s="422" t="n">
        <v>38458</v>
      </c>
      <c r="B4104" s="423" t="s">
        <v>12339</v>
      </c>
      <c r="C4104" s="424" t="s">
        <v>8218</v>
      </c>
      <c r="D4104" s="425" t="n">
        <v>30.15</v>
      </c>
    </row>
    <row r="4105" customFormat="false" ht="45.4" hidden="false" customHeight="false" outlineLevel="0" collapsed="false">
      <c r="A4105" s="422" t="n">
        <v>38459</v>
      </c>
      <c r="B4105" s="423" t="s">
        <v>12340</v>
      </c>
      <c r="C4105" s="424" t="s">
        <v>8218</v>
      </c>
      <c r="D4105" s="425" t="n">
        <v>47.39</v>
      </c>
    </row>
    <row r="4106" customFormat="false" ht="45.4" hidden="false" customHeight="false" outlineLevel="0" collapsed="false">
      <c r="A4106" s="422" t="n">
        <v>38460</v>
      </c>
      <c r="B4106" s="423" t="s">
        <v>12341</v>
      </c>
      <c r="C4106" s="424" t="s">
        <v>8218</v>
      </c>
      <c r="D4106" s="425" t="n">
        <v>101.67</v>
      </c>
    </row>
    <row r="4107" customFormat="false" ht="45.4" hidden="false" customHeight="false" outlineLevel="0" collapsed="false">
      <c r="A4107" s="422" t="n">
        <v>38461</v>
      </c>
      <c r="B4107" s="423" t="s">
        <v>12342</v>
      </c>
      <c r="C4107" s="424" t="s">
        <v>8218</v>
      </c>
      <c r="D4107" s="425" t="n">
        <v>136.43</v>
      </c>
    </row>
    <row r="4108" customFormat="false" ht="45.4" hidden="false" customHeight="false" outlineLevel="0" collapsed="false">
      <c r="A4108" s="422" t="n">
        <v>7094</v>
      </c>
      <c r="B4108" s="423" t="s">
        <v>12343</v>
      </c>
      <c r="C4108" s="424" t="s">
        <v>8218</v>
      </c>
      <c r="D4108" s="425" t="n">
        <v>12.61</v>
      </c>
    </row>
    <row r="4109" customFormat="false" ht="45.4" hidden="false" customHeight="false" outlineLevel="0" collapsed="false">
      <c r="A4109" s="422" t="n">
        <v>7116</v>
      </c>
      <c r="B4109" s="423" t="s">
        <v>12344</v>
      </c>
      <c r="C4109" s="424" t="s">
        <v>8218</v>
      </c>
      <c r="D4109" s="425" t="n">
        <v>3.84</v>
      </c>
    </row>
    <row r="4110" customFormat="false" ht="45.4" hidden="false" customHeight="false" outlineLevel="0" collapsed="false">
      <c r="A4110" s="422" t="n">
        <v>7118</v>
      </c>
      <c r="B4110" s="423" t="s">
        <v>12345</v>
      </c>
      <c r="C4110" s="424" t="s">
        <v>8218</v>
      </c>
      <c r="D4110" s="425" t="n">
        <v>25.93</v>
      </c>
    </row>
    <row r="4111" customFormat="false" ht="35" hidden="false" customHeight="false" outlineLevel="0" collapsed="false">
      <c r="A4111" s="422" t="n">
        <v>7098</v>
      </c>
      <c r="B4111" s="423" t="s">
        <v>12346</v>
      </c>
      <c r="C4111" s="424" t="s">
        <v>8218</v>
      </c>
      <c r="D4111" s="425" t="n">
        <v>3.85</v>
      </c>
    </row>
    <row r="4112" customFormat="false" ht="35" hidden="false" customHeight="false" outlineLevel="0" collapsed="false">
      <c r="A4112" s="422" t="n">
        <v>7110</v>
      </c>
      <c r="B4112" s="423" t="s">
        <v>12347</v>
      </c>
      <c r="C4112" s="424" t="s">
        <v>8218</v>
      </c>
      <c r="D4112" s="425" t="n">
        <v>49.3</v>
      </c>
    </row>
    <row r="4113" customFormat="false" ht="35" hidden="false" customHeight="false" outlineLevel="0" collapsed="false">
      <c r="A4113" s="422" t="n">
        <v>7123</v>
      </c>
      <c r="B4113" s="423" t="s">
        <v>12348</v>
      </c>
      <c r="C4113" s="424" t="s">
        <v>8218</v>
      </c>
      <c r="D4113" s="425" t="n">
        <v>4.66</v>
      </c>
    </row>
    <row r="4114" customFormat="false" ht="46.05" hidden="false" customHeight="false" outlineLevel="0" collapsed="false">
      <c r="A4114" s="422" t="n">
        <v>7121</v>
      </c>
      <c r="B4114" s="423" t="s">
        <v>12349</v>
      </c>
      <c r="C4114" s="424" t="s">
        <v>8218</v>
      </c>
      <c r="D4114" s="425" t="n">
        <v>9.22</v>
      </c>
    </row>
    <row r="4115" customFormat="false" ht="46.05" hidden="false" customHeight="false" outlineLevel="0" collapsed="false">
      <c r="A4115" s="422" t="n">
        <v>7137</v>
      </c>
      <c r="B4115" s="423" t="s">
        <v>12350</v>
      </c>
      <c r="C4115" s="424" t="s">
        <v>8218</v>
      </c>
      <c r="D4115" s="425" t="n">
        <v>10.07</v>
      </c>
    </row>
    <row r="4116" customFormat="false" ht="46.05" hidden="false" customHeight="false" outlineLevel="0" collapsed="false">
      <c r="A4116" s="422" t="n">
        <v>7122</v>
      </c>
      <c r="B4116" s="423" t="s">
        <v>12351</v>
      </c>
      <c r="C4116" s="424" t="s">
        <v>8218</v>
      </c>
      <c r="D4116" s="425" t="n">
        <v>11.08</v>
      </c>
    </row>
    <row r="4117" customFormat="false" ht="46.05" hidden="false" customHeight="false" outlineLevel="0" collapsed="false">
      <c r="A4117" s="422" t="n">
        <v>7114</v>
      </c>
      <c r="B4117" s="423" t="s">
        <v>12352</v>
      </c>
      <c r="C4117" s="424" t="s">
        <v>8218</v>
      </c>
      <c r="D4117" s="425" t="n">
        <v>12.89</v>
      </c>
    </row>
    <row r="4118" customFormat="false" ht="45.4" hidden="false" customHeight="false" outlineLevel="0" collapsed="false">
      <c r="A4118" s="422" t="n">
        <v>7109</v>
      </c>
      <c r="B4118" s="423" t="s">
        <v>12353</v>
      </c>
      <c r="C4118" s="424" t="s">
        <v>8218</v>
      </c>
      <c r="D4118" s="425" t="n">
        <v>2.55</v>
      </c>
    </row>
    <row r="4119" customFormat="false" ht="45.4" hidden="false" customHeight="false" outlineLevel="0" collapsed="false">
      <c r="A4119" s="422" t="n">
        <v>7135</v>
      </c>
      <c r="B4119" s="423" t="s">
        <v>12354</v>
      </c>
      <c r="C4119" s="424" t="s">
        <v>8218</v>
      </c>
      <c r="D4119" s="425" t="n">
        <v>5.23</v>
      </c>
    </row>
    <row r="4120" customFormat="false" ht="45.4" hidden="false" customHeight="false" outlineLevel="0" collapsed="false">
      <c r="A4120" s="422" t="n">
        <v>37947</v>
      </c>
      <c r="B4120" s="423" t="s">
        <v>12355</v>
      </c>
      <c r="C4120" s="424" t="s">
        <v>8218</v>
      </c>
      <c r="D4120" s="425" t="n">
        <v>4.25</v>
      </c>
    </row>
    <row r="4121" customFormat="false" ht="45.4" hidden="false" customHeight="false" outlineLevel="0" collapsed="false">
      <c r="A4121" s="422" t="n">
        <v>7103</v>
      </c>
      <c r="B4121" s="423" t="s">
        <v>12356</v>
      </c>
      <c r="C4121" s="424" t="s">
        <v>8218</v>
      </c>
      <c r="D4121" s="425" t="n">
        <v>13.86</v>
      </c>
    </row>
    <row r="4122" customFormat="false" ht="35" hidden="false" customHeight="false" outlineLevel="0" collapsed="false">
      <c r="A4122" s="422" t="n">
        <v>40419</v>
      </c>
      <c r="B4122" s="423" t="s">
        <v>12357</v>
      </c>
      <c r="C4122" s="424" t="s">
        <v>8218</v>
      </c>
      <c r="D4122" s="425" t="n">
        <v>36.93</v>
      </c>
    </row>
    <row r="4123" customFormat="false" ht="35" hidden="false" customHeight="false" outlineLevel="0" collapsed="false">
      <c r="A4123" s="422" t="n">
        <v>40420</v>
      </c>
      <c r="B4123" s="423" t="s">
        <v>12358</v>
      </c>
      <c r="C4123" s="424" t="s">
        <v>8218</v>
      </c>
      <c r="D4123" s="425" t="n">
        <v>53.88</v>
      </c>
    </row>
    <row r="4124" customFormat="false" ht="35" hidden="false" customHeight="false" outlineLevel="0" collapsed="false">
      <c r="A4124" s="422" t="n">
        <v>40421</v>
      </c>
      <c r="B4124" s="423" t="s">
        <v>12359</v>
      </c>
      <c r="C4124" s="424" t="s">
        <v>8218</v>
      </c>
      <c r="D4124" s="425" t="n">
        <v>57.36</v>
      </c>
    </row>
    <row r="4125" customFormat="false" ht="46.05" hidden="false" customHeight="false" outlineLevel="0" collapsed="false">
      <c r="A4125" s="422" t="n">
        <v>38905</v>
      </c>
      <c r="B4125" s="423" t="s">
        <v>12360</v>
      </c>
      <c r="C4125" s="424" t="s">
        <v>8218</v>
      </c>
      <c r="D4125" s="425" t="n">
        <v>18.57</v>
      </c>
    </row>
    <row r="4126" customFormat="false" ht="46.05" hidden="false" customHeight="false" outlineLevel="0" collapsed="false">
      <c r="A4126" s="422" t="n">
        <v>38907</v>
      </c>
      <c r="B4126" s="423" t="s">
        <v>12361</v>
      </c>
      <c r="C4126" s="424" t="s">
        <v>8218</v>
      </c>
      <c r="D4126" s="425" t="n">
        <v>17.9</v>
      </c>
    </row>
    <row r="4127" customFormat="false" ht="46.05" hidden="false" customHeight="false" outlineLevel="0" collapsed="false">
      <c r="A4127" s="422" t="n">
        <v>38910</v>
      </c>
      <c r="B4127" s="423" t="s">
        <v>12362</v>
      </c>
      <c r="C4127" s="424" t="s">
        <v>8218</v>
      </c>
      <c r="D4127" s="425" t="n">
        <v>20.94</v>
      </c>
    </row>
    <row r="4128" customFormat="false" ht="45.4" hidden="false" customHeight="false" outlineLevel="0" collapsed="false">
      <c r="A4128" s="422" t="n">
        <v>11655</v>
      </c>
      <c r="B4128" s="423" t="s">
        <v>12363</v>
      </c>
      <c r="C4128" s="424" t="s">
        <v>8218</v>
      </c>
      <c r="D4128" s="425" t="n">
        <v>17.78</v>
      </c>
    </row>
    <row r="4129" customFormat="false" ht="45.4" hidden="false" customHeight="false" outlineLevel="0" collapsed="false">
      <c r="A4129" s="422" t="n">
        <v>11656</v>
      </c>
      <c r="B4129" s="423" t="s">
        <v>12364</v>
      </c>
      <c r="C4129" s="424" t="s">
        <v>8218</v>
      </c>
      <c r="D4129" s="425" t="n">
        <v>20.41</v>
      </c>
    </row>
    <row r="4130" customFormat="false" ht="45.4" hidden="false" customHeight="false" outlineLevel="0" collapsed="false">
      <c r="A4130" s="422" t="n">
        <v>7091</v>
      </c>
      <c r="B4130" s="423" t="s">
        <v>12365</v>
      </c>
      <c r="C4130" s="424" t="s">
        <v>8218</v>
      </c>
      <c r="D4130" s="425" t="n">
        <v>16.72</v>
      </c>
    </row>
    <row r="4131" customFormat="false" ht="45.4" hidden="false" customHeight="false" outlineLevel="0" collapsed="false">
      <c r="A4131" s="422" t="n">
        <v>37948</v>
      </c>
      <c r="B4131" s="423" t="s">
        <v>12366</v>
      </c>
      <c r="C4131" s="424" t="s">
        <v>8218</v>
      </c>
      <c r="D4131" s="425" t="n">
        <v>3.87</v>
      </c>
    </row>
    <row r="4132" customFormat="false" ht="45.4" hidden="false" customHeight="false" outlineLevel="0" collapsed="false">
      <c r="A4132" s="422" t="n">
        <v>7097</v>
      </c>
      <c r="B4132" s="423" t="s">
        <v>12367</v>
      </c>
      <c r="C4132" s="424" t="s">
        <v>8218</v>
      </c>
      <c r="D4132" s="425" t="n">
        <v>7.85</v>
      </c>
    </row>
    <row r="4133" customFormat="false" ht="45.4" hidden="false" customHeight="false" outlineLevel="0" collapsed="false">
      <c r="A4133" s="422" t="n">
        <v>11658</v>
      </c>
      <c r="B4133" s="423" t="s">
        <v>12368</v>
      </c>
      <c r="C4133" s="424" t="s">
        <v>8218</v>
      </c>
      <c r="D4133" s="425" t="n">
        <v>17.36</v>
      </c>
    </row>
    <row r="4134" customFormat="false" ht="45.4" hidden="false" customHeight="false" outlineLevel="0" collapsed="false">
      <c r="A4134" s="422" t="n">
        <v>7146</v>
      </c>
      <c r="B4134" s="423" t="s">
        <v>12369</v>
      </c>
      <c r="C4134" s="424" t="s">
        <v>8218</v>
      </c>
      <c r="D4134" s="425" t="n">
        <v>168.76</v>
      </c>
    </row>
    <row r="4135" customFormat="false" ht="45.4" hidden="false" customHeight="false" outlineLevel="0" collapsed="false">
      <c r="A4135" s="422" t="n">
        <v>7138</v>
      </c>
      <c r="B4135" s="423" t="s">
        <v>12370</v>
      </c>
      <c r="C4135" s="424" t="s">
        <v>8218</v>
      </c>
      <c r="D4135" s="425" t="n">
        <v>1.07</v>
      </c>
    </row>
    <row r="4136" customFormat="false" ht="45.4" hidden="false" customHeight="false" outlineLevel="0" collapsed="false">
      <c r="A4136" s="422" t="n">
        <v>7139</v>
      </c>
      <c r="B4136" s="423" t="s">
        <v>12371</v>
      </c>
      <c r="C4136" s="424" t="s">
        <v>8218</v>
      </c>
      <c r="D4136" s="425" t="n">
        <v>1.21</v>
      </c>
    </row>
    <row r="4137" customFormat="false" ht="45.4" hidden="false" customHeight="false" outlineLevel="0" collapsed="false">
      <c r="A4137" s="422" t="n">
        <v>7140</v>
      </c>
      <c r="B4137" s="423" t="s">
        <v>12372</v>
      </c>
      <c r="C4137" s="424" t="s">
        <v>8218</v>
      </c>
      <c r="D4137" s="425" t="n">
        <v>3.8</v>
      </c>
    </row>
    <row r="4138" customFormat="false" ht="45.4" hidden="false" customHeight="false" outlineLevel="0" collapsed="false">
      <c r="A4138" s="422" t="n">
        <v>7141</v>
      </c>
      <c r="B4138" s="423" t="s">
        <v>12373</v>
      </c>
      <c r="C4138" s="424" t="s">
        <v>8218</v>
      </c>
      <c r="D4138" s="425" t="n">
        <v>9.28</v>
      </c>
    </row>
    <row r="4139" customFormat="false" ht="45.4" hidden="false" customHeight="false" outlineLevel="0" collapsed="false">
      <c r="A4139" s="422" t="n">
        <v>7143</v>
      </c>
      <c r="B4139" s="423" t="s">
        <v>12374</v>
      </c>
      <c r="C4139" s="424" t="s">
        <v>8218</v>
      </c>
      <c r="D4139" s="425" t="n">
        <v>31.16</v>
      </c>
    </row>
    <row r="4140" customFormat="false" ht="45.4" hidden="false" customHeight="false" outlineLevel="0" collapsed="false">
      <c r="A4140" s="422" t="n">
        <v>7144</v>
      </c>
      <c r="B4140" s="423" t="s">
        <v>12375</v>
      </c>
      <c r="C4140" s="424" t="s">
        <v>8218</v>
      </c>
      <c r="D4140" s="425" t="n">
        <v>57.8</v>
      </c>
    </row>
    <row r="4141" customFormat="false" ht="45.4" hidden="false" customHeight="false" outlineLevel="0" collapsed="false">
      <c r="A4141" s="422" t="n">
        <v>7145</v>
      </c>
      <c r="B4141" s="423" t="s">
        <v>12376</v>
      </c>
      <c r="C4141" s="424" t="s">
        <v>8218</v>
      </c>
      <c r="D4141" s="425" t="n">
        <v>78.59</v>
      </c>
    </row>
    <row r="4142" customFormat="false" ht="45.4" hidden="false" customHeight="false" outlineLevel="0" collapsed="false">
      <c r="A4142" s="422" t="n">
        <v>7142</v>
      </c>
      <c r="B4142" s="423" t="s">
        <v>12377</v>
      </c>
      <c r="C4142" s="424" t="s">
        <v>8218</v>
      </c>
      <c r="D4142" s="425" t="n">
        <v>9.71</v>
      </c>
    </row>
    <row r="4143" customFormat="false" ht="45.4" hidden="false" customHeight="false" outlineLevel="0" collapsed="false">
      <c r="A4143" s="422" t="n">
        <v>3593</v>
      </c>
      <c r="B4143" s="423" t="s">
        <v>12378</v>
      </c>
      <c r="C4143" s="424" t="s">
        <v>8218</v>
      </c>
      <c r="D4143" s="425" t="n">
        <v>101.47</v>
      </c>
    </row>
    <row r="4144" customFormat="false" ht="45.4" hidden="false" customHeight="false" outlineLevel="0" collapsed="false">
      <c r="A4144" s="422" t="n">
        <v>3588</v>
      </c>
      <c r="B4144" s="423" t="s">
        <v>12379</v>
      </c>
      <c r="C4144" s="424" t="s">
        <v>8218</v>
      </c>
      <c r="D4144" s="425" t="n">
        <v>78.21</v>
      </c>
    </row>
    <row r="4145" customFormat="false" ht="45.4" hidden="false" customHeight="false" outlineLevel="0" collapsed="false">
      <c r="A4145" s="422" t="n">
        <v>3585</v>
      </c>
      <c r="B4145" s="423" t="s">
        <v>12380</v>
      </c>
      <c r="C4145" s="424" t="s">
        <v>8218</v>
      </c>
      <c r="D4145" s="425" t="n">
        <v>24.16</v>
      </c>
    </row>
    <row r="4146" customFormat="false" ht="45.4" hidden="false" customHeight="false" outlineLevel="0" collapsed="false">
      <c r="A4146" s="422" t="n">
        <v>3587</v>
      </c>
      <c r="B4146" s="423" t="s">
        <v>12381</v>
      </c>
      <c r="C4146" s="424" t="s">
        <v>8218</v>
      </c>
      <c r="D4146" s="425" t="n">
        <v>48.53</v>
      </c>
    </row>
    <row r="4147" customFormat="false" ht="45.4" hidden="false" customHeight="false" outlineLevel="0" collapsed="false">
      <c r="A4147" s="422" t="n">
        <v>3590</v>
      </c>
      <c r="B4147" s="423" t="s">
        <v>12382</v>
      </c>
      <c r="C4147" s="424" t="s">
        <v>8218</v>
      </c>
      <c r="D4147" s="425" t="n">
        <v>288.11</v>
      </c>
    </row>
    <row r="4148" customFormat="false" ht="45.4" hidden="false" customHeight="false" outlineLevel="0" collapsed="false">
      <c r="A4148" s="422" t="n">
        <v>3589</v>
      </c>
      <c r="B4148" s="423" t="s">
        <v>12383</v>
      </c>
      <c r="C4148" s="424" t="s">
        <v>8218</v>
      </c>
      <c r="D4148" s="425" t="n">
        <v>154.64</v>
      </c>
    </row>
    <row r="4149" customFormat="false" ht="45.4" hidden="false" customHeight="false" outlineLevel="0" collapsed="false">
      <c r="A4149" s="422" t="n">
        <v>3586</v>
      </c>
      <c r="B4149" s="423" t="s">
        <v>12384</v>
      </c>
      <c r="C4149" s="424" t="s">
        <v>8218</v>
      </c>
      <c r="D4149" s="425" t="n">
        <v>31.64</v>
      </c>
    </row>
    <row r="4150" customFormat="false" ht="45.4" hidden="false" customHeight="false" outlineLevel="0" collapsed="false">
      <c r="A4150" s="422" t="n">
        <v>3592</v>
      </c>
      <c r="B4150" s="423" t="s">
        <v>12385</v>
      </c>
      <c r="C4150" s="424" t="s">
        <v>8218</v>
      </c>
      <c r="D4150" s="425" t="n">
        <v>455.41</v>
      </c>
    </row>
    <row r="4151" customFormat="false" ht="45.4" hidden="false" customHeight="false" outlineLevel="0" collapsed="false">
      <c r="A4151" s="422" t="n">
        <v>3591</v>
      </c>
      <c r="B4151" s="423" t="s">
        <v>12386</v>
      </c>
      <c r="C4151" s="424" t="s">
        <v>8218</v>
      </c>
      <c r="D4151" s="425" t="n">
        <v>730.05</v>
      </c>
    </row>
    <row r="4152" customFormat="false" ht="45.4" hidden="false" customHeight="false" outlineLevel="0" collapsed="false">
      <c r="A4152" s="422" t="n">
        <v>40396</v>
      </c>
      <c r="B4152" s="423" t="s">
        <v>12387</v>
      </c>
      <c r="C4152" s="424" t="s">
        <v>8218</v>
      </c>
      <c r="D4152" s="425" t="n">
        <v>147.91</v>
      </c>
    </row>
    <row r="4153" customFormat="false" ht="45.4" hidden="false" customHeight="false" outlineLevel="0" collapsed="false">
      <c r="A4153" s="422" t="n">
        <v>40395</v>
      </c>
      <c r="B4153" s="423" t="s">
        <v>12388</v>
      </c>
      <c r="C4153" s="424" t="s">
        <v>8218</v>
      </c>
      <c r="D4153" s="425" t="n">
        <v>113.51</v>
      </c>
    </row>
    <row r="4154" customFormat="false" ht="45.4" hidden="false" customHeight="false" outlineLevel="0" collapsed="false">
      <c r="A4154" s="422" t="n">
        <v>40392</v>
      </c>
      <c r="B4154" s="423" t="s">
        <v>12389</v>
      </c>
      <c r="C4154" s="424" t="s">
        <v>8218</v>
      </c>
      <c r="D4154" s="425" t="n">
        <v>36.52</v>
      </c>
    </row>
    <row r="4155" customFormat="false" ht="45.4" hidden="false" customHeight="false" outlineLevel="0" collapsed="false">
      <c r="A4155" s="422" t="n">
        <v>40394</v>
      </c>
      <c r="B4155" s="423" t="s">
        <v>12390</v>
      </c>
      <c r="C4155" s="424" t="s">
        <v>8218</v>
      </c>
      <c r="D4155" s="425" t="n">
        <v>73.9</v>
      </c>
    </row>
    <row r="4156" customFormat="false" ht="45.4" hidden="false" customHeight="false" outlineLevel="0" collapsed="false">
      <c r="A4156" s="422" t="n">
        <v>40398</v>
      </c>
      <c r="B4156" s="423" t="s">
        <v>12391</v>
      </c>
      <c r="C4156" s="424" t="s">
        <v>8218</v>
      </c>
      <c r="D4156" s="425" t="n">
        <v>474.53</v>
      </c>
    </row>
    <row r="4157" customFormat="false" ht="45.4" hidden="false" customHeight="false" outlineLevel="0" collapsed="false">
      <c r="A4157" s="422" t="n">
        <v>40397</v>
      </c>
      <c r="B4157" s="423" t="s">
        <v>12392</v>
      </c>
      <c r="C4157" s="424" t="s">
        <v>8218</v>
      </c>
      <c r="D4157" s="425" t="n">
        <v>243.01</v>
      </c>
    </row>
    <row r="4158" customFormat="false" ht="45.4" hidden="false" customHeight="false" outlineLevel="0" collapsed="false">
      <c r="A4158" s="422" t="n">
        <v>40393</v>
      </c>
      <c r="B4158" s="423" t="s">
        <v>12393</v>
      </c>
      <c r="C4158" s="424" t="s">
        <v>8218</v>
      </c>
      <c r="D4158" s="425" t="n">
        <v>47.04</v>
      </c>
    </row>
    <row r="4159" customFormat="false" ht="45.4" hidden="false" customHeight="false" outlineLevel="0" collapsed="false">
      <c r="A4159" s="422" t="n">
        <v>40399</v>
      </c>
      <c r="B4159" s="423" t="s">
        <v>12394</v>
      </c>
      <c r="C4159" s="424" t="s">
        <v>8218</v>
      </c>
      <c r="D4159" s="425" t="n">
        <v>776.31</v>
      </c>
    </row>
    <row r="4160" customFormat="false" ht="46.05" hidden="false" customHeight="false" outlineLevel="0" collapsed="false">
      <c r="A4160" s="422" t="n">
        <v>39322</v>
      </c>
      <c r="B4160" s="423" t="s">
        <v>12395</v>
      </c>
      <c r="C4160" s="424" t="s">
        <v>8218</v>
      </c>
      <c r="D4160" s="425" t="n">
        <v>8.83</v>
      </c>
    </row>
    <row r="4161" customFormat="false" ht="46.05" hidden="false" customHeight="false" outlineLevel="0" collapsed="false">
      <c r="A4161" s="422" t="n">
        <v>39289</v>
      </c>
      <c r="B4161" s="423" t="s">
        <v>12396</v>
      </c>
      <c r="C4161" s="424" t="s">
        <v>8218</v>
      </c>
      <c r="D4161" s="425" t="n">
        <v>16.46</v>
      </c>
    </row>
    <row r="4162" customFormat="false" ht="46.05" hidden="false" customHeight="false" outlineLevel="0" collapsed="false">
      <c r="A4162" s="422" t="n">
        <v>39290</v>
      </c>
      <c r="B4162" s="423" t="s">
        <v>12397</v>
      </c>
      <c r="C4162" s="424" t="s">
        <v>8218</v>
      </c>
      <c r="D4162" s="425" t="n">
        <v>27.8</v>
      </c>
    </row>
    <row r="4163" customFormat="false" ht="46.05" hidden="false" customHeight="false" outlineLevel="0" collapsed="false">
      <c r="A4163" s="422" t="n">
        <v>39291</v>
      </c>
      <c r="B4163" s="423" t="s">
        <v>12398</v>
      </c>
      <c r="C4163" s="424" t="s">
        <v>8218</v>
      </c>
      <c r="D4163" s="425" t="n">
        <v>30.74</v>
      </c>
    </row>
    <row r="4164" customFormat="false" ht="45.4" hidden="false" customHeight="false" outlineLevel="0" collapsed="false">
      <c r="A4164" s="422" t="n">
        <v>41892</v>
      </c>
      <c r="B4164" s="423" t="s">
        <v>12399</v>
      </c>
      <c r="C4164" s="424" t="s">
        <v>8218</v>
      </c>
      <c r="D4164" s="425" t="n">
        <v>94.79</v>
      </c>
    </row>
    <row r="4165" customFormat="false" ht="45.4" hidden="false" customHeight="false" outlineLevel="0" collapsed="false">
      <c r="A4165" s="422" t="n">
        <v>7048</v>
      </c>
      <c r="B4165" s="423" t="s">
        <v>12400</v>
      </c>
      <c r="C4165" s="424" t="s">
        <v>8218</v>
      </c>
      <c r="D4165" s="425" t="n">
        <v>20.46</v>
      </c>
    </row>
    <row r="4166" customFormat="false" ht="45.4" hidden="false" customHeight="false" outlineLevel="0" collapsed="false">
      <c r="A4166" s="422" t="n">
        <v>7088</v>
      </c>
      <c r="B4166" s="423" t="s">
        <v>12401</v>
      </c>
      <c r="C4166" s="424" t="s">
        <v>8218</v>
      </c>
      <c r="D4166" s="425" t="n">
        <v>44.74</v>
      </c>
    </row>
    <row r="4167" customFormat="false" ht="35" hidden="false" customHeight="false" outlineLevel="0" collapsed="false">
      <c r="A4167" s="422" t="n">
        <v>20179</v>
      </c>
      <c r="B4167" s="423" t="s">
        <v>12402</v>
      </c>
      <c r="C4167" s="424" t="s">
        <v>8218</v>
      </c>
      <c r="D4167" s="425" t="n">
        <v>45.76</v>
      </c>
    </row>
    <row r="4168" customFormat="false" ht="35" hidden="false" customHeight="false" outlineLevel="0" collapsed="false">
      <c r="A4168" s="422" t="n">
        <v>20178</v>
      </c>
      <c r="B4168" s="423" t="s">
        <v>12403</v>
      </c>
      <c r="C4168" s="424" t="s">
        <v>8218</v>
      </c>
      <c r="D4168" s="425" t="n">
        <v>54.85</v>
      </c>
    </row>
    <row r="4169" customFormat="false" ht="35" hidden="false" customHeight="false" outlineLevel="0" collapsed="false">
      <c r="A4169" s="422" t="n">
        <v>20180</v>
      </c>
      <c r="B4169" s="423" t="s">
        <v>12404</v>
      </c>
      <c r="C4169" s="424" t="s">
        <v>8218</v>
      </c>
      <c r="D4169" s="425" t="n">
        <v>90.52</v>
      </c>
    </row>
    <row r="4170" customFormat="false" ht="35" hidden="false" customHeight="false" outlineLevel="0" collapsed="false">
      <c r="A4170" s="422" t="n">
        <v>20181</v>
      </c>
      <c r="B4170" s="423" t="s">
        <v>12405</v>
      </c>
      <c r="C4170" s="424" t="s">
        <v>8218</v>
      </c>
      <c r="D4170" s="425" t="n">
        <v>121.2</v>
      </c>
    </row>
    <row r="4171" customFormat="false" ht="35" hidden="false" customHeight="false" outlineLevel="0" collapsed="false">
      <c r="A4171" s="422" t="n">
        <v>20177</v>
      </c>
      <c r="B4171" s="423" t="s">
        <v>12406</v>
      </c>
      <c r="C4171" s="424" t="s">
        <v>8218</v>
      </c>
      <c r="D4171" s="425" t="n">
        <v>29.98</v>
      </c>
    </row>
    <row r="4172" customFormat="false" ht="45.4" hidden="false" customHeight="false" outlineLevel="0" collapsed="false">
      <c r="A4172" s="422" t="n">
        <v>7070</v>
      </c>
      <c r="B4172" s="423" t="s">
        <v>12407</v>
      </c>
      <c r="C4172" s="424" t="s">
        <v>8218</v>
      </c>
      <c r="D4172" s="425" t="n">
        <v>215.13</v>
      </c>
    </row>
    <row r="4173" customFormat="false" ht="35" hidden="false" customHeight="false" outlineLevel="0" collapsed="false">
      <c r="A4173" s="422" t="n">
        <v>40945</v>
      </c>
      <c r="B4173" s="423" t="s">
        <v>12408</v>
      </c>
      <c r="C4173" s="424" t="s">
        <v>8366</v>
      </c>
      <c r="D4173" s="425" t="n">
        <v>20.27</v>
      </c>
    </row>
    <row r="4174" customFormat="false" ht="35" hidden="false" customHeight="false" outlineLevel="0" collapsed="false">
      <c r="A4174" s="422" t="n">
        <v>40946</v>
      </c>
      <c r="B4174" s="423" t="s">
        <v>12409</v>
      </c>
      <c r="C4174" s="424" t="s">
        <v>8368</v>
      </c>
      <c r="D4174" s="425" t="n">
        <v>3550.57</v>
      </c>
    </row>
    <row r="4175" customFormat="false" ht="45.4" hidden="false" customHeight="false" outlineLevel="0" collapsed="false">
      <c r="A4175" s="422" t="n">
        <v>7153</v>
      </c>
      <c r="B4175" s="423" t="s">
        <v>12410</v>
      </c>
      <c r="C4175" s="424" t="s">
        <v>8366</v>
      </c>
      <c r="D4175" s="425" t="n">
        <v>37.55</v>
      </c>
    </row>
    <row r="4176" customFormat="false" ht="45.4" hidden="false" customHeight="false" outlineLevel="0" collapsed="false">
      <c r="A4176" s="422" t="n">
        <v>41089</v>
      </c>
      <c r="B4176" s="423" t="s">
        <v>12411</v>
      </c>
      <c r="C4176" s="424" t="s">
        <v>8368</v>
      </c>
      <c r="D4176" s="425" t="n">
        <v>6574</v>
      </c>
    </row>
    <row r="4177" customFormat="false" ht="35" hidden="false" customHeight="false" outlineLevel="0" collapsed="false">
      <c r="A4177" s="422" t="n">
        <v>40943</v>
      </c>
      <c r="B4177" s="423" t="s">
        <v>12412</v>
      </c>
      <c r="C4177" s="424" t="s">
        <v>8366</v>
      </c>
      <c r="D4177" s="425" t="n">
        <v>34.26</v>
      </c>
    </row>
    <row r="4178" customFormat="false" ht="45.4" hidden="false" customHeight="false" outlineLevel="0" collapsed="false">
      <c r="A4178" s="422" t="n">
        <v>40944</v>
      </c>
      <c r="B4178" s="423" t="s">
        <v>12413</v>
      </c>
      <c r="C4178" s="424" t="s">
        <v>8368</v>
      </c>
      <c r="D4178" s="425" t="n">
        <v>6000.51</v>
      </c>
    </row>
    <row r="4179" customFormat="false" ht="35" hidden="false" customHeight="false" outlineLevel="0" collapsed="false">
      <c r="A4179" s="422" t="n">
        <v>6175</v>
      </c>
      <c r="B4179" s="423" t="s">
        <v>12414</v>
      </c>
      <c r="C4179" s="424" t="s">
        <v>8366</v>
      </c>
      <c r="D4179" s="425" t="n">
        <v>25.78</v>
      </c>
    </row>
    <row r="4180" customFormat="false" ht="35" hidden="false" customHeight="false" outlineLevel="0" collapsed="false">
      <c r="A4180" s="422" t="n">
        <v>41092</v>
      </c>
      <c r="B4180" s="423" t="s">
        <v>12415</v>
      </c>
      <c r="C4180" s="424" t="s">
        <v>8368</v>
      </c>
      <c r="D4180" s="425" t="n">
        <v>4516.3</v>
      </c>
    </row>
    <row r="4181" customFormat="false" ht="46.05" hidden="false" customHeight="false" outlineLevel="0" collapsed="false">
      <c r="A4181" s="422" t="n">
        <v>37712</v>
      </c>
      <c r="B4181" s="423" t="s">
        <v>12416</v>
      </c>
      <c r="C4181" s="424" t="s">
        <v>8624</v>
      </c>
      <c r="D4181" s="425" t="n">
        <v>80.13</v>
      </c>
    </row>
    <row r="4182" customFormat="false" ht="46.05" hidden="false" customHeight="false" outlineLevel="0" collapsed="false">
      <c r="A4182" s="422" t="n">
        <v>34547</v>
      </c>
      <c r="B4182" s="423" t="s">
        <v>12417</v>
      </c>
      <c r="C4182" s="424" t="s">
        <v>8262</v>
      </c>
      <c r="D4182" s="425" t="n">
        <v>3.71</v>
      </c>
    </row>
    <row r="4183" customFormat="false" ht="46.05" hidden="false" customHeight="false" outlineLevel="0" collapsed="false">
      <c r="A4183" s="422" t="n">
        <v>34548</v>
      </c>
      <c r="B4183" s="423" t="s">
        <v>12418</v>
      </c>
      <c r="C4183" s="424" t="s">
        <v>8262</v>
      </c>
      <c r="D4183" s="425" t="n">
        <v>6.09</v>
      </c>
    </row>
    <row r="4184" customFormat="false" ht="46.05" hidden="false" customHeight="false" outlineLevel="0" collapsed="false">
      <c r="A4184" s="422" t="n">
        <v>34558</v>
      </c>
      <c r="B4184" s="423" t="s">
        <v>12419</v>
      </c>
      <c r="C4184" s="424" t="s">
        <v>8262</v>
      </c>
      <c r="D4184" s="425" t="n">
        <v>3.02</v>
      </c>
    </row>
    <row r="4185" customFormat="false" ht="46.05" hidden="false" customHeight="false" outlineLevel="0" collapsed="false">
      <c r="A4185" s="422" t="n">
        <v>34550</v>
      </c>
      <c r="B4185" s="423" t="s">
        <v>12420</v>
      </c>
      <c r="C4185" s="424" t="s">
        <v>8262</v>
      </c>
      <c r="D4185" s="425" t="n">
        <v>1.6</v>
      </c>
    </row>
    <row r="4186" customFormat="false" ht="46.05" hidden="false" customHeight="false" outlineLevel="0" collapsed="false">
      <c r="A4186" s="422" t="n">
        <v>34557</v>
      </c>
      <c r="B4186" s="423" t="s">
        <v>12421</v>
      </c>
      <c r="C4186" s="424" t="s">
        <v>8262</v>
      </c>
      <c r="D4186" s="425" t="n">
        <v>2.35</v>
      </c>
    </row>
    <row r="4187" customFormat="false" ht="45.4" hidden="false" customHeight="false" outlineLevel="0" collapsed="false">
      <c r="A4187" s="422" t="n">
        <v>37411</v>
      </c>
      <c r="B4187" s="423" t="s">
        <v>12422</v>
      </c>
      <c r="C4187" s="424" t="s">
        <v>8624</v>
      </c>
      <c r="D4187" s="425" t="n">
        <v>17.19</v>
      </c>
    </row>
    <row r="4188" customFormat="false" ht="46.05" hidden="false" customHeight="false" outlineLevel="0" collapsed="false">
      <c r="A4188" s="422" t="n">
        <v>39508</v>
      </c>
      <c r="B4188" s="423" t="s">
        <v>12423</v>
      </c>
      <c r="C4188" s="424" t="s">
        <v>8624</v>
      </c>
      <c r="D4188" s="425" t="n">
        <v>9.65</v>
      </c>
    </row>
    <row r="4189" customFormat="false" ht="46.05" hidden="false" customHeight="false" outlineLevel="0" collapsed="false">
      <c r="A4189" s="422" t="n">
        <v>39507</v>
      </c>
      <c r="B4189" s="423" t="s">
        <v>12424</v>
      </c>
      <c r="C4189" s="424" t="s">
        <v>8624</v>
      </c>
      <c r="D4189" s="425" t="n">
        <v>14.4</v>
      </c>
    </row>
    <row r="4190" customFormat="false" ht="46.05" hidden="false" customHeight="false" outlineLevel="0" collapsed="false">
      <c r="A4190" s="422" t="n">
        <v>7155</v>
      </c>
      <c r="B4190" s="423" t="s">
        <v>12425</v>
      </c>
      <c r="C4190" s="424" t="s">
        <v>8624</v>
      </c>
      <c r="D4190" s="425" t="n">
        <v>18.49</v>
      </c>
    </row>
    <row r="4191" customFormat="false" ht="46.05" hidden="false" customHeight="false" outlineLevel="0" collapsed="false">
      <c r="A4191" s="422" t="n">
        <v>42406</v>
      </c>
      <c r="B4191" s="423" t="s">
        <v>12426</v>
      </c>
      <c r="C4191" s="424" t="s">
        <v>8624</v>
      </c>
      <c r="D4191" s="425" t="n">
        <v>21.2</v>
      </c>
    </row>
    <row r="4192" customFormat="false" ht="46.05" hidden="false" customHeight="false" outlineLevel="0" collapsed="false">
      <c r="A4192" s="422" t="n">
        <v>7156</v>
      </c>
      <c r="B4192" s="423" t="s">
        <v>12427</v>
      </c>
      <c r="C4192" s="424" t="s">
        <v>8624</v>
      </c>
      <c r="D4192" s="425" t="n">
        <v>26.53</v>
      </c>
    </row>
    <row r="4193" customFormat="false" ht="46.05" hidden="false" customHeight="false" outlineLevel="0" collapsed="false">
      <c r="A4193" s="422" t="n">
        <v>43127</v>
      </c>
      <c r="B4193" s="423" t="s">
        <v>12428</v>
      </c>
      <c r="C4193" s="424" t="s">
        <v>8624</v>
      </c>
      <c r="D4193" s="425" t="n">
        <v>37.97</v>
      </c>
    </row>
    <row r="4194" customFormat="false" ht="46.05" hidden="false" customHeight="false" outlineLevel="0" collapsed="false">
      <c r="A4194" s="422" t="n">
        <v>10917</v>
      </c>
      <c r="B4194" s="423" t="s">
        <v>12429</v>
      </c>
      <c r="C4194" s="424" t="s">
        <v>8624</v>
      </c>
      <c r="D4194" s="425" t="n">
        <v>8.01</v>
      </c>
    </row>
    <row r="4195" customFormat="false" ht="46.05" hidden="false" customHeight="false" outlineLevel="0" collapsed="false">
      <c r="A4195" s="422" t="n">
        <v>21141</v>
      </c>
      <c r="B4195" s="423" t="s">
        <v>12430</v>
      </c>
      <c r="C4195" s="424" t="s">
        <v>8624</v>
      </c>
      <c r="D4195" s="425" t="n">
        <v>12.4</v>
      </c>
    </row>
    <row r="4196" customFormat="false" ht="46.05" hidden="false" customHeight="false" outlineLevel="0" collapsed="false">
      <c r="A4196" s="422" t="n">
        <v>39509</v>
      </c>
      <c r="B4196" s="423" t="s">
        <v>12431</v>
      </c>
      <c r="C4196" s="424" t="s">
        <v>8624</v>
      </c>
      <c r="D4196" s="425" t="n">
        <v>11.93</v>
      </c>
    </row>
    <row r="4197" customFormat="false" ht="35" hidden="false" customHeight="false" outlineLevel="0" collapsed="false">
      <c r="A4197" s="422" t="n">
        <v>44529</v>
      </c>
      <c r="B4197" s="423" t="s">
        <v>12432</v>
      </c>
      <c r="C4197" s="424" t="s">
        <v>8624</v>
      </c>
      <c r="D4197" s="425" t="n">
        <v>11.67</v>
      </c>
    </row>
    <row r="4198" customFormat="false" ht="46.05" hidden="false" customHeight="false" outlineLevel="0" collapsed="false">
      <c r="A4198" s="422" t="n">
        <v>7167</v>
      </c>
      <c r="B4198" s="423" t="s">
        <v>12433</v>
      </c>
      <c r="C4198" s="424" t="s">
        <v>8624</v>
      </c>
      <c r="D4198" s="425" t="n">
        <v>29.35</v>
      </c>
    </row>
    <row r="4199" customFormat="false" ht="46.05" hidden="false" customHeight="false" outlineLevel="0" collapsed="false">
      <c r="A4199" s="422" t="n">
        <v>10928</v>
      </c>
      <c r="B4199" s="423" t="s">
        <v>12434</v>
      </c>
      <c r="C4199" s="424" t="s">
        <v>8624</v>
      </c>
      <c r="D4199" s="425" t="n">
        <v>16.86</v>
      </c>
    </row>
    <row r="4200" customFormat="false" ht="46.05" hidden="false" customHeight="false" outlineLevel="0" collapsed="false">
      <c r="A4200" s="422" t="n">
        <v>10933</v>
      </c>
      <c r="B4200" s="423" t="s">
        <v>12435</v>
      </c>
      <c r="C4200" s="424" t="s">
        <v>8624</v>
      </c>
      <c r="D4200" s="425" t="n">
        <v>25.43</v>
      </c>
    </row>
    <row r="4201" customFormat="false" ht="46.05" hidden="false" customHeight="false" outlineLevel="0" collapsed="false">
      <c r="A4201" s="422" t="n">
        <v>7158</v>
      </c>
      <c r="B4201" s="423" t="s">
        <v>12436</v>
      </c>
      <c r="C4201" s="424" t="s">
        <v>8624</v>
      </c>
      <c r="D4201" s="425" t="n">
        <v>43.14</v>
      </c>
    </row>
    <row r="4202" customFormat="false" ht="46.05" hidden="false" customHeight="false" outlineLevel="0" collapsed="false">
      <c r="A4202" s="422" t="n">
        <v>10927</v>
      </c>
      <c r="B4202" s="423" t="s">
        <v>12437</v>
      </c>
      <c r="C4202" s="424" t="s">
        <v>8624</v>
      </c>
      <c r="D4202" s="425" t="n">
        <v>27.59</v>
      </c>
    </row>
    <row r="4203" customFormat="false" ht="46.05" hidden="false" customHeight="false" outlineLevel="0" collapsed="false">
      <c r="A4203" s="422" t="n">
        <v>7162</v>
      </c>
      <c r="B4203" s="423" t="s">
        <v>12438</v>
      </c>
      <c r="C4203" s="424" t="s">
        <v>8624</v>
      </c>
      <c r="D4203" s="425" t="n">
        <v>67.51</v>
      </c>
    </row>
    <row r="4204" customFormat="false" ht="46.05" hidden="false" customHeight="false" outlineLevel="0" collapsed="false">
      <c r="A4204" s="422" t="n">
        <v>10932</v>
      </c>
      <c r="B4204" s="423" t="s">
        <v>12439</v>
      </c>
      <c r="C4204" s="424" t="s">
        <v>8624</v>
      </c>
      <c r="D4204" s="425" t="n">
        <v>117.42</v>
      </c>
    </row>
    <row r="4205" customFormat="false" ht="46.05" hidden="false" customHeight="false" outlineLevel="0" collapsed="false">
      <c r="A4205" s="422" t="n">
        <v>10937</v>
      </c>
      <c r="B4205" s="423" t="s">
        <v>12440</v>
      </c>
      <c r="C4205" s="424" t="s">
        <v>8624</v>
      </c>
      <c r="D4205" s="425" t="n">
        <v>30.18</v>
      </c>
    </row>
    <row r="4206" customFormat="false" ht="46.05" hidden="false" customHeight="false" outlineLevel="0" collapsed="false">
      <c r="A4206" s="422" t="n">
        <v>10935</v>
      </c>
      <c r="B4206" s="423" t="s">
        <v>12441</v>
      </c>
      <c r="C4206" s="424" t="s">
        <v>8624</v>
      </c>
      <c r="D4206" s="425" t="n">
        <v>52.34</v>
      </c>
    </row>
    <row r="4207" customFormat="false" ht="45.4" hidden="false" customHeight="false" outlineLevel="0" collapsed="false">
      <c r="A4207" s="422" t="n">
        <v>10931</v>
      </c>
      <c r="B4207" s="423" t="s">
        <v>12442</v>
      </c>
      <c r="C4207" s="424" t="s">
        <v>8624</v>
      </c>
      <c r="D4207" s="425" t="n">
        <v>14.72</v>
      </c>
    </row>
    <row r="4208" customFormat="false" ht="45.4" hidden="false" customHeight="false" outlineLevel="0" collapsed="false">
      <c r="A4208" s="422" t="n">
        <v>7164</v>
      </c>
      <c r="B4208" s="423" t="s">
        <v>12443</v>
      </c>
      <c r="C4208" s="424" t="s">
        <v>8624</v>
      </c>
      <c r="D4208" s="425" t="n">
        <v>48.72</v>
      </c>
    </row>
    <row r="4209" customFormat="false" ht="45.4" hidden="false" customHeight="false" outlineLevel="0" collapsed="false">
      <c r="A4209" s="422" t="n">
        <v>36887</v>
      </c>
      <c r="B4209" s="423" t="s">
        <v>12444</v>
      </c>
      <c r="C4209" s="424" t="s">
        <v>8624</v>
      </c>
      <c r="D4209" s="425" t="n">
        <v>9.06</v>
      </c>
    </row>
    <row r="4210" customFormat="false" ht="46.05" hidden="false" customHeight="false" outlineLevel="0" collapsed="false">
      <c r="A4210" s="422" t="n">
        <v>34630</v>
      </c>
      <c r="B4210" s="423" t="s">
        <v>12445</v>
      </c>
      <c r="C4210" s="424" t="s">
        <v>8218</v>
      </c>
      <c r="D4210" s="425" t="n">
        <v>1302.27</v>
      </c>
    </row>
    <row r="4211" customFormat="false" ht="35" hidden="false" customHeight="false" outlineLevel="0" collapsed="false">
      <c r="A4211" s="422" t="n">
        <v>7161</v>
      </c>
      <c r="B4211" s="423" t="s">
        <v>12446</v>
      </c>
      <c r="C4211" s="424" t="s">
        <v>8624</v>
      </c>
      <c r="D4211" s="425" t="n">
        <v>6.06</v>
      </c>
    </row>
    <row r="4212" customFormat="false" ht="46.05" hidden="false" customHeight="false" outlineLevel="0" collapsed="false">
      <c r="A4212" s="422" t="n">
        <v>7170</v>
      </c>
      <c r="B4212" s="423" t="s">
        <v>12447</v>
      </c>
      <c r="C4212" s="424" t="s">
        <v>8624</v>
      </c>
      <c r="D4212" s="425" t="n">
        <v>2.19</v>
      </c>
    </row>
    <row r="4213" customFormat="false" ht="45.4" hidden="false" customHeight="false" outlineLevel="0" collapsed="false">
      <c r="A4213" s="422" t="n">
        <v>37524</v>
      </c>
      <c r="B4213" s="423" t="s">
        <v>12448</v>
      </c>
      <c r="C4213" s="424" t="s">
        <v>8262</v>
      </c>
      <c r="D4213" s="425" t="n">
        <v>2</v>
      </c>
    </row>
    <row r="4214" customFormat="false" ht="46.05" hidden="false" customHeight="false" outlineLevel="0" collapsed="false">
      <c r="A4214" s="422" t="n">
        <v>37525</v>
      </c>
      <c r="B4214" s="423" t="s">
        <v>12449</v>
      </c>
      <c r="C4214" s="424" t="s">
        <v>8262</v>
      </c>
      <c r="D4214" s="425" t="n">
        <v>2.73</v>
      </c>
    </row>
    <row r="4215" customFormat="false" ht="45.4" hidden="false" customHeight="false" outlineLevel="0" collapsed="false">
      <c r="A4215" s="422" t="n">
        <v>36789</v>
      </c>
      <c r="B4215" s="423" t="s">
        <v>12450</v>
      </c>
      <c r="C4215" s="424" t="s">
        <v>8218</v>
      </c>
      <c r="D4215" s="425" t="n">
        <v>2.21</v>
      </c>
    </row>
    <row r="4216" customFormat="false" ht="46.05" hidden="false" customHeight="false" outlineLevel="0" collapsed="false">
      <c r="A4216" s="422" t="n">
        <v>7173</v>
      </c>
      <c r="B4216" s="423" t="s">
        <v>12451</v>
      </c>
      <c r="C4216" s="424" t="s">
        <v>11494</v>
      </c>
      <c r="D4216" s="425" t="n">
        <v>1427.42</v>
      </c>
    </row>
    <row r="4217" customFormat="false" ht="46.05" hidden="false" customHeight="false" outlineLevel="0" collapsed="false">
      <c r="A4217" s="422" t="n">
        <v>7175</v>
      </c>
      <c r="B4217" s="423" t="s">
        <v>12452</v>
      </c>
      <c r="C4217" s="424" t="s">
        <v>8218</v>
      </c>
      <c r="D4217" s="425" t="n">
        <v>1.61</v>
      </c>
    </row>
    <row r="4218" customFormat="false" ht="46.05" hidden="false" customHeight="false" outlineLevel="0" collapsed="false">
      <c r="A4218" s="422" t="n">
        <v>40741</v>
      </c>
      <c r="B4218" s="423" t="s">
        <v>12453</v>
      </c>
      <c r="C4218" s="424" t="s">
        <v>8218</v>
      </c>
      <c r="D4218" s="425" t="n">
        <v>2.54</v>
      </c>
    </row>
    <row r="4219" customFormat="false" ht="45.4" hidden="false" customHeight="false" outlineLevel="0" collapsed="false">
      <c r="A4219" s="422" t="n">
        <v>7184</v>
      </c>
      <c r="B4219" s="423" t="s">
        <v>12454</v>
      </c>
      <c r="C4219" s="424" t="s">
        <v>8624</v>
      </c>
      <c r="D4219" s="425" t="n">
        <v>51.03</v>
      </c>
    </row>
    <row r="4220" customFormat="false" ht="45.4" hidden="false" customHeight="false" outlineLevel="0" collapsed="false">
      <c r="A4220" s="422" t="n">
        <v>34458</v>
      </c>
      <c r="B4220" s="423" t="s">
        <v>12455</v>
      </c>
      <c r="C4220" s="424" t="s">
        <v>8218</v>
      </c>
      <c r="D4220" s="425" t="n">
        <v>153.45</v>
      </c>
    </row>
    <row r="4221" customFormat="false" ht="45.4" hidden="false" customHeight="false" outlineLevel="0" collapsed="false">
      <c r="A4221" s="422" t="n">
        <v>34464</v>
      </c>
      <c r="B4221" s="423" t="s">
        <v>12456</v>
      </c>
      <c r="C4221" s="424" t="s">
        <v>8218</v>
      </c>
      <c r="D4221" s="425" t="n">
        <v>228.42</v>
      </c>
    </row>
    <row r="4222" customFormat="false" ht="45.4" hidden="false" customHeight="false" outlineLevel="0" collapsed="false">
      <c r="A4222" s="422" t="n">
        <v>34468</v>
      </c>
      <c r="B4222" s="423" t="s">
        <v>12457</v>
      </c>
      <c r="C4222" s="424" t="s">
        <v>8218</v>
      </c>
      <c r="D4222" s="425" t="n">
        <v>287.98</v>
      </c>
    </row>
    <row r="4223" customFormat="false" ht="45.4" hidden="false" customHeight="false" outlineLevel="0" collapsed="false">
      <c r="A4223" s="422" t="n">
        <v>34473</v>
      </c>
      <c r="B4223" s="423" t="s">
        <v>12458</v>
      </c>
      <c r="C4223" s="424" t="s">
        <v>8218</v>
      </c>
      <c r="D4223" s="425" t="n">
        <v>174.69</v>
      </c>
    </row>
    <row r="4224" customFormat="false" ht="45.4" hidden="false" customHeight="false" outlineLevel="0" collapsed="false">
      <c r="A4224" s="422" t="n">
        <v>34480</v>
      </c>
      <c r="B4224" s="423" t="s">
        <v>12459</v>
      </c>
      <c r="C4224" s="424" t="s">
        <v>8218</v>
      </c>
      <c r="D4224" s="425" t="n">
        <v>322.84</v>
      </c>
    </row>
    <row r="4225" customFormat="false" ht="45.4" hidden="false" customHeight="false" outlineLevel="0" collapsed="false">
      <c r="A4225" s="422" t="n">
        <v>34486</v>
      </c>
      <c r="B4225" s="423" t="s">
        <v>12460</v>
      </c>
      <c r="C4225" s="424" t="s">
        <v>8218</v>
      </c>
      <c r="D4225" s="425" t="n">
        <v>382.23</v>
      </c>
    </row>
    <row r="4226" customFormat="false" ht="45.4" hidden="false" customHeight="false" outlineLevel="0" collapsed="false">
      <c r="A4226" s="422" t="n">
        <v>7190</v>
      </c>
      <c r="B4226" s="423" t="s">
        <v>12461</v>
      </c>
      <c r="C4226" s="424" t="s">
        <v>8218</v>
      </c>
      <c r="D4226" s="425" t="n">
        <v>12.76</v>
      </c>
    </row>
    <row r="4227" customFormat="false" ht="45.4" hidden="false" customHeight="false" outlineLevel="0" collapsed="false">
      <c r="A4227" s="422" t="n">
        <v>34417</v>
      </c>
      <c r="B4227" s="423" t="s">
        <v>12462</v>
      </c>
      <c r="C4227" s="424" t="s">
        <v>8218</v>
      </c>
      <c r="D4227" s="425" t="n">
        <v>20.42</v>
      </c>
    </row>
    <row r="4228" customFormat="false" ht="45.4" hidden="false" customHeight="false" outlineLevel="0" collapsed="false">
      <c r="A4228" s="422" t="n">
        <v>7213</v>
      </c>
      <c r="B4228" s="423" t="s">
        <v>12463</v>
      </c>
      <c r="C4228" s="424" t="s">
        <v>8624</v>
      </c>
      <c r="D4228" s="425" t="n">
        <v>18.73</v>
      </c>
    </row>
    <row r="4229" customFormat="false" ht="45.4" hidden="false" customHeight="false" outlineLevel="0" collapsed="false">
      <c r="A4229" s="422" t="n">
        <v>7195</v>
      </c>
      <c r="B4229" s="423" t="s">
        <v>12464</v>
      </c>
      <c r="C4229" s="424" t="s">
        <v>8218</v>
      </c>
      <c r="D4229" s="425" t="n">
        <v>54.99</v>
      </c>
    </row>
    <row r="4230" customFormat="false" ht="45.4" hidden="false" customHeight="false" outlineLevel="0" collapsed="false">
      <c r="A4230" s="422" t="n">
        <v>7186</v>
      </c>
      <c r="B4230" s="423" t="s">
        <v>12465</v>
      </c>
      <c r="C4230" s="424" t="s">
        <v>8218</v>
      </c>
      <c r="D4230" s="425" t="n">
        <v>59.9</v>
      </c>
    </row>
    <row r="4231" customFormat="false" ht="45.4" hidden="false" customHeight="false" outlineLevel="0" collapsed="false">
      <c r="A4231" s="422" t="n">
        <v>7194</v>
      </c>
      <c r="B4231" s="423" t="s">
        <v>12466</v>
      </c>
      <c r="C4231" s="424" t="s">
        <v>8624</v>
      </c>
      <c r="D4231" s="425" t="n">
        <v>27.62</v>
      </c>
    </row>
    <row r="4232" customFormat="false" ht="45.4" hidden="false" customHeight="false" outlineLevel="0" collapsed="false">
      <c r="A4232" s="422" t="n">
        <v>7197</v>
      </c>
      <c r="B4232" s="423" t="s">
        <v>12467</v>
      </c>
      <c r="C4232" s="424" t="s">
        <v>8218</v>
      </c>
      <c r="D4232" s="425" t="n">
        <v>116.56</v>
      </c>
    </row>
    <row r="4233" customFormat="false" ht="45.4" hidden="false" customHeight="false" outlineLevel="0" collapsed="false">
      <c r="A4233" s="422" t="n">
        <v>7192</v>
      </c>
      <c r="B4233" s="423" t="s">
        <v>12468</v>
      </c>
      <c r="C4233" s="424" t="s">
        <v>8218</v>
      </c>
      <c r="D4233" s="425" t="n">
        <v>104.43</v>
      </c>
    </row>
    <row r="4234" customFormat="false" ht="45.4" hidden="false" customHeight="false" outlineLevel="0" collapsed="false">
      <c r="A4234" s="422" t="n">
        <v>7193</v>
      </c>
      <c r="B4234" s="423" t="s">
        <v>12469</v>
      </c>
      <c r="C4234" s="424" t="s">
        <v>8218</v>
      </c>
      <c r="D4234" s="425" t="n">
        <v>117.57</v>
      </c>
    </row>
    <row r="4235" customFormat="false" ht="45.4" hidden="false" customHeight="false" outlineLevel="0" collapsed="false">
      <c r="A4235" s="422" t="n">
        <v>7189</v>
      </c>
      <c r="B4235" s="423" t="s">
        <v>12470</v>
      </c>
      <c r="C4235" s="424" t="s">
        <v>8218</v>
      </c>
      <c r="D4235" s="425" t="n">
        <v>136.64</v>
      </c>
    </row>
    <row r="4236" customFormat="false" ht="45.4" hidden="false" customHeight="false" outlineLevel="0" collapsed="false">
      <c r="A4236" s="422" t="n">
        <v>34402</v>
      </c>
      <c r="B4236" s="423" t="s">
        <v>12471</v>
      </c>
      <c r="C4236" s="424" t="s">
        <v>8218</v>
      </c>
      <c r="D4236" s="425" t="n">
        <v>192.9</v>
      </c>
    </row>
    <row r="4237" customFormat="false" ht="35" hidden="false" customHeight="false" outlineLevel="0" collapsed="false">
      <c r="A4237" s="422" t="n">
        <v>7245</v>
      </c>
      <c r="B4237" s="423" t="s">
        <v>12472</v>
      </c>
      <c r="C4237" s="424" t="s">
        <v>8218</v>
      </c>
      <c r="D4237" s="425" t="n">
        <v>35.55</v>
      </c>
    </row>
    <row r="4238" customFormat="false" ht="45.4" hidden="false" customHeight="false" outlineLevel="0" collapsed="false">
      <c r="A4238" s="422" t="n">
        <v>34425</v>
      </c>
      <c r="B4238" s="423" t="s">
        <v>12473</v>
      </c>
      <c r="C4238" s="424" t="s">
        <v>8218</v>
      </c>
      <c r="D4238" s="425" t="n">
        <v>123.92</v>
      </c>
    </row>
    <row r="4239" customFormat="false" ht="45.4" hidden="false" customHeight="false" outlineLevel="0" collapsed="false">
      <c r="A4239" s="422" t="n">
        <v>7223</v>
      </c>
      <c r="B4239" s="423" t="s">
        <v>12474</v>
      </c>
      <c r="C4239" s="424" t="s">
        <v>8218</v>
      </c>
      <c r="D4239" s="425" t="n">
        <v>138.09</v>
      </c>
    </row>
    <row r="4240" customFormat="false" ht="45.4" hidden="false" customHeight="false" outlineLevel="0" collapsed="false">
      <c r="A4240" s="422" t="n">
        <v>7234</v>
      </c>
      <c r="B4240" s="423" t="s">
        <v>12475</v>
      </c>
      <c r="C4240" s="424" t="s">
        <v>8218</v>
      </c>
      <c r="D4240" s="425" t="n">
        <v>208.38</v>
      </c>
    </row>
    <row r="4241" customFormat="false" ht="45.4" hidden="false" customHeight="false" outlineLevel="0" collapsed="false">
      <c r="A4241" s="422" t="n">
        <v>7224</v>
      </c>
      <c r="B4241" s="423" t="s">
        <v>12476</v>
      </c>
      <c r="C4241" s="424" t="s">
        <v>8218</v>
      </c>
      <c r="D4241" s="425" t="n">
        <v>253.87</v>
      </c>
    </row>
    <row r="4242" customFormat="false" ht="45.4" hidden="false" customHeight="false" outlineLevel="0" collapsed="false">
      <c r="A4242" s="422" t="n">
        <v>7225</v>
      </c>
      <c r="B4242" s="423" t="s">
        <v>12477</v>
      </c>
      <c r="C4242" s="424" t="s">
        <v>8218</v>
      </c>
      <c r="D4242" s="425" t="n">
        <v>272.21</v>
      </c>
    </row>
    <row r="4243" customFormat="false" ht="45.4" hidden="false" customHeight="false" outlineLevel="0" collapsed="false">
      <c r="A4243" s="422" t="n">
        <v>7226</v>
      </c>
      <c r="B4243" s="423" t="s">
        <v>12478</v>
      </c>
      <c r="C4243" s="424" t="s">
        <v>8218</v>
      </c>
      <c r="D4243" s="425" t="n">
        <v>290.49</v>
      </c>
    </row>
    <row r="4244" customFormat="false" ht="45.4" hidden="false" customHeight="false" outlineLevel="0" collapsed="false">
      <c r="A4244" s="422" t="n">
        <v>7227</v>
      </c>
      <c r="B4244" s="423" t="s">
        <v>12479</v>
      </c>
      <c r="C4244" s="424" t="s">
        <v>8218</v>
      </c>
      <c r="D4244" s="425" t="n">
        <v>330.65</v>
      </c>
    </row>
    <row r="4245" customFormat="false" ht="45.4" hidden="false" customHeight="false" outlineLevel="0" collapsed="false">
      <c r="A4245" s="422" t="n">
        <v>7212</v>
      </c>
      <c r="B4245" s="423" t="s">
        <v>12480</v>
      </c>
      <c r="C4245" s="424" t="s">
        <v>8218</v>
      </c>
      <c r="D4245" s="425" t="n">
        <v>363.31</v>
      </c>
    </row>
    <row r="4246" customFormat="false" ht="45.4" hidden="false" customHeight="false" outlineLevel="0" collapsed="false">
      <c r="A4246" s="422" t="n">
        <v>7229</v>
      </c>
      <c r="B4246" s="423" t="s">
        <v>12481</v>
      </c>
      <c r="C4246" s="424" t="s">
        <v>8218</v>
      </c>
      <c r="D4246" s="425" t="n">
        <v>230.29</v>
      </c>
    </row>
    <row r="4247" customFormat="false" ht="45.4" hidden="false" customHeight="false" outlineLevel="0" collapsed="false">
      <c r="A4247" s="422" t="n">
        <v>7230</v>
      </c>
      <c r="B4247" s="423" t="s">
        <v>12482</v>
      </c>
      <c r="C4247" s="424" t="s">
        <v>8218</v>
      </c>
      <c r="D4247" s="425" t="n">
        <v>383.38</v>
      </c>
    </row>
    <row r="4248" customFormat="false" ht="45.4" hidden="false" customHeight="false" outlineLevel="0" collapsed="false">
      <c r="A4248" s="422" t="n">
        <v>7231</v>
      </c>
      <c r="B4248" s="423" t="s">
        <v>12483</v>
      </c>
      <c r="C4248" s="424" t="s">
        <v>8218</v>
      </c>
      <c r="D4248" s="425" t="n">
        <v>543.86</v>
      </c>
    </row>
    <row r="4249" customFormat="false" ht="45.4" hidden="false" customHeight="false" outlineLevel="0" collapsed="false">
      <c r="A4249" s="422" t="n">
        <v>7220</v>
      </c>
      <c r="B4249" s="423" t="s">
        <v>12484</v>
      </c>
      <c r="C4249" s="424" t="s">
        <v>8218</v>
      </c>
      <c r="D4249" s="425" t="n">
        <v>671.34</v>
      </c>
    </row>
    <row r="4250" customFormat="false" ht="45.4" hidden="false" customHeight="false" outlineLevel="0" collapsed="false">
      <c r="A4250" s="422" t="n">
        <v>34447</v>
      </c>
      <c r="B4250" s="423" t="s">
        <v>12485</v>
      </c>
      <c r="C4250" s="424" t="s">
        <v>8218</v>
      </c>
      <c r="D4250" s="425" t="n">
        <v>750.66</v>
      </c>
    </row>
    <row r="4251" customFormat="false" ht="45.4" hidden="false" customHeight="false" outlineLevel="0" collapsed="false">
      <c r="A4251" s="422" t="n">
        <v>7233</v>
      </c>
      <c r="B4251" s="423" t="s">
        <v>12486</v>
      </c>
      <c r="C4251" s="424" t="s">
        <v>8218</v>
      </c>
      <c r="D4251" s="425" t="n">
        <v>861.12</v>
      </c>
    </row>
    <row r="4252" customFormat="false" ht="57.1" hidden="false" customHeight="false" outlineLevel="0" collapsed="false">
      <c r="A4252" s="422" t="n">
        <v>40740</v>
      </c>
      <c r="B4252" s="423" t="s">
        <v>12487</v>
      </c>
      <c r="C4252" s="424" t="s">
        <v>8624</v>
      </c>
      <c r="D4252" s="425" t="n">
        <v>165.72</v>
      </c>
    </row>
    <row r="4253" customFormat="false" ht="46.05" hidden="false" customHeight="false" outlineLevel="0" collapsed="false">
      <c r="A4253" s="422" t="n">
        <v>25007</v>
      </c>
      <c r="B4253" s="423" t="s">
        <v>12488</v>
      </c>
      <c r="C4253" s="424" t="s">
        <v>8624</v>
      </c>
      <c r="D4253" s="425" t="n">
        <v>47.42</v>
      </c>
    </row>
    <row r="4254" customFormat="false" ht="57.1" hidden="false" customHeight="false" outlineLevel="0" collapsed="false">
      <c r="A4254" s="422" t="n">
        <v>43071</v>
      </c>
      <c r="B4254" s="423" t="s">
        <v>12489</v>
      </c>
      <c r="C4254" s="424" t="s">
        <v>8624</v>
      </c>
      <c r="D4254" s="425" t="n">
        <v>186.6</v>
      </c>
    </row>
    <row r="4255" customFormat="false" ht="57.1" hidden="false" customHeight="false" outlineLevel="0" collapsed="false">
      <c r="A4255" s="422" t="n">
        <v>39520</v>
      </c>
      <c r="B4255" s="423" t="s">
        <v>12490</v>
      </c>
      <c r="C4255" s="424" t="s">
        <v>8624</v>
      </c>
      <c r="D4255" s="425" t="n">
        <v>152.23</v>
      </c>
    </row>
    <row r="4256" customFormat="false" ht="57.1" hidden="false" customHeight="false" outlineLevel="0" collapsed="false">
      <c r="A4256" s="422" t="n">
        <v>39521</v>
      </c>
      <c r="B4256" s="423" t="s">
        <v>12491</v>
      </c>
      <c r="C4256" s="424" t="s">
        <v>8624</v>
      </c>
      <c r="D4256" s="425" t="n">
        <v>157.21</v>
      </c>
    </row>
    <row r="4257" customFormat="false" ht="56.45" hidden="false" customHeight="false" outlineLevel="0" collapsed="false">
      <c r="A4257" s="422" t="n">
        <v>39522</v>
      </c>
      <c r="B4257" s="423" t="s">
        <v>12492</v>
      </c>
      <c r="C4257" s="424" t="s">
        <v>8624</v>
      </c>
      <c r="D4257" s="425" t="n">
        <v>162.33</v>
      </c>
    </row>
    <row r="4258" customFormat="false" ht="46.05" hidden="false" customHeight="false" outlineLevel="0" collapsed="false">
      <c r="A4258" s="422" t="n">
        <v>7243</v>
      </c>
      <c r="B4258" s="423" t="s">
        <v>12493</v>
      </c>
      <c r="C4258" s="424" t="s">
        <v>8624</v>
      </c>
      <c r="D4258" s="425" t="n">
        <v>49.55</v>
      </c>
    </row>
    <row r="4259" customFormat="false" ht="46.05" hidden="false" customHeight="false" outlineLevel="0" collapsed="false">
      <c r="A4259" s="422" t="n">
        <v>11067</v>
      </c>
      <c r="B4259" s="423" t="s">
        <v>12494</v>
      </c>
      <c r="C4259" s="424" t="s">
        <v>8218</v>
      </c>
      <c r="D4259" s="425" t="n">
        <v>327.2</v>
      </c>
    </row>
    <row r="4260" customFormat="false" ht="46.05" hidden="false" customHeight="false" outlineLevel="0" collapsed="false">
      <c r="A4260" s="422" t="n">
        <v>11068</v>
      </c>
      <c r="B4260" s="423" t="s">
        <v>12495</v>
      </c>
      <c r="C4260" s="424" t="s">
        <v>8218</v>
      </c>
      <c r="D4260" s="425" t="n">
        <v>413.36</v>
      </c>
    </row>
    <row r="4261" customFormat="false" ht="45.4" hidden="false" customHeight="false" outlineLevel="0" collapsed="false">
      <c r="A4261" s="422" t="n">
        <v>7246</v>
      </c>
      <c r="B4261" s="423" t="s">
        <v>12496</v>
      </c>
      <c r="C4261" s="424" t="s">
        <v>8218</v>
      </c>
      <c r="D4261" s="425" t="n">
        <v>39.26</v>
      </c>
    </row>
    <row r="4262" customFormat="false" ht="35" hidden="false" customHeight="false" outlineLevel="0" collapsed="false">
      <c r="A4262" s="422" t="n">
        <v>41097</v>
      </c>
      <c r="B4262" s="423" t="s">
        <v>12497</v>
      </c>
      <c r="C4262" s="424" t="s">
        <v>8368</v>
      </c>
      <c r="D4262" s="425" t="n">
        <v>4440.25</v>
      </c>
    </row>
    <row r="4263" customFormat="false" ht="35" hidden="false" customHeight="false" outlineLevel="0" collapsed="false">
      <c r="A4263" s="422" t="n">
        <v>12869</v>
      </c>
      <c r="B4263" s="423" t="s">
        <v>12498</v>
      </c>
      <c r="C4263" s="424" t="s">
        <v>8366</v>
      </c>
      <c r="D4263" s="425" t="n">
        <v>25.34</v>
      </c>
    </row>
    <row r="4264" customFormat="false" ht="46.05" hidden="false" customHeight="false" outlineLevel="0" collapsed="false">
      <c r="A4264" s="422" t="n">
        <v>1574</v>
      </c>
      <c r="B4264" s="423" t="s">
        <v>12499</v>
      </c>
      <c r="C4264" s="424" t="s">
        <v>8218</v>
      </c>
      <c r="D4264" s="425" t="n">
        <v>1.48</v>
      </c>
    </row>
    <row r="4265" customFormat="false" ht="46.05" hidden="false" customHeight="false" outlineLevel="0" collapsed="false">
      <c r="A4265" s="422" t="n">
        <v>1581</v>
      </c>
      <c r="B4265" s="423" t="s">
        <v>12500</v>
      </c>
      <c r="C4265" s="424" t="s">
        <v>8218</v>
      </c>
      <c r="D4265" s="425" t="n">
        <v>10.28</v>
      </c>
    </row>
    <row r="4266" customFormat="false" ht="46.05" hidden="false" customHeight="false" outlineLevel="0" collapsed="false">
      <c r="A4266" s="422" t="n">
        <v>1575</v>
      </c>
      <c r="B4266" s="423" t="s">
        <v>12501</v>
      </c>
      <c r="C4266" s="424" t="s">
        <v>8218</v>
      </c>
      <c r="D4266" s="425" t="n">
        <v>1.76</v>
      </c>
    </row>
    <row r="4267" customFormat="false" ht="46.05" hidden="false" customHeight="false" outlineLevel="0" collapsed="false">
      <c r="A4267" s="422" t="n">
        <v>1570</v>
      </c>
      <c r="B4267" s="423" t="s">
        <v>12502</v>
      </c>
      <c r="C4267" s="424" t="s">
        <v>8218</v>
      </c>
      <c r="D4267" s="425" t="n">
        <v>0.88</v>
      </c>
    </row>
    <row r="4268" customFormat="false" ht="46.05" hidden="false" customHeight="false" outlineLevel="0" collapsed="false">
      <c r="A4268" s="422" t="n">
        <v>1576</v>
      </c>
      <c r="B4268" s="423" t="s">
        <v>12503</v>
      </c>
      <c r="C4268" s="424" t="s">
        <v>8218</v>
      </c>
      <c r="D4268" s="425" t="n">
        <v>2.43</v>
      </c>
    </row>
    <row r="4269" customFormat="false" ht="46.05" hidden="false" customHeight="false" outlineLevel="0" collapsed="false">
      <c r="A4269" s="422" t="n">
        <v>1577</v>
      </c>
      <c r="B4269" s="423" t="s">
        <v>12504</v>
      </c>
      <c r="C4269" s="424" t="s">
        <v>8218</v>
      </c>
      <c r="D4269" s="425" t="n">
        <v>2.74</v>
      </c>
    </row>
    <row r="4270" customFormat="false" ht="46.05" hidden="false" customHeight="false" outlineLevel="0" collapsed="false">
      <c r="A4270" s="422" t="n">
        <v>1571</v>
      </c>
      <c r="B4270" s="423" t="s">
        <v>12505</v>
      </c>
      <c r="C4270" s="424" t="s">
        <v>8218</v>
      </c>
      <c r="D4270" s="425" t="n">
        <v>1.15</v>
      </c>
    </row>
    <row r="4271" customFormat="false" ht="46.05" hidden="false" customHeight="false" outlineLevel="0" collapsed="false">
      <c r="A4271" s="422" t="n">
        <v>1578</v>
      </c>
      <c r="B4271" s="423" t="s">
        <v>12506</v>
      </c>
      <c r="C4271" s="424" t="s">
        <v>8218</v>
      </c>
      <c r="D4271" s="425" t="n">
        <v>4.76</v>
      </c>
    </row>
    <row r="4272" customFormat="false" ht="46.05" hidden="false" customHeight="false" outlineLevel="0" collapsed="false">
      <c r="A4272" s="422" t="n">
        <v>1573</v>
      </c>
      <c r="B4272" s="423" t="s">
        <v>12507</v>
      </c>
      <c r="C4272" s="424" t="s">
        <v>8218</v>
      </c>
      <c r="D4272" s="425" t="n">
        <v>1.37</v>
      </c>
    </row>
    <row r="4273" customFormat="false" ht="46.05" hidden="false" customHeight="false" outlineLevel="0" collapsed="false">
      <c r="A4273" s="422" t="n">
        <v>1579</v>
      </c>
      <c r="B4273" s="423" t="s">
        <v>12508</v>
      </c>
      <c r="C4273" s="424" t="s">
        <v>8218</v>
      </c>
      <c r="D4273" s="425" t="n">
        <v>5.94</v>
      </c>
    </row>
    <row r="4274" customFormat="false" ht="46.05" hidden="false" customHeight="false" outlineLevel="0" collapsed="false">
      <c r="A4274" s="422" t="n">
        <v>1580</v>
      </c>
      <c r="B4274" s="423" t="s">
        <v>12509</v>
      </c>
      <c r="C4274" s="424" t="s">
        <v>8218</v>
      </c>
      <c r="D4274" s="425" t="n">
        <v>7.31</v>
      </c>
    </row>
    <row r="4275" customFormat="false" ht="45.4" hidden="false" customHeight="false" outlineLevel="0" collapsed="false">
      <c r="A4275" s="422" t="n">
        <v>39321</v>
      </c>
      <c r="B4275" s="423" t="s">
        <v>12510</v>
      </c>
      <c r="C4275" s="424" t="s">
        <v>8218</v>
      </c>
      <c r="D4275" s="425" t="n">
        <v>22.92</v>
      </c>
    </row>
    <row r="4276" customFormat="false" ht="45.4" hidden="false" customHeight="false" outlineLevel="0" collapsed="false">
      <c r="A4276" s="422" t="n">
        <v>39319</v>
      </c>
      <c r="B4276" s="423" t="s">
        <v>12511</v>
      </c>
      <c r="C4276" s="424" t="s">
        <v>8218</v>
      </c>
      <c r="D4276" s="425" t="n">
        <v>9.54</v>
      </c>
    </row>
    <row r="4277" customFormat="false" ht="45.4" hidden="false" customHeight="false" outlineLevel="0" collapsed="false">
      <c r="A4277" s="422" t="n">
        <v>39320</v>
      </c>
      <c r="B4277" s="423" t="s">
        <v>12512</v>
      </c>
      <c r="C4277" s="424" t="s">
        <v>8218</v>
      </c>
      <c r="D4277" s="425" t="n">
        <v>18.34</v>
      </c>
    </row>
    <row r="4278" customFormat="false" ht="45.4" hidden="false" customHeight="false" outlineLevel="0" collapsed="false">
      <c r="A4278" s="422" t="n">
        <v>1591</v>
      </c>
      <c r="B4278" s="423" t="s">
        <v>12513</v>
      </c>
      <c r="C4278" s="424" t="s">
        <v>8218</v>
      </c>
      <c r="D4278" s="425" t="n">
        <v>22.68</v>
      </c>
    </row>
    <row r="4279" customFormat="false" ht="45.4" hidden="false" customHeight="false" outlineLevel="0" collapsed="false">
      <c r="A4279" s="422" t="n">
        <v>1547</v>
      </c>
      <c r="B4279" s="423" t="s">
        <v>12514</v>
      </c>
      <c r="C4279" s="424" t="s">
        <v>8218</v>
      </c>
      <c r="D4279" s="425" t="n">
        <v>118.86</v>
      </c>
    </row>
    <row r="4280" customFormat="false" ht="45.4" hidden="false" customHeight="false" outlineLevel="0" collapsed="false">
      <c r="A4280" s="422" t="n">
        <v>38196</v>
      </c>
      <c r="B4280" s="423" t="s">
        <v>12515</v>
      </c>
      <c r="C4280" s="424" t="s">
        <v>8218</v>
      </c>
      <c r="D4280" s="425" t="n">
        <v>23.15</v>
      </c>
    </row>
    <row r="4281" customFormat="false" ht="45.4" hidden="false" customHeight="false" outlineLevel="0" collapsed="false">
      <c r="A4281" s="422" t="n">
        <v>1543</v>
      </c>
      <c r="B4281" s="423" t="s">
        <v>12516</v>
      </c>
      <c r="C4281" s="424" t="s">
        <v>8218</v>
      </c>
      <c r="D4281" s="425" t="n">
        <v>24.6</v>
      </c>
    </row>
    <row r="4282" customFormat="false" ht="45.4" hidden="false" customHeight="false" outlineLevel="0" collapsed="false">
      <c r="A4282" s="422" t="n">
        <v>1585</v>
      </c>
      <c r="B4282" s="423" t="s">
        <v>12517</v>
      </c>
      <c r="C4282" s="424" t="s">
        <v>8218</v>
      </c>
      <c r="D4282" s="425" t="n">
        <v>4.76</v>
      </c>
    </row>
    <row r="4283" customFormat="false" ht="45.4" hidden="false" customHeight="false" outlineLevel="0" collapsed="false">
      <c r="A4283" s="422" t="n">
        <v>1593</v>
      </c>
      <c r="B4283" s="423" t="s">
        <v>12518</v>
      </c>
      <c r="C4283" s="424" t="s">
        <v>8218</v>
      </c>
      <c r="D4283" s="425" t="n">
        <v>25.3</v>
      </c>
    </row>
    <row r="4284" customFormat="false" ht="45.4" hidden="false" customHeight="false" outlineLevel="0" collapsed="false">
      <c r="A4284" s="422" t="n">
        <v>11838</v>
      </c>
      <c r="B4284" s="423" t="s">
        <v>12519</v>
      </c>
      <c r="C4284" s="424" t="s">
        <v>8218</v>
      </c>
      <c r="D4284" s="425" t="n">
        <v>33.38</v>
      </c>
    </row>
    <row r="4285" customFormat="false" ht="45.4" hidden="false" customHeight="false" outlineLevel="0" collapsed="false">
      <c r="A4285" s="422" t="n">
        <v>1594</v>
      </c>
      <c r="B4285" s="423" t="s">
        <v>12520</v>
      </c>
      <c r="C4285" s="424" t="s">
        <v>8218</v>
      </c>
      <c r="D4285" s="425" t="n">
        <v>33.75</v>
      </c>
    </row>
    <row r="4286" customFormat="false" ht="45.4" hidden="false" customHeight="false" outlineLevel="0" collapsed="false">
      <c r="A4286" s="422" t="n">
        <v>1586</v>
      </c>
      <c r="B4286" s="423" t="s">
        <v>12521</v>
      </c>
      <c r="C4286" s="424" t="s">
        <v>8218</v>
      </c>
      <c r="D4286" s="425" t="n">
        <v>6.03</v>
      </c>
    </row>
    <row r="4287" customFormat="false" ht="45.4" hidden="false" customHeight="false" outlineLevel="0" collapsed="false">
      <c r="A4287" s="422" t="n">
        <v>11839</v>
      </c>
      <c r="B4287" s="423" t="s">
        <v>12522</v>
      </c>
      <c r="C4287" s="424" t="s">
        <v>8218</v>
      </c>
      <c r="D4287" s="425" t="n">
        <v>48.57</v>
      </c>
    </row>
    <row r="4288" customFormat="false" ht="45.4" hidden="false" customHeight="false" outlineLevel="0" collapsed="false">
      <c r="A4288" s="422" t="n">
        <v>1587</v>
      </c>
      <c r="B4288" s="423" t="s">
        <v>12523</v>
      </c>
      <c r="C4288" s="424" t="s">
        <v>8218</v>
      </c>
      <c r="D4288" s="425" t="n">
        <v>6.14</v>
      </c>
    </row>
    <row r="4289" customFormat="false" ht="45.4" hidden="false" customHeight="false" outlineLevel="0" collapsed="false">
      <c r="A4289" s="422" t="n">
        <v>1545</v>
      </c>
      <c r="B4289" s="423" t="s">
        <v>12524</v>
      </c>
      <c r="C4289" s="424" t="s">
        <v>8218</v>
      </c>
      <c r="D4289" s="425" t="n">
        <v>58.28</v>
      </c>
    </row>
    <row r="4290" customFormat="false" ht="45.4" hidden="false" customHeight="false" outlineLevel="0" collapsed="false">
      <c r="A4290" s="422" t="n">
        <v>1588</v>
      </c>
      <c r="B4290" s="423" t="s">
        <v>12525</v>
      </c>
      <c r="C4290" s="424" t="s">
        <v>8218</v>
      </c>
      <c r="D4290" s="425" t="n">
        <v>8.42</v>
      </c>
    </row>
    <row r="4291" customFormat="false" ht="45.4" hidden="false" customHeight="false" outlineLevel="0" collapsed="false">
      <c r="A4291" s="422" t="n">
        <v>1535</v>
      </c>
      <c r="B4291" s="423" t="s">
        <v>12526</v>
      </c>
      <c r="C4291" s="424" t="s">
        <v>8218</v>
      </c>
      <c r="D4291" s="425" t="n">
        <v>4.85</v>
      </c>
    </row>
    <row r="4292" customFormat="false" ht="45.4" hidden="false" customHeight="false" outlineLevel="0" collapsed="false">
      <c r="A4292" s="422" t="n">
        <v>1589</v>
      </c>
      <c r="B4292" s="423" t="s">
        <v>12527</v>
      </c>
      <c r="C4292" s="424" t="s">
        <v>8218</v>
      </c>
      <c r="D4292" s="425" t="n">
        <v>8.69</v>
      </c>
    </row>
    <row r="4293" customFormat="false" ht="45.4" hidden="false" customHeight="false" outlineLevel="0" collapsed="false">
      <c r="A4293" s="422" t="n">
        <v>1546</v>
      </c>
      <c r="B4293" s="423" t="s">
        <v>12528</v>
      </c>
      <c r="C4293" s="424" t="s">
        <v>8218</v>
      </c>
      <c r="D4293" s="425" t="n">
        <v>98.35</v>
      </c>
    </row>
    <row r="4294" customFormat="false" ht="45.4" hidden="false" customHeight="false" outlineLevel="0" collapsed="false">
      <c r="A4294" s="422" t="n">
        <v>1590</v>
      </c>
      <c r="B4294" s="423" t="s">
        <v>12529</v>
      </c>
      <c r="C4294" s="424" t="s">
        <v>8218</v>
      </c>
      <c r="D4294" s="425" t="n">
        <v>15.3</v>
      </c>
    </row>
    <row r="4295" customFormat="false" ht="46.05" hidden="false" customHeight="false" outlineLevel="0" collapsed="false">
      <c r="A4295" s="422" t="n">
        <v>1542</v>
      </c>
      <c r="B4295" s="423" t="s">
        <v>12530</v>
      </c>
      <c r="C4295" s="424" t="s">
        <v>8218</v>
      </c>
      <c r="D4295" s="425" t="n">
        <v>20.26</v>
      </c>
    </row>
    <row r="4296" customFormat="false" ht="46.05" hidden="false" customHeight="false" outlineLevel="0" collapsed="false">
      <c r="A4296" s="422" t="n">
        <v>38415</v>
      </c>
      <c r="B4296" s="423" t="s">
        <v>12531</v>
      </c>
      <c r="C4296" s="424" t="s">
        <v>8218</v>
      </c>
      <c r="D4296" s="425" t="n">
        <v>981.81</v>
      </c>
    </row>
    <row r="4297" customFormat="false" ht="46.05" hidden="false" customHeight="false" outlineLevel="0" collapsed="false">
      <c r="A4297" s="422" t="n">
        <v>38414</v>
      </c>
      <c r="B4297" s="423" t="s">
        <v>12532</v>
      </c>
      <c r="C4297" s="424" t="s">
        <v>8218</v>
      </c>
      <c r="D4297" s="425" t="n">
        <v>1377.98</v>
      </c>
    </row>
    <row r="4298" customFormat="false" ht="35" hidden="false" customHeight="false" outlineLevel="0" collapsed="false">
      <c r="A4298" s="422" t="n">
        <v>38128</v>
      </c>
      <c r="B4298" s="423" t="s">
        <v>12533</v>
      </c>
      <c r="C4298" s="424" t="s">
        <v>8266</v>
      </c>
      <c r="D4298" s="425" t="n">
        <v>0.6</v>
      </c>
    </row>
    <row r="4299" customFormat="false" ht="35" hidden="false" customHeight="false" outlineLevel="0" collapsed="false">
      <c r="A4299" s="422" t="n">
        <v>7253</v>
      </c>
      <c r="B4299" s="423" t="s">
        <v>12534</v>
      </c>
      <c r="C4299" s="424" t="s">
        <v>8364</v>
      </c>
      <c r="D4299" s="425" t="n">
        <v>128.57</v>
      </c>
    </row>
    <row r="4300" customFormat="false" ht="45.4" hidden="false" customHeight="false" outlineLevel="0" collapsed="false">
      <c r="A4300" s="422" t="n">
        <v>4806</v>
      </c>
      <c r="B4300" s="423" t="s">
        <v>12535</v>
      </c>
      <c r="C4300" s="424" t="s">
        <v>8262</v>
      </c>
      <c r="D4300" s="425" t="n">
        <v>18.51</v>
      </c>
    </row>
    <row r="4301" customFormat="false" ht="45.4" hidden="false" customHeight="false" outlineLevel="0" collapsed="false">
      <c r="A4301" s="422" t="n">
        <v>34401</v>
      </c>
      <c r="B4301" s="423" t="s">
        <v>12536</v>
      </c>
      <c r="C4301" s="424" t="s">
        <v>8218</v>
      </c>
      <c r="D4301" s="425" t="n">
        <v>1.91</v>
      </c>
    </row>
    <row r="4302" customFormat="false" ht="45.4" hidden="false" customHeight="false" outlineLevel="0" collapsed="false">
      <c r="A4302" s="422" t="n">
        <v>7260</v>
      </c>
      <c r="B4302" s="423" t="s">
        <v>12537</v>
      </c>
      <c r="C4302" s="424" t="s">
        <v>8218</v>
      </c>
      <c r="D4302" s="425" t="n">
        <v>1.69</v>
      </c>
    </row>
    <row r="4303" customFormat="false" ht="45.4" hidden="false" customHeight="false" outlineLevel="0" collapsed="false">
      <c r="A4303" s="422" t="n">
        <v>7256</v>
      </c>
      <c r="B4303" s="423" t="s">
        <v>12538</v>
      </c>
      <c r="C4303" s="424" t="s">
        <v>8218</v>
      </c>
      <c r="D4303" s="425" t="n">
        <v>1.68</v>
      </c>
    </row>
    <row r="4304" customFormat="false" ht="45.4" hidden="false" customHeight="false" outlineLevel="0" collapsed="false">
      <c r="A4304" s="422" t="n">
        <v>7258</v>
      </c>
      <c r="B4304" s="423" t="s">
        <v>12539</v>
      </c>
      <c r="C4304" s="424" t="s">
        <v>8218</v>
      </c>
      <c r="D4304" s="425" t="n">
        <v>0.68</v>
      </c>
    </row>
    <row r="4305" customFormat="false" ht="45.4" hidden="false" customHeight="false" outlineLevel="0" collapsed="false">
      <c r="A4305" s="422" t="n">
        <v>34400</v>
      </c>
      <c r="B4305" s="423" t="s">
        <v>12540</v>
      </c>
      <c r="C4305" s="424" t="s">
        <v>8218</v>
      </c>
      <c r="D4305" s="425" t="n">
        <v>2.94</v>
      </c>
    </row>
    <row r="4306" customFormat="false" ht="45.4" hidden="false" customHeight="false" outlineLevel="0" collapsed="false">
      <c r="A4306" s="422" t="n">
        <v>10617</v>
      </c>
      <c r="B4306" s="423" t="s">
        <v>12541</v>
      </c>
      <c r="C4306" s="424" t="s">
        <v>8218</v>
      </c>
      <c r="D4306" s="425" t="n">
        <v>5.62</v>
      </c>
    </row>
    <row r="4307" customFormat="false" ht="45.4" hidden="false" customHeight="false" outlineLevel="0" collapsed="false">
      <c r="A4307" s="422" t="n">
        <v>44261</v>
      </c>
      <c r="B4307" s="423" t="s">
        <v>12542</v>
      </c>
      <c r="C4307" s="424" t="s">
        <v>8218</v>
      </c>
      <c r="D4307" s="425" t="n">
        <v>152.32</v>
      </c>
    </row>
    <row r="4308" customFormat="false" ht="45.4" hidden="false" customHeight="false" outlineLevel="0" collapsed="false">
      <c r="A4308" s="422" t="n">
        <v>7274</v>
      </c>
      <c r="B4308" s="423" t="s">
        <v>12543</v>
      </c>
      <c r="C4308" s="424" t="s">
        <v>8218</v>
      </c>
      <c r="D4308" s="425" t="n">
        <v>73.74</v>
      </c>
    </row>
    <row r="4309" customFormat="false" ht="45.4" hidden="false" customHeight="false" outlineLevel="0" collapsed="false">
      <c r="A4309" s="422" t="n">
        <v>44326</v>
      </c>
      <c r="B4309" s="423" t="s">
        <v>12544</v>
      </c>
      <c r="C4309" s="424" t="s">
        <v>8218</v>
      </c>
      <c r="D4309" s="425" t="n">
        <v>1592.65</v>
      </c>
    </row>
    <row r="4310" customFormat="false" ht="45.4" hidden="false" customHeight="false" outlineLevel="0" collapsed="false">
      <c r="A4310" s="422" t="n">
        <v>154</v>
      </c>
      <c r="B4310" s="423" t="s">
        <v>12545</v>
      </c>
      <c r="C4310" s="424" t="s">
        <v>8268</v>
      </c>
      <c r="D4310" s="425" t="n">
        <v>79.39</v>
      </c>
    </row>
    <row r="4311" customFormat="false" ht="46.05" hidden="false" customHeight="false" outlineLevel="0" collapsed="false">
      <c r="A4311" s="422" t="n">
        <v>38121</v>
      </c>
      <c r="B4311" s="423" t="s">
        <v>12546</v>
      </c>
      <c r="C4311" s="424" t="s">
        <v>8268</v>
      </c>
      <c r="D4311" s="425" t="n">
        <v>15.66</v>
      </c>
    </row>
    <row r="4312" customFormat="false" ht="35" hidden="false" customHeight="false" outlineLevel="0" collapsed="false">
      <c r="A4312" s="422" t="n">
        <v>43776</v>
      </c>
      <c r="B4312" s="423" t="s">
        <v>12547</v>
      </c>
      <c r="C4312" s="424" t="s">
        <v>8268</v>
      </c>
      <c r="D4312" s="425" t="n">
        <v>25.3</v>
      </c>
    </row>
    <row r="4313" customFormat="false" ht="45.4" hidden="false" customHeight="false" outlineLevel="0" collapsed="false">
      <c r="A4313" s="422" t="n">
        <v>7343</v>
      </c>
      <c r="B4313" s="423" t="s">
        <v>12548</v>
      </c>
      <c r="C4313" s="424" t="s">
        <v>8268</v>
      </c>
      <c r="D4313" s="425" t="n">
        <v>13.85</v>
      </c>
    </row>
    <row r="4314" customFormat="false" ht="35" hidden="false" customHeight="false" outlineLevel="0" collapsed="false">
      <c r="A4314" s="422" t="n">
        <v>7348</v>
      </c>
      <c r="B4314" s="423" t="s">
        <v>12549</v>
      </c>
      <c r="C4314" s="424" t="s">
        <v>8268</v>
      </c>
      <c r="D4314" s="425" t="n">
        <v>18.33</v>
      </c>
    </row>
    <row r="4315" customFormat="false" ht="46.05" hidden="false" customHeight="false" outlineLevel="0" collapsed="false">
      <c r="A4315" s="422" t="n">
        <v>7313</v>
      </c>
      <c r="B4315" s="423" t="s">
        <v>12550</v>
      </c>
      <c r="C4315" s="424" t="s">
        <v>8268</v>
      </c>
      <c r="D4315" s="425" t="n">
        <v>19.42</v>
      </c>
    </row>
    <row r="4316" customFormat="false" ht="45.4" hidden="false" customHeight="false" outlineLevel="0" collapsed="false">
      <c r="A4316" s="422" t="n">
        <v>7319</v>
      </c>
      <c r="B4316" s="423" t="s">
        <v>12551</v>
      </c>
      <c r="C4316" s="424" t="s">
        <v>8268</v>
      </c>
      <c r="D4316" s="425" t="n">
        <v>11.11</v>
      </c>
    </row>
    <row r="4317" customFormat="false" ht="45.4" hidden="false" customHeight="false" outlineLevel="0" collapsed="false">
      <c r="A4317" s="422" t="n">
        <v>7314</v>
      </c>
      <c r="B4317" s="423" t="s">
        <v>12552</v>
      </c>
      <c r="C4317" s="424" t="s">
        <v>8268</v>
      </c>
      <c r="D4317" s="425" t="n">
        <v>62</v>
      </c>
    </row>
    <row r="4318" customFormat="false" ht="35" hidden="false" customHeight="false" outlineLevel="0" collapsed="false">
      <c r="A4318" s="422" t="n">
        <v>7304</v>
      </c>
      <c r="B4318" s="423" t="s">
        <v>12553</v>
      </c>
      <c r="C4318" s="424" t="s">
        <v>8268</v>
      </c>
      <c r="D4318" s="425" t="n">
        <v>74.97</v>
      </c>
    </row>
    <row r="4319" customFormat="false" ht="35" hidden="false" customHeight="false" outlineLevel="0" collapsed="false">
      <c r="A4319" s="422" t="n">
        <v>43649</v>
      </c>
      <c r="B4319" s="423" t="s">
        <v>12554</v>
      </c>
      <c r="C4319" s="424" t="s">
        <v>8268</v>
      </c>
      <c r="D4319" s="425" t="n">
        <v>38.77</v>
      </c>
    </row>
    <row r="4320" customFormat="false" ht="35" hidden="false" customHeight="false" outlineLevel="0" collapsed="false">
      <c r="A4320" s="422" t="n">
        <v>43650</v>
      </c>
      <c r="B4320" s="423" t="s">
        <v>12555</v>
      </c>
      <c r="C4320" s="424" t="s">
        <v>8268</v>
      </c>
      <c r="D4320" s="425" t="n">
        <v>36.64</v>
      </c>
    </row>
    <row r="4321" customFormat="false" ht="35" hidden="false" customHeight="false" outlineLevel="0" collapsed="false">
      <c r="A4321" s="422" t="n">
        <v>7311</v>
      </c>
      <c r="B4321" s="423" t="s">
        <v>12556</v>
      </c>
      <c r="C4321" s="424" t="s">
        <v>8268</v>
      </c>
      <c r="D4321" s="425" t="n">
        <v>37.53</v>
      </c>
    </row>
    <row r="4322" customFormat="false" ht="35" hidden="false" customHeight="false" outlineLevel="0" collapsed="false">
      <c r="A4322" s="422" t="n">
        <v>7292</v>
      </c>
      <c r="B4322" s="423" t="s">
        <v>12557</v>
      </c>
      <c r="C4322" s="424" t="s">
        <v>8268</v>
      </c>
      <c r="D4322" s="425" t="n">
        <v>36.34</v>
      </c>
    </row>
    <row r="4323" customFormat="false" ht="45.4" hidden="false" customHeight="false" outlineLevel="0" collapsed="false">
      <c r="A4323" s="422" t="n">
        <v>7293</v>
      </c>
      <c r="B4323" s="423" t="s">
        <v>12558</v>
      </c>
      <c r="C4323" s="424" t="s">
        <v>8268</v>
      </c>
      <c r="D4323" s="425" t="n">
        <v>40.2</v>
      </c>
    </row>
    <row r="4324" customFormat="false" ht="45.4" hidden="false" customHeight="false" outlineLevel="0" collapsed="false">
      <c r="A4324" s="422" t="n">
        <v>7306</v>
      </c>
      <c r="B4324" s="423" t="s">
        <v>12559</v>
      </c>
      <c r="C4324" s="424" t="s">
        <v>8268</v>
      </c>
      <c r="D4324" s="425" t="n">
        <v>44.37</v>
      </c>
    </row>
    <row r="4325" customFormat="false" ht="35" hidden="false" customHeight="false" outlineLevel="0" collapsed="false">
      <c r="A4325" s="422" t="n">
        <v>7288</v>
      </c>
      <c r="B4325" s="423" t="s">
        <v>12560</v>
      </c>
      <c r="C4325" s="424" t="s">
        <v>8268</v>
      </c>
      <c r="D4325" s="425" t="n">
        <v>36.84</v>
      </c>
    </row>
    <row r="4326" customFormat="false" ht="35" hidden="false" customHeight="false" outlineLevel="0" collapsed="false">
      <c r="A4326" s="422" t="n">
        <v>43625</v>
      </c>
      <c r="B4326" s="423" t="s">
        <v>12561</v>
      </c>
      <c r="C4326" s="424" t="s">
        <v>8268</v>
      </c>
      <c r="D4326" s="425" t="n">
        <v>29.74</v>
      </c>
    </row>
    <row r="4327" customFormat="false" ht="35" hidden="false" customHeight="false" outlineLevel="0" collapsed="false">
      <c r="A4327" s="422" t="n">
        <v>43647</v>
      </c>
      <c r="B4327" s="423" t="s">
        <v>12562</v>
      </c>
      <c r="C4327" s="424" t="s">
        <v>8268</v>
      </c>
      <c r="D4327" s="425" t="n">
        <v>27.02</v>
      </c>
    </row>
    <row r="4328" customFormat="false" ht="35" hidden="false" customHeight="false" outlineLevel="0" collapsed="false">
      <c r="A4328" s="422" t="n">
        <v>43648</v>
      </c>
      <c r="B4328" s="423" t="s">
        <v>12563</v>
      </c>
      <c r="C4328" s="424" t="s">
        <v>8268</v>
      </c>
      <c r="D4328" s="425" t="n">
        <v>26.07</v>
      </c>
    </row>
    <row r="4329" customFormat="false" ht="35" hidden="false" customHeight="false" outlineLevel="0" collapsed="false">
      <c r="A4329" s="422" t="n">
        <v>35693</v>
      </c>
      <c r="B4329" s="423" t="s">
        <v>12564</v>
      </c>
      <c r="C4329" s="424" t="s">
        <v>8268</v>
      </c>
      <c r="D4329" s="425" t="n">
        <v>11.4</v>
      </c>
    </row>
    <row r="4330" customFormat="false" ht="45.4" hidden="false" customHeight="false" outlineLevel="0" collapsed="false">
      <c r="A4330" s="422" t="n">
        <v>7356</v>
      </c>
      <c r="B4330" s="423" t="s">
        <v>12565</v>
      </c>
      <c r="C4330" s="424" t="s">
        <v>8268</v>
      </c>
      <c r="D4330" s="425" t="n">
        <v>27.33</v>
      </c>
    </row>
    <row r="4331" customFormat="false" ht="35" hidden="false" customHeight="false" outlineLevel="0" collapsed="false">
      <c r="A4331" s="422" t="n">
        <v>35692</v>
      </c>
      <c r="B4331" s="423" t="s">
        <v>12566</v>
      </c>
      <c r="C4331" s="424" t="s">
        <v>8268</v>
      </c>
      <c r="D4331" s="425" t="n">
        <v>17.89</v>
      </c>
    </row>
    <row r="4332" customFormat="false" ht="45.4" hidden="false" customHeight="false" outlineLevel="0" collapsed="false">
      <c r="A4332" s="422" t="n">
        <v>43624</v>
      </c>
      <c r="B4332" s="423" t="s">
        <v>12567</v>
      </c>
      <c r="C4332" s="424" t="s">
        <v>8268</v>
      </c>
      <c r="D4332" s="425" t="n">
        <v>33.31</v>
      </c>
    </row>
    <row r="4333" customFormat="false" ht="35" hidden="false" customHeight="false" outlineLevel="0" collapsed="false">
      <c r="A4333" s="422" t="n">
        <v>7342</v>
      </c>
      <c r="B4333" s="423" t="s">
        <v>12568</v>
      </c>
      <c r="C4333" s="424" t="s">
        <v>8266</v>
      </c>
      <c r="D4333" s="425" t="n">
        <v>2.13</v>
      </c>
    </row>
    <row r="4334" customFormat="false" ht="45.4" hidden="false" customHeight="false" outlineLevel="0" collapsed="false">
      <c r="A4334" s="422" t="n">
        <v>7350</v>
      </c>
      <c r="B4334" s="423" t="s">
        <v>12569</v>
      </c>
      <c r="C4334" s="424" t="s">
        <v>8268</v>
      </c>
      <c r="D4334" s="425" t="n">
        <v>39.45</v>
      </c>
    </row>
    <row r="4335" customFormat="false" ht="46.05" hidden="false" customHeight="false" outlineLevel="0" collapsed="false">
      <c r="A4335" s="422" t="n">
        <v>39574</v>
      </c>
      <c r="B4335" s="423" t="s">
        <v>12570</v>
      </c>
      <c r="C4335" s="424" t="s">
        <v>8218</v>
      </c>
      <c r="D4335" s="425" t="n">
        <v>4.75</v>
      </c>
    </row>
    <row r="4336" customFormat="false" ht="45.4" hidden="false" customHeight="false" outlineLevel="0" collapsed="false">
      <c r="A4336" s="422" t="n">
        <v>11060</v>
      </c>
      <c r="B4336" s="423" t="s">
        <v>12571</v>
      </c>
      <c r="C4336" s="424" t="s">
        <v>8218</v>
      </c>
      <c r="D4336" s="425" t="n">
        <v>31.03</v>
      </c>
    </row>
    <row r="4337" customFormat="false" ht="45.4" hidden="false" customHeight="false" outlineLevel="0" collapsed="false">
      <c r="A4337" s="422" t="n">
        <v>37401</v>
      </c>
      <c r="B4337" s="423" t="s">
        <v>12572</v>
      </c>
      <c r="C4337" s="424" t="s">
        <v>8218</v>
      </c>
      <c r="D4337" s="425" t="n">
        <v>41.64</v>
      </c>
    </row>
    <row r="4338" customFormat="false" ht="45.4" hidden="false" customHeight="false" outlineLevel="0" collapsed="false">
      <c r="A4338" s="422" t="n">
        <v>7525</v>
      </c>
      <c r="B4338" s="423" t="s">
        <v>12573</v>
      </c>
      <c r="C4338" s="424" t="s">
        <v>8218</v>
      </c>
      <c r="D4338" s="425" t="n">
        <v>48.79</v>
      </c>
    </row>
    <row r="4339" customFormat="false" ht="45.4" hidden="false" customHeight="false" outlineLevel="0" collapsed="false">
      <c r="A4339" s="422" t="n">
        <v>7524</v>
      </c>
      <c r="B4339" s="423" t="s">
        <v>12574</v>
      </c>
      <c r="C4339" s="424" t="s">
        <v>8218</v>
      </c>
      <c r="D4339" s="425" t="n">
        <v>45.98</v>
      </c>
    </row>
    <row r="4340" customFormat="false" ht="45.4" hidden="false" customHeight="false" outlineLevel="0" collapsed="false">
      <c r="A4340" s="422" t="n">
        <v>38105</v>
      </c>
      <c r="B4340" s="423" t="s">
        <v>12575</v>
      </c>
      <c r="C4340" s="424" t="s">
        <v>8218</v>
      </c>
      <c r="D4340" s="425" t="n">
        <v>11.81</v>
      </c>
    </row>
    <row r="4341" customFormat="false" ht="46.05" hidden="false" customHeight="false" outlineLevel="0" collapsed="false">
      <c r="A4341" s="422" t="n">
        <v>38084</v>
      </c>
      <c r="B4341" s="423" t="s">
        <v>12576</v>
      </c>
      <c r="C4341" s="424" t="s">
        <v>8218</v>
      </c>
      <c r="D4341" s="425" t="n">
        <v>16.77</v>
      </c>
    </row>
    <row r="4342" customFormat="false" ht="35" hidden="false" customHeight="false" outlineLevel="0" collapsed="false">
      <c r="A4342" s="422" t="n">
        <v>38103</v>
      </c>
      <c r="B4342" s="423" t="s">
        <v>12577</v>
      </c>
      <c r="C4342" s="424" t="s">
        <v>8218</v>
      </c>
      <c r="D4342" s="425" t="n">
        <v>17.73</v>
      </c>
    </row>
    <row r="4343" customFormat="false" ht="45.4" hidden="false" customHeight="false" outlineLevel="0" collapsed="false">
      <c r="A4343" s="422" t="n">
        <v>38082</v>
      </c>
      <c r="B4343" s="423" t="s">
        <v>12578</v>
      </c>
      <c r="C4343" s="424" t="s">
        <v>8218</v>
      </c>
      <c r="D4343" s="425" t="n">
        <v>21.84</v>
      </c>
    </row>
    <row r="4344" customFormat="false" ht="35" hidden="false" customHeight="false" outlineLevel="0" collapsed="false">
      <c r="A4344" s="422" t="n">
        <v>38104</v>
      </c>
      <c r="B4344" s="423" t="s">
        <v>12579</v>
      </c>
      <c r="C4344" s="424" t="s">
        <v>8218</v>
      </c>
      <c r="D4344" s="425" t="n">
        <v>34.72</v>
      </c>
    </row>
    <row r="4345" customFormat="false" ht="46.05" hidden="false" customHeight="false" outlineLevel="0" collapsed="false">
      <c r="A4345" s="422" t="n">
        <v>38083</v>
      </c>
      <c r="B4345" s="423" t="s">
        <v>12580</v>
      </c>
      <c r="C4345" s="424" t="s">
        <v>8218</v>
      </c>
      <c r="D4345" s="425" t="n">
        <v>38.55</v>
      </c>
    </row>
    <row r="4346" customFormat="false" ht="35" hidden="false" customHeight="false" outlineLevel="0" collapsed="false">
      <c r="A4346" s="422" t="n">
        <v>38101</v>
      </c>
      <c r="B4346" s="423" t="s">
        <v>12581</v>
      </c>
      <c r="C4346" s="424" t="s">
        <v>8218</v>
      </c>
      <c r="D4346" s="425" t="n">
        <v>8.43</v>
      </c>
    </row>
    <row r="4347" customFormat="false" ht="46.05" hidden="false" customHeight="false" outlineLevel="0" collapsed="false">
      <c r="A4347" s="422" t="n">
        <v>7528</v>
      </c>
      <c r="B4347" s="423" t="s">
        <v>12582</v>
      </c>
      <c r="C4347" s="424" t="s">
        <v>8218</v>
      </c>
      <c r="D4347" s="425" t="n">
        <v>9.91</v>
      </c>
    </row>
    <row r="4348" customFormat="false" ht="45.4" hidden="false" customHeight="false" outlineLevel="0" collapsed="false">
      <c r="A4348" s="422" t="n">
        <v>12147</v>
      </c>
      <c r="B4348" s="423" t="s">
        <v>12583</v>
      </c>
      <c r="C4348" s="424" t="s">
        <v>8218</v>
      </c>
      <c r="D4348" s="425" t="n">
        <v>15.11</v>
      </c>
    </row>
    <row r="4349" customFormat="false" ht="46.05" hidden="false" customHeight="false" outlineLevel="0" collapsed="false">
      <c r="A4349" s="422" t="n">
        <v>38075</v>
      </c>
      <c r="B4349" s="423" t="s">
        <v>12584</v>
      </c>
      <c r="C4349" s="424" t="s">
        <v>8218</v>
      </c>
      <c r="D4349" s="425" t="n">
        <v>17.16</v>
      </c>
    </row>
    <row r="4350" customFormat="false" ht="35" hidden="false" customHeight="false" outlineLevel="0" collapsed="false">
      <c r="A4350" s="422" t="n">
        <v>38102</v>
      </c>
      <c r="B4350" s="423" t="s">
        <v>12585</v>
      </c>
      <c r="C4350" s="424" t="s">
        <v>8218</v>
      </c>
      <c r="D4350" s="425" t="n">
        <v>10.79</v>
      </c>
    </row>
    <row r="4351" customFormat="false" ht="46.05" hidden="false" customHeight="false" outlineLevel="0" collapsed="false">
      <c r="A4351" s="422" t="n">
        <v>38076</v>
      </c>
      <c r="B4351" s="423" t="s">
        <v>12586</v>
      </c>
      <c r="C4351" s="424" t="s">
        <v>8218</v>
      </c>
      <c r="D4351" s="425" t="n">
        <v>19.24</v>
      </c>
    </row>
    <row r="4352" customFormat="false" ht="35" hidden="false" customHeight="false" outlineLevel="0" collapsed="false">
      <c r="A4352" s="422" t="n">
        <v>7592</v>
      </c>
      <c r="B4352" s="423" t="s">
        <v>12587</v>
      </c>
      <c r="C4352" s="424" t="s">
        <v>8366</v>
      </c>
      <c r="D4352" s="425" t="n">
        <v>25.67</v>
      </c>
    </row>
    <row r="4353" customFormat="false" ht="35" hidden="false" customHeight="false" outlineLevel="0" collapsed="false">
      <c r="A4353" s="422" t="n">
        <v>40820</v>
      </c>
      <c r="B4353" s="423" t="s">
        <v>12588</v>
      </c>
      <c r="C4353" s="424" t="s">
        <v>8368</v>
      </c>
      <c r="D4353" s="425" t="n">
        <v>4493.67</v>
      </c>
    </row>
    <row r="4354" customFormat="false" ht="46.05" hidden="false" customHeight="false" outlineLevel="0" collapsed="false">
      <c r="A4354" s="422" t="n">
        <v>11826</v>
      </c>
      <c r="B4354" s="423" t="s">
        <v>12589</v>
      </c>
      <c r="C4354" s="424" t="s">
        <v>8218</v>
      </c>
      <c r="D4354" s="425" t="n">
        <v>57.3</v>
      </c>
    </row>
    <row r="4355" customFormat="false" ht="46.05" hidden="false" customHeight="false" outlineLevel="0" collapsed="false">
      <c r="A4355" s="422" t="n">
        <v>7606</v>
      </c>
      <c r="B4355" s="423" t="s">
        <v>12590</v>
      </c>
      <c r="C4355" s="424" t="s">
        <v>8218</v>
      </c>
      <c r="D4355" s="425" t="n">
        <v>68.91</v>
      </c>
    </row>
    <row r="4356" customFormat="false" ht="46.05" hidden="false" customHeight="false" outlineLevel="0" collapsed="false">
      <c r="A4356" s="422" t="n">
        <v>11763</v>
      </c>
      <c r="B4356" s="423" t="s">
        <v>12591</v>
      </c>
      <c r="C4356" s="424" t="s">
        <v>8218</v>
      </c>
      <c r="D4356" s="425" t="n">
        <v>150.49</v>
      </c>
    </row>
    <row r="4357" customFormat="false" ht="46.05" hidden="false" customHeight="false" outlineLevel="0" collapsed="false">
      <c r="A4357" s="422" t="n">
        <v>11764</v>
      </c>
      <c r="B4357" s="423" t="s">
        <v>12592</v>
      </c>
      <c r="C4357" s="424" t="s">
        <v>8218</v>
      </c>
      <c r="D4357" s="425" t="n">
        <v>123.47</v>
      </c>
    </row>
    <row r="4358" customFormat="false" ht="46.05" hidden="false" customHeight="false" outlineLevel="0" collapsed="false">
      <c r="A4358" s="422" t="n">
        <v>11829</v>
      </c>
      <c r="B4358" s="423" t="s">
        <v>12593</v>
      </c>
      <c r="C4358" s="424" t="s">
        <v>8218</v>
      </c>
      <c r="D4358" s="425" t="n">
        <v>29.84</v>
      </c>
    </row>
    <row r="4359" customFormat="false" ht="46.05" hidden="false" customHeight="false" outlineLevel="0" collapsed="false">
      <c r="A4359" s="422" t="n">
        <v>11830</v>
      </c>
      <c r="B4359" s="423" t="s">
        <v>12594</v>
      </c>
      <c r="C4359" s="424" t="s">
        <v>8218</v>
      </c>
      <c r="D4359" s="425" t="n">
        <v>32.22</v>
      </c>
    </row>
    <row r="4360" customFormat="false" ht="46.05" hidden="false" customHeight="false" outlineLevel="0" collapsed="false">
      <c r="A4360" s="422" t="n">
        <v>11825</v>
      </c>
      <c r="B4360" s="423" t="s">
        <v>12595</v>
      </c>
      <c r="C4360" s="424" t="s">
        <v>8218</v>
      </c>
      <c r="D4360" s="425" t="n">
        <v>72.49</v>
      </c>
    </row>
    <row r="4361" customFormat="false" ht="46.05" hidden="false" customHeight="false" outlineLevel="0" collapsed="false">
      <c r="A4361" s="422" t="n">
        <v>11767</v>
      </c>
      <c r="B4361" s="423" t="s">
        <v>12596</v>
      </c>
      <c r="C4361" s="424" t="s">
        <v>8218</v>
      </c>
      <c r="D4361" s="425" t="n">
        <v>193.08</v>
      </c>
    </row>
    <row r="4362" customFormat="false" ht="46.05" hidden="false" customHeight="false" outlineLevel="0" collapsed="false">
      <c r="A4362" s="422" t="n">
        <v>11766</v>
      </c>
      <c r="B4362" s="423" t="s">
        <v>12597</v>
      </c>
      <c r="C4362" s="424" t="s">
        <v>8218</v>
      </c>
      <c r="D4362" s="425" t="n">
        <v>45.01</v>
      </c>
    </row>
    <row r="4363" customFormat="false" ht="46.05" hidden="false" customHeight="false" outlineLevel="0" collapsed="false">
      <c r="A4363" s="422" t="n">
        <v>11765</v>
      </c>
      <c r="B4363" s="423" t="s">
        <v>12598</v>
      </c>
      <c r="C4363" s="424" t="s">
        <v>8218</v>
      </c>
      <c r="D4363" s="425" t="n">
        <v>82.28</v>
      </c>
    </row>
    <row r="4364" customFormat="false" ht="46.05" hidden="false" customHeight="false" outlineLevel="0" collapsed="false">
      <c r="A4364" s="422" t="n">
        <v>11824</v>
      </c>
      <c r="B4364" s="423" t="s">
        <v>12599</v>
      </c>
      <c r="C4364" s="424" t="s">
        <v>8218</v>
      </c>
      <c r="D4364" s="425" t="n">
        <v>52.94</v>
      </c>
    </row>
    <row r="4365" customFormat="false" ht="46.05" hidden="false" customHeight="false" outlineLevel="0" collapsed="false">
      <c r="A4365" s="422" t="n">
        <v>44045</v>
      </c>
      <c r="B4365" s="423" t="s">
        <v>12600</v>
      </c>
      <c r="C4365" s="424" t="s">
        <v>8218</v>
      </c>
      <c r="D4365" s="425" t="n">
        <v>274.72</v>
      </c>
    </row>
    <row r="4366" customFormat="false" ht="46.05" hidden="false" customHeight="false" outlineLevel="0" collapsed="false">
      <c r="A4366" s="422" t="n">
        <v>39702</v>
      </c>
      <c r="B4366" s="423" t="s">
        <v>12601</v>
      </c>
      <c r="C4366" s="424" t="s">
        <v>8218</v>
      </c>
      <c r="D4366" s="425" t="n">
        <v>1824.5</v>
      </c>
    </row>
    <row r="4367" customFormat="false" ht="46.05" hidden="false" customHeight="false" outlineLevel="0" collapsed="false">
      <c r="A4367" s="422" t="n">
        <v>13415</v>
      </c>
      <c r="B4367" s="423" t="s">
        <v>12602</v>
      </c>
      <c r="C4367" s="424" t="s">
        <v>8218</v>
      </c>
      <c r="D4367" s="425" t="n">
        <v>59.9</v>
      </c>
    </row>
    <row r="4368" customFormat="false" ht="46.05" hidden="false" customHeight="false" outlineLevel="0" collapsed="false">
      <c r="A4368" s="422" t="n">
        <v>7602</v>
      </c>
      <c r="B4368" s="423" t="s">
        <v>12603</v>
      </c>
      <c r="C4368" s="424" t="s">
        <v>8218</v>
      </c>
      <c r="D4368" s="425" t="n">
        <v>38.22</v>
      </c>
    </row>
    <row r="4369" customFormat="false" ht="46.05" hidden="false" customHeight="false" outlineLevel="0" collapsed="false">
      <c r="A4369" s="422" t="n">
        <v>7603</v>
      </c>
      <c r="B4369" s="423" t="s">
        <v>12604</v>
      </c>
      <c r="C4369" s="424" t="s">
        <v>8218</v>
      </c>
      <c r="D4369" s="425" t="n">
        <v>32.43</v>
      </c>
    </row>
    <row r="4370" customFormat="false" ht="45.4" hidden="false" customHeight="false" outlineLevel="0" collapsed="false">
      <c r="A4370" s="422" t="n">
        <v>11777</v>
      </c>
      <c r="B4370" s="423" t="s">
        <v>12605</v>
      </c>
      <c r="C4370" s="424" t="s">
        <v>8218</v>
      </c>
      <c r="D4370" s="425" t="n">
        <v>185.48</v>
      </c>
    </row>
    <row r="4371" customFormat="false" ht="46.05" hidden="false" customHeight="false" outlineLevel="0" collapsed="false">
      <c r="A4371" s="422" t="n">
        <v>13417</v>
      </c>
      <c r="B4371" s="423" t="s">
        <v>12606</v>
      </c>
      <c r="C4371" s="424" t="s">
        <v>8218</v>
      </c>
      <c r="D4371" s="425" t="n">
        <v>78.01</v>
      </c>
    </row>
    <row r="4372" customFormat="false" ht="45.4" hidden="false" customHeight="false" outlineLevel="0" collapsed="false">
      <c r="A4372" s="422" t="n">
        <v>36791</v>
      </c>
      <c r="B4372" s="423" t="s">
        <v>12607</v>
      </c>
      <c r="C4372" s="424" t="s">
        <v>8218</v>
      </c>
      <c r="D4372" s="425" t="n">
        <v>117.09</v>
      </c>
    </row>
    <row r="4373" customFormat="false" ht="46.05" hidden="false" customHeight="false" outlineLevel="0" collapsed="false">
      <c r="A4373" s="422" t="n">
        <v>36795</v>
      </c>
      <c r="B4373" s="423" t="s">
        <v>12608</v>
      </c>
      <c r="C4373" s="424" t="s">
        <v>8218</v>
      </c>
      <c r="D4373" s="425" t="n">
        <v>1480.42</v>
      </c>
    </row>
    <row r="4374" customFormat="false" ht="46.05" hidden="false" customHeight="false" outlineLevel="0" collapsed="false">
      <c r="A4374" s="422" t="n">
        <v>36796</v>
      </c>
      <c r="B4374" s="423" t="s">
        <v>12609</v>
      </c>
      <c r="C4374" s="424" t="s">
        <v>8218</v>
      </c>
      <c r="D4374" s="425" t="n">
        <v>123.02</v>
      </c>
    </row>
    <row r="4375" customFormat="false" ht="46.05" hidden="false" customHeight="false" outlineLevel="0" collapsed="false">
      <c r="A4375" s="422" t="n">
        <v>36792</v>
      </c>
      <c r="B4375" s="423" t="s">
        <v>12610</v>
      </c>
      <c r="C4375" s="424" t="s">
        <v>8218</v>
      </c>
      <c r="D4375" s="425" t="n">
        <v>155.83</v>
      </c>
    </row>
    <row r="4376" customFormat="false" ht="46.05" hidden="false" customHeight="false" outlineLevel="0" collapsed="false">
      <c r="A4376" s="422" t="n">
        <v>11773</v>
      </c>
      <c r="B4376" s="423" t="s">
        <v>12611</v>
      </c>
      <c r="C4376" s="424" t="s">
        <v>8218</v>
      </c>
      <c r="D4376" s="425" t="n">
        <v>103.74</v>
      </c>
    </row>
    <row r="4377" customFormat="false" ht="46.05" hidden="false" customHeight="false" outlineLevel="0" collapsed="false">
      <c r="A4377" s="422" t="n">
        <v>11762</v>
      </c>
      <c r="B4377" s="423" t="s">
        <v>12612</v>
      </c>
      <c r="C4377" s="424" t="s">
        <v>8218</v>
      </c>
      <c r="D4377" s="425" t="n">
        <v>49.2</v>
      </c>
    </row>
    <row r="4378" customFormat="false" ht="46.05" hidden="false" customHeight="false" outlineLevel="0" collapsed="false">
      <c r="A4378" s="422" t="n">
        <v>7604</v>
      </c>
      <c r="B4378" s="423" t="s">
        <v>12613</v>
      </c>
      <c r="C4378" s="424" t="s">
        <v>8218</v>
      </c>
      <c r="D4378" s="425" t="n">
        <v>41.66</v>
      </c>
    </row>
    <row r="4379" customFormat="false" ht="46.05" hidden="false" customHeight="false" outlineLevel="0" collapsed="false">
      <c r="A4379" s="422" t="n">
        <v>13984</v>
      </c>
      <c r="B4379" s="423" t="s">
        <v>12614</v>
      </c>
      <c r="C4379" s="424" t="s">
        <v>8218</v>
      </c>
      <c r="D4379" s="425" t="n">
        <v>60.55</v>
      </c>
    </row>
    <row r="4380" customFormat="false" ht="46.05" hidden="false" customHeight="false" outlineLevel="0" collapsed="false">
      <c r="A4380" s="422" t="n">
        <v>11772</v>
      </c>
      <c r="B4380" s="423" t="s">
        <v>12615</v>
      </c>
      <c r="C4380" s="424" t="s">
        <v>8218</v>
      </c>
      <c r="D4380" s="425" t="n">
        <v>104.06</v>
      </c>
    </row>
    <row r="4381" customFormat="false" ht="46.05" hidden="false" customHeight="false" outlineLevel="0" collapsed="false">
      <c r="A4381" s="422" t="n">
        <v>13983</v>
      </c>
      <c r="B4381" s="423" t="s">
        <v>12616</v>
      </c>
      <c r="C4381" s="424" t="s">
        <v>8218</v>
      </c>
      <c r="D4381" s="425" t="n">
        <v>78.81</v>
      </c>
    </row>
    <row r="4382" customFormat="false" ht="46.05" hidden="false" customHeight="false" outlineLevel="0" collapsed="false">
      <c r="A4382" s="422" t="n">
        <v>13416</v>
      </c>
      <c r="B4382" s="423" t="s">
        <v>12617</v>
      </c>
      <c r="C4382" s="424" t="s">
        <v>8218</v>
      </c>
      <c r="D4382" s="425" t="n">
        <v>70</v>
      </c>
    </row>
    <row r="4383" customFormat="false" ht="46.05" hidden="false" customHeight="false" outlineLevel="0" collapsed="false">
      <c r="A4383" s="422" t="n">
        <v>40329</v>
      </c>
      <c r="B4383" s="423" t="s">
        <v>12618</v>
      </c>
      <c r="C4383" s="424" t="s">
        <v>8218</v>
      </c>
      <c r="D4383" s="425" t="n">
        <v>18.7</v>
      </c>
    </row>
    <row r="4384" customFormat="false" ht="46.05" hidden="false" customHeight="false" outlineLevel="0" collapsed="false">
      <c r="A4384" s="422" t="n">
        <v>11823</v>
      </c>
      <c r="B4384" s="423" t="s">
        <v>12619</v>
      </c>
      <c r="C4384" s="424" t="s">
        <v>8218</v>
      </c>
      <c r="D4384" s="425" t="n">
        <v>7.87</v>
      </c>
    </row>
    <row r="4385" customFormat="false" ht="45.4" hidden="false" customHeight="false" outlineLevel="0" collapsed="false">
      <c r="A4385" s="422" t="n">
        <v>11822</v>
      </c>
      <c r="B4385" s="423" t="s">
        <v>12620</v>
      </c>
      <c r="C4385" s="424" t="s">
        <v>8218</v>
      </c>
      <c r="D4385" s="425" t="n">
        <v>25.11</v>
      </c>
    </row>
    <row r="4386" customFormat="false" ht="45.4" hidden="false" customHeight="false" outlineLevel="0" collapsed="false">
      <c r="A4386" s="422" t="n">
        <v>11831</v>
      </c>
      <c r="B4386" s="423" t="s">
        <v>12621</v>
      </c>
      <c r="C4386" s="424" t="s">
        <v>8218</v>
      </c>
      <c r="D4386" s="425" t="n">
        <v>15.11</v>
      </c>
    </row>
    <row r="4387" customFormat="false" ht="46.05" hidden="false" customHeight="false" outlineLevel="0" collapsed="false">
      <c r="A4387" s="422" t="n">
        <v>7613</v>
      </c>
      <c r="B4387" s="423" t="s">
        <v>12622</v>
      </c>
      <c r="C4387" s="424" t="s">
        <v>8218</v>
      </c>
      <c r="D4387" s="425" t="n">
        <v>111909.31</v>
      </c>
    </row>
    <row r="4388" customFormat="false" ht="46.05" hidden="false" customHeight="false" outlineLevel="0" collapsed="false">
      <c r="A4388" s="422" t="n">
        <v>7619</v>
      </c>
      <c r="B4388" s="423" t="s">
        <v>12623</v>
      </c>
      <c r="C4388" s="424" t="s">
        <v>8218</v>
      </c>
      <c r="D4388" s="425" t="n">
        <v>17298.78</v>
      </c>
    </row>
    <row r="4389" customFormat="false" ht="46.05" hidden="false" customHeight="false" outlineLevel="0" collapsed="false">
      <c r="A4389" s="422" t="n">
        <v>12076</v>
      </c>
      <c r="B4389" s="423" t="s">
        <v>12624</v>
      </c>
      <c r="C4389" s="424" t="s">
        <v>8218</v>
      </c>
      <c r="D4389" s="425" t="n">
        <v>7935.22</v>
      </c>
    </row>
    <row r="4390" customFormat="false" ht="46.05" hidden="false" customHeight="false" outlineLevel="0" collapsed="false">
      <c r="A4390" s="422" t="n">
        <v>7614</v>
      </c>
      <c r="B4390" s="423" t="s">
        <v>12625</v>
      </c>
      <c r="C4390" s="424" t="s">
        <v>8218</v>
      </c>
      <c r="D4390" s="425" t="n">
        <v>21817.89</v>
      </c>
    </row>
    <row r="4391" customFormat="false" ht="46.05" hidden="false" customHeight="false" outlineLevel="0" collapsed="false">
      <c r="A4391" s="422" t="n">
        <v>7618</v>
      </c>
      <c r="B4391" s="423" t="s">
        <v>12626</v>
      </c>
      <c r="C4391" s="424" t="s">
        <v>8218</v>
      </c>
      <c r="D4391" s="425" t="n">
        <v>141505.42</v>
      </c>
    </row>
    <row r="4392" customFormat="false" ht="46.05" hidden="false" customHeight="false" outlineLevel="0" collapsed="false">
      <c r="A4392" s="422" t="n">
        <v>7620</v>
      </c>
      <c r="B4392" s="423" t="s">
        <v>12627</v>
      </c>
      <c r="C4392" s="424" t="s">
        <v>8218</v>
      </c>
      <c r="D4392" s="425" t="n">
        <v>30607.28</v>
      </c>
    </row>
    <row r="4393" customFormat="false" ht="46.05" hidden="false" customHeight="false" outlineLevel="0" collapsed="false">
      <c r="A4393" s="422" t="n">
        <v>7610</v>
      </c>
      <c r="B4393" s="423" t="s">
        <v>12628</v>
      </c>
      <c r="C4393" s="424" t="s">
        <v>8218</v>
      </c>
      <c r="D4393" s="425" t="n">
        <v>9692.3</v>
      </c>
    </row>
    <row r="4394" customFormat="false" ht="46.05" hidden="false" customHeight="false" outlineLevel="0" collapsed="false">
      <c r="A4394" s="422" t="n">
        <v>7615</v>
      </c>
      <c r="B4394" s="423" t="s">
        <v>12629</v>
      </c>
      <c r="C4394" s="424" t="s">
        <v>8218</v>
      </c>
      <c r="D4394" s="425" t="n">
        <v>35708.5</v>
      </c>
    </row>
    <row r="4395" customFormat="false" ht="46.05" hidden="false" customHeight="false" outlineLevel="0" collapsed="false">
      <c r="A4395" s="422" t="n">
        <v>7617</v>
      </c>
      <c r="B4395" s="423" t="s">
        <v>12630</v>
      </c>
      <c r="C4395" s="424" t="s">
        <v>8218</v>
      </c>
      <c r="D4395" s="425" t="n">
        <v>10825.91</v>
      </c>
    </row>
    <row r="4396" customFormat="false" ht="46.05" hidden="false" customHeight="false" outlineLevel="0" collapsed="false">
      <c r="A4396" s="422" t="n">
        <v>7616</v>
      </c>
      <c r="B4396" s="423" t="s">
        <v>12631</v>
      </c>
      <c r="C4396" s="424" t="s">
        <v>8218</v>
      </c>
      <c r="D4396" s="425" t="n">
        <v>58270.6</v>
      </c>
    </row>
    <row r="4397" customFormat="false" ht="46.05" hidden="false" customHeight="false" outlineLevel="0" collapsed="false">
      <c r="A4397" s="422" t="n">
        <v>7611</v>
      </c>
      <c r="B4397" s="423" t="s">
        <v>12632</v>
      </c>
      <c r="C4397" s="424" t="s">
        <v>8218</v>
      </c>
      <c r="D4397" s="425" t="n">
        <v>14000</v>
      </c>
    </row>
    <row r="4398" customFormat="false" ht="46.05" hidden="false" customHeight="false" outlineLevel="0" collapsed="false">
      <c r="A4398" s="422" t="n">
        <v>7612</v>
      </c>
      <c r="B4398" s="423" t="s">
        <v>12633</v>
      </c>
      <c r="C4398" s="424" t="s">
        <v>8218</v>
      </c>
      <c r="D4398" s="425" t="n">
        <v>79928.09</v>
      </c>
    </row>
    <row r="4399" customFormat="false" ht="45.4" hidden="false" customHeight="false" outlineLevel="0" collapsed="false">
      <c r="A4399" s="422" t="n">
        <v>37371</v>
      </c>
      <c r="B4399" s="423" t="s">
        <v>12634</v>
      </c>
      <c r="C4399" s="424" t="s">
        <v>8366</v>
      </c>
      <c r="D4399" s="425" t="n">
        <v>0.96</v>
      </c>
    </row>
    <row r="4400" customFormat="false" ht="45.4" hidden="false" customHeight="false" outlineLevel="0" collapsed="false">
      <c r="A4400" s="422" t="n">
        <v>40861</v>
      </c>
      <c r="B4400" s="423" t="s">
        <v>12635</v>
      </c>
      <c r="C4400" s="424" t="s">
        <v>8368</v>
      </c>
      <c r="D4400" s="425" t="n">
        <v>181.06</v>
      </c>
    </row>
    <row r="4401" customFormat="false" ht="46.05" hidden="false" customHeight="false" outlineLevel="0" collapsed="false">
      <c r="A4401" s="422" t="n">
        <v>36510</v>
      </c>
      <c r="B4401" s="423" t="s">
        <v>12636</v>
      </c>
      <c r="C4401" s="424" t="s">
        <v>8218</v>
      </c>
      <c r="D4401" s="425" t="n">
        <v>1105198.73</v>
      </c>
    </row>
    <row r="4402" customFormat="false" ht="46.05" hidden="false" customHeight="false" outlineLevel="0" collapsed="false">
      <c r="A4402" s="422" t="n">
        <v>25020</v>
      </c>
      <c r="B4402" s="423" t="s">
        <v>12637</v>
      </c>
      <c r="C4402" s="424" t="s">
        <v>8218</v>
      </c>
      <c r="D4402" s="425" t="n">
        <v>4553029.92</v>
      </c>
    </row>
    <row r="4403" customFormat="false" ht="46.05" hidden="false" customHeight="false" outlineLevel="0" collapsed="false">
      <c r="A4403" s="422" t="n">
        <v>7622</v>
      </c>
      <c r="B4403" s="423" t="s">
        <v>12638</v>
      </c>
      <c r="C4403" s="424" t="s">
        <v>8218</v>
      </c>
      <c r="D4403" s="425" t="n">
        <v>1072204.3</v>
      </c>
    </row>
    <row r="4404" customFormat="false" ht="46.05" hidden="false" customHeight="false" outlineLevel="0" collapsed="false">
      <c r="A4404" s="422" t="n">
        <v>7624</v>
      </c>
      <c r="B4404" s="423" t="s">
        <v>12639</v>
      </c>
      <c r="C4404" s="424" t="s">
        <v>8218</v>
      </c>
      <c r="D4404" s="425" t="n">
        <v>1390000</v>
      </c>
    </row>
    <row r="4405" customFormat="false" ht="46.05" hidden="false" customHeight="false" outlineLevel="0" collapsed="false">
      <c r="A4405" s="422" t="n">
        <v>7625</v>
      </c>
      <c r="B4405" s="423" t="s">
        <v>12640</v>
      </c>
      <c r="C4405" s="424" t="s">
        <v>8218</v>
      </c>
      <c r="D4405" s="425" t="n">
        <v>1381498.34</v>
      </c>
    </row>
    <row r="4406" customFormat="false" ht="46.05" hidden="false" customHeight="false" outlineLevel="0" collapsed="false">
      <c r="A4406" s="422" t="n">
        <v>7623</v>
      </c>
      <c r="B4406" s="423" t="s">
        <v>12641</v>
      </c>
      <c r="C4406" s="424" t="s">
        <v>8218</v>
      </c>
      <c r="D4406" s="425" t="n">
        <v>4553029.92</v>
      </c>
    </row>
    <row r="4407" customFormat="false" ht="46.05" hidden="false" customHeight="false" outlineLevel="0" collapsed="false">
      <c r="A4407" s="422" t="n">
        <v>36508</v>
      </c>
      <c r="B4407" s="423" t="s">
        <v>12642</v>
      </c>
      <c r="C4407" s="424" t="s">
        <v>8218</v>
      </c>
      <c r="D4407" s="425" t="n">
        <v>2047678.22</v>
      </c>
    </row>
    <row r="4408" customFormat="false" ht="46.05" hidden="false" customHeight="false" outlineLevel="0" collapsed="false">
      <c r="A4408" s="422" t="n">
        <v>36509</v>
      </c>
      <c r="B4408" s="423" t="s">
        <v>12643</v>
      </c>
      <c r="C4408" s="424" t="s">
        <v>8218</v>
      </c>
      <c r="D4408" s="425" t="n">
        <v>1122201.76</v>
      </c>
    </row>
    <row r="4409" customFormat="false" ht="45.4" hidden="false" customHeight="false" outlineLevel="0" collapsed="false">
      <c r="A4409" s="422" t="n">
        <v>13238</v>
      </c>
      <c r="B4409" s="423" t="s">
        <v>12644</v>
      </c>
      <c r="C4409" s="424" t="s">
        <v>8218</v>
      </c>
      <c r="D4409" s="425" t="n">
        <v>302158.57</v>
      </c>
    </row>
    <row r="4410" customFormat="false" ht="45.4" hidden="false" customHeight="false" outlineLevel="0" collapsed="false">
      <c r="A4410" s="422" t="n">
        <v>36511</v>
      </c>
      <c r="B4410" s="423" t="s">
        <v>12645</v>
      </c>
      <c r="C4410" s="424" t="s">
        <v>8218</v>
      </c>
      <c r="D4410" s="425" t="n">
        <v>350120.25</v>
      </c>
    </row>
    <row r="4411" customFormat="false" ht="45.4" hidden="false" customHeight="false" outlineLevel="0" collapsed="false">
      <c r="A4411" s="422" t="n">
        <v>36515</v>
      </c>
      <c r="B4411" s="423" t="s">
        <v>12646</v>
      </c>
      <c r="C4411" s="424" t="s">
        <v>8218</v>
      </c>
      <c r="D4411" s="425" t="n">
        <v>103117.6</v>
      </c>
    </row>
    <row r="4412" customFormat="false" ht="45.4" hidden="false" customHeight="false" outlineLevel="0" collapsed="false">
      <c r="A4412" s="422" t="n">
        <v>10598</v>
      </c>
      <c r="B4412" s="423" t="s">
        <v>12647</v>
      </c>
      <c r="C4412" s="424" t="s">
        <v>8218</v>
      </c>
      <c r="D4412" s="425" t="n">
        <v>167220.78</v>
      </c>
    </row>
    <row r="4413" customFormat="false" ht="45.4" hidden="false" customHeight="false" outlineLevel="0" collapsed="false">
      <c r="A4413" s="422" t="n">
        <v>7640</v>
      </c>
      <c r="B4413" s="423" t="s">
        <v>12648</v>
      </c>
      <c r="C4413" s="424" t="s">
        <v>8218</v>
      </c>
      <c r="D4413" s="425" t="n">
        <v>256595</v>
      </c>
    </row>
    <row r="4414" customFormat="false" ht="45.4" hidden="false" customHeight="false" outlineLevel="0" collapsed="false">
      <c r="A4414" s="422" t="n">
        <v>36513</v>
      </c>
      <c r="B4414" s="423" t="s">
        <v>12649</v>
      </c>
      <c r="C4414" s="424" t="s">
        <v>8218</v>
      </c>
      <c r="D4414" s="425" t="n">
        <v>247182.5</v>
      </c>
    </row>
    <row r="4415" customFormat="false" ht="45.4" hidden="false" customHeight="false" outlineLevel="0" collapsed="false">
      <c r="A4415" s="422" t="n">
        <v>36514</v>
      </c>
      <c r="B4415" s="423" t="s">
        <v>12650</v>
      </c>
      <c r="C4415" s="424" t="s">
        <v>8218</v>
      </c>
      <c r="D4415" s="425" t="n">
        <v>275779.65</v>
      </c>
    </row>
    <row r="4416" customFormat="false" ht="45.4" hidden="false" customHeight="false" outlineLevel="0" collapsed="false">
      <c r="A4416" s="422" t="n">
        <v>11572</v>
      </c>
      <c r="B4416" s="423" t="s">
        <v>12651</v>
      </c>
      <c r="C4416" s="424" t="s">
        <v>8218</v>
      </c>
      <c r="D4416" s="425" t="n">
        <v>31</v>
      </c>
    </row>
    <row r="4417" customFormat="false" ht="46.05" hidden="false" customHeight="false" outlineLevel="0" collapsed="false">
      <c r="A4417" s="422" t="n">
        <v>36149</v>
      </c>
      <c r="B4417" s="423" t="s">
        <v>12652</v>
      </c>
      <c r="C4417" s="424" t="s">
        <v>8218</v>
      </c>
      <c r="D4417" s="425" t="n">
        <v>201.51</v>
      </c>
    </row>
    <row r="4418" customFormat="false" ht="46.05" hidden="false" customHeight="false" outlineLevel="0" collapsed="false">
      <c r="A4418" s="422" t="n">
        <v>42407</v>
      </c>
      <c r="B4418" s="423" t="s">
        <v>12653</v>
      </c>
      <c r="C4418" s="424" t="s">
        <v>8262</v>
      </c>
      <c r="D4418" s="425" t="n">
        <v>6.05</v>
      </c>
    </row>
    <row r="4419" customFormat="false" ht="46.05" hidden="false" customHeight="false" outlineLevel="0" collapsed="false">
      <c r="A4419" s="422" t="n">
        <v>11581</v>
      </c>
      <c r="B4419" s="423" t="s">
        <v>12654</v>
      </c>
      <c r="C4419" s="424" t="s">
        <v>8262</v>
      </c>
      <c r="D4419" s="425" t="n">
        <v>20.46</v>
      </c>
    </row>
    <row r="4420" customFormat="false" ht="46.05" hidden="false" customHeight="false" outlineLevel="0" collapsed="false">
      <c r="A4420" s="422" t="n">
        <v>43605</v>
      </c>
      <c r="B4420" s="423" t="s">
        <v>12655</v>
      </c>
      <c r="C4420" s="424" t="s">
        <v>8262</v>
      </c>
      <c r="D4420" s="425" t="n">
        <v>41.87</v>
      </c>
    </row>
    <row r="4421" customFormat="false" ht="46.05" hidden="false" customHeight="false" outlineLevel="0" collapsed="false">
      <c r="A4421" s="422" t="n">
        <v>11580</v>
      </c>
      <c r="B4421" s="423" t="s">
        <v>12656</v>
      </c>
      <c r="C4421" s="424" t="s">
        <v>8262</v>
      </c>
      <c r="D4421" s="425" t="n">
        <v>8.21</v>
      </c>
    </row>
    <row r="4422" customFormat="false" ht="35" hidden="false" customHeight="false" outlineLevel="0" collapsed="false">
      <c r="A4422" s="422" t="n">
        <v>10743</v>
      </c>
      <c r="B4422" s="423" t="s">
        <v>12657</v>
      </c>
      <c r="C4422" s="424" t="s">
        <v>8218</v>
      </c>
      <c r="D4422" s="425" t="n">
        <v>613.85</v>
      </c>
    </row>
    <row r="4423" customFormat="false" ht="46.05" hidden="false" customHeight="false" outlineLevel="0" collapsed="false">
      <c r="A4423" s="422" t="n">
        <v>39848</v>
      </c>
      <c r="B4423" s="423" t="s">
        <v>12658</v>
      </c>
      <c r="C4423" s="424" t="s">
        <v>8262</v>
      </c>
      <c r="D4423" s="425" t="n">
        <v>1.82</v>
      </c>
    </row>
    <row r="4424" customFormat="false" ht="45.4" hidden="false" customHeight="false" outlineLevel="0" collapsed="false">
      <c r="A4424" s="422" t="n">
        <v>20999</v>
      </c>
      <c r="B4424" s="423" t="s">
        <v>12659</v>
      </c>
      <c r="C4424" s="424" t="s">
        <v>8262</v>
      </c>
      <c r="D4424" s="425" t="n">
        <v>13.03</v>
      </c>
    </row>
    <row r="4425" customFormat="false" ht="45.4" hidden="false" customHeight="false" outlineLevel="0" collapsed="false">
      <c r="A4425" s="422" t="n">
        <v>21001</v>
      </c>
      <c r="B4425" s="423" t="s">
        <v>12660</v>
      </c>
      <c r="C4425" s="424" t="s">
        <v>8262</v>
      </c>
      <c r="D4425" s="425" t="n">
        <v>24.32</v>
      </c>
    </row>
    <row r="4426" customFormat="false" ht="45.4" hidden="false" customHeight="false" outlineLevel="0" collapsed="false">
      <c r="A4426" s="422" t="n">
        <v>21003</v>
      </c>
      <c r="B4426" s="423" t="s">
        <v>12661</v>
      </c>
      <c r="C4426" s="424" t="s">
        <v>8262</v>
      </c>
      <c r="D4426" s="425" t="n">
        <v>39.96</v>
      </c>
    </row>
    <row r="4427" customFormat="false" ht="45.4" hidden="false" customHeight="false" outlineLevel="0" collapsed="false">
      <c r="A4427" s="422" t="n">
        <v>21006</v>
      </c>
      <c r="B4427" s="423" t="s">
        <v>12662</v>
      </c>
      <c r="C4427" s="424" t="s">
        <v>8262</v>
      </c>
      <c r="D4427" s="425" t="n">
        <v>84.81</v>
      </c>
    </row>
    <row r="4428" customFormat="false" ht="46.05" hidden="false" customHeight="false" outlineLevel="0" collapsed="false">
      <c r="A4428" s="422" t="n">
        <v>21019</v>
      </c>
      <c r="B4428" s="423" t="s">
        <v>12663</v>
      </c>
      <c r="C4428" s="424" t="s">
        <v>8262</v>
      </c>
      <c r="D4428" s="425" t="n">
        <v>29.48</v>
      </c>
    </row>
    <row r="4429" customFormat="false" ht="46.05" hidden="false" customHeight="false" outlineLevel="0" collapsed="false">
      <c r="A4429" s="422" t="n">
        <v>21021</v>
      </c>
      <c r="B4429" s="423" t="s">
        <v>12664</v>
      </c>
      <c r="C4429" s="424" t="s">
        <v>8262</v>
      </c>
      <c r="D4429" s="425" t="n">
        <v>46.6</v>
      </c>
    </row>
    <row r="4430" customFormat="false" ht="45.4" hidden="false" customHeight="false" outlineLevel="0" collapsed="false">
      <c r="A4430" s="422" t="n">
        <v>21024</v>
      </c>
      <c r="B4430" s="423" t="s">
        <v>12665</v>
      </c>
      <c r="C4430" s="424" t="s">
        <v>8262</v>
      </c>
      <c r="D4430" s="425" t="n">
        <v>99.85</v>
      </c>
    </row>
    <row r="4431" customFormat="false" ht="45.4" hidden="false" customHeight="false" outlineLevel="0" collapsed="false">
      <c r="A4431" s="422" t="n">
        <v>40624</v>
      </c>
      <c r="B4431" s="423" t="s">
        <v>12666</v>
      </c>
      <c r="C4431" s="424" t="s">
        <v>8262</v>
      </c>
      <c r="D4431" s="425" t="n">
        <v>101.02</v>
      </c>
    </row>
    <row r="4432" customFormat="false" ht="45.4" hidden="false" customHeight="false" outlineLevel="0" collapsed="false">
      <c r="A4432" s="422" t="n">
        <v>42575</v>
      </c>
      <c r="B4432" s="423" t="s">
        <v>12667</v>
      </c>
      <c r="C4432" s="424" t="s">
        <v>8262</v>
      </c>
      <c r="D4432" s="425" t="n">
        <v>92.7</v>
      </c>
    </row>
    <row r="4433" customFormat="false" ht="45.4" hidden="false" customHeight="false" outlineLevel="0" collapsed="false">
      <c r="A4433" s="422" t="n">
        <v>13127</v>
      </c>
      <c r="B4433" s="423" t="s">
        <v>12668</v>
      </c>
      <c r="C4433" s="424" t="s">
        <v>8262</v>
      </c>
      <c r="D4433" s="425" t="n">
        <v>45.06</v>
      </c>
    </row>
    <row r="4434" customFormat="false" ht="45.4" hidden="false" customHeight="false" outlineLevel="0" collapsed="false">
      <c r="A4434" s="422" t="n">
        <v>13137</v>
      </c>
      <c r="B4434" s="423" t="s">
        <v>12669</v>
      </c>
      <c r="C4434" s="424" t="s">
        <v>8262</v>
      </c>
      <c r="D4434" s="425" t="n">
        <v>59.79</v>
      </c>
    </row>
    <row r="4435" customFormat="false" ht="45.4" hidden="false" customHeight="false" outlineLevel="0" collapsed="false">
      <c r="A4435" s="422" t="n">
        <v>42574</v>
      </c>
      <c r="B4435" s="423" t="s">
        <v>12670</v>
      </c>
      <c r="C4435" s="424" t="s">
        <v>8262</v>
      </c>
      <c r="D4435" s="425" t="n">
        <v>69.18</v>
      </c>
    </row>
    <row r="4436" customFormat="false" ht="45.4" hidden="false" customHeight="false" outlineLevel="0" collapsed="false">
      <c r="A4436" s="422" t="n">
        <v>20989</v>
      </c>
      <c r="B4436" s="423" t="s">
        <v>12671</v>
      </c>
      <c r="C4436" s="424" t="s">
        <v>8262</v>
      </c>
      <c r="D4436" s="425" t="n">
        <v>2142.23</v>
      </c>
    </row>
    <row r="4437" customFormat="false" ht="45.4" hidden="false" customHeight="false" outlineLevel="0" collapsed="false">
      <c r="A4437" s="422" t="n">
        <v>21147</v>
      </c>
      <c r="B4437" s="423" t="s">
        <v>12672</v>
      </c>
      <c r="C4437" s="424" t="s">
        <v>8262</v>
      </c>
      <c r="D4437" s="425" t="n">
        <v>200.86</v>
      </c>
    </row>
    <row r="4438" customFormat="false" ht="45.4" hidden="false" customHeight="false" outlineLevel="0" collapsed="false">
      <c r="A4438" s="422" t="n">
        <v>21148</v>
      </c>
      <c r="B4438" s="423" t="s">
        <v>12673</v>
      </c>
      <c r="C4438" s="424" t="s">
        <v>8262</v>
      </c>
      <c r="D4438" s="425" t="n">
        <v>123.97</v>
      </c>
    </row>
    <row r="4439" customFormat="false" ht="45.4" hidden="false" customHeight="false" outlineLevel="0" collapsed="false">
      <c r="A4439" s="422" t="n">
        <v>20984</v>
      </c>
      <c r="B4439" s="423" t="s">
        <v>12674</v>
      </c>
      <c r="C4439" s="424" t="s">
        <v>8262</v>
      </c>
      <c r="D4439" s="425" t="n">
        <v>4110.52</v>
      </c>
    </row>
    <row r="4440" customFormat="false" ht="45.4" hidden="false" customHeight="false" outlineLevel="0" collapsed="false">
      <c r="A4440" s="422" t="n">
        <v>13042</v>
      </c>
      <c r="B4440" s="423" t="s">
        <v>12675</v>
      </c>
      <c r="C4440" s="424" t="s">
        <v>8262</v>
      </c>
      <c r="D4440" s="425" t="n">
        <v>2277.84</v>
      </c>
    </row>
    <row r="4441" customFormat="false" ht="45.4" hidden="false" customHeight="false" outlineLevel="0" collapsed="false">
      <c r="A4441" s="422" t="n">
        <v>21150</v>
      </c>
      <c r="B4441" s="423" t="s">
        <v>12676</v>
      </c>
      <c r="C4441" s="424" t="s">
        <v>8262</v>
      </c>
      <c r="D4441" s="425" t="n">
        <v>61.47</v>
      </c>
    </row>
    <row r="4442" customFormat="false" ht="45.4" hidden="false" customHeight="false" outlineLevel="0" collapsed="false">
      <c r="A4442" s="422" t="n">
        <v>13141</v>
      </c>
      <c r="B4442" s="423" t="s">
        <v>12677</v>
      </c>
      <c r="C4442" s="424" t="s">
        <v>8262</v>
      </c>
      <c r="D4442" s="425" t="n">
        <v>77.45</v>
      </c>
    </row>
    <row r="4443" customFormat="false" ht="45.4" hidden="false" customHeight="false" outlineLevel="0" collapsed="false">
      <c r="A4443" s="422" t="n">
        <v>42576</v>
      </c>
      <c r="B4443" s="423" t="s">
        <v>12678</v>
      </c>
      <c r="C4443" s="424" t="s">
        <v>8262</v>
      </c>
      <c r="D4443" s="425" t="n">
        <v>252.88</v>
      </c>
    </row>
    <row r="4444" customFormat="false" ht="45.4" hidden="false" customHeight="false" outlineLevel="0" collapsed="false">
      <c r="A4444" s="422" t="n">
        <v>21151</v>
      </c>
      <c r="B4444" s="423" t="s">
        <v>12679</v>
      </c>
      <c r="C4444" s="424" t="s">
        <v>8262</v>
      </c>
      <c r="D4444" s="425" t="n">
        <v>367.94</v>
      </c>
    </row>
    <row r="4445" customFormat="false" ht="45.4" hidden="false" customHeight="false" outlineLevel="0" collapsed="false">
      <c r="A4445" s="422" t="n">
        <v>13142</v>
      </c>
      <c r="B4445" s="423" t="s">
        <v>12680</v>
      </c>
      <c r="C4445" s="424" t="s">
        <v>8262</v>
      </c>
      <c r="D4445" s="425" t="n">
        <v>526</v>
      </c>
    </row>
    <row r="4446" customFormat="false" ht="45.4" hidden="false" customHeight="false" outlineLevel="0" collapsed="false">
      <c r="A4446" s="422" t="n">
        <v>42577</v>
      </c>
      <c r="B4446" s="423" t="s">
        <v>12681</v>
      </c>
      <c r="C4446" s="424" t="s">
        <v>8262</v>
      </c>
      <c r="D4446" s="425" t="n">
        <v>577.17</v>
      </c>
    </row>
    <row r="4447" customFormat="false" ht="45.4" hidden="false" customHeight="false" outlineLevel="0" collapsed="false">
      <c r="A4447" s="422" t="n">
        <v>20994</v>
      </c>
      <c r="B4447" s="423" t="s">
        <v>12682</v>
      </c>
      <c r="C4447" s="424" t="s">
        <v>8262</v>
      </c>
      <c r="D4447" s="425" t="n">
        <v>991.74</v>
      </c>
    </row>
    <row r="4448" customFormat="false" ht="45.4" hidden="false" customHeight="false" outlineLevel="0" collapsed="false">
      <c r="A4448" s="422" t="n">
        <v>7672</v>
      </c>
      <c r="B4448" s="423" t="s">
        <v>12683</v>
      </c>
      <c r="C4448" s="424" t="s">
        <v>8262</v>
      </c>
      <c r="D4448" s="425" t="n">
        <v>649.7</v>
      </c>
    </row>
    <row r="4449" customFormat="false" ht="45.4" hidden="false" customHeight="false" outlineLevel="0" collapsed="false">
      <c r="A4449" s="422" t="n">
        <v>20995</v>
      </c>
      <c r="B4449" s="423" t="s">
        <v>12684</v>
      </c>
      <c r="C4449" s="424" t="s">
        <v>8262</v>
      </c>
      <c r="D4449" s="425" t="n">
        <v>1303.33</v>
      </c>
    </row>
    <row r="4450" customFormat="false" ht="45.4" hidden="false" customHeight="false" outlineLevel="0" collapsed="false">
      <c r="A4450" s="422" t="n">
        <v>7690</v>
      </c>
      <c r="B4450" s="423" t="s">
        <v>12685</v>
      </c>
      <c r="C4450" s="424" t="s">
        <v>8262</v>
      </c>
      <c r="D4450" s="425" t="n">
        <v>753.81</v>
      </c>
    </row>
    <row r="4451" customFormat="false" ht="45.4" hidden="false" customHeight="false" outlineLevel="0" collapsed="false">
      <c r="A4451" s="422" t="n">
        <v>20980</v>
      </c>
      <c r="B4451" s="423" t="s">
        <v>12686</v>
      </c>
      <c r="C4451" s="424" t="s">
        <v>8262</v>
      </c>
      <c r="D4451" s="425" t="n">
        <v>822.33</v>
      </c>
    </row>
    <row r="4452" customFormat="false" ht="45.4" hidden="false" customHeight="false" outlineLevel="0" collapsed="false">
      <c r="A4452" s="422" t="n">
        <v>7661</v>
      </c>
      <c r="B4452" s="423" t="s">
        <v>12687</v>
      </c>
      <c r="C4452" s="424" t="s">
        <v>8262</v>
      </c>
      <c r="D4452" s="425" t="n">
        <v>978.23</v>
      </c>
    </row>
    <row r="4453" customFormat="false" ht="46.05" hidden="false" customHeight="false" outlineLevel="0" collapsed="false">
      <c r="A4453" s="422" t="n">
        <v>21016</v>
      </c>
      <c r="B4453" s="423" t="s">
        <v>12688</v>
      </c>
      <c r="C4453" s="424" t="s">
        <v>8262</v>
      </c>
      <c r="D4453" s="425" t="n">
        <v>134.7</v>
      </c>
    </row>
    <row r="4454" customFormat="false" ht="46.05" hidden="false" customHeight="false" outlineLevel="0" collapsed="false">
      <c r="A4454" s="422" t="n">
        <v>21008</v>
      </c>
      <c r="B4454" s="423" t="s">
        <v>12689</v>
      </c>
      <c r="C4454" s="424" t="s">
        <v>8262</v>
      </c>
      <c r="D4454" s="425" t="n">
        <v>15.73</v>
      </c>
    </row>
    <row r="4455" customFormat="false" ht="46.05" hidden="false" customHeight="false" outlineLevel="0" collapsed="false">
      <c r="A4455" s="422" t="n">
        <v>21009</v>
      </c>
      <c r="B4455" s="423" t="s">
        <v>12690</v>
      </c>
      <c r="C4455" s="424" t="s">
        <v>8262</v>
      </c>
      <c r="D4455" s="425" t="n">
        <v>20.49</v>
      </c>
    </row>
    <row r="4456" customFormat="false" ht="45.4" hidden="false" customHeight="false" outlineLevel="0" collapsed="false">
      <c r="A4456" s="422" t="n">
        <v>21010</v>
      </c>
      <c r="B4456" s="423" t="s">
        <v>12691</v>
      </c>
      <c r="C4456" s="424" t="s">
        <v>8262</v>
      </c>
      <c r="D4456" s="425" t="n">
        <v>27.51</v>
      </c>
    </row>
    <row r="4457" customFormat="false" ht="46.05" hidden="false" customHeight="false" outlineLevel="0" collapsed="false">
      <c r="A4457" s="422" t="n">
        <v>21011</v>
      </c>
      <c r="B4457" s="423" t="s">
        <v>12692</v>
      </c>
      <c r="C4457" s="424" t="s">
        <v>8262</v>
      </c>
      <c r="D4457" s="425" t="n">
        <v>40.09</v>
      </c>
    </row>
    <row r="4458" customFormat="false" ht="46.05" hidden="false" customHeight="false" outlineLevel="0" collapsed="false">
      <c r="A4458" s="422" t="n">
        <v>21012</v>
      </c>
      <c r="B4458" s="423" t="s">
        <v>12693</v>
      </c>
      <c r="C4458" s="424" t="s">
        <v>8262</v>
      </c>
      <c r="D4458" s="425" t="n">
        <v>44.3</v>
      </c>
    </row>
    <row r="4459" customFormat="false" ht="45.4" hidden="false" customHeight="false" outlineLevel="0" collapsed="false">
      <c r="A4459" s="422" t="n">
        <v>21013</v>
      </c>
      <c r="B4459" s="423" t="s">
        <v>12694</v>
      </c>
      <c r="C4459" s="424" t="s">
        <v>8262</v>
      </c>
      <c r="D4459" s="425" t="n">
        <v>57.82</v>
      </c>
    </row>
    <row r="4460" customFormat="false" ht="46.05" hidden="false" customHeight="false" outlineLevel="0" collapsed="false">
      <c r="A4460" s="422" t="n">
        <v>21014</v>
      </c>
      <c r="B4460" s="423" t="s">
        <v>12695</v>
      </c>
      <c r="C4460" s="424" t="s">
        <v>8262</v>
      </c>
      <c r="D4460" s="425" t="n">
        <v>80.9</v>
      </c>
    </row>
    <row r="4461" customFormat="false" ht="45.4" hidden="false" customHeight="false" outlineLevel="0" collapsed="false">
      <c r="A4461" s="422" t="n">
        <v>21015</v>
      </c>
      <c r="B4461" s="423" t="s">
        <v>12696</v>
      </c>
      <c r="C4461" s="424" t="s">
        <v>8262</v>
      </c>
      <c r="D4461" s="425" t="n">
        <v>92.95</v>
      </c>
    </row>
    <row r="4462" customFormat="false" ht="46.05" hidden="false" customHeight="false" outlineLevel="0" collapsed="false">
      <c r="A4462" s="422" t="n">
        <v>7697</v>
      </c>
      <c r="B4462" s="423" t="s">
        <v>12697</v>
      </c>
      <c r="C4462" s="424" t="s">
        <v>8262</v>
      </c>
      <c r="D4462" s="425" t="n">
        <v>44.35</v>
      </c>
    </row>
    <row r="4463" customFormat="false" ht="46.05" hidden="false" customHeight="false" outlineLevel="0" collapsed="false">
      <c r="A4463" s="422" t="n">
        <v>7698</v>
      </c>
      <c r="B4463" s="423" t="s">
        <v>12698</v>
      </c>
      <c r="C4463" s="424" t="s">
        <v>8262</v>
      </c>
      <c r="D4463" s="425" t="n">
        <v>38.18</v>
      </c>
    </row>
    <row r="4464" customFormat="false" ht="46.05" hidden="false" customHeight="false" outlineLevel="0" collapsed="false">
      <c r="A4464" s="422" t="n">
        <v>7691</v>
      </c>
      <c r="B4464" s="423" t="s">
        <v>12699</v>
      </c>
      <c r="C4464" s="424" t="s">
        <v>8262</v>
      </c>
      <c r="D4464" s="425" t="n">
        <v>16.13</v>
      </c>
    </row>
    <row r="4465" customFormat="false" ht="45.4" hidden="false" customHeight="false" outlineLevel="0" collapsed="false">
      <c r="A4465" s="422" t="n">
        <v>40626</v>
      </c>
      <c r="B4465" s="423" t="s">
        <v>12700</v>
      </c>
      <c r="C4465" s="424" t="s">
        <v>8262</v>
      </c>
      <c r="D4465" s="425" t="n">
        <v>30.27</v>
      </c>
    </row>
    <row r="4466" customFormat="false" ht="46.05" hidden="false" customHeight="false" outlineLevel="0" collapsed="false">
      <c r="A4466" s="422" t="n">
        <v>7701</v>
      </c>
      <c r="B4466" s="423" t="s">
        <v>12701</v>
      </c>
      <c r="C4466" s="424" t="s">
        <v>8262</v>
      </c>
      <c r="D4466" s="425" t="n">
        <v>79.37</v>
      </c>
    </row>
    <row r="4467" customFormat="false" ht="46.05" hidden="false" customHeight="false" outlineLevel="0" collapsed="false">
      <c r="A4467" s="422" t="n">
        <v>7696</v>
      </c>
      <c r="B4467" s="423" t="s">
        <v>12702</v>
      </c>
      <c r="C4467" s="424" t="s">
        <v>8262</v>
      </c>
      <c r="D4467" s="425" t="n">
        <v>63.96</v>
      </c>
    </row>
    <row r="4468" customFormat="false" ht="46.05" hidden="false" customHeight="false" outlineLevel="0" collapsed="false">
      <c r="A4468" s="422" t="n">
        <v>7700</v>
      </c>
      <c r="B4468" s="423" t="s">
        <v>12703</v>
      </c>
      <c r="C4468" s="424" t="s">
        <v>8262</v>
      </c>
      <c r="D4468" s="425" t="n">
        <v>20.4</v>
      </c>
    </row>
    <row r="4469" customFormat="false" ht="46.05" hidden="false" customHeight="false" outlineLevel="0" collapsed="false">
      <c r="A4469" s="422" t="n">
        <v>7694</v>
      </c>
      <c r="B4469" s="423" t="s">
        <v>12704</v>
      </c>
      <c r="C4469" s="424" t="s">
        <v>8262</v>
      </c>
      <c r="D4469" s="425" t="n">
        <v>106.81</v>
      </c>
    </row>
    <row r="4470" customFormat="false" ht="46.05" hidden="false" customHeight="false" outlineLevel="0" collapsed="false">
      <c r="A4470" s="422" t="n">
        <v>7693</v>
      </c>
      <c r="B4470" s="423" t="s">
        <v>12705</v>
      </c>
      <c r="C4470" s="424" t="s">
        <v>8262</v>
      </c>
      <c r="D4470" s="425" t="n">
        <v>147.1</v>
      </c>
    </row>
    <row r="4471" customFormat="false" ht="46.05" hidden="false" customHeight="false" outlineLevel="0" collapsed="false">
      <c r="A4471" s="422" t="n">
        <v>7692</v>
      </c>
      <c r="B4471" s="423" t="s">
        <v>12706</v>
      </c>
      <c r="C4471" s="424" t="s">
        <v>8262</v>
      </c>
      <c r="D4471" s="425" t="n">
        <v>220.23</v>
      </c>
    </row>
    <row r="4472" customFormat="false" ht="46.05" hidden="false" customHeight="false" outlineLevel="0" collapsed="false">
      <c r="A4472" s="422" t="n">
        <v>7695</v>
      </c>
      <c r="B4472" s="423" t="s">
        <v>12707</v>
      </c>
      <c r="C4472" s="424" t="s">
        <v>8262</v>
      </c>
      <c r="D4472" s="425" t="n">
        <v>238.84</v>
      </c>
    </row>
    <row r="4473" customFormat="false" ht="45.4" hidden="false" customHeight="false" outlineLevel="0" collapsed="false">
      <c r="A4473" s="422" t="n">
        <v>13356</v>
      </c>
      <c r="B4473" s="423" t="s">
        <v>12708</v>
      </c>
      <c r="C4473" s="424" t="s">
        <v>8262</v>
      </c>
      <c r="D4473" s="425" t="n">
        <v>17.32</v>
      </c>
    </row>
    <row r="4474" customFormat="false" ht="45.4" hidden="false" customHeight="false" outlineLevel="0" collapsed="false">
      <c r="A4474" s="422" t="n">
        <v>36365</v>
      </c>
      <c r="B4474" s="423" t="s">
        <v>12709</v>
      </c>
      <c r="C4474" s="424" t="s">
        <v>8262</v>
      </c>
      <c r="D4474" s="425" t="n">
        <v>41.96</v>
      </c>
    </row>
    <row r="4475" customFormat="false" ht="45.4" hidden="false" customHeight="false" outlineLevel="0" collapsed="false">
      <c r="A4475" s="422" t="n">
        <v>41930</v>
      </c>
      <c r="B4475" s="423" t="s">
        <v>12710</v>
      </c>
      <c r="C4475" s="424" t="s">
        <v>8262</v>
      </c>
      <c r="D4475" s="425" t="n">
        <v>139.75</v>
      </c>
    </row>
    <row r="4476" customFormat="false" ht="45.4" hidden="false" customHeight="false" outlineLevel="0" collapsed="false">
      <c r="A4476" s="422" t="n">
        <v>41931</v>
      </c>
      <c r="B4476" s="423" t="s">
        <v>12711</v>
      </c>
      <c r="C4476" s="424" t="s">
        <v>8262</v>
      </c>
      <c r="D4476" s="425" t="n">
        <v>218.89</v>
      </c>
    </row>
    <row r="4477" customFormat="false" ht="45.4" hidden="false" customHeight="false" outlineLevel="0" collapsed="false">
      <c r="A4477" s="422" t="n">
        <v>41932</v>
      </c>
      <c r="B4477" s="423" t="s">
        <v>12712</v>
      </c>
      <c r="C4477" s="424" t="s">
        <v>8262</v>
      </c>
      <c r="D4477" s="425" t="n">
        <v>336.91</v>
      </c>
    </row>
    <row r="4478" customFormat="false" ht="45.4" hidden="false" customHeight="false" outlineLevel="0" collapsed="false">
      <c r="A4478" s="422" t="n">
        <v>41933</v>
      </c>
      <c r="B4478" s="423" t="s">
        <v>12713</v>
      </c>
      <c r="C4478" s="424" t="s">
        <v>8262</v>
      </c>
      <c r="D4478" s="425" t="n">
        <v>476.13</v>
      </c>
    </row>
    <row r="4479" customFormat="false" ht="45.4" hidden="false" customHeight="false" outlineLevel="0" collapsed="false">
      <c r="A4479" s="422" t="n">
        <v>41934</v>
      </c>
      <c r="B4479" s="423" t="s">
        <v>12714</v>
      </c>
      <c r="C4479" s="424" t="s">
        <v>8262</v>
      </c>
      <c r="D4479" s="425" t="n">
        <v>554.51</v>
      </c>
    </row>
    <row r="4480" customFormat="false" ht="45.4" hidden="false" customHeight="false" outlineLevel="0" collapsed="false">
      <c r="A4480" s="422" t="n">
        <v>41936</v>
      </c>
      <c r="B4480" s="423" t="s">
        <v>12715</v>
      </c>
      <c r="C4480" s="424" t="s">
        <v>8262</v>
      </c>
      <c r="D4480" s="425" t="n">
        <v>82.29</v>
      </c>
    </row>
    <row r="4481" customFormat="false" ht="45.4" hidden="false" customHeight="false" outlineLevel="0" collapsed="false">
      <c r="A4481" s="422" t="n">
        <v>44812</v>
      </c>
      <c r="B4481" s="423" t="s">
        <v>12716</v>
      </c>
      <c r="C4481" s="424" t="s">
        <v>8262</v>
      </c>
      <c r="D4481" s="425" t="n">
        <v>533.38</v>
      </c>
    </row>
    <row r="4482" customFormat="false" ht="46.05" hidden="false" customHeight="false" outlineLevel="0" collapsed="false">
      <c r="A4482" s="422" t="n">
        <v>41785</v>
      </c>
      <c r="B4482" s="423" t="s">
        <v>12717</v>
      </c>
      <c r="C4482" s="424" t="s">
        <v>8262</v>
      </c>
      <c r="D4482" s="425" t="n">
        <v>1976.67</v>
      </c>
    </row>
    <row r="4483" customFormat="false" ht="46.05" hidden="false" customHeight="false" outlineLevel="0" collapsed="false">
      <c r="A4483" s="422" t="n">
        <v>41781</v>
      </c>
      <c r="B4483" s="423" t="s">
        <v>12718</v>
      </c>
      <c r="C4483" s="424" t="s">
        <v>8262</v>
      </c>
      <c r="D4483" s="425" t="n">
        <v>356.92</v>
      </c>
    </row>
    <row r="4484" customFormat="false" ht="46.05" hidden="false" customHeight="false" outlineLevel="0" collapsed="false">
      <c r="A4484" s="422" t="n">
        <v>41783</v>
      </c>
      <c r="B4484" s="423" t="s">
        <v>12719</v>
      </c>
      <c r="C4484" s="424" t="s">
        <v>8262</v>
      </c>
      <c r="D4484" s="425" t="n">
        <v>1283.15</v>
      </c>
    </row>
    <row r="4485" customFormat="false" ht="46.05" hidden="false" customHeight="false" outlineLevel="0" collapsed="false">
      <c r="A4485" s="422" t="n">
        <v>41786</v>
      </c>
      <c r="B4485" s="423" t="s">
        <v>12720</v>
      </c>
      <c r="C4485" s="424" t="s">
        <v>8262</v>
      </c>
      <c r="D4485" s="425" t="n">
        <v>2731.88</v>
      </c>
    </row>
    <row r="4486" customFormat="false" ht="46.05" hidden="false" customHeight="false" outlineLevel="0" collapsed="false">
      <c r="A4486" s="422" t="n">
        <v>41779</v>
      </c>
      <c r="B4486" s="423" t="s">
        <v>12721</v>
      </c>
      <c r="C4486" s="424" t="s">
        <v>8262</v>
      </c>
      <c r="D4486" s="425" t="n">
        <v>140.57</v>
      </c>
    </row>
    <row r="4487" customFormat="false" ht="46.05" hidden="false" customHeight="false" outlineLevel="0" collapsed="false">
      <c r="A4487" s="422" t="n">
        <v>41780</v>
      </c>
      <c r="B4487" s="423" t="s">
        <v>12722</v>
      </c>
      <c r="C4487" s="424" t="s">
        <v>8262</v>
      </c>
      <c r="D4487" s="425" t="n">
        <v>220.22</v>
      </c>
    </row>
    <row r="4488" customFormat="false" ht="46.05" hidden="false" customHeight="false" outlineLevel="0" collapsed="false">
      <c r="A4488" s="422" t="n">
        <v>41782</v>
      </c>
      <c r="B4488" s="423" t="s">
        <v>12723</v>
      </c>
      <c r="C4488" s="424" t="s">
        <v>8262</v>
      </c>
      <c r="D4488" s="425" t="n">
        <v>788.89</v>
      </c>
    </row>
    <row r="4489" customFormat="false" ht="45.4" hidden="false" customHeight="false" outlineLevel="0" collapsed="false">
      <c r="A4489" s="422" t="n">
        <v>38130</v>
      </c>
      <c r="B4489" s="423" t="s">
        <v>12724</v>
      </c>
      <c r="C4489" s="424" t="s">
        <v>8262</v>
      </c>
      <c r="D4489" s="425" t="n">
        <v>41.25</v>
      </c>
    </row>
    <row r="4490" customFormat="false" ht="45.4" hidden="false" customHeight="false" outlineLevel="0" collapsed="false">
      <c r="A4490" s="422" t="n">
        <v>44260</v>
      </c>
      <c r="B4490" s="423" t="s">
        <v>12725</v>
      </c>
      <c r="C4490" s="424" t="s">
        <v>8262</v>
      </c>
      <c r="D4490" s="425" t="n">
        <v>390.44</v>
      </c>
    </row>
    <row r="4491" customFormat="false" ht="45.4" hidden="false" customHeight="false" outlineLevel="0" collapsed="false">
      <c r="A4491" s="422" t="n">
        <v>21123</v>
      </c>
      <c r="B4491" s="423" t="s">
        <v>12726</v>
      </c>
      <c r="C4491" s="424" t="s">
        <v>8262</v>
      </c>
      <c r="D4491" s="425" t="n">
        <v>11.48</v>
      </c>
    </row>
    <row r="4492" customFormat="false" ht="45.4" hidden="false" customHeight="false" outlineLevel="0" collapsed="false">
      <c r="A4492" s="422" t="n">
        <v>21124</v>
      </c>
      <c r="B4492" s="423" t="s">
        <v>12727</v>
      </c>
      <c r="C4492" s="424" t="s">
        <v>8262</v>
      </c>
      <c r="D4492" s="425" t="n">
        <v>18.34</v>
      </c>
    </row>
    <row r="4493" customFormat="false" ht="45.4" hidden="false" customHeight="false" outlineLevel="0" collapsed="false">
      <c r="A4493" s="422" t="n">
        <v>21125</v>
      </c>
      <c r="B4493" s="423" t="s">
        <v>12728</v>
      </c>
      <c r="C4493" s="424" t="s">
        <v>8262</v>
      </c>
      <c r="D4493" s="425" t="n">
        <v>31.58</v>
      </c>
    </row>
    <row r="4494" customFormat="false" ht="45.4" hidden="false" customHeight="false" outlineLevel="0" collapsed="false">
      <c r="A4494" s="422" t="n">
        <v>38028</v>
      </c>
      <c r="B4494" s="423" t="s">
        <v>12729</v>
      </c>
      <c r="C4494" s="424" t="s">
        <v>8262</v>
      </c>
      <c r="D4494" s="425" t="n">
        <v>55.22</v>
      </c>
    </row>
    <row r="4495" customFormat="false" ht="45.4" hidden="false" customHeight="false" outlineLevel="0" collapsed="false">
      <c r="A4495" s="422" t="n">
        <v>38029</v>
      </c>
      <c r="B4495" s="423" t="s">
        <v>12730</v>
      </c>
      <c r="C4495" s="424" t="s">
        <v>8262</v>
      </c>
      <c r="D4495" s="425" t="n">
        <v>80.83</v>
      </c>
    </row>
    <row r="4496" customFormat="false" ht="45.4" hidden="false" customHeight="false" outlineLevel="0" collapsed="false">
      <c r="A4496" s="422" t="n">
        <v>38030</v>
      </c>
      <c r="B4496" s="423" t="s">
        <v>12731</v>
      </c>
      <c r="C4496" s="424" t="s">
        <v>8262</v>
      </c>
      <c r="D4496" s="425" t="n">
        <v>130.71</v>
      </c>
    </row>
    <row r="4497" customFormat="false" ht="45.4" hidden="false" customHeight="false" outlineLevel="0" collapsed="false">
      <c r="A4497" s="422" t="n">
        <v>38031</v>
      </c>
      <c r="B4497" s="423" t="s">
        <v>12732</v>
      </c>
      <c r="C4497" s="424" t="s">
        <v>8262</v>
      </c>
      <c r="D4497" s="425" t="n">
        <v>205.15</v>
      </c>
    </row>
    <row r="4498" customFormat="false" ht="46.05" hidden="false" customHeight="false" outlineLevel="0" collapsed="false">
      <c r="A4498" s="422" t="n">
        <v>39735</v>
      </c>
      <c r="B4498" s="423" t="s">
        <v>12733</v>
      </c>
      <c r="C4498" s="424" t="s">
        <v>8262</v>
      </c>
      <c r="D4498" s="425" t="n">
        <v>48.39</v>
      </c>
    </row>
    <row r="4499" customFormat="false" ht="46.05" hidden="false" customHeight="false" outlineLevel="0" collapsed="false">
      <c r="A4499" s="422" t="n">
        <v>39734</v>
      </c>
      <c r="B4499" s="423" t="s">
        <v>12734</v>
      </c>
      <c r="C4499" s="424" t="s">
        <v>8262</v>
      </c>
      <c r="D4499" s="425" t="n">
        <v>57.39</v>
      </c>
    </row>
    <row r="4500" customFormat="false" ht="46.05" hidden="false" customHeight="false" outlineLevel="0" collapsed="false">
      <c r="A4500" s="422" t="n">
        <v>39736</v>
      </c>
      <c r="B4500" s="423" t="s">
        <v>12735</v>
      </c>
      <c r="C4500" s="424" t="s">
        <v>8262</v>
      </c>
      <c r="D4500" s="425" t="n">
        <v>65.5</v>
      </c>
    </row>
    <row r="4501" customFormat="false" ht="46.05" hidden="false" customHeight="false" outlineLevel="0" collapsed="false">
      <c r="A4501" s="422" t="n">
        <v>39737</v>
      </c>
      <c r="B4501" s="423" t="s">
        <v>12736</v>
      </c>
      <c r="C4501" s="424" t="s">
        <v>8262</v>
      </c>
      <c r="D4501" s="425" t="n">
        <v>8.81</v>
      </c>
    </row>
    <row r="4502" customFormat="false" ht="46.05" hidden="false" customHeight="false" outlineLevel="0" collapsed="false">
      <c r="A4502" s="422" t="n">
        <v>39738</v>
      </c>
      <c r="B4502" s="423" t="s">
        <v>12737</v>
      </c>
      <c r="C4502" s="424" t="s">
        <v>8262</v>
      </c>
      <c r="D4502" s="425" t="n">
        <v>3.18</v>
      </c>
    </row>
    <row r="4503" customFormat="false" ht="46.05" hidden="false" customHeight="false" outlineLevel="0" collapsed="false">
      <c r="A4503" s="422" t="n">
        <v>39739</v>
      </c>
      <c r="B4503" s="423" t="s">
        <v>12738</v>
      </c>
      <c r="C4503" s="424" t="s">
        <v>8262</v>
      </c>
      <c r="D4503" s="425" t="n">
        <v>45.29</v>
      </c>
    </row>
    <row r="4504" customFormat="false" ht="46.05" hidden="false" customHeight="false" outlineLevel="0" collapsed="false">
      <c r="A4504" s="422" t="n">
        <v>39733</v>
      </c>
      <c r="B4504" s="423" t="s">
        <v>12739</v>
      </c>
      <c r="C4504" s="424" t="s">
        <v>8262</v>
      </c>
      <c r="D4504" s="425" t="n">
        <v>78.39</v>
      </c>
    </row>
    <row r="4505" customFormat="false" ht="46.05" hidden="false" customHeight="false" outlineLevel="0" collapsed="false">
      <c r="A4505" s="422" t="n">
        <v>39854</v>
      </c>
      <c r="B4505" s="423" t="s">
        <v>12740</v>
      </c>
      <c r="C4505" s="424" t="s">
        <v>8262</v>
      </c>
      <c r="D4505" s="425" t="n">
        <v>79.49</v>
      </c>
    </row>
    <row r="4506" customFormat="false" ht="46.05" hidden="false" customHeight="false" outlineLevel="0" collapsed="false">
      <c r="A4506" s="422" t="n">
        <v>39740</v>
      </c>
      <c r="B4506" s="423" t="s">
        <v>12741</v>
      </c>
      <c r="C4506" s="424" t="s">
        <v>8262</v>
      </c>
      <c r="D4506" s="425" t="n">
        <v>43.49</v>
      </c>
    </row>
    <row r="4507" customFormat="false" ht="46.05" hidden="false" customHeight="false" outlineLevel="0" collapsed="false">
      <c r="A4507" s="422" t="n">
        <v>39741</v>
      </c>
      <c r="B4507" s="423" t="s">
        <v>12742</v>
      </c>
      <c r="C4507" s="424" t="s">
        <v>8262</v>
      </c>
      <c r="D4507" s="425" t="n">
        <v>8.01</v>
      </c>
    </row>
    <row r="4508" customFormat="false" ht="46.05" hidden="false" customHeight="false" outlineLevel="0" collapsed="false">
      <c r="A4508" s="422" t="n">
        <v>39853</v>
      </c>
      <c r="B4508" s="423" t="s">
        <v>12743</v>
      </c>
      <c r="C4508" s="424" t="s">
        <v>8262</v>
      </c>
      <c r="D4508" s="425" t="n">
        <v>10.53</v>
      </c>
    </row>
    <row r="4509" customFormat="false" ht="46.05" hidden="false" customHeight="false" outlineLevel="0" collapsed="false">
      <c r="A4509" s="422" t="n">
        <v>39742</v>
      </c>
      <c r="B4509" s="423" t="s">
        <v>12744</v>
      </c>
      <c r="C4509" s="424" t="s">
        <v>8262</v>
      </c>
      <c r="D4509" s="425" t="n">
        <v>34.96</v>
      </c>
    </row>
    <row r="4510" customFormat="false" ht="46.05" hidden="false" customHeight="false" outlineLevel="0" collapsed="false">
      <c r="A4510" s="422" t="n">
        <v>39749</v>
      </c>
      <c r="B4510" s="423" t="s">
        <v>12745</v>
      </c>
      <c r="C4510" s="424" t="s">
        <v>8262</v>
      </c>
      <c r="D4510" s="425" t="n">
        <v>92.35</v>
      </c>
    </row>
    <row r="4511" customFormat="false" ht="46.05" hidden="false" customHeight="false" outlineLevel="0" collapsed="false">
      <c r="A4511" s="422" t="n">
        <v>39751</v>
      </c>
      <c r="B4511" s="423" t="s">
        <v>12746</v>
      </c>
      <c r="C4511" s="424" t="s">
        <v>8262</v>
      </c>
      <c r="D4511" s="425" t="n">
        <v>167.82</v>
      </c>
    </row>
    <row r="4512" customFormat="false" ht="46.05" hidden="false" customHeight="false" outlineLevel="0" collapsed="false">
      <c r="A4512" s="422" t="n">
        <v>39750</v>
      </c>
      <c r="B4512" s="423" t="s">
        <v>12747</v>
      </c>
      <c r="C4512" s="424" t="s">
        <v>8262</v>
      </c>
      <c r="D4512" s="425" t="n">
        <v>139.49</v>
      </c>
    </row>
    <row r="4513" customFormat="false" ht="46.05" hidden="false" customHeight="false" outlineLevel="0" collapsed="false">
      <c r="A4513" s="422" t="n">
        <v>39747</v>
      </c>
      <c r="B4513" s="423" t="s">
        <v>12748</v>
      </c>
      <c r="C4513" s="424" t="s">
        <v>8262</v>
      </c>
      <c r="D4513" s="425" t="n">
        <v>44.87</v>
      </c>
    </row>
    <row r="4514" customFormat="false" ht="46.05" hidden="false" customHeight="false" outlineLevel="0" collapsed="false">
      <c r="A4514" s="422" t="n">
        <v>39753</v>
      </c>
      <c r="B4514" s="423" t="s">
        <v>12749</v>
      </c>
      <c r="C4514" s="424" t="s">
        <v>8262</v>
      </c>
      <c r="D4514" s="425" t="n">
        <v>308.92</v>
      </c>
    </row>
    <row r="4515" customFormat="false" ht="46.05" hidden="false" customHeight="false" outlineLevel="0" collapsed="false">
      <c r="A4515" s="422" t="n">
        <v>39754</v>
      </c>
      <c r="B4515" s="423" t="s">
        <v>12750</v>
      </c>
      <c r="C4515" s="424" t="s">
        <v>8262</v>
      </c>
      <c r="D4515" s="425" t="n">
        <v>455.12</v>
      </c>
    </row>
    <row r="4516" customFormat="false" ht="46.05" hidden="false" customHeight="false" outlineLevel="0" collapsed="false">
      <c r="A4516" s="422" t="n">
        <v>39748</v>
      </c>
      <c r="B4516" s="423" t="s">
        <v>12751</v>
      </c>
      <c r="C4516" s="424" t="s">
        <v>8262</v>
      </c>
      <c r="D4516" s="425" t="n">
        <v>72.6</v>
      </c>
    </row>
    <row r="4517" customFormat="false" ht="46.05" hidden="false" customHeight="false" outlineLevel="0" collapsed="false">
      <c r="A4517" s="422" t="n">
        <v>39755</v>
      </c>
      <c r="B4517" s="423" t="s">
        <v>12752</v>
      </c>
      <c r="C4517" s="424" t="s">
        <v>8262</v>
      </c>
      <c r="D4517" s="425" t="n">
        <v>690.07</v>
      </c>
    </row>
    <row r="4518" customFormat="false" ht="45.4" hidden="false" customHeight="false" outlineLevel="0" collapsed="false">
      <c r="A4518" s="422" t="n">
        <v>12742</v>
      </c>
      <c r="B4518" s="423" t="s">
        <v>12753</v>
      </c>
      <c r="C4518" s="424" t="s">
        <v>8262</v>
      </c>
      <c r="D4518" s="425" t="n">
        <v>546.42</v>
      </c>
    </row>
    <row r="4519" customFormat="false" ht="45.4" hidden="false" customHeight="false" outlineLevel="0" collapsed="false">
      <c r="A4519" s="422" t="n">
        <v>12713</v>
      </c>
      <c r="B4519" s="423" t="s">
        <v>12754</v>
      </c>
      <c r="C4519" s="424" t="s">
        <v>8262</v>
      </c>
      <c r="D4519" s="425" t="n">
        <v>28.98</v>
      </c>
    </row>
    <row r="4520" customFormat="false" ht="45.4" hidden="false" customHeight="false" outlineLevel="0" collapsed="false">
      <c r="A4520" s="422" t="n">
        <v>12743</v>
      </c>
      <c r="B4520" s="423" t="s">
        <v>12755</v>
      </c>
      <c r="C4520" s="424" t="s">
        <v>8262</v>
      </c>
      <c r="D4520" s="425" t="n">
        <v>49.85</v>
      </c>
    </row>
    <row r="4521" customFormat="false" ht="45.4" hidden="false" customHeight="false" outlineLevel="0" collapsed="false">
      <c r="A4521" s="422" t="n">
        <v>12744</v>
      </c>
      <c r="B4521" s="423" t="s">
        <v>12756</v>
      </c>
      <c r="C4521" s="424" t="s">
        <v>8262</v>
      </c>
      <c r="D4521" s="425" t="n">
        <v>63.27</v>
      </c>
    </row>
    <row r="4522" customFormat="false" ht="45.4" hidden="false" customHeight="false" outlineLevel="0" collapsed="false">
      <c r="A4522" s="422" t="n">
        <v>12745</v>
      </c>
      <c r="B4522" s="423" t="s">
        <v>12757</v>
      </c>
      <c r="C4522" s="424" t="s">
        <v>8262</v>
      </c>
      <c r="D4522" s="425" t="n">
        <v>91.88</v>
      </c>
    </row>
    <row r="4523" customFormat="false" ht="45.4" hidden="false" customHeight="false" outlineLevel="0" collapsed="false">
      <c r="A4523" s="422" t="n">
        <v>12746</v>
      </c>
      <c r="B4523" s="423" t="s">
        <v>12758</v>
      </c>
      <c r="C4523" s="424" t="s">
        <v>8262</v>
      </c>
      <c r="D4523" s="425" t="n">
        <v>124.07</v>
      </c>
    </row>
    <row r="4524" customFormat="false" ht="45.4" hidden="false" customHeight="false" outlineLevel="0" collapsed="false">
      <c r="A4524" s="422" t="n">
        <v>12747</v>
      </c>
      <c r="B4524" s="423" t="s">
        <v>12759</v>
      </c>
      <c r="C4524" s="424" t="s">
        <v>8262</v>
      </c>
      <c r="D4524" s="425" t="n">
        <v>179.93</v>
      </c>
    </row>
    <row r="4525" customFormat="false" ht="45.4" hidden="false" customHeight="false" outlineLevel="0" collapsed="false">
      <c r="A4525" s="422" t="n">
        <v>12748</v>
      </c>
      <c r="B4525" s="423" t="s">
        <v>12760</v>
      </c>
      <c r="C4525" s="424" t="s">
        <v>8262</v>
      </c>
      <c r="D4525" s="425" t="n">
        <v>253.49</v>
      </c>
    </row>
    <row r="4526" customFormat="false" ht="45.4" hidden="false" customHeight="false" outlineLevel="0" collapsed="false">
      <c r="A4526" s="422" t="n">
        <v>12749</v>
      </c>
      <c r="B4526" s="423" t="s">
        <v>12761</v>
      </c>
      <c r="C4526" s="424" t="s">
        <v>8262</v>
      </c>
      <c r="D4526" s="425" t="n">
        <v>370.56</v>
      </c>
    </row>
    <row r="4527" customFormat="false" ht="45.4" hidden="false" customHeight="false" outlineLevel="0" collapsed="false">
      <c r="A4527" s="422" t="n">
        <v>39726</v>
      </c>
      <c r="B4527" s="423" t="s">
        <v>12762</v>
      </c>
      <c r="C4527" s="424" t="s">
        <v>8262</v>
      </c>
      <c r="D4527" s="425" t="n">
        <v>121.71</v>
      </c>
    </row>
    <row r="4528" customFormat="false" ht="46.05" hidden="false" customHeight="false" outlineLevel="0" collapsed="false">
      <c r="A4528" s="422" t="n">
        <v>39728</v>
      </c>
      <c r="B4528" s="423" t="s">
        <v>12763</v>
      </c>
      <c r="C4528" s="424" t="s">
        <v>8262</v>
      </c>
      <c r="D4528" s="425" t="n">
        <v>213.92</v>
      </c>
    </row>
    <row r="4529" customFormat="false" ht="46.05" hidden="false" customHeight="false" outlineLevel="0" collapsed="false">
      <c r="A4529" s="422" t="n">
        <v>39727</v>
      </c>
      <c r="B4529" s="423" t="s">
        <v>12764</v>
      </c>
      <c r="C4529" s="424" t="s">
        <v>8262</v>
      </c>
      <c r="D4529" s="425" t="n">
        <v>176.04</v>
      </c>
    </row>
    <row r="4530" customFormat="false" ht="45.4" hidden="false" customHeight="false" outlineLevel="0" collapsed="false">
      <c r="A4530" s="422" t="n">
        <v>39724</v>
      </c>
      <c r="B4530" s="423" t="s">
        <v>12765</v>
      </c>
      <c r="C4530" s="424" t="s">
        <v>8262</v>
      </c>
      <c r="D4530" s="425" t="n">
        <v>53.9</v>
      </c>
    </row>
    <row r="4531" customFormat="false" ht="45.4" hidden="false" customHeight="false" outlineLevel="0" collapsed="false">
      <c r="A4531" s="422" t="n">
        <v>39729</v>
      </c>
      <c r="B4531" s="423" t="s">
        <v>12766</v>
      </c>
      <c r="C4531" s="424" t="s">
        <v>8262</v>
      </c>
      <c r="D4531" s="425" t="n">
        <v>296.23</v>
      </c>
    </row>
    <row r="4532" customFormat="false" ht="46.05" hidden="false" customHeight="false" outlineLevel="0" collapsed="false">
      <c r="A4532" s="422" t="n">
        <v>39730</v>
      </c>
      <c r="B4532" s="423" t="s">
        <v>12767</v>
      </c>
      <c r="C4532" s="424" t="s">
        <v>8262</v>
      </c>
      <c r="D4532" s="425" t="n">
        <v>384.35</v>
      </c>
    </row>
    <row r="4533" customFormat="false" ht="45.4" hidden="false" customHeight="false" outlineLevel="0" collapsed="false">
      <c r="A4533" s="422" t="n">
        <v>39731</v>
      </c>
      <c r="B4533" s="423" t="s">
        <v>12768</v>
      </c>
      <c r="C4533" s="424" t="s">
        <v>8262</v>
      </c>
      <c r="D4533" s="425" t="n">
        <v>569.25</v>
      </c>
    </row>
    <row r="4534" customFormat="false" ht="45.4" hidden="false" customHeight="false" outlineLevel="0" collapsed="false">
      <c r="A4534" s="422" t="n">
        <v>39725</v>
      </c>
      <c r="B4534" s="423" t="s">
        <v>12769</v>
      </c>
      <c r="C4534" s="424" t="s">
        <v>8262</v>
      </c>
      <c r="D4534" s="425" t="n">
        <v>87.85</v>
      </c>
    </row>
    <row r="4535" customFormat="false" ht="45.4" hidden="false" customHeight="false" outlineLevel="0" collapsed="false">
      <c r="A4535" s="422" t="n">
        <v>39732</v>
      </c>
      <c r="B4535" s="423" t="s">
        <v>12770</v>
      </c>
      <c r="C4535" s="424" t="s">
        <v>8262</v>
      </c>
      <c r="D4535" s="425" t="n">
        <v>837.91</v>
      </c>
    </row>
    <row r="4536" customFormat="false" ht="46.05" hidden="false" customHeight="false" outlineLevel="0" collapsed="false">
      <c r="A4536" s="422" t="n">
        <v>39660</v>
      </c>
      <c r="B4536" s="423" t="s">
        <v>12771</v>
      </c>
      <c r="C4536" s="424" t="s">
        <v>8262</v>
      </c>
      <c r="D4536" s="425" t="n">
        <v>38.18</v>
      </c>
    </row>
    <row r="4537" customFormat="false" ht="46.05" hidden="false" customHeight="false" outlineLevel="0" collapsed="false">
      <c r="A4537" s="422" t="n">
        <v>39662</v>
      </c>
      <c r="B4537" s="423" t="s">
        <v>12772</v>
      </c>
      <c r="C4537" s="424" t="s">
        <v>8262</v>
      </c>
      <c r="D4537" s="425" t="n">
        <v>18.3</v>
      </c>
    </row>
    <row r="4538" customFormat="false" ht="46.05" hidden="false" customHeight="false" outlineLevel="0" collapsed="false">
      <c r="A4538" s="422" t="n">
        <v>39661</v>
      </c>
      <c r="B4538" s="423" t="s">
        <v>12773</v>
      </c>
      <c r="C4538" s="424" t="s">
        <v>8262</v>
      </c>
      <c r="D4538" s="425" t="n">
        <v>12.48</v>
      </c>
    </row>
    <row r="4539" customFormat="false" ht="46.05" hidden="false" customHeight="false" outlineLevel="0" collapsed="false">
      <c r="A4539" s="422" t="n">
        <v>39666</v>
      </c>
      <c r="B4539" s="423" t="s">
        <v>12774</v>
      </c>
      <c r="C4539" s="424" t="s">
        <v>8262</v>
      </c>
      <c r="D4539" s="425" t="n">
        <v>57.44</v>
      </c>
    </row>
    <row r="4540" customFormat="false" ht="46.05" hidden="false" customHeight="false" outlineLevel="0" collapsed="false">
      <c r="A4540" s="422" t="n">
        <v>39664</v>
      </c>
      <c r="B4540" s="423" t="s">
        <v>12775</v>
      </c>
      <c r="C4540" s="424" t="s">
        <v>8262</v>
      </c>
      <c r="D4540" s="425" t="n">
        <v>28.15</v>
      </c>
    </row>
    <row r="4541" customFormat="false" ht="46.05" hidden="false" customHeight="false" outlineLevel="0" collapsed="false">
      <c r="A4541" s="422" t="n">
        <v>39663</v>
      </c>
      <c r="B4541" s="423" t="s">
        <v>12776</v>
      </c>
      <c r="C4541" s="424" t="s">
        <v>8262</v>
      </c>
      <c r="D4541" s="425" t="n">
        <v>22.5</v>
      </c>
    </row>
    <row r="4542" customFormat="false" ht="46.05" hidden="false" customHeight="false" outlineLevel="0" collapsed="false">
      <c r="A4542" s="422" t="n">
        <v>39665</v>
      </c>
      <c r="B4542" s="423" t="s">
        <v>12777</v>
      </c>
      <c r="C4542" s="424" t="s">
        <v>8262</v>
      </c>
      <c r="D4542" s="425" t="n">
        <v>47.49</v>
      </c>
    </row>
    <row r="4543" customFormat="false" ht="46.05" hidden="false" customHeight="false" outlineLevel="0" collapsed="false">
      <c r="A4543" s="422" t="n">
        <v>39752</v>
      </c>
      <c r="B4543" s="423" t="s">
        <v>12778</v>
      </c>
      <c r="C4543" s="424" t="s">
        <v>8262</v>
      </c>
      <c r="D4543" s="425" t="n">
        <v>238.79</v>
      </c>
    </row>
    <row r="4544" customFormat="false" ht="46.05" hidden="false" customHeight="false" outlineLevel="0" collapsed="false">
      <c r="A4544" s="422" t="n">
        <v>7725</v>
      </c>
      <c r="B4544" s="423" t="s">
        <v>12779</v>
      </c>
      <c r="C4544" s="424" t="s">
        <v>8262</v>
      </c>
      <c r="D4544" s="425" t="n">
        <v>150</v>
      </c>
    </row>
    <row r="4545" customFormat="false" ht="46.05" hidden="false" customHeight="false" outlineLevel="0" collapsed="false">
      <c r="A4545" s="422" t="n">
        <v>7753</v>
      </c>
      <c r="B4545" s="423" t="s">
        <v>12780</v>
      </c>
      <c r="C4545" s="424" t="s">
        <v>8262</v>
      </c>
      <c r="D4545" s="425" t="n">
        <v>292.43</v>
      </c>
    </row>
    <row r="4546" customFormat="false" ht="46.05" hidden="false" customHeight="false" outlineLevel="0" collapsed="false">
      <c r="A4546" s="422" t="n">
        <v>13256</v>
      </c>
      <c r="B4546" s="423" t="s">
        <v>12781</v>
      </c>
      <c r="C4546" s="424" t="s">
        <v>8262</v>
      </c>
      <c r="D4546" s="425" t="n">
        <v>409.66</v>
      </c>
    </row>
    <row r="4547" customFormat="false" ht="46.05" hidden="false" customHeight="false" outlineLevel="0" collapsed="false">
      <c r="A4547" s="422" t="n">
        <v>7757</v>
      </c>
      <c r="B4547" s="423" t="s">
        <v>12782</v>
      </c>
      <c r="C4547" s="424" t="s">
        <v>8262</v>
      </c>
      <c r="D4547" s="425" t="n">
        <v>436.76</v>
      </c>
    </row>
    <row r="4548" customFormat="false" ht="46.05" hidden="false" customHeight="false" outlineLevel="0" collapsed="false">
      <c r="A4548" s="422" t="n">
        <v>7758</v>
      </c>
      <c r="B4548" s="423" t="s">
        <v>12783</v>
      </c>
      <c r="C4548" s="424" t="s">
        <v>8262</v>
      </c>
      <c r="D4548" s="425" t="n">
        <v>632.77</v>
      </c>
    </row>
    <row r="4549" customFormat="false" ht="46.05" hidden="false" customHeight="false" outlineLevel="0" collapsed="false">
      <c r="A4549" s="422" t="n">
        <v>7759</v>
      </c>
      <c r="B4549" s="423" t="s">
        <v>12784</v>
      </c>
      <c r="C4549" s="424" t="s">
        <v>8262</v>
      </c>
      <c r="D4549" s="425" t="n">
        <v>1753.41</v>
      </c>
    </row>
    <row r="4550" customFormat="false" ht="46.05" hidden="false" customHeight="false" outlineLevel="0" collapsed="false">
      <c r="A4550" s="422" t="n">
        <v>40334</v>
      </c>
      <c r="B4550" s="423" t="s">
        <v>12785</v>
      </c>
      <c r="C4550" s="424" t="s">
        <v>8262</v>
      </c>
      <c r="D4550" s="425" t="n">
        <v>68.69</v>
      </c>
    </row>
    <row r="4551" customFormat="false" ht="46.05" hidden="false" customHeight="false" outlineLevel="0" collapsed="false">
      <c r="A4551" s="422" t="n">
        <v>7745</v>
      </c>
      <c r="B4551" s="423" t="s">
        <v>12786</v>
      </c>
      <c r="C4551" s="424" t="s">
        <v>8262</v>
      </c>
      <c r="D4551" s="425" t="n">
        <v>77.52</v>
      </c>
    </row>
    <row r="4552" customFormat="false" ht="46.05" hidden="false" customHeight="false" outlineLevel="0" collapsed="false">
      <c r="A4552" s="422" t="n">
        <v>7714</v>
      </c>
      <c r="B4552" s="423" t="s">
        <v>12787</v>
      </c>
      <c r="C4552" s="424" t="s">
        <v>8262</v>
      </c>
      <c r="D4552" s="425" t="n">
        <v>92.64</v>
      </c>
    </row>
    <row r="4553" customFormat="false" ht="46.05" hidden="false" customHeight="false" outlineLevel="0" collapsed="false">
      <c r="A4553" s="422" t="n">
        <v>7742</v>
      </c>
      <c r="B4553" s="423" t="s">
        <v>12788</v>
      </c>
      <c r="C4553" s="424" t="s">
        <v>8262</v>
      </c>
      <c r="D4553" s="425" t="n">
        <v>204.45</v>
      </c>
    </row>
    <row r="4554" customFormat="false" ht="46.05" hidden="false" customHeight="false" outlineLevel="0" collapsed="false">
      <c r="A4554" s="422" t="n">
        <v>7750</v>
      </c>
      <c r="B4554" s="423" t="s">
        <v>12789</v>
      </c>
      <c r="C4554" s="424" t="s">
        <v>8262</v>
      </c>
      <c r="D4554" s="425" t="n">
        <v>249.57</v>
      </c>
    </row>
    <row r="4555" customFormat="false" ht="46.05" hidden="false" customHeight="false" outlineLevel="0" collapsed="false">
      <c r="A4555" s="422" t="n">
        <v>7756</v>
      </c>
      <c r="B4555" s="423" t="s">
        <v>12790</v>
      </c>
      <c r="C4555" s="424" t="s">
        <v>8262</v>
      </c>
      <c r="D4555" s="425" t="n">
        <v>286.76</v>
      </c>
    </row>
    <row r="4556" customFormat="false" ht="46.05" hidden="false" customHeight="false" outlineLevel="0" collapsed="false">
      <c r="A4556" s="422" t="n">
        <v>7765</v>
      </c>
      <c r="B4556" s="423" t="s">
        <v>12791</v>
      </c>
      <c r="C4556" s="424" t="s">
        <v>8262</v>
      </c>
      <c r="D4556" s="425" t="n">
        <v>321.42</v>
      </c>
    </row>
    <row r="4557" customFormat="false" ht="46.05" hidden="false" customHeight="false" outlineLevel="0" collapsed="false">
      <c r="A4557" s="422" t="n">
        <v>12569</v>
      </c>
      <c r="B4557" s="423" t="s">
        <v>12792</v>
      </c>
      <c r="C4557" s="424" t="s">
        <v>8262</v>
      </c>
      <c r="D4557" s="425" t="n">
        <v>443.69</v>
      </c>
    </row>
    <row r="4558" customFormat="false" ht="46.05" hidden="false" customHeight="false" outlineLevel="0" collapsed="false">
      <c r="A4558" s="422" t="n">
        <v>7766</v>
      </c>
      <c r="B4558" s="423" t="s">
        <v>12793</v>
      </c>
      <c r="C4558" s="424" t="s">
        <v>8262</v>
      </c>
      <c r="D4558" s="425" t="n">
        <v>471.42</v>
      </c>
    </row>
    <row r="4559" customFormat="false" ht="46.05" hidden="false" customHeight="false" outlineLevel="0" collapsed="false">
      <c r="A4559" s="422" t="n">
        <v>7767</v>
      </c>
      <c r="B4559" s="423" t="s">
        <v>12794</v>
      </c>
      <c r="C4559" s="424" t="s">
        <v>8262</v>
      </c>
      <c r="D4559" s="425" t="n">
        <v>676.89</v>
      </c>
    </row>
    <row r="4560" customFormat="false" ht="46.05" hidden="false" customHeight="false" outlineLevel="0" collapsed="false">
      <c r="A4560" s="422" t="n">
        <v>7727</v>
      </c>
      <c r="B4560" s="423" t="s">
        <v>12795</v>
      </c>
      <c r="C4560" s="424" t="s">
        <v>8262</v>
      </c>
      <c r="D4560" s="425" t="n">
        <v>1966.38</v>
      </c>
    </row>
    <row r="4561" customFormat="false" ht="46.05" hidden="false" customHeight="false" outlineLevel="0" collapsed="false">
      <c r="A4561" s="422" t="n">
        <v>7760</v>
      </c>
      <c r="B4561" s="423" t="s">
        <v>12796</v>
      </c>
      <c r="C4561" s="424" t="s">
        <v>8262</v>
      </c>
      <c r="D4561" s="425" t="n">
        <v>78.15</v>
      </c>
    </row>
    <row r="4562" customFormat="false" ht="46.05" hidden="false" customHeight="false" outlineLevel="0" collapsed="false">
      <c r="A4562" s="422" t="n">
        <v>7761</v>
      </c>
      <c r="B4562" s="423" t="s">
        <v>12797</v>
      </c>
      <c r="C4562" s="424" t="s">
        <v>8262</v>
      </c>
      <c r="D4562" s="425" t="n">
        <v>81.93</v>
      </c>
    </row>
    <row r="4563" customFormat="false" ht="46.05" hidden="false" customHeight="false" outlineLevel="0" collapsed="false">
      <c r="A4563" s="422" t="n">
        <v>7752</v>
      </c>
      <c r="B4563" s="423" t="s">
        <v>12798</v>
      </c>
      <c r="C4563" s="424" t="s">
        <v>8262</v>
      </c>
      <c r="D4563" s="425" t="n">
        <v>99.57</v>
      </c>
    </row>
    <row r="4564" customFormat="false" ht="46.05" hidden="false" customHeight="false" outlineLevel="0" collapsed="false">
      <c r="A4564" s="422" t="n">
        <v>7762</v>
      </c>
      <c r="B4564" s="423" t="s">
        <v>12799</v>
      </c>
      <c r="C4564" s="424" t="s">
        <v>8262</v>
      </c>
      <c r="D4564" s="425" t="n">
        <v>130.14</v>
      </c>
    </row>
    <row r="4565" customFormat="false" ht="46.05" hidden="false" customHeight="false" outlineLevel="0" collapsed="false">
      <c r="A4565" s="422" t="n">
        <v>7722</v>
      </c>
      <c r="B4565" s="423" t="s">
        <v>12800</v>
      </c>
      <c r="C4565" s="424" t="s">
        <v>8262</v>
      </c>
      <c r="D4565" s="425" t="n">
        <v>199.15</v>
      </c>
    </row>
    <row r="4566" customFormat="false" ht="46.05" hidden="false" customHeight="false" outlineLevel="0" collapsed="false">
      <c r="A4566" s="422" t="n">
        <v>7763</v>
      </c>
      <c r="B4566" s="423" t="s">
        <v>12801</v>
      </c>
      <c r="C4566" s="424" t="s">
        <v>8262</v>
      </c>
      <c r="D4566" s="425" t="n">
        <v>242.64</v>
      </c>
    </row>
    <row r="4567" customFormat="false" ht="46.05" hidden="false" customHeight="false" outlineLevel="0" collapsed="false">
      <c r="A4567" s="422" t="n">
        <v>7764</v>
      </c>
      <c r="B4567" s="423" t="s">
        <v>12802</v>
      </c>
      <c r="C4567" s="424" t="s">
        <v>8262</v>
      </c>
      <c r="D4567" s="425" t="n">
        <v>289.91</v>
      </c>
    </row>
    <row r="4568" customFormat="false" ht="46.05" hidden="false" customHeight="false" outlineLevel="0" collapsed="false">
      <c r="A4568" s="422" t="n">
        <v>12572</v>
      </c>
      <c r="B4568" s="423" t="s">
        <v>12803</v>
      </c>
      <c r="C4568" s="424" t="s">
        <v>8262</v>
      </c>
      <c r="D4568" s="425" t="n">
        <v>409.66</v>
      </c>
    </row>
    <row r="4569" customFormat="false" ht="46.05" hidden="false" customHeight="false" outlineLevel="0" collapsed="false">
      <c r="A4569" s="422" t="n">
        <v>12573</v>
      </c>
      <c r="B4569" s="423" t="s">
        <v>12804</v>
      </c>
      <c r="C4569" s="424" t="s">
        <v>8262</v>
      </c>
      <c r="D4569" s="425" t="n">
        <v>538.86</v>
      </c>
    </row>
    <row r="4570" customFormat="false" ht="46.05" hidden="false" customHeight="false" outlineLevel="0" collapsed="false">
      <c r="A4570" s="422" t="n">
        <v>12574</v>
      </c>
      <c r="B4570" s="423" t="s">
        <v>12805</v>
      </c>
      <c r="C4570" s="424" t="s">
        <v>8262</v>
      </c>
      <c r="D4570" s="425" t="n">
        <v>651.55</v>
      </c>
    </row>
    <row r="4571" customFormat="false" ht="46.05" hidden="false" customHeight="false" outlineLevel="0" collapsed="false">
      <c r="A4571" s="422" t="n">
        <v>12575</v>
      </c>
      <c r="B4571" s="423" t="s">
        <v>12806</v>
      </c>
      <c r="C4571" s="424" t="s">
        <v>8262</v>
      </c>
      <c r="D4571" s="425" t="n">
        <v>989.49</v>
      </c>
    </row>
    <row r="4572" customFormat="false" ht="46.05" hidden="false" customHeight="false" outlineLevel="0" collapsed="false">
      <c r="A4572" s="422" t="n">
        <v>12576</v>
      </c>
      <c r="B4572" s="423" t="s">
        <v>12807</v>
      </c>
      <c r="C4572" s="424" t="s">
        <v>8262</v>
      </c>
      <c r="D4572" s="425" t="n">
        <v>119.74</v>
      </c>
    </row>
    <row r="4573" customFormat="false" ht="46.05" hidden="false" customHeight="false" outlineLevel="0" collapsed="false">
      <c r="A4573" s="422" t="n">
        <v>12577</v>
      </c>
      <c r="B4573" s="423" t="s">
        <v>12808</v>
      </c>
      <c r="C4573" s="424" t="s">
        <v>8262</v>
      </c>
      <c r="D4573" s="425" t="n">
        <v>161.34</v>
      </c>
    </row>
    <row r="4574" customFormat="false" ht="46.05" hidden="false" customHeight="false" outlineLevel="0" collapsed="false">
      <c r="A4574" s="422" t="n">
        <v>12578</v>
      </c>
      <c r="B4574" s="423" t="s">
        <v>12809</v>
      </c>
      <c r="C4574" s="424" t="s">
        <v>8262</v>
      </c>
      <c r="D4574" s="425" t="n">
        <v>195.37</v>
      </c>
    </row>
    <row r="4575" customFormat="false" ht="46.05" hidden="false" customHeight="false" outlineLevel="0" collapsed="false">
      <c r="A4575" s="422" t="n">
        <v>12579</v>
      </c>
      <c r="B4575" s="423" t="s">
        <v>12810</v>
      </c>
      <c r="C4575" s="424" t="s">
        <v>8262</v>
      </c>
      <c r="D4575" s="425" t="n">
        <v>336.55</v>
      </c>
    </row>
    <row r="4576" customFormat="false" ht="46.05" hidden="false" customHeight="false" outlineLevel="0" collapsed="false">
      <c r="A4576" s="422" t="n">
        <v>12580</v>
      </c>
      <c r="B4576" s="423" t="s">
        <v>12811</v>
      </c>
      <c r="C4576" s="424" t="s">
        <v>8262</v>
      </c>
      <c r="D4576" s="425" t="n">
        <v>350.67</v>
      </c>
    </row>
    <row r="4577" customFormat="false" ht="46.05" hidden="false" customHeight="false" outlineLevel="0" collapsed="false">
      <c r="A4577" s="422" t="n">
        <v>12581</v>
      </c>
      <c r="B4577" s="423" t="s">
        <v>12812</v>
      </c>
      <c r="C4577" s="424" t="s">
        <v>8262</v>
      </c>
      <c r="D4577" s="425" t="n">
        <v>375.63</v>
      </c>
    </row>
    <row r="4578" customFormat="false" ht="46.05" hidden="false" customHeight="false" outlineLevel="0" collapsed="false">
      <c r="A4578" s="422" t="n">
        <v>7720</v>
      </c>
      <c r="B4578" s="423" t="s">
        <v>12813</v>
      </c>
      <c r="C4578" s="424" t="s">
        <v>8262</v>
      </c>
      <c r="D4578" s="425" t="n">
        <v>587.39</v>
      </c>
    </row>
    <row r="4579" customFormat="false" ht="46.05" hidden="false" customHeight="false" outlineLevel="0" collapsed="false">
      <c r="A4579" s="422" t="n">
        <v>40335</v>
      </c>
      <c r="B4579" s="423" t="s">
        <v>12814</v>
      </c>
      <c r="C4579" s="424" t="s">
        <v>8262</v>
      </c>
      <c r="D4579" s="425" t="n">
        <v>122.89</v>
      </c>
    </row>
    <row r="4580" customFormat="false" ht="46.05" hidden="false" customHeight="false" outlineLevel="0" collapsed="false">
      <c r="A4580" s="422" t="n">
        <v>7740</v>
      </c>
      <c r="B4580" s="423" t="s">
        <v>12815</v>
      </c>
      <c r="C4580" s="424" t="s">
        <v>8262</v>
      </c>
      <c r="D4580" s="425" t="n">
        <v>126.05</v>
      </c>
    </row>
    <row r="4581" customFormat="false" ht="46.05" hidden="false" customHeight="false" outlineLevel="0" collapsed="false">
      <c r="A4581" s="422" t="n">
        <v>7741</v>
      </c>
      <c r="B4581" s="423" t="s">
        <v>12816</v>
      </c>
      <c r="C4581" s="424" t="s">
        <v>8262</v>
      </c>
      <c r="D4581" s="425" t="n">
        <v>233.19</v>
      </c>
    </row>
    <row r="4582" customFormat="false" ht="46.05" hidden="false" customHeight="false" outlineLevel="0" collapsed="false">
      <c r="A4582" s="422" t="n">
        <v>7774</v>
      </c>
      <c r="B4582" s="423" t="s">
        <v>12817</v>
      </c>
      <c r="C4582" s="424" t="s">
        <v>8262</v>
      </c>
      <c r="D4582" s="425" t="n">
        <v>286.13</v>
      </c>
    </row>
    <row r="4583" customFormat="false" ht="46.05" hidden="false" customHeight="false" outlineLevel="0" collapsed="false">
      <c r="A4583" s="422" t="n">
        <v>7744</v>
      </c>
      <c r="B4583" s="423" t="s">
        <v>12818</v>
      </c>
      <c r="C4583" s="424" t="s">
        <v>8262</v>
      </c>
      <c r="D4583" s="425" t="n">
        <v>373.73</v>
      </c>
    </row>
    <row r="4584" customFormat="false" ht="46.05" hidden="false" customHeight="false" outlineLevel="0" collapsed="false">
      <c r="A4584" s="422" t="n">
        <v>7773</v>
      </c>
      <c r="B4584" s="423" t="s">
        <v>12819</v>
      </c>
      <c r="C4584" s="424" t="s">
        <v>8262</v>
      </c>
      <c r="D4584" s="425" t="n">
        <v>381.99</v>
      </c>
    </row>
    <row r="4585" customFormat="false" ht="46.05" hidden="false" customHeight="false" outlineLevel="0" collapsed="false">
      <c r="A4585" s="422" t="n">
        <v>7754</v>
      </c>
      <c r="B4585" s="423" t="s">
        <v>12820</v>
      </c>
      <c r="C4585" s="424" t="s">
        <v>8262</v>
      </c>
      <c r="D4585" s="425" t="n">
        <v>579.2</v>
      </c>
    </row>
    <row r="4586" customFormat="false" ht="46.05" hidden="false" customHeight="false" outlineLevel="0" collapsed="false">
      <c r="A4586" s="422" t="n">
        <v>7735</v>
      </c>
      <c r="B4586" s="423" t="s">
        <v>12821</v>
      </c>
      <c r="C4586" s="424" t="s">
        <v>8262</v>
      </c>
      <c r="D4586" s="425" t="n">
        <v>750</v>
      </c>
    </row>
    <row r="4587" customFormat="false" ht="46.05" hidden="false" customHeight="false" outlineLevel="0" collapsed="false">
      <c r="A4587" s="422" t="n">
        <v>7755</v>
      </c>
      <c r="B4587" s="423" t="s">
        <v>12822</v>
      </c>
      <c r="C4587" s="424" t="s">
        <v>8262</v>
      </c>
      <c r="D4587" s="425" t="n">
        <v>148.73</v>
      </c>
    </row>
    <row r="4588" customFormat="false" ht="46.05" hidden="false" customHeight="false" outlineLevel="0" collapsed="false">
      <c r="A4588" s="422" t="n">
        <v>7776</v>
      </c>
      <c r="B4588" s="423" t="s">
        <v>12823</v>
      </c>
      <c r="C4588" s="424" t="s">
        <v>8262</v>
      </c>
      <c r="D4588" s="425" t="n">
        <v>310.08</v>
      </c>
    </row>
    <row r="4589" customFormat="false" ht="46.05" hidden="false" customHeight="false" outlineLevel="0" collapsed="false">
      <c r="A4589" s="422" t="n">
        <v>7743</v>
      </c>
      <c r="B4589" s="423" t="s">
        <v>12824</v>
      </c>
      <c r="C4589" s="424" t="s">
        <v>8262</v>
      </c>
      <c r="D4589" s="425" t="n">
        <v>328.36</v>
      </c>
    </row>
    <row r="4590" customFormat="false" ht="46.05" hidden="false" customHeight="false" outlineLevel="0" collapsed="false">
      <c r="A4590" s="422" t="n">
        <v>7733</v>
      </c>
      <c r="B4590" s="423" t="s">
        <v>12825</v>
      </c>
      <c r="C4590" s="424" t="s">
        <v>8262</v>
      </c>
      <c r="D4590" s="425" t="n">
        <v>428.57</v>
      </c>
    </row>
    <row r="4591" customFormat="false" ht="46.05" hidden="false" customHeight="false" outlineLevel="0" collapsed="false">
      <c r="A4591" s="422" t="n">
        <v>7775</v>
      </c>
      <c r="B4591" s="423" t="s">
        <v>12826</v>
      </c>
      <c r="C4591" s="424" t="s">
        <v>8262</v>
      </c>
      <c r="D4591" s="425" t="n">
        <v>469.53</v>
      </c>
    </row>
    <row r="4592" customFormat="false" ht="46.05" hidden="false" customHeight="false" outlineLevel="0" collapsed="false">
      <c r="A4592" s="422" t="n">
        <v>7734</v>
      </c>
      <c r="B4592" s="423" t="s">
        <v>12827</v>
      </c>
      <c r="C4592" s="424" t="s">
        <v>8262</v>
      </c>
      <c r="D4592" s="425" t="n">
        <v>664.91</v>
      </c>
    </row>
    <row r="4593" customFormat="false" ht="46.05" hidden="false" customHeight="false" outlineLevel="0" collapsed="false">
      <c r="A4593" s="422" t="n">
        <v>37449</v>
      </c>
      <c r="B4593" s="423" t="s">
        <v>12828</v>
      </c>
      <c r="C4593" s="424" t="s">
        <v>8262</v>
      </c>
      <c r="D4593" s="425" t="n">
        <v>17.54</v>
      </c>
    </row>
    <row r="4594" customFormat="false" ht="46.05" hidden="false" customHeight="false" outlineLevel="0" collapsed="false">
      <c r="A4594" s="422" t="n">
        <v>37450</v>
      </c>
      <c r="B4594" s="423" t="s">
        <v>12829</v>
      </c>
      <c r="C4594" s="424" t="s">
        <v>8262</v>
      </c>
      <c r="D4594" s="425" t="n">
        <v>24.55</v>
      </c>
    </row>
    <row r="4595" customFormat="false" ht="46.05" hidden="false" customHeight="false" outlineLevel="0" collapsed="false">
      <c r="A4595" s="422" t="n">
        <v>37451</v>
      </c>
      <c r="B4595" s="423" t="s">
        <v>12830</v>
      </c>
      <c r="C4595" s="424" t="s">
        <v>8262</v>
      </c>
      <c r="D4595" s="425" t="n">
        <v>34.28</v>
      </c>
    </row>
    <row r="4596" customFormat="false" ht="46.05" hidden="false" customHeight="false" outlineLevel="0" collapsed="false">
      <c r="A4596" s="422" t="n">
        <v>37452</v>
      </c>
      <c r="B4596" s="423" t="s">
        <v>12831</v>
      </c>
      <c r="C4596" s="424" t="s">
        <v>8262</v>
      </c>
      <c r="D4596" s="425" t="n">
        <v>49.83</v>
      </c>
    </row>
    <row r="4597" customFormat="false" ht="46.05" hidden="false" customHeight="false" outlineLevel="0" collapsed="false">
      <c r="A4597" s="422" t="n">
        <v>37453</v>
      </c>
      <c r="B4597" s="423" t="s">
        <v>12832</v>
      </c>
      <c r="C4597" s="424" t="s">
        <v>8262</v>
      </c>
      <c r="D4597" s="425" t="n">
        <v>57.38</v>
      </c>
    </row>
    <row r="4598" customFormat="false" ht="46.05" hidden="false" customHeight="false" outlineLevel="0" collapsed="false">
      <c r="A4598" s="422" t="n">
        <v>7778</v>
      </c>
      <c r="B4598" s="423" t="s">
        <v>12833</v>
      </c>
      <c r="C4598" s="424" t="s">
        <v>8262</v>
      </c>
      <c r="D4598" s="425" t="n">
        <v>21.52</v>
      </c>
    </row>
    <row r="4599" customFormat="false" ht="46.05" hidden="false" customHeight="false" outlineLevel="0" collapsed="false">
      <c r="A4599" s="422" t="n">
        <v>7796</v>
      </c>
      <c r="B4599" s="423" t="s">
        <v>12834</v>
      </c>
      <c r="C4599" s="424" t="s">
        <v>8262</v>
      </c>
      <c r="D4599" s="425" t="n">
        <v>29.5</v>
      </c>
    </row>
    <row r="4600" customFormat="false" ht="46.05" hidden="false" customHeight="false" outlineLevel="0" collapsed="false">
      <c r="A4600" s="422" t="n">
        <v>7781</v>
      </c>
      <c r="B4600" s="423" t="s">
        <v>12835</v>
      </c>
      <c r="C4600" s="424" t="s">
        <v>8262</v>
      </c>
      <c r="D4600" s="425" t="n">
        <v>34.86</v>
      </c>
    </row>
    <row r="4601" customFormat="false" ht="46.05" hidden="false" customHeight="false" outlineLevel="0" collapsed="false">
      <c r="A4601" s="422" t="n">
        <v>7795</v>
      </c>
      <c r="B4601" s="423" t="s">
        <v>12836</v>
      </c>
      <c r="C4601" s="424" t="s">
        <v>8262</v>
      </c>
      <c r="D4601" s="425" t="n">
        <v>51.88</v>
      </c>
    </row>
    <row r="4602" customFormat="false" ht="46.05" hidden="false" customHeight="false" outlineLevel="0" collapsed="false">
      <c r="A4602" s="422" t="n">
        <v>7791</v>
      </c>
      <c r="B4602" s="423" t="s">
        <v>12837</v>
      </c>
      <c r="C4602" s="424" t="s">
        <v>8262</v>
      </c>
      <c r="D4602" s="425" t="n">
        <v>62.1</v>
      </c>
    </row>
    <row r="4603" customFormat="false" ht="46.05" hidden="false" customHeight="false" outlineLevel="0" collapsed="false">
      <c r="A4603" s="422" t="n">
        <v>7783</v>
      </c>
      <c r="B4603" s="423" t="s">
        <v>12838</v>
      </c>
      <c r="C4603" s="424" t="s">
        <v>8262</v>
      </c>
      <c r="D4603" s="425" t="n">
        <v>22</v>
      </c>
    </row>
    <row r="4604" customFormat="false" ht="46.05" hidden="false" customHeight="false" outlineLevel="0" collapsed="false">
      <c r="A4604" s="422" t="n">
        <v>7790</v>
      </c>
      <c r="B4604" s="423" t="s">
        <v>12839</v>
      </c>
      <c r="C4604" s="424" t="s">
        <v>8262</v>
      </c>
      <c r="D4604" s="425" t="n">
        <v>34.68</v>
      </c>
    </row>
    <row r="4605" customFormat="false" ht="46.05" hidden="false" customHeight="false" outlineLevel="0" collapsed="false">
      <c r="A4605" s="422" t="n">
        <v>7785</v>
      </c>
      <c r="B4605" s="423" t="s">
        <v>12840</v>
      </c>
      <c r="C4605" s="424" t="s">
        <v>8262</v>
      </c>
      <c r="D4605" s="425" t="n">
        <v>38.27</v>
      </c>
    </row>
    <row r="4606" customFormat="false" ht="46.05" hidden="false" customHeight="false" outlineLevel="0" collapsed="false">
      <c r="A4606" s="422" t="n">
        <v>7792</v>
      </c>
      <c r="B4606" s="423" t="s">
        <v>12841</v>
      </c>
      <c r="C4606" s="424" t="s">
        <v>8262</v>
      </c>
      <c r="D4606" s="425" t="n">
        <v>54.27</v>
      </c>
    </row>
    <row r="4607" customFormat="false" ht="46.05" hidden="false" customHeight="false" outlineLevel="0" collapsed="false">
      <c r="A4607" s="422" t="n">
        <v>7793</v>
      </c>
      <c r="B4607" s="423" t="s">
        <v>12842</v>
      </c>
      <c r="C4607" s="424" t="s">
        <v>8262</v>
      </c>
      <c r="D4607" s="425" t="n">
        <v>64.1</v>
      </c>
    </row>
    <row r="4608" customFormat="false" ht="46.05" hidden="false" customHeight="false" outlineLevel="0" collapsed="false">
      <c r="A4608" s="422" t="n">
        <v>13159</v>
      </c>
      <c r="B4608" s="423" t="s">
        <v>12843</v>
      </c>
      <c r="C4608" s="424" t="s">
        <v>8262</v>
      </c>
      <c r="D4608" s="425" t="n">
        <v>55.81</v>
      </c>
    </row>
    <row r="4609" customFormat="false" ht="46.05" hidden="false" customHeight="false" outlineLevel="0" collapsed="false">
      <c r="A4609" s="422" t="n">
        <v>13168</v>
      </c>
      <c r="B4609" s="423" t="s">
        <v>12844</v>
      </c>
      <c r="C4609" s="424" t="s">
        <v>8262</v>
      </c>
      <c r="D4609" s="425" t="n">
        <v>67.77</v>
      </c>
    </row>
    <row r="4610" customFormat="false" ht="46.05" hidden="false" customHeight="false" outlineLevel="0" collapsed="false">
      <c r="A4610" s="422" t="n">
        <v>13173</v>
      </c>
      <c r="B4610" s="423" t="s">
        <v>12845</v>
      </c>
      <c r="C4610" s="424" t="s">
        <v>8262</v>
      </c>
      <c r="D4610" s="425" t="n">
        <v>91.68</v>
      </c>
    </row>
    <row r="4611" customFormat="false" ht="46.05" hidden="false" customHeight="false" outlineLevel="0" collapsed="false">
      <c r="A4611" s="422" t="n">
        <v>12583</v>
      </c>
      <c r="B4611" s="423" t="s">
        <v>12846</v>
      </c>
      <c r="C4611" s="424" t="s">
        <v>8262</v>
      </c>
      <c r="D4611" s="425" t="n">
        <v>18.33</v>
      </c>
    </row>
    <row r="4612" customFormat="false" ht="46.05" hidden="false" customHeight="false" outlineLevel="0" collapsed="false">
      <c r="A4612" s="422" t="n">
        <v>12584</v>
      </c>
      <c r="B4612" s="423" t="s">
        <v>12847</v>
      </c>
      <c r="C4612" s="424" t="s">
        <v>8262</v>
      </c>
      <c r="D4612" s="425" t="n">
        <v>23.91</v>
      </c>
    </row>
    <row r="4613" customFormat="false" ht="45.4" hidden="false" customHeight="false" outlineLevel="0" collapsed="false">
      <c r="A4613" s="422" t="n">
        <v>12613</v>
      </c>
      <c r="B4613" s="423" t="s">
        <v>12848</v>
      </c>
      <c r="C4613" s="424" t="s">
        <v>8218</v>
      </c>
      <c r="D4613" s="425" t="n">
        <v>19.61</v>
      </c>
    </row>
    <row r="4614" customFormat="false" ht="46.05" hidden="false" customHeight="false" outlineLevel="0" collapsed="false">
      <c r="A4614" s="422" t="n">
        <v>1031</v>
      </c>
      <c r="B4614" s="423" t="s">
        <v>12849</v>
      </c>
      <c r="C4614" s="424" t="s">
        <v>8218</v>
      </c>
      <c r="D4614" s="425" t="n">
        <v>14.52</v>
      </c>
    </row>
    <row r="4615" customFormat="false" ht="46.05" hidden="false" customHeight="false" outlineLevel="0" collapsed="false">
      <c r="A4615" s="422" t="n">
        <v>39707</v>
      </c>
      <c r="B4615" s="423" t="s">
        <v>12850</v>
      </c>
      <c r="C4615" s="424" t="s">
        <v>8262</v>
      </c>
      <c r="D4615" s="425" t="n">
        <v>3.87</v>
      </c>
    </row>
    <row r="4616" customFormat="false" ht="46.05" hidden="false" customHeight="false" outlineLevel="0" collapsed="false">
      <c r="A4616" s="422" t="n">
        <v>39708</v>
      </c>
      <c r="B4616" s="423" t="s">
        <v>12851</v>
      </c>
      <c r="C4616" s="424" t="s">
        <v>8262</v>
      </c>
      <c r="D4616" s="425" t="n">
        <v>3.75</v>
      </c>
    </row>
    <row r="4617" customFormat="false" ht="46.05" hidden="false" customHeight="false" outlineLevel="0" collapsed="false">
      <c r="A4617" s="422" t="n">
        <v>39710</v>
      </c>
      <c r="B4617" s="423" t="s">
        <v>12852</v>
      </c>
      <c r="C4617" s="424" t="s">
        <v>8262</v>
      </c>
      <c r="D4617" s="425" t="n">
        <v>2.63</v>
      </c>
    </row>
    <row r="4618" customFormat="false" ht="46.05" hidden="false" customHeight="false" outlineLevel="0" collapsed="false">
      <c r="A4618" s="422" t="n">
        <v>39709</v>
      </c>
      <c r="B4618" s="423" t="s">
        <v>12853</v>
      </c>
      <c r="C4618" s="424" t="s">
        <v>8262</v>
      </c>
      <c r="D4618" s="425" t="n">
        <v>3.66</v>
      </c>
    </row>
    <row r="4619" customFormat="false" ht="46.05" hidden="false" customHeight="false" outlineLevel="0" collapsed="false">
      <c r="A4619" s="422" t="n">
        <v>39711</v>
      </c>
      <c r="B4619" s="423" t="s">
        <v>12854</v>
      </c>
      <c r="C4619" s="424" t="s">
        <v>8262</v>
      </c>
      <c r="D4619" s="425" t="n">
        <v>4.11</v>
      </c>
    </row>
    <row r="4620" customFormat="false" ht="46.05" hidden="false" customHeight="false" outlineLevel="0" collapsed="false">
      <c r="A4620" s="422" t="n">
        <v>39712</v>
      </c>
      <c r="B4620" s="423" t="s">
        <v>12855</v>
      </c>
      <c r="C4620" s="424" t="s">
        <v>8262</v>
      </c>
      <c r="D4620" s="425" t="n">
        <v>1.44</v>
      </c>
    </row>
    <row r="4621" customFormat="false" ht="46.05" hidden="false" customHeight="false" outlineLevel="0" collapsed="false">
      <c r="A4621" s="422" t="n">
        <v>39713</v>
      </c>
      <c r="B4621" s="423" t="s">
        <v>12856</v>
      </c>
      <c r="C4621" s="424" t="s">
        <v>8262</v>
      </c>
      <c r="D4621" s="425" t="n">
        <v>1.14</v>
      </c>
    </row>
    <row r="4622" customFormat="false" ht="46.05" hidden="false" customHeight="false" outlineLevel="0" collapsed="false">
      <c r="A4622" s="422" t="n">
        <v>39714</v>
      </c>
      <c r="B4622" s="423" t="s">
        <v>12857</v>
      </c>
      <c r="C4622" s="424" t="s">
        <v>8262</v>
      </c>
      <c r="D4622" s="425" t="n">
        <v>2.61</v>
      </c>
    </row>
    <row r="4623" customFormat="false" ht="46.05" hidden="false" customHeight="false" outlineLevel="0" collapsed="false">
      <c r="A4623" s="422" t="n">
        <v>39715</v>
      </c>
      <c r="B4623" s="423" t="s">
        <v>12858</v>
      </c>
      <c r="C4623" s="424" t="s">
        <v>8262</v>
      </c>
      <c r="D4623" s="425" t="n">
        <v>1.86</v>
      </c>
    </row>
    <row r="4624" customFormat="false" ht="46.05" hidden="false" customHeight="false" outlineLevel="0" collapsed="false">
      <c r="A4624" s="422" t="n">
        <v>39716</v>
      </c>
      <c r="B4624" s="423" t="s">
        <v>12859</v>
      </c>
      <c r="C4624" s="424" t="s">
        <v>8262</v>
      </c>
      <c r="D4624" s="425" t="n">
        <v>1.41</v>
      </c>
    </row>
    <row r="4625" customFormat="false" ht="46.05" hidden="false" customHeight="false" outlineLevel="0" collapsed="false">
      <c r="A4625" s="422" t="n">
        <v>39718</v>
      </c>
      <c r="B4625" s="423" t="s">
        <v>12860</v>
      </c>
      <c r="C4625" s="424" t="s">
        <v>8262</v>
      </c>
      <c r="D4625" s="425" t="n">
        <v>2.4</v>
      </c>
    </row>
    <row r="4626" customFormat="false" ht="46.05" hidden="false" customHeight="false" outlineLevel="0" collapsed="false">
      <c r="A4626" s="422" t="n">
        <v>9813</v>
      </c>
      <c r="B4626" s="423" t="s">
        <v>12861</v>
      </c>
      <c r="C4626" s="424" t="s">
        <v>8262</v>
      </c>
      <c r="D4626" s="425" t="n">
        <v>5.2</v>
      </c>
    </row>
    <row r="4627" customFormat="false" ht="46.05" hidden="false" customHeight="false" outlineLevel="0" collapsed="false">
      <c r="A4627" s="422" t="n">
        <v>9815</v>
      </c>
      <c r="B4627" s="423" t="s">
        <v>12862</v>
      </c>
      <c r="C4627" s="424" t="s">
        <v>8262</v>
      </c>
      <c r="D4627" s="425" t="n">
        <v>10.27</v>
      </c>
    </row>
    <row r="4628" customFormat="false" ht="46.05" hidden="false" customHeight="false" outlineLevel="0" collapsed="false">
      <c r="A4628" s="422" t="n">
        <v>44543</v>
      </c>
      <c r="B4628" s="423" t="s">
        <v>12863</v>
      </c>
      <c r="C4628" s="424" t="s">
        <v>8262</v>
      </c>
      <c r="D4628" s="425" t="n">
        <v>5109.86</v>
      </c>
    </row>
    <row r="4629" customFormat="false" ht="46.05" hidden="false" customHeight="false" outlineLevel="0" collapsed="false">
      <c r="A4629" s="422" t="n">
        <v>44526</v>
      </c>
      <c r="B4629" s="423" t="s">
        <v>12864</v>
      </c>
      <c r="C4629" s="424" t="s">
        <v>8262</v>
      </c>
      <c r="D4629" s="425" t="n">
        <v>125.23</v>
      </c>
    </row>
    <row r="4630" customFormat="false" ht="46.05" hidden="false" customHeight="false" outlineLevel="0" collapsed="false">
      <c r="A4630" s="422" t="n">
        <v>44545</v>
      </c>
      <c r="B4630" s="423" t="s">
        <v>12865</v>
      </c>
      <c r="C4630" s="424" t="s">
        <v>8262</v>
      </c>
      <c r="D4630" s="425" t="n">
        <v>268.82</v>
      </c>
    </row>
    <row r="4631" customFormat="false" ht="46.05" hidden="false" customHeight="false" outlineLevel="0" collapsed="false">
      <c r="A4631" s="422" t="n">
        <v>44525</v>
      </c>
      <c r="B4631" s="423" t="s">
        <v>12866</v>
      </c>
      <c r="C4631" s="424" t="s">
        <v>8262</v>
      </c>
      <c r="D4631" s="425" t="n">
        <v>4634.61</v>
      </c>
    </row>
    <row r="4632" customFormat="false" ht="46.05" hidden="false" customHeight="false" outlineLevel="0" collapsed="false">
      <c r="A4632" s="422" t="n">
        <v>44547</v>
      </c>
      <c r="B4632" s="423" t="s">
        <v>12867</v>
      </c>
      <c r="C4632" s="424" t="s">
        <v>8262</v>
      </c>
      <c r="D4632" s="425" t="n">
        <v>419.05</v>
      </c>
    </row>
    <row r="4633" customFormat="false" ht="46.05" hidden="false" customHeight="false" outlineLevel="0" collapsed="false">
      <c r="A4633" s="422" t="n">
        <v>44519</v>
      </c>
      <c r="B4633" s="423" t="s">
        <v>12868</v>
      </c>
      <c r="C4633" s="424" t="s">
        <v>8262</v>
      </c>
      <c r="D4633" s="425" t="n">
        <v>1026.8</v>
      </c>
    </row>
    <row r="4634" customFormat="false" ht="46.05" hidden="false" customHeight="false" outlineLevel="0" collapsed="false">
      <c r="A4634" s="422" t="n">
        <v>44520</v>
      </c>
      <c r="B4634" s="423" t="s">
        <v>12869</v>
      </c>
      <c r="C4634" s="424" t="s">
        <v>8262</v>
      </c>
      <c r="D4634" s="425" t="n">
        <v>1653.8</v>
      </c>
    </row>
    <row r="4635" customFormat="false" ht="46.05" hidden="false" customHeight="false" outlineLevel="0" collapsed="false">
      <c r="A4635" s="422" t="n">
        <v>44521</v>
      </c>
      <c r="B4635" s="423" t="s">
        <v>12870</v>
      </c>
      <c r="C4635" s="424" t="s">
        <v>8262</v>
      </c>
      <c r="D4635" s="425" t="n">
        <v>26.68</v>
      </c>
    </row>
    <row r="4636" customFormat="false" ht="46.05" hidden="false" customHeight="false" outlineLevel="0" collapsed="false">
      <c r="A4636" s="422" t="n">
        <v>44522</v>
      </c>
      <c r="B4636" s="423" t="s">
        <v>12871</v>
      </c>
      <c r="C4636" s="424" t="s">
        <v>8262</v>
      </c>
      <c r="D4636" s="425" t="n">
        <v>2903.46</v>
      </c>
    </row>
    <row r="4637" customFormat="false" ht="46.05" hidden="false" customHeight="false" outlineLevel="0" collapsed="false">
      <c r="A4637" s="422" t="n">
        <v>44523</v>
      </c>
      <c r="B4637" s="423" t="s">
        <v>12872</v>
      </c>
      <c r="C4637" s="424" t="s">
        <v>8262</v>
      </c>
      <c r="D4637" s="425" t="n">
        <v>4318.26</v>
      </c>
    </row>
    <row r="4638" customFormat="false" ht="46.05" hidden="false" customHeight="false" outlineLevel="0" collapsed="false">
      <c r="A4638" s="422" t="n">
        <v>44527</v>
      </c>
      <c r="B4638" s="423" t="s">
        <v>12873</v>
      </c>
      <c r="C4638" s="424" t="s">
        <v>8262</v>
      </c>
      <c r="D4638" s="425" t="n">
        <v>2165.5</v>
      </c>
    </row>
    <row r="4639" customFormat="false" ht="46.05" hidden="false" customHeight="false" outlineLevel="0" collapsed="false">
      <c r="A4639" s="422" t="n">
        <v>44524</v>
      </c>
      <c r="B4639" s="423" t="s">
        <v>12874</v>
      </c>
      <c r="C4639" s="424" t="s">
        <v>8262</v>
      </c>
      <c r="D4639" s="425" t="n">
        <v>59.67</v>
      </c>
    </row>
    <row r="4640" customFormat="false" ht="46.05" hidden="false" customHeight="false" outlineLevel="0" collapsed="false">
      <c r="A4640" s="422" t="n">
        <v>44542</v>
      </c>
      <c r="B4640" s="423" t="s">
        <v>12875</v>
      </c>
      <c r="C4640" s="424" t="s">
        <v>8262</v>
      </c>
      <c r="D4640" s="425" t="n">
        <v>2825.25</v>
      </c>
    </row>
    <row r="4641" customFormat="false" ht="45.4" hidden="false" customHeight="false" outlineLevel="0" collapsed="false">
      <c r="A4641" s="422" t="n">
        <v>9877</v>
      </c>
      <c r="B4641" s="423" t="s">
        <v>12876</v>
      </c>
      <c r="C4641" s="424" t="s">
        <v>8262</v>
      </c>
      <c r="D4641" s="425" t="n">
        <v>129.28</v>
      </c>
    </row>
    <row r="4642" customFormat="false" ht="45.4" hidden="false" customHeight="false" outlineLevel="0" collapsed="false">
      <c r="A4642" s="422" t="n">
        <v>9878</v>
      </c>
      <c r="B4642" s="423" t="s">
        <v>12877</v>
      </c>
      <c r="C4642" s="424" t="s">
        <v>8262</v>
      </c>
      <c r="D4642" s="425" t="n">
        <v>159.15</v>
      </c>
    </row>
    <row r="4643" customFormat="false" ht="46.05" hidden="false" customHeight="false" outlineLevel="0" collapsed="false">
      <c r="A4643" s="422" t="n">
        <v>41986</v>
      </c>
      <c r="B4643" s="423" t="s">
        <v>12878</v>
      </c>
      <c r="C4643" s="424" t="s">
        <v>8262</v>
      </c>
      <c r="D4643" s="425" t="n">
        <v>3877.13</v>
      </c>
    </row>
    <row r="4644" customFormat="false" ht="46.05" hidden="false" customHeight="false" outlineLevel="0" collapsed="false">
      <c r="A4644" s="422" t="n">
        <v>43422</v>
      </c>
      <c r="B4644" s="423" t="s">
        <v>12879</v>
      </c>
      <c r="C4644" s="424" t="s">
        <v>8262</v>
      </c>
      <c r="D4644" s="425" t="n">
        <v>4754.91</v>
      </c>
    </row>
    <row r="4645" customFormat="false" ht="46.05" hidden="false" customHeight="false" outlineLevel="0" collapsed="false">
      <c r="A4645" s="422" t="n">
        <v>41987</v>
      </c>
      <c r="B4645" s="423" t="s">
        <v>12880</v>
      </c>
      <c r="C4645" s="424" t="s">
        <v>8262</v>
      </c>
      <c r="D4645" s="425" t="n">
        <v>5511.34</v>
      </c>
    </row>
    <row r="4646" customFormat="false" ht="46.05" hidden="false" customHeight="false" outlineLevel="0" collapsed="false">
      <c r="A4646" s="422" t="n">
        <v>41988</v>
      </c>
      <c r="B4646" s="423" t="s">
        <v>12881</v>
      </c>
      <c r="C4646" s="424" t="s">
        <v>8262</v>
      </c>
      <c r="D4646" s="425" t="n">
        <v>7279.7</v>
      </c>
    </row>
    <row r="4647" customFormat="false" ht="46.05" hidden="false" customHeight="false" outlineLevel="0" collapsed="false">
      <c r="A4647" s="422" t="n">
        <v>41697</v>
      </c>
      <c r="B4647" s="423" t="s">
        <v>12882</v>
      </c>
      <c r="C4647" s="424" t="s">
        <v>8262</v>
      </c>
      <c r="D4647" s="425" t="n">
        <v>1290.3</v>
      </c>
    </row>
    <row r="4648" customFormat="false" ht="46.05" hidden="false" customHeight="false" outlineLevel="0" collapsed="false">
      <c r="A4648" s="422" t="n">
        <v>41985</v>
      </c>
      <c r="B4648" s="423" t="s">
        <v>12883</v>
      </c>
      <c r="C4648" s="424" t="s">
        <v>8262</v>
      </c>
      <c r="D4648" s="425" t="n">
        <v>1797.05</v>
      </c>
    </row>
    <row r="4649" customFormat="false" ht="46.05" hidden="false" customHeight="false" outlineLevel="0" collapsed="false">
      <c r="A4649" s="422" t="n">
        <v>41699</v>
      </c>
      <c r="B4649" s="423" t="s">
        <v>12884</v>
      </c>
      <c r="C4649" s="424" t="s">
        <v>8262</v>
      </c>
      <c r="D4649" s="425" t="n">
        <v>2558.9</v>
      </c>
    </row>
    <row r="4650" customFormat="false" ht="46.05" hidden="false" customHeight="false" outlineLevel="0" collapsed="false">
      <c r="A4650" s="422" t="n">
        <v>38053</v>
      </c>
      <c r="B4650" s="423" t="s">
        <v>12885</v>
      </c>
      <c r="C4650" s="424" t="s">
        <v>8262</v>
      </c>
      <c r="D4650" s="425" t="n">
        <v>24.83</v>
      </c>
    </row>
    <row r="4651" customFormat="false" ht="46.05" hidden="false" customHeight="false" outlineLevel="0" collapsed="false">
      <c r="A4651" s="422" t="n">
        <v>38054</v>
      </c>
      <c r="B4651" s="423" t="s">
        <v>12886</v>
      </c>
      <c r="C4651" s="424" t="s">
        <v>8262</v>
      </c>
      <c r="D4651" s="425" t="n">
        <v>42.67</v>
      </c>
    </row>
    <row r="4652" customFormat="false" ht="46.05" hidden="false" customHeight="false" outlineLevel="0" collapsed="false">
      <c r="A4652" s="422" t="n">
        <v>38052</v>
      </c>
      <c r="B4652" s="423" t="s">
        <v>12887</v>
      </c>
      <c r="C4652" s="424" t="s">
        <v>8262</v>
      </c>
      <c r="D4652" s="425" t="n">
        <v>12.02</v>
      </c>
    </row>
    <row r="4653" customFormat="false" ht="46.05" hidden="false" customHeight="false" outlineLevel="0" collapsed="false">
      <c r="A4653" s="422" t="n">
        <v>38051</v>
      </c>
      <c r="B4653" s="423" t="s">
        <v>12888</v>
      </c>
      <c r="C4653" s="424" t="s">
        <v>8262</v>
      </c>
      <c r="D4653" s="425" t="n">
        <v>7.49</v>
      </c>
    </row>
    <row r="4654" customFormat="false" ht="45.4" hidden="false" customHeight="false" outlineLevel="0" collapsed="false">
      <c r="A4654" s="422" t="n">
        <v>38787</v>
      </c>
      <c r="B4654" s="423" t="s">
        <v>12889</v>
      </c>
      <c r="C4654" s="424" t="s">
        <v>8262</v>
      </c>
      <c r="D4654" s="425" t="n">
        <v>4.97</v>
      </c>
    </row>
    <row r="4655" customFormat="false" ht="45.4" hidden="false" customHeight="false" outlineLevel="0" collapsed="false">
      <c r="A4655" s="422" t="n">
        <v>38825</v>
      </c>
      <c r="B4655" s="423" t="s">
        <v>12890</v>
      </c>
      <c r="C4655" s="424" t="s">
        <v>8262</v>
      </c>
      <c r="D4655" s="425" t="n">
        <v>6.42</v>
      </c>
    </row>
    <row r="4656" customFormat="false" ht="45.4" hidden="false" customHeight="false" outlineLevel="0" collapsed="false">
      <c r="A4656" s="422" t="n">
        <v>38826</v>
      </c>
      <c r="B4656" s="423" t="s">
        <v>12891</v>
      </c>
      <c r="C4656" s="424" t="s">
        <v>8262</v>
      </c>
      <c r="D4656" s="425" t="n">
        <v>9.13</v>
      </c>
    </row>
    <row r="4657" customFormat="false" ht="45.4" hidden="false" customHeight="false" outlineLevel="0" collapsed="false">
      <c r="A4657" s="422" t="n">
        <v>38827</v>
      </c>
      <c r="B4657" s="423" t="s">
        <v>12892</v>
      </c>
      <c r="C4657" s="424" t="s">
        <v>8262</v>
      </c>
      <c r="D4657" s="425" t="n">
        <v>14.94</v>
      </c>
    </row>
    <row r="4658" customFormat="false" ht="45.4" hidden="false" customHeight="false" outlineLevel="0" collapsed="false">
      <c r="A4658" s="422" t="n">
        <v>38830</v>
      </c>
      <c r="B4658" s="423" t="s">
        <v>12893</v>
      </c>
      <c r="C4658" s="424" t="s">
        <v>8262</v>
      </c>
      <c r="D4658" s="425" t="n">
        <v>21.71</v>
      </c>
    </row>
    <row r="4659" customFormat="false" ht="45.4" hidden="false" customHeight="false" outlineLevel="0" collapsed="false">
      <c r="A4659" s="422" t="n">
        <v>38828</v>
      </c>
      <c r="B4659" s="423" t="s">
        <v>12894</v>
      </c>
      <c r="C4659" s="424" t="s">
        <v>8262</v>
      </c>
      <c r="D4659" s="425" t="n">
        <v>9.57</v>
      </c>
    </row>
    <row r="4660" customFormat="false" ht="45.4" hidden="false" customHeight="false" outlineLevel="0" collapsed="false">
      <c r="A4660" s="422" t="n">
        <v>38829</v>
      </c>
      <c r="B4660" s="423" t="s">
        <v>12895</v>
      </c>
      <c r="C4660" s="424" t="s">
        <v>8262</v>
      </c>
      <c r="D4660" s="425" t="n">
        <v>15.68</v>
      </c>
    </row>
    <row r="4661" customFormat="false" ht="45.4" hidden="false" customHeight="false" outlineLevel="0" collapsed="false">
      <c r="A4661" s="422" t="n">
        <v>38831</v>
      </c>
      <c r="B4661" s="423" t="s">
        <v>12896</v>
      </c>
      <c r="C4661" s="424" t="s">
        <v>8262</v>
      </c>
      <c r="D4661" s="425" t="n">
        <v>30.27</v>
      </c>
    </row>
    <row r="4662" customFormat="false" ht="45.4" hidden="false" customHeight="false" outlineLevel="0" collapsed="false">
      <c r="A4662" s="422" t="n">
        <v>36274</v>
      </c>
      <c r="B4662" s="423" t="s">
        <v>12897</v>
      </c>
      <c r="C4662" s="424" t="s">
        <v>8262</v>
      </c>
      <c r="D4662" s="425" t="n">
        <v>10.77</v>
      </c>
    </row>
    <row r="4663" customFormat="false" ht="45.4" hidden="false" customHeight="false" outlineLevel="0" collapsed="false">
      <c r="A4663" s="422" t="n">
        <v>36278</v>
      </c>
      <c r="B4663" s="423" t="s">
        <v>12898</v>
      </c>
      <c r="C4663" s="424" t="s">
        <v>8262</v>
      </c>
      <c r="D4663" s="425" t="n">
        <v>14.6</v>
      </c>
    </row>
    <row r="4664" customFormat="false" ht="35" hidden="false" customHeight="false" outlineLevel="0" collapsed="false">
      <c r="A4664" s="422" t="n">
        <v>38977</v>
      </c>
      <c r="B4664" s="423" t="s">
        <v>12899</v>
      </c>
      <c r="C4664" s="424" t="s">
        <v>8262</v>
      </c>
      <c r="D4664" s="425" t="n">
        <v>142.88</v>
      </c>
    </row>
    <row r="4665" customFormat="false" ht="35" hidden="false" customHeight="false" outlineLevel="0" collapsed="false">
      <c r="A4665" s="422" t="n">
        <v>38971</v>
      </c>
      <c r="B4665" s="423" t="s">
        <v>12900</v>
      </c>
      <c r="C4665" s="424" t="s">
        <v>8262</v>
      </c>
      <c r="D4665" s="425" t="n">
        <v>11.99</v>
      </c>
    </row>
    <row r="4666" customFormat="false" ht="35" hidden="false" customHeight="false" outlineLevel="0" collapsed="false">
      <c r="A4666" s="422" t="n">
        <v>38972</v>
      </c>
      <c r="B4666" s="423" t="s">
        <v>12901</v>
      </c>
      <c r="C4666" s="424" t="s">
        <v>8262</v>
      </c>
      <c r="D4666" s="425" t="n">
        <v>16.17</v>
      </c>
    </row>
    <row r="4667" customFormat="false" ht="35" hidden="false" customHeight="false" outlineLevel="0" collapsed="false">
      <c r="A4667" s="422" t="n">
        <v>38973</v>
      </c>
      <c r="B4667" s="423" t="s">
        <v>12902</v>
      </c>
      <c r="C4667" s="424" t="s">
        <v>8262</v>
      </c>
      <c r="D4667" s="425" t="n">
        <v>26.71</v>
      </c>
    </row>
    <row r="4668" customFormat="false" ht="35" hidden="false" customHeight="false" outlineLevel="0" collapsed="false">
      <c r="A4668" s="422" t="n">
        <v>38974</v>
      </c>
      <c r="B4668" s="423" t="s">
        <v>12903</v>
      </c>
      <c r="C4668" s="424" t="s">
        <v>8262</v>
      </c>
      <c r="D4668" s="425" t="n">
        <v>43.38</v>
      </c>
    </row>
    <row r="4669" customFormat="false" ht="35" hidden="false" customHeight="false" outlineLevel="0" collapsed="false">
      <c r="A4669" s="422" t="n">
        <v>38975</v>
      </c>
      <c r="B4669" s="423" t="s">
        <v>12904</v>
      </c>
      <c r="C4669" s="424" t="s">
        <v>8262</v>
      </c>
      <c r="D4669" s="425" t="n">
        <v>55.63</v>
      </c>
    </row>
    <row r="4670" customFormat="false" ht="35" hidden="false" customHeight="false" outlineLevel="0" collapsed="false">
      <c r="A4670" s="422" t="n">
        <v>38976</v>
      </c>
      <c r="B4670" s="423" t="s">
        <v>12905</v>
      </c>
      <c r="C4670" s="424" t="s">
        <v>8262</v>
      </c>
      <c r="D4670" s="425" t="n">
        <v>95.63</v>
      </c>
    </row>
    <row r="4671" customFormat="false" ht="45.4" hidden="false" customHeight="false" outlineLevel="0" collapsed="false">
      <c r="A4671" s="422" t="n">
        <v>44176</v>
      </c>
      <c r="B4671" s="423" t="s">
        <v>12906</v>
      </c>
      <c r="C4671" s="424" t="s">
        <v>8262</v>
      </c>
      <c r="D4671" s="425" t="n">
        <v>21.98</v>
      </c>
    </row>
    <row r="4672" customFormat="false" ht="45.4" hidden="false" customHeight="false" outlineLevel="0" collapsed="false">
      <c r="A4672" s="422" t="n">
        <v>38986</v>
      </c>
      <c r="B4672" s="423" t="s">
        <v>12907</v>
      </c>
      <c r="C4672" s="424" t="s">
        <v>8262</v>
      </c>
      <c r="D4672" s="425" t="n">
        <v>288.67</v>
      </c>
    </row>
    <row r="4673" customFormat="false" ht="45.4" hidden="false" customHeight="false" outlineLevel="0" collapsed="false">
      <c r="A4673" s="422" t="n">
        <v>38978</v>
      </c>
      <c r="B4673" s="423" t="s">
        <v>12908</v>
      </c>
      <c r="C4673" s="424" t="s">
        <v>8262</v>
      </c>
      <c r="D4673" s="425" t="n">
        <v>11.84</v>
      </c>
    </row>
    <row r="4674" customFormat="false" ht="45.4" hidden="false" customHeight="false" outlineLevel="0" collapsed="false">
      <c r="A4674" s="422" t="n">
        <v>38979</v>
      </c>
      <c r="B4674" s="423" t="s">
        <v>12909</v>
      </c>
      <c r="C4674" s="424" t="s">
        <v>8262</v>
      </c>
      <c r="D4674" s="425" t="n">
        <v>16.37</v>
      </c>
    </row>
    <row r="4675" customFormat="false" ht="45.4" hidden="false" customHeight="false" outlineLevel="0" collapsed="false">
      <c r="A4675" s="422" t="n">
        <v>38980</v>
      </c>
      <c r="B4675" s="423" t="s">
        <v>12910</v>
      </c>
      <c r="C4675" s="424" t="s">
        <v>8262</v>
      </c>
      <c r="D4675" s="425" t="n">
        <v>21.91</v>
      </c>
    </row>
    <row r="4676" customFormat="false" ht="45.4" hidden="false" customHeight="false" outlineLevel="0" collapsed="false">
      <c r="A4676" s="422" t="n">
        <v>38981</v>
      </c>
      <c r="B4676" s="423" t="s">
        <v>12911</v>
      </c>
      <c r="C4676" s="424" t="s">
        <v>8262</v>
      </c>
      <c r="D4676" s="425" t="n">
        <v>31.61</v>
      </c>
    </row>
    <row r="4677" customFormat="false" ht="45.4" hidden="false" customHeight="false" outlineLevel="0" collapsed="false">
      <c r="A4677" s="422" t="n">
        <v>38982</v>
      </c>
      <c r="B4677" s="423" t="s">
        <v>12912</v>
      </c>
      <c r="C4677" s="424" t="s">
        <v>8262</v>
      </c>
      <c r="D4677" s="425" t="n">
        <v>49.95</v>
      </c>
    </row>
    <row r="4678" customFormat="false" ht="45.4" hidden="false" customHeight="false" outlineLevel="0" collapsed="false">
      <c r="A4678" s="422" t="n">
        <v>38983</v>
      </c>
      <c r="B4678" s="423" t="s">
        <v>12913</v>
      </c>
      <c r="C4678" s="424" t="s">
        <v>8262</v>
      </c>
      <c r="D4678" s="425" t="n">
        <v>87.9</v>
      </c>
    </row>
    <row r="4679" customFormat="false" ht="45.4" hidden="false" customHeight="false" outlineLevel="0" collapsed="false">
      <c r="A4679" s="422" t="n">
        <v>38984</v>
      </c>
      <c r="B4679" s="423" t="s">
        <v>12914</v>
      </c>
      <c r="C4679" s="424" t="s">
        <v>8262</v>
      </c>
      <c r="D4679" s="425" t="n">
        <v>120.83</v>
      </c>
    </row>
    <row r="4680" customFormat="false" ht="45.4" hidden="false" customHeight="false" outlineLevel="0" collapsed="false">
      <c r="A4680" s="422" t="n">
        <v>38985</v>
      </c>
      <c r="B4680" s="423" t="s">
        <v>12915</v>
      </c>
      <c r="C4680" s="424" t="s">
        <v>8262</v>
      </c>
      <c r="D4680" s="425" t="n">
        <v>207.74</v>
      </c>
    </row>
    <row r="4681" customFormat="false" ht="45.4" hidden="false" customHeight="false" outlineLevel="0" collapsed="false">
      <c r="A4681" s="422" t="n">
        <v>9836</v>
      </c>
      <c r="B4681" s="423" t="s">
        <v>12916</v>
      </c>
      <c r="C4681" s="424" t="s">
        <v>8262</v>
      </c>
      <c r="D4681" s="425" t="n">
        <v>15.58</v>
      </c>
    </row>
    <row r="4682" customFormat="false" ht="45.4" hidden="false" customHeight="false" outlineLevel="0" collapsed="false">
      <c r="A4682" s="422" t="n">
        <v>20065</v>
      </c>
      <c r="B4682" s="423" t="s">
        <v>12917</v>
      </c>
      <c r="C4682" s="424" t="s">
        <v>8262</v>
      </c>
      <c r="D4682" s="425" t="n">
        <v>40.72</v>
      </c>
    </row>
    <row r="4683" customFormat="false" ht="45.4" hidden="false" customHeight="false" outlineLevel="0" collapsed="false">
      <c r="A4683" s="422" t="n">
        <v>9835</v>
      </c>
      <c r="B4683" s="423" t="s">
        <v>12918</v>
      </c>
      <c r="C4683" s="424" t="s">
        <v>8262</v>
      </c>
      <c r="D4683" s="425" t="n">
        <v>6.81</v>
      </c>
    </row>
    <row r="4684" customFormat="false" ht="45.4" hidden="false" customHeight="false" outlineLevel="0" collapsed="false">
      <c r="A4684" s="422" t="n">
        <v>38032</v>
      </c>
      <c r="B4684" s="423" t="s">
        <v>12919</v>
      </c>
      <c r="C4684" s="424" t="s">
        <v>8262</v>
      </c>
      <c r="D4684" s="425" t="n">
        <v>61.56</v>
      </c>
    </row>
    <row r="4685" customFormat="false" ht="45.4" hidden="false" customHeight="false" outlineLevel="0" collapsed="false">
      <c r="A4685" s="422" t="n">
        <v>38033</v>
      </c>
      <c r="B4685" s="423" t="s">
        <v>12920</v>
      </c>
      <c r="C4685" s="424" t="s">
        <v>8262</v>
      </c>
      <c r="D4685" s="425" t="n">
        <v>104.65</v>
      </c>
    </row>
    <row r="4686" customFormat="false" ht="45.4" hidden="false" customHeight="false" outlineLevel="0" collapsed="false">
      <c r="A4686" s="422" t="n">
        <v>38034</v>
      </c>
      <c r="B4686" s="423" t="s">
        <v>12921</v>
      </c>
      <c r="C4686" s="424" t="s">
        <v>8262</v>
      </c>
      <c r="D4686" s="425" t="n">
        <v>163.93</v>
      </c>
    </row>
    <row r="4687" customFormat="false" ht="45.4" hidden="false" customHeight="false" outlineLevel="0" collapsed="false">
      <c r="A4687" s="422" t="n">
        <v>38035</v>
      </c>
      <c r="B4687" s="423" t="s">
        <v>12922</v>
      </c>
      <c r="C4687" s="424" t="s">
        <v>8262</v>
      </c>
      <c r="D4687" s="425" t="n">
        <v>241.16</v>
      </c>
    </row>
    <row r="4688" customFormat="false" ht="45.4" hidden="false" customHeight="false" outlineLevel="0" collapsed="false">
      <c r="A4688" s="422" t="n">
        <v>38036</v>
      </c>
      <c r="B4688" s="423" t="s">
        <v>12923</v>
      </c>
      <c r="C4688" s="424" t="s">
        <v>8262</v>
      </c>
      <c r="D4688" s="425" t="n">
        <v>324.88</v>
      </c>
    </row>
    <row r="4689" customFormat="false" ht="45.4" hidden="false" customHeight="false" outlineLevel="0" collapsed="false">
      <c r="A4689" s="422" t="n">
        <v>38037</v>
      </c>
      <c r="B4689" s="423" t="s">
        <v>12924</v>
      </c>
      <c r="C4689" s="424" t="s">
        <v>8262</v>
      </c>
      <c r="D4689" s="425" t="n">
        <v>429.13</v>
      </c>
    </row>
    <row r="4690" customFormat="false" ht="46.05" hidden="false" customHeight="false" outlineLevel="0" collapsed="false">
      <c r="A4690" s="422" t="n">
        <v>9850</v>
      </c>
      <c r="B4690" s="423" t="s">
        <v>12925</v>
      </c>
      <c r="C4690" s="424" t="s">
        <v>8262</v>
      </c>
      <c r="D4690" s="425" t="n">
        <v>147.75</v>
      </c>
    </row>
    <row r="4691" customFormat="false" ht="46.05" hidden="false" customHeight="false" outlineLevel="0" collapsed="false">
      <c r="A4691" s="422" t="n">
        <v>9853</v>
      </c>
      <c r="B4691" s="423" t="s">
        <v>12926</v>
      </c>
      <c r="C4691" s="424" t="s">
        <v>8262</v>
      </c>
      <c r="D4691" s="425" t="n">
        <v>262.74</v>
      </c>
    </row>
    <row r="4692" customFormat="false" ht="46.05" hidden="false" customHeight="false" outlineLevel="0" collapsed="false">
      <c r="A4692" s="422" t="n">
        <v>9854</v>
      </c>
      <c r="B4692" s="423" t="s">
        <v>12927</v>
      </c>
      <c r="C4692" s="424" t="s">
        <v>8262</v>
      </c>
      <c r="D4692" s="425" t="n">
        <v>115.12</v>
      </c>
    </row>
    <row r="4693" customFormat="false" ht="46.05" hidden="false" customHeight="false" outlineLevel="0" collapsed="false">
      <c r="A4693" s="422" t="n">
        <v>9851</v>
      </c>
      <c r="B4693" s="423" t="s">
        <v>12928</v>
      </c>
      <c r="C4693" s="424" t="s">
        <v>8262</v>
      </c>
      <c r="D4693" s="425" t="n">
        <v>199.62</v>
      </c>
    </row>
    <row r="4694" customFormat="false" ht="45.4" hidden="false" customHeight="false" outlineLevel="0" collapsed="false">
      <c r="A4694" s="422" t="n">
        <v>9825</v>
      </c>
      <c r="B4694" s="423" t="s">
        <v>12929</v>
      </c>
      <c r="C4694" s="424" t="s">
        <v>8262</v>
      </c>
      <c r="D4694" s="425" t="n">
        <v>38.41</v>
      </c>
    </row>
    <row r="4695" customFormat="false" ht="45.4" hidden="false" customHeight="false" outlineLevel="0" collapsed="false">
      <c r="A4695" s="422" t="n">
        <v>9828</v>
      </c>
      <c r="B4695" s="423" t="s">
        <v>12930</v>
      </c>
      <c r="C4695" s="424" t="s">
        <v>8262</v>
      </c>
      <c r="D4695" s="425" t="n">
        <v>103.38</v>
      </c>
    </row>
    <row r="4696" customFormat="false" ht="45.4" hidden="false" customHeight="false" outlineLevel="0" collapsed="false">
      <c r="A4696" s="422" t="n">
        <v>9829</v>
      </c>
      <c r="B4696" s="423" t="s">
        <v>12931</v>
      </c>
      <c r="C4696" s="424" t="s">
        <v>8262</v>
      </c>
      <c r="D4696" s="425" t="n">
        <v>175.2</v>
      </c>
    </row>
    <row r="4697" customFormat="false" ht="45.4" hidden="false" customHeight="false" outlineLevel="0" collapsed="false">
      <c r="A4697" s="422" t="n">
        <v>9826</v>
      </c>
      <c r="B4697" s="423" t="s">
        <v>12932</v>
      </c>
      <c r="C4697" s="424" t="s">
        <v>8262</v>
      </c>
      <c r="D4697" s="425" t="n">
        <v>266.72</v>
      </c>
    </row>
    <row r="4698" customFormat="false" ht="45.4" hidden="false" customHeight="false" outlineLevel="0" collapsed="false">
      <c r="A4698" s="422" t="n">
        <v>9827</v>
      </c>
      <c r="B4698" s="423" t="s">
        <v>12933</v>
      </c>
      <c r="C4698" s="424" t="s">
        <v>8262</v>
      </c>
      <c r="D4698" s="425" t="n">
        <v>378.75</v>
      </c>
    </row>
    <row r="4699" customFormat="false" ht="45.4" hidden="false" customHeight="false" outlineLevel="0" collapsed="false">
      <c r="A4699" s="422" t="n">
        <v>36374</v>
      </c>
      <c r="B4699" s="423" t="s">
        <v>12934</v>
      </c>
      <c r="C4699" s="424" t="s">
        <v>8262</v>
      </c>
      <c r="D4699" s="425" t="n">
        <v>46.04</v>
      </c>
    </row>
    <row r="4700" customFormat="false" ht="45.4" hidden="false" customHeight="false" outlineLevel="0" collapsed="false">
      <c r="A4700" s="422" t="n">
        <v>36084</v>
      </c>
      <c r="B4700" s="423" t="s">
        <v>12935</v>
      </c>
      <c r="C4700" s="424" t="s">
        <v>8262</v>
      </c>
      <c r="D4700" s="425" t="n">
        <v>13.64</v>
      </c>
    </row>
    <row r="4701" customFormat="false" ht="45.4" hidden="false" customHeight="false" outlineLevel="0" collapsed="false">
      <c r="A4701" s="422" t="n">
        <v>36373</v>
      </c>
      <c r="B4701" s="423" t="s">
        <v>12936</v>
      </c>
      <c r="C4701" s="424" t="s">
        <v>8262</v>
      </c>
      <c r="D4701" s="425" t="n">
        <v>28.32</v>
      </c>
    </row>
    <row r="4702" customFormat="false" ht="45.4" hidden="false" customHeight="false" outlineLevel="0" collapsed="false">
      <c r="A4702" s="422" t="n">
        <v>36377</v>
      </c>
      <c r="B4702" s="423" t="s">
        <v>12937</v>
      </c>
      <c r="C4702" s="424" t="s">
        <v>8262</v>
      </c>
      <c r="D4702" s="425" t="n">
        <v>55.23</v>
      </c>
    </row>
    <row r="4703" customFormat="false" ht="45.4" hidden="false" customHeight="false" outlineLevel="0" collapsed="false">
      <c r="A4703" s="422" t="n">
        <v>36375</v>
      </c>
      <c r="B4703" s="423" t="s">
        <v>12938</v>
      </c>
      <c r="C4703" s="424" t="s">
        <v>8262</v>
      </c>
      <c r="D4703" s="425" t="n">
        <v>16.83</v>
      </c>
    </row>
    <row r="4704" customFormat="false" ht="45.4" hidden="false" customHeight="false" outlineLevel="0" collapsed="false">
      <c r="A4704" s="422" t="n">
        <v>36376</v>
      </c>
      <c r="B4704" s="423" t="s">
        <v>12939</v>
      </c>
      <c r="C4704" s="424" t="s">
        <v>8262</v>
      </c>
      <c r="D4704" s="425" t="n">
        <v>33.05</v>
      </c>
    </row>
    <row r="4705" customFormat="false" ht="45.4" hidden="false" customHeight="false" outlineLevel="0" collapsed="false">
      <c r="A4705" s="422" t="n">
        <v>36380</v>
      </c>
      <c r="B4705" s="423" t="s">
        <v>12940</v>
      </c>
      <c r="C4705" s="424" t="s">
        <v>8262</v>
      </c>
      <c r="D4705" s="425" t="n">
        <v>69.06</v>
      </c>
    </row>
    <row r="4706" customFormat="false" ht="45.4" hidden="false" customHeight="false" outlineLevel="0" collapsed="false">
      <c r="A4706" s="422" t="n">
        <v>36378</v>
      </c>
      <c r="B4706" s="423" t="s">
        <v>12941</v>
      </c>
      <c r="C4706" s="424" t="s">
        <v>8262</v>
      </c>
      <c r="D4706" s="425" t="n">
        <v>20.69</v>
      </c>
    </row>
    <row r="4707" customFormat="false" ht="45.4" hidden="false" customHeight="false" outlineLevel="0" collapsed="false">
      <c r="A4707" s="422" t="n">
        <v>36379</v>
      </c>
      <c r="B4707" s="423" t="s">
        <v>12942</v>
      </c>
      <c r="C4707" s="424" t="s">
        <v>8262</v>
      </c>
      <c r="D4707" s="425" t="n">
        <v>41.71</v>
      </c>
    </row>
    <row r="4708" customFormat="false" ht="35" hidden="false" customHeight="false" outlineLevel="0" collapsed="false">
      <c r="A4708" s="422" t="n">
        <v>9859</v>
      </c>
      <c r="B4708" s="423" t="s">
        <v>12943</v>
      </c>
      <c r="C4708" s="424" t="s">
        <v>8262</v>
      </c>
      <c r="D4708" s="425" t="n">
        <v>10.23</v>
      </c>
    </row>
    <row r="4709" customFormat="false" ht="45.4" hidden="false" customHeight="false" outlineLevel="0" collapsed="false">
      <c r="A4709" s="422" t="n">
        <v>9838</v>
      </c>
      <c r="B4709" s="423" t="s">
        <v>12944</v>
      </c>
      <c r="C4709" s="424" t="s">
        <v>8262</v>
      </c>
      <c r="D4709" s="425" t="n">
        <v>11.24</v>
      </c>
    </row>
    <row r="4710" customFormat="false" ht="45.4" hidden="false" customHeight="false" outlineLevel="0" collapsed="false">
      <c r="A4710" s="422" t="n">
        <v>9837</v>
      </c>
      <c r="B4710" s="423" t="s">
        <v>12945</v>
      </c>
      <c r="C4710" s="424" t="s">
        <v>8262</v>
      </c>
      <c r="D4710" s="425" t="n">
        <v>14.75</v>
      </c>
    </row>
    <row r="4711" customFormat="false" ht="45.4" hidden="false" customHeight="false" outlineLevel="0" collapsed="false">
      <c r="A4711" s="422" t="n">
        <v>44315</v>
      </c>
      <c r="B4711" s="423" t="s">
        <v>12946</v>
      </c>
      <c r="C4711" s="424" t="s">
        <v>8262</v>
      </c>
      <c r="D4711" s="425" t="n">
        <v>61</v>
      </c>
    </row>
    <row r="4712" customFormat="false" ht="35" hidden="false" customHeight="false" outlineLevel="0" collapsed="false">
      <c r="A4712" s="422" t="n">
        <v>9863</v>
      </c>
      <c r="B4712" s="423" t="s">
        <v>12947</v>
      </c>
      <c r="C4712" s="424" t="s">
        <v>8262</v>
      </c>
      <c r="D4712" s="425" t="n">
        <v>61.83</v>
      </c>
    </row>
    <row r="4713" customFormat="false" ht="35" hidden="false" customHeight="false" outlineLevel="0" collapsed="false">
      <c r="A4713" s="422" t="n">
        <v>9860</v>
      </c>
      <c r="B4713" s="423" t="s">
        <v>12948</v>
      </c>
      <c r="C4713" s="424" t="s">
        <v>8262</v>
      </c>
      <c r="D4713" s="425" t="n">
        <v>45.13</v>
      </c>
    </row>
    <row r="4714" customFormat="false" ht="35" hidden="false" customHeight="false" outlineLevel="0" collapsed="false">
      <c r="A4714" s="422" t="n">
        <v>9862</v>
      </c>
      <c r="B4714" s="423" t="s">
        <v>12949</v>
      </c>
      <c r="C4714" s="424" t="s">
        <v>8262</v>
      </c>
      <c r="D4714" s="425" t="n">
        <v>31.54</v>
      </c>
    </row>
    <row r="4715" customFormat="false" ht="35" hidden="false" customHeight="false" outlineLevel="0" collapsed="false">
      <c r="A4715" s="422" t="n">
        <v>9861</v>
      </c>
      <c r="B4715" s="423" t="s">
        <v>12950</v>
      </c>
      <c r="C4715" s="424" t="s">
        <v>8262</v>
      </c>
      <c r="D4715" s="425" t="n">
        <v>24.77</v>
      </c>
    </row>
    <row r="4716" customFormat="false" ht="35" hidden="false" customHeight="false" outlineLevel="0" collapsed="false">
      <c r="A4716" s="422" t="n">
        <v>9856</v>
      </c>
      <c r="B4716" s="423" t="s">
        <v>12951</v>
      </c>
      <c r="C4716" s="424" t="s">
        <v>8262</v>
      </c>
      <c r="D4716" s="425" t="n">
        <v>7.99</v>
      </c>
    </row>
    <row r="4717" customFormat="false" ht="35" hidden="false" customHeight="false" outlineLevel="0" collapsed="false">
      <c r="A4717" s="422" t="n">
        <v>9866</v>
      </c>
      <c r="B4717" s="423" t="s">
        <v>12952</v>
      </c>
      <c r="C4717" s="424" t="s">
        <v>8262</v>
      </c>
      <c r="D4717" s="425" t="n">
        <v>21.37</v>
      </c>
    </row>
    <row r="4718" customFormat="false" ht="45.4" hidden="false" customHeight="false" outlineLevel="0" collapsed="false">
      <c r="A4718" s="422" t="n">
        <v>9841</v>
      </c>
      <c r="B4718" s="423" t="s">
        <v>12953</v>
      </c>
      <c r="C4718" s="424" t="s">
        <v>8262</v>
      </c>
      <c r="D4718" s="425" t="n">
        <v>29.34</v>
      </c>
    </row>
    <row r="4719" customFormat="false" ht="45.4" hidden="false" customHeight="false" outlineLevel="0" collapsed="false">
      <c r="A4719" s="422" t="n">
        <v>9840</v>
      </c>
      <c r="B4719" s="423" t="s">
        <v>12954</v>
      </c>
      <c r="C4719" s="424" t="s">
        <v>8262</v>
      </c>
      <c r="D4719" s="425" t="n">
        <v>61.98</v>
      </c>
    </row>
    <row r="4720" customFormat="false" ht="45.4" hidden="false" customHeight="false" outlineLevel="0" collapsed="false">
      <c r="A4720" s="422" t="n">
        <v>20067</v>
      </c>
      <c r="B4720" s="423" t="s">
        <v>12955</v>
      </c>
      <c r="C4720" s="424" t="s">
        <v>8262</v>
      </c>
      <c r="D4720" s="425" t="n">
        <v>9.51</v>
      </c>
    </row>
    <row r="4721" customFormat="false" ht="45.4" hidden="false" customHeight="false" outlineLevel="0" collapsed="false">
      <c r="A4721" s="422" t="n">
        <v>20068</v>
      </c>
      <c r="B4721" s="423" t="s">
        <v>12956</v>
      </c>
      <c r="C4721" s="424" t="s">
        <v>8262</v>
      </c>
      <c r="D4721" s="425" t="n">
        <v>13.4</v>
      </c>
    </row>
    <row r="4722" customFormat="false" ht="45.4" hidden="false" customHeight="false" outlineLevel="0" collapsed="false">
      <c r="A4722" s="422" t="n">
        <v>9839</v>
      </c>
      <c r="B4722" s="423" t="s">
        <v>12957</v>
      </c>
      <c r="C4722" s="424" t="s">
        <v>8262</v>
      </c>
      <c r="D4722" s="425" t="n">
        <v>24.3</v>
      </c>
    </row>
    <row r="4723" customFormat="false" ht="45.4" hidden="false" customHeight="false" outlineLevel="0" collapsed="false">
      <c r="A4723" s="422" t="n">
        <v>9870</v>
      </c>
      <c r="B4723" s="423" t="s">
        <v>12958</v>
      </c>
      <c r="C4723" s="424" t="s">
        <v>8262</v>
      </c>
      <c r="D4723" s="425" t="n">
        <v>92.21</v>
      </c>
    </row>
    <row r="4724" customFormat="false" ht="45.4" hidden="false" customHeight="false" outlineLevel="0" collapsed="false">
      <c r="A4724" s="422" t="n">
        <v>9867</v>
      </c>
      <c r="B4724" s="423" t="s">
        <v>12959</v>
      </c>
      <c r="C4724" s="424" t="s">
        <v>8262</v>
      </c>
      <c r="D4724" s="425" t="n">
        <v>3.7</v>
      </c>
    </row>
    <row r="4725" customFormat="false" ht="45.4" hidden="false" customHeight="false" outlineLevel="0" collapsed="false">
      <c r="A4725" s="422" t="n">
        <v>9868</v>
      </c>
      <c r="B4725" s="423" t="s">
        <v>12960</v>
      </c>
      <c r="C4725" s="424" t="s">
        <v>8262</v>
      </c>
      <c r="D4725" s="425" t="n">
        <v>4.18</v>
      </c>
    </row>
    <row r="4726" customFormat="false" ht="45.4" hidden="false" customHeight="false" outlineLevel="0" collapsed="false">
      <c r="A4726" s="422" t="n">
        <v>9869</v>
      </c>
      <c r="B4726" s="423" t="s">
        <v>12961</v>
      </c>
      <c r="C4726" s="424" t="s">
        <v>8262</v>
      </c>
      <c r="D4726" s="425" t="n">
        <v>9.02</v>
      </c>
    </row>
    <row r="4727" customFormat="false" ht="45.4" hidden="false" customHeight="false" outlineLevel="0" collapsed="false">
      <c r="A4727" s="422" t="n">
        <v>9874</v>
      </c>
      <c r="B4727" s="423" t="s">
        <v>12962</v>
      </c>
      <c r="C4727" s="424" t="s">
        <v>8262</v>
      </c>
      <c r="D4727" s="425" t="n">
        <v>14.16</v>
      </c>
    </row>
    <row r="4728" customFormat="false" ht="45.4" hidden="false" customHeight="false" outlineLevel="0" collapsed="false">
      <c r="A4728" s="422" t="n">
        <v>9875</v>
      </c>
      <c r="B4728" s="423" t="s">
        <v>12963</v>
      </c>
      <c r="C4728" s="424" t="s">
        <v>8262</v>
      </c>
      <c r="D4728" s="425" t="n">
        <v>15.54</v>
      </c>
    </row>
    <row r="4729" customFormat="false" ht="45.4" hidden="false" customHeight="false" outlineLevel="0" collapsed="false">
      <c r="A4729" s="422" t="n">
        <v>9873</v>
      </c>
      <c r="B4729" s="423" t="s">
        <v>12964</v>
      </c>
      <c r="C4729" s="424" t="s">
        <v>8262</v>
      </c>
      <c r="D4729" s="425" t="n">
        <v>25.56</v>
      </c>
    </row>
    <row r="4730" customFormat="false" ht="45.4" hidden="false" customHeight="false" outlineLevel="0" collapsed="false">
      <c r="A4730" s="422" t="n">
        <v>9871</v>
      </c>
      <c r="B4730" s="423" t="s">
        <v>12965</v>
      </c>
      <c r="C4730" s="424" t="s">
        <v>8262</v>
      </c>
      <c r="D4730" s="425" t="n">
        <v>42.36</v>
      </c>
    </row>
    <row r="4731" customFormat="false" ht="45.4" hidden="false" customHeight="false" outlineLevel="0" collapsed="false">
      <c r="A4731" s="422" t="n">
        <v>9872</v>
      </c>
      <c r="B4731" s="423" t="s">
        <v>12966</v>
      </c>
      <c r="C4731" s="424" t="s">
        <v>8262</v>
      </c>
      <c r="D4731" s="425" t="n">
        <v>58.93</v>
      </c>
    </row>
    <row r="4732" customFormat="false" ht="35" hidden="false" customHeight="false" outlineLevel="0" collapsed="false">
      <c r="A4732" s="422" t="n">
        <v>7667</v>
      </c>
      <c r="B4732" s="423" t="s">
        <v>12967</v>
      </c>
      <c r="C4732" s="424" t="s">
        <v>8262</v>
      </c>
      <c r="D4732" s="425" t="n">
        <v>3659.27</v>
      </c>
    </row>
    <row r="4733" customFormat="false" ht="35" hidden="false" customHeight="false" outlineLevel="0" collapsed="false">
      <c r="A4733" s="422" t="n">
        <v>7660</v>
      </c>
      <c r="B4733" s="423" t="s">
        <v>12968</v>
      </c>
      <c r="C4733" s="424" t="s">
        <v>8262</v>
      </c>
      <c r="D4733" s="425" t="n">
        <v>4664.7</v>
      </c>
    </row>
    <row r="4734" customFormat="false" ht="35" hidden="false" customHeight="false" outlineLevel="0" collapsed="false">
      <c r="A4734" s="422" t="n">
        <v>7676</v>
      </c>
      <c r="B4734" s="423" t="s">
        <v>12969</v>
      </c>
      <c r="C4734" s="424" t="s">
        <v>8262</v>
      </c>
      <c r="D4734" s="425" t="n">
        <v>4718.01</v>
      </c>
    </row>
    <row r="4735" customFormat="false" ht="45.4" hidden="false" customHeight="false" outlineLevel="0" collapsed="false">
      <c r="A4735" s="422" t="n">
        <v>12426</v>
      </c>
      <c r="B4735" s="423" t="s">
        <v>12970</v>
      </c>
      <c r="C4735" s="424" t="s">
        <v>8218</v>
      </c>
      <c r="D4735" s="425" t="n">
        <v>50.7</v>
      </c>
    </row>
    <row r="4736" customFormat="false" ht="45.4" hidden="false" customHeight="false" outlineLevel="0" collapsed="false">
      <c r="A4736" s="422" t="n">
        <v>12425</v>
      </c>
      <c r="B4736" s="423" t="s">
        <v>12971</v>
      </c>
      <c r="C4736" s="424" t="s">
        <v>8218</v>
      </c>
      <c r="D4736" s="425" t="n">
        <v>69.65</v>
      </c>
    </row>
    <row r="4737" customFormat="false" ht="45.4" hidden="false" customHeight="false" outlineLevel="0" collapsed="false">
      <c r="A4737" s="422" t="n">
        <v>12427</v>
      </c>
      <c r="B4737" s="423" t="s">
        <v>12972</v>
      </c>
      <c r="C4737" s="424" t="s">
        <v>8218</v>
      </c>
      <c r="D4737" s="425" t="n">
        <v>289.11</v>
      </c>
    </row>
    <row r="4738" customFormat="false" ht="45.4" hidden="false" customHeight="false" outlineLevel="0" collapsed="false">
      <c r="A4738" s="422" t="n">
        <v>12428</v>
      </c>
      <c r="B4738" s="423" t="s">
        <v>12973</v>
      </c>
      <c r="C4738" s="424" t="s">
        <v>8218</v>
      </c>
      <c r="D4738" s="425" t="n">
        <v>185.57</v>
      </c>
    </row>
    <row r="4739" customFormat="false" ht="45.4" hidden="false" customHeight="false" outlineLevel="0" collapsed="false">
      <c r="A4739" s="422" t="n">
        <v>12430</v>
      </c>
      <c r="B4739" s="423" t="s">
        <v>12974</v>
      </c>
      <c r="C4739" s="424" t="s">
        <v>8218</v>
      </c>
      <c r="D4739" s="425" t="n">
        <v>62.15</v>
      </c>
    </row>
    <row r="4740" customFormat="false" ht="45.4" hidden="false" customHeight="false" outlineLevel="0" collapsed="false">
      <c r="A4740" s="422" t="n">
        <v>12429</v>
      </c>
      <c r="B4740" s="423" t="s">
        <v>12975</v>
      </c>
      <c r="C4740" s="424" t="s">
        <v>8218</v>
      </c>
      <c r="D4740" s="425" t="n">
        <v>467.5</v>
      </c>
    </row>
    <row r="4741" customFormat="false" ht="45.4" hidden="false" customHeight="false" outlineLevel="0" collapsed="false">
      <c r="A4741" s="422" t="n">
        <v>12431</v>
      </c>
      <c r="B4741" s="423" t="s">
        <v>12976</v>
      </c>
      <c r="C4741" s="424" t="s">
        <v>8218</v>
      </c>
      <c r="D4741" s="425" t="n">
        <v>795.6</v>
      </c>
    </row>
    <row r="4742" customFormat="false" ht="45.4" hidden="false" customHeight="false" outlineLevel="0" collapsed="false">
      <c r="A4742" s="422" t="n">
        <v>12432</v>
      </c>
      <c r="B4742" s="423" t="s">
        <v>12977</v>
      </c>
      <c r="C4742" s="424" t="s">
        <v>8218</v>
      </c>
      <c r="D4742" s="425" t="n">
        <v>163.63</v>
      </c>
    </row>
    <row r="4743" customFormat="false" ht="45.4" hidden="false" customHeight="false" outlineLevel="0" collapsed="false">
      <c r="A4743" s="422" t="n">
        <v>12434</v>
      </c>
      <c r="B4743" s="423" t="s">
        <v>12978</v>
      </c>
      <c r="C4743" s="424" t="s">
        <v>8218</v>
      </c>
      <c r="D4743" s="425" t="n">
        <v>53.32</v>
      </c>
    </row>
    <row r="4744" customFormat="false" ht="45.4" hidden="false" customHeight="false" outlineLevel="0" collapsed="false">
      <c r="A4744" s="422" t="n">
        <v>12433</v>
      </c>
      <c r="B4744" s="423" t="s">
        <v>12979</v>
      </c>
      <c r="C4744" s="424" t="s">
        <v>8218</v>
      </c>
      <c r="D4744" s="425" t="n">
        <v>104.17</v>
      </c>
    </row>
    <row r="4745" customFormat="false" ht="45.4" hidden="false" customHeight="false" outlineLevel="0" collapsed="false">
      <c r="A4745" s="422" t="n">
        <v>12435</v>
      </c>
      <c r="B4745" s="423" t="s">
        <v>12980</v>
      </c>
      <c r="C4745" s="424" t="s">
        <v>8218</v>
      </c>
      <c r="D4745" s="425" t="n">
        <v>322.38</v>
      </c>
    </row>
    <row r="4746" customFormat="false" ht="45.4" hidden="false" customHeight="false" outlineLevel="0" collapsed="false">
      <c r="A4746" s="422" t="n">
        <v>12437</v>
      </c>
      <c r="B4746" s="423" t="s">
        <v>12981</v>
      </c>
      <c r="C4746" s="424" t="s">
        <v>8218</v>
      </c>
      <c r="D4746" s="425" t="n">
        <v>260.36</v>
      </c>
    </row>
    <row r="4747" customFormat="false" ht="45.4" hidden="false" customHeight="false" outlineLevel="0" collapsed="false">
      <c r="A4747" s="422" t="n">
        <v>12439</v>
      </c>
      <c r="B4747" s="423" t="s">
        <v>12982</v>
      </c>
      <c r="C4747" s="424" t="s">
        <v>8218</v>
      </c>
      <c r="D4747" s="425" t="n">
        <v>83.56</v>
      </c>
    </row>
    <row r="4748" customFormat="false" ht="45.4" hidden="false" customHeight="false" outlineLevel="0" collapsed="false">
      <c r="A4748" s="422" t="n">
        <v>12438</v>
      </c>
      <c r="B4748" s="423" t="s">
        <v>12983</v>
      </c>
      <c r="C4748" s="424" t="s">
        <v>8218</v>
      </c>
      <c r="D4748" s="425" t="n">
        <v>471.17</v>
      </c>
    </row>
    <row r="4749" customFormat="false" ht="45.4" hidden="false" customHeight="false" outlineLevel="0" collapsed="false">
      <c r="A4749" s="422" t="n">
        <v>12436</v>
      </c>
      <c r="B4749" s="423" t="s">
        <v>12984</v>
      </c>
      <c r="C4749" s="424" t="s">
        <v>8218</v>
      </c>
      <c r="D4749" s="425" t="n">
        <v>595.19</v>
      </c>
    </row>
    <row r="4750" customFormat="false" ht="45.4" hidden="false" customHeight="false" outlineLevel="0" collapsed="false">
      <c r="A4750" s="422" t="n">
        <v>36357</v>
      </c>
      <c r="B4750" s="423" t="s">
        <v>12985</v>
      </c>
      <c r="C4750" s="424" t="s">
        <v>8218</v>
      </c>
      <c r="D4750" s="425" t="n">
        <v>159.42</v>
      </c>
    </row>
    <row r="4751" customFormat="false" ht="45.4" hidden="false" customHeight="false" outlineLevel="0" collapsed="false">
      <c r="A4751" s="422" t="n">
        <v>12424</v>
      </c>
      <c r="B4751" s="423" t="s">
        <v>12986</v>
      </c>
      <c r="C4751" s="424" t="s">
        <v>8218</v>
      </c>
      <c r="D4751" s="425" t="n">
        <v>107.25</v>
      </c>
    </row>
    <row r="4752" customFormat="false" ht="45.4" hidden="false" customHeight="false" outlineLevel="0" collapsed="false">
      <c r="A4752" s="422" t="n">
        <v>12440</v>
      </c>
      <c r="B4752" s="423" t="s">
        <v>12987</v>
      </c>
      <c r="C4752" s="424" t="s">
        <v>8218</v>
      </c>
      <c r="D4752" s="425" t="n">
        <v>103.67</v>
      </c>
    </row>
    <row r="4753" customFormat="false" ht="45.4" hidden="false" customHeight="false" outlineLevel="0" collapsed="false">
      <c r="A4753" s="422" t="n">
        <v>9884</v>
      </c>
      <c r="B4753" s="423" t="s">
        <v>12988</v>
      </c>
      <c r="C4753" s="424" t="s">
        <v>8218</v>
      </c>
      <c r="D4753" s="425" t="n">
        <v>77.32</v>
      </c>
    </row>
    <row r="4754" customFormat="false" ht="45.4" hidden="false" customHeight="false" outlineLevel="0" collapsed="false">
      <c r="A4754" s="422" t="n">
        <v>9888</v>
      </c>
      <c r="B4754" s="423" t="s">
        <v>12989</v>
      </c>
      <c r="C4754" s="424" t="s">
        <v>8218</v>
      </c>
      <c r="D4754" s="425" t="n">
        <v>62.13</v>
      </c>
    </row>
    <row r="4755" customFormat="false" ht="45.4" hidden="false" customHeight="false" outlineLevel="0" collapsed="false">
      <c r="A4755" s="422" t="n">
        <v>9883</v>
      </c>
      <c r="B4755" s="423" t="s">
        <v>12990</v>
      </c>
      <c r="C4755" s="424" t="s">
        <v>8218</v>
      </c>
      <c r="D4755" s="425" t="n">
        <v>27.11</v>
      </c>
    </row>
    <row r="4756" customFormat="false" ht="45.4" hidden="false" customHeight="false" outlineLevel="0" collapsed="false">
      <c r="A4756" s="422" t="n">
        <v>9886</v>
      </c>
      <c r="B4756" s="423" t="s">
        <v>12991</v>
      </c>
      <c r="C4756" s="424" t="s">
        <v>8218</v>
      </c>
      <c r="D4756" s="425" t="n">
        <v>37.13</v>
      </c>
    </row>
    <row r="4757" customFormat="false" ht="45.4" hidden="false" customHeight="false" outlineLevel="0" collapsed="false">
      <c r="A4757" s="422" t="n">
        <v>9889</v>
      </c>
      <c r="B4757" s="423" t="s">
        <v>12992</v>
      </c>
      <c r="C4757" s="424" t="s">
        <v>8218</v>
      </c>
      <c r="D4757" s="425" t="n">
        <v>188.12</v>
      </c>
    </row>
    <row r="4758" customFormat="false" ht="45.4" hidden="false" customHeight="false" outlineLevel="0" collapsed="false">
      <c r="A4758" s="422" t="n">
        <v>9887</v>
      </c>
      <c r="B4758" s="423" t="s">
        <v>12993</v>
      </c>
      <c r="C4758" s="424" t="s">
        <v>8218</v>
      </c>
      <c r="D4758" s="425" t="n">
        <v>113.7</v>
      </c>
    </row>
    <row r="4759" customFormat="false" ht="45.4" hidden="false" customHeight="false" outlineLevel="0" collapsed="false">
      <c r="A4759" s="422" t="n">
        <v>9885</v>
      </c>
      <c r="B4759" s="423" t="s">
        <v>12994</v>
      </c>
      <c r="C4759" s="424" t="s">
        <v>8218</v>
      </c>
      <c r="D4759" s="425" t="n">
        <v>35.9</v>
      </c>
    </row>
    <row r="4760" customFormat="false" ht="45.4" hidden="false" customHeight="false" outlineLevel="0" collapsed="false">
      <c r="A4760" s="422" t="n">
        <v>9890</v>
      </c>
      <c r="B4760" s="423" t="s">
        <v>12995</v>
      </c>
      <c r="C4760" s="424" t="s">
        <v>8218</v>
      </c>
      <c r="D4760" s="425" t="n">
        <v>291.45</v>
      </c>
    </row>
    <row r="4761" customFormat="false" ht="45.4" hidden="false" customHeight="false" outlineLevel="0" collapsed="false">
      <c r="A4761" s="422" t="n">
        <v>9891</v>
      </c>
      <c r="B4761" s="423" t="s">
        <v>12996</v>
      </c>
      <c r="C4761" s="424" t="s">
        <v>8218</v>
      </c>
      <c r="D4761" s="425" t="n">
        <v>409.14</v>
      </c>
    </row>
    <row r="4762" customFormat="false" ht="45.4" hidden="false" customHeight="false" outlineLevel="0" collapsed="false">
      <c r="A4762" s="422" t="n">
        <v>36313</v>
      </c>
      <c r="B4762" s="423" t="s">
        <v>12997</v>
      </c>
      <c r="C4762" s="424" t="s">
        <v>8218</v>
      </c>
      <c r="D4762" s="425" t="n">
        <v>16.68</v>
      </c>
    </row>
    <row r="4763" customFormat="false" ht="45.4" hidden="false" customHeight="false" outlineLevel="0" collapsed="false">
      <c r="A4763" s="422" t="n">
        <v>36316</v>
      </c>
      <c r="B4763" s="423" t="s">
        <v>12998</v>
      </c>
      <c r="C4763" s="424" t="s">
        <v>8218</v>
      </c>
      <c r="D4763" s="425" t="n">
        <v>25.98</v>
      </c>
    </row>
    <row r="4764" customFormat="false" ht="45.4" hidden="false" customHeight="false" outlineLevel="0" collapsed="false">
      <c r="A4764" s="422" t="n">
        <v>64</v>
      </c>
      <c r="B4764" s="423" t="s">
        <v>12999</v>
      </c>
      <c r="C4764" s="424" t="s">
        <v>8218</v>
      </c>
      <c r="D4764" s="425" t="n">
        <v>4.79</v>
      </c>
    </row>
    <row r="4765" customFormat="false" ht="45.4" hidden="false" customHeight="false" outlineLevel="0" collapsed="false">
      <c r="A4765" s="422" t="n">
        <v>37423</v>
      </c>
      <c r="B4765" s="423" t="s">
        <v>13000</v>
      </c>
      <c r="C4765" s="424" t="s">
        <v>8218</v>
      </c>
      <c r="D4765" s="425" t="n">
        <v>11.84</v>
      </c>
    </row>
    <row r="4766" customFormat="false" ht="35" hidden="false" customHeight="false" outlineLevel="0" collapsed="false">
      <c r="A4766" s="422" t="n">
        <v>9892</v>
      </c>
      <c r="B4766" s="423" t="s">
        <v>13001</v>
      </c>
      <c r="C4766" s="424" t="s">
        <v>8218</v>
      </c>
      <c r="D4766" s="425" t="n">
        <v>6.78</v>
      </c>
    </row>
    <row r="4767" customFormat="false" ht="35" hidden="false" customHeight="false" outlineLevel="0" collapsed="false">
      <c r="A4767" s="422" t="n">
        <v>9901</v>
      </c>
      <c r="B4767" s="423" t="s">
        <v>13002</v>
      </c>
      <c r="C4767" s="424" t="s">
        <v>8218</v>
      </c>
      <c r="D4767" s="425" t="n">
        <v>32.82</v>
      </c>
    </row>
    <row r="4768" customFormat="false" ht="35" hidden="false" customHeight="false" outlineLevel="0" collapsed="false">
      <c r="A4768" s="422" t="n">
        <v>9900</v>
      </c>
      <c r="B4768" s="423" t="s">
        <v>13003</v>
      </c>
      <c r="C4768" s="424" t="s">
        <v>8218</v>
      </c>
      <c r="D4768" s="425" t="n">
        <v>19.02</v>
      </c>
    </row>
    <row r="4769" customFormat="false" ht="35" hidden="false" customHeight="false" outlineLevel="0" collapsed="false">
      <c r="A4769" s="422" t="n">
        <v>9899</v>
      </c>
      <c r="B4769" s="423" t="s">
        <v>13004</v>
      </c>
      <c r="C4769" s="424" t="s">
        <v>8218</v>
      </c>
      <c r="D4769" s="425" t="n">
        <v>8.53</v>
      </c>
    </row>
    <row r="4770" customFormat="false" ht="45.4" hidden="false" customHeight="false" outlineLevel="0" collapsed="false">
      <c r="A4770" s="422" t="n">
        <v>9908</v>
      </c>
      <c r="B4770" s="423" t="s">
        <v>13005</v>
      </c>
      <c r="C4770" s="424" t="s">
        <v>8218</v>
      </c>
      <c r="D4770" s="425" t="n">
        <v>383.37</v>
      </c>
    </row>
    <row r="4771" customFormat="false" ht="45.4" hidden="false" customHeight="false" outlineLevel="0" collapsed="false">
      <c r="A4771" s="422" t="n">
        <v>9905</v>
      </c>
      <c r="B4771" s="423" t="s">
        <v>13006</v>
      </c>
      <c r="C4771" s="424" t="s">
        <v>8218</v>
      </c>
      <c r="D4771" s="425" t="n">
        <v>6.67</v>
      </c>
    </row>
    <row r="4772" customFormat="false" ht="45.4" hidden="false" customHeight="false" outlineLevel="0" collapsed="false">
      <c r="A4772" s="422" t="n">
        <v>9906</v>
      </c>
      <c r="B4772" s="423" t="s">
        <v>13007</v>
      </c>
      <c r="C4772" s="424" t="s">
        <v>8218</v>
      </c>
      <c r="D4772" s="425" t="n">
        <v>8.04</v>
      </c>
    </row>
    <row r="4773" customFormat="false" ht="45.4" hidden="false" customHeight="false" outlineLevel="0" collapsed="false">
      <c r="A4773" s="422" t="n">
        <v>9895</v>
      </c>
      <c r="B4773" s="423" t="s">
        <v>13008</v>
      </c>
      <c r="C4773" s="424" t="s">
        <v>8218</v>
      </c>
      <c r="D4773" s="425" t="n">
        <v>13.54</v>
      </c>
    </row>
    <row r="4774" customFormat="false" ht="45.4" hidden="false" customHeight="false" outlineLevel="0" collapsed="false">
      <c r="A4774" s="422" t="n">
        <v>9894</v>
      </c>
      <c r="B4774" s="423" t="s">
        <v>13009</v>
      </c>
      <c r="C4774" s="424" t="s">
        <v>8218</v>
      </c>
      <c r="D4774" s="425" t="n">
        <v>26.05</v>
      </c>
    </row>
    <row r="4775" customFormat="false" ht="45.4" hidden="false" customHeight="false" outlineLevel="0" collapsed="false">
      <c r="A4775" s="422" t="n">
        <v>9897</v>
      </c>
      <c r="B4775" s="423" t="s">
        <v>13010</v>
      </c>
      <c r="C4775" s="424" t="s">
        <v>8218</v>
      </c>
      <c r="D4775" s="425" t="n">
        <v>27.81</v>
      </c>
    </row>
    <row r="4776" customFormat="false" ht="45.4" hidden="false" customHeight="false" outlineLevel="0" collapsed="false">
      <c r="A4776" s="422" t="n">
        <v>9910</v>
      </c>
      <c r="B4776" s="423" t="s">
        <v>13011</v>
      </c>
      <c r="C4776" s="424" t="s">
        <v>8218</v>
      </c>
      <c r="D4776" s="425" t="n">
        <v>72.36</v>
      </c>
    </row>
    <row r="4777" customFormat="false" ht="45.4" hidden="false" customHeight="false" outlineLevel="0" collapsed="false">
      <c r="A4777" s="422" t="n">
        <v>9909</v>
      </c>
      <c r="B4777" s="423" t="s">
        <v>13012</v>
      </c>
      <c r="C4777" s="424" t="s">
        <v>8218</v>
      </c>
      <c r="D4777" s="425" t="n">
        <v>147.37</v>
      </c>
    </row>
    <row r="4778" customFormat="false" ht="45.4" hidden="false" customHeight="false" outlineLevel="0" collapsed="false">
      <c r="A4778" s="422" t="n">
        <v>9907</v>
      </c>
      <c r="B4778" s="423" t="s">
        <v>13013</v>
      </c>
      <c r="C4778" s="424" t="s">
        <v>8218</v>
      </c>
      <c r="D4778" s="425" t="n">
        <v>174</v>
      </c>
    </row>
    <row r="4779" customFormat="false" ht="46.05" hidden="false" customHeight="false" outlineLevel="0" collapsed="false">
      <c r="A4779" s="422" t="n">
        <v>20973</v>
      </c>
      <c r="B4779" s="423" t="s">
        <v>13014</v>
      </c>
      <c r="C4779" s="424" t="s">
        <v>8218</v>
      </c>
      <c r="D4779" s="425" t="n">
        <v>175.15</v>
      </c>
    </row>
    <row r="4780" customFormat="false" ht="46.05" hidden="false" customHeight="false" outlineLevel="0" collapsed="false">
      <c r="A4780" s="422" t="n">
        <v>20974</v>
      </c>
      <c r="B4780" s="423" t="s">
        <v>13015</v>
      </c>
      <c r="C4780" s="424" t="s">
        <v>8218</v>
      </c>
      <c r="D4780" s="425" t="n">
        <v>250.59</v>
      </c>
    </row>
    <row r="4781" customFormat="false" ht="45.4" hidden="false" customHeight="false" outlineLevel="0" collapsed="false">
      <c r="A4781" s="422" t="n">
        <v>37989</v>
      </c>
      <c r="B4781" s="423" t="s">
        <v>13016</v>
      </c>
      <c r="C4781" s="424" t="s">
        <v>8218</v>
      </c>
      <c r="D4781" s="425" t="n">
        <v>14.38</v>
      </c>
    </row>
    <row r="4782" customFormat="false" ht="45.4" hidden="false" customHeight="false" outlineLevel="0" collapsed="false">
      <c r="A4782" s="422" t="n">
        <v>37990</v>
      </c>
      <c r="B4782" s="423" t="s">
        <v>13017</v>
      </c>
      <c r="C4782" s="424" t="s">
        <v>8218</v>
      </c>
      <c r="D4782" s="425" t="n">
        <v>15.86</v>
      </c>
    </row>
    <row r="4783" customFormat="false" ht="45.4" hidden="false" customHeight="false" outlineLevel="0" collapsed="false">
      <c r="A4783" s="422" t="n">
        <v>37991</v>
      </c>
      <c r="B4783" s="423" t="s">
        <v>13018</v>
      </c>
      <c r="C4783" s="424" t="s">
        <v>8218</v>
      </c>
      <c r="D4783" s="425" t="n">
        <v>21.11</v>
      </c>
    </row>
    <row r="4784" customFormat="false" ht="45.4" hidden="false" customHeight="false" outlineLevel="0" collapsed="false">
      <c r="A4784" s="422" t="n">
        <v>37992</v>
      </c>
      <c r="B4784" s="423" t="s">
        <v>13019</v>
      </c>
      <c r="C4784" s="424" t="s">
        <v>8218</v>
      </c>
      <c r="D4784" s="425" t="n">
        <v>32.75</v>
      </c>
    </row>
    <row r="4785" customFormat="false" ht="45.4" hidden="false" customHeight="false" outlineLevel="0" collapsed="false">
      <c r="A4785" s="422" t="n">
        <v>37993</v>
      </c>
      <c r="B4785" s="423" t="s">
        <v>13020</v>
      </c>
      <c r="C4785" s="424" t="s">
        <v>8218</v>
      </c>
      <c r="D4785" s="425" t="n">
        <v>49.69</v>
      </c>
    </row>
    <row r="4786" customFormat="false" ht="45.4" hidden="false" customHeight="false" outlineLevel="0" collapsed="false">
      <c r="A4786" s="422" t="n">
        <v>37994</v>
      </c>
      <c r="B4786" s="423" t="s">
        <v>13021</v>
      </c>
      <c r="C4786" s="424" t="s">
        <v>8218</v>
      </c>
      <c r="D4786" s="425" t="n">
        <v>118.32</v>
      </c>
    </row>
    <row r="4787" customFormat="false" ht="45.4" hidden="false" customHeight="false" outlineLevel="0" collapsed="false">
      <c r="A4787" s="422" t="n">
        <v>37995</v>
      </c>
      <c r="B4787" s="423" t="s">
        <v>13022</v>
      </c>
      <c r="C4787" s="424" t="s">
        <v>8218</v>
      </c>
      <c r="D4787" s="425" t="n">
        <v>154.23</v>
      </c>
    </row>
    <row r="4788" customFormat="false" ht="45.4" hidden="false" customHeight="false" outlineLevel="0" collapsed="false">
      <c r="A4788" s="422" t="n">
        <v>37996</v>
      </c>
      <c r="B4788" s="423" t="s">
        <v>13023</v>
      </c>
      <c r="C4788" s="424" t="s">
        <v>8218</v>
      </c>
      <c r="D4788" s="425" t="n">
        <v>234.85</v>
      </c>
    </row>
    <row r="4789" customFormat="false" ht="45.4" hidden="false" customHeight="false" outlineLevel="0" collapsed="false">
      <c r="A4789" s="422" t="n">
        <v>13883</v>
      </c>
      <c r="B4789" s="423" t="s">
        <v>13024</v>
      </c>
      <c r="C4789" s="424" t="s">
        <v>8218</v>
      </c>
      <c r="D4789" s="425" t="n">
        <v>150170.97</v>
      </c>
    </row>
    <row r="4790" customFormat="false" ht="45.4" hidden="false" customHeight="false" outlineLevel="0" collapsed="false">
      <c r="A4790" s="422" t="n">
        <v>38604</v>
      </c>
      <c r="B4790" s="423" t="s">
        <v>13025</v>
      </c>
      <c r="C4790" s="424" t="s">
        <v>8218</v>
      </c>
      <c r="D4790" s="425" t="n">
        <v>187035.95</v>
      </c>
    </row>
    <row r="4791" customFormat="false" ht="46.05" hidden="false" customHeight="false" outlineLevel="0" collapsed="false">
      <c r="A4791" s="422" t="n">
        <v>10601</v>
      </c>
      <c r="B4791" s="423" t="s">
        <v>13026</v>
      </c>
      <c r="C4791" s="424" t="s">
        <v>8218</v>
      </c>
      <c r="D4791" s="425" t="n">
        <v>3638222.43</v>
      </c>
    </row>
    <row r="4792" customFormat="false" ht="45.4" hidden="false" customHeight="false" outlineLevel="0" collapsed="false">
      <c r="A4792" s="422" t="n">
        <v>44469</v>
      </c>
      <c r="B4792" s="423" t="s">
        <v>13027</v>
      </c>
      <c r="C4792" s="424" t="s">
        <v>8218</v>
      </c>
      <c r="D4792" s="425" t="n">
        <v>9579311.26</v>
      </c>
    </row>
    <row r="4793" customFormat="false" ht="45.4" hidden="false" customHeight="false" outlineLevel="0" collapsed="false">
      <c r="A4793" s="422" t="n">
        <v>13894</v>
      </c>
      <c r="B4793" s="423" t="s">
        <v>13028</v>
      </c>
      <c r="C4793" s="424" t="s">
        <v>8218</v>
      </c>
      <c r="D4793" s="425" t="n">
        <v>399604.75</v>
      </c>
    </row>
    <row r="4794" customFormat="false" ht="45.4" hidden="false" customHeight="false" outlineLevel="0" collapsed="false">
      <c r="A4794" s="422" t="n">
        <v>13895</v>
      </c>
      <c r="B4794" s="423" t="s">
        <v>13029</v>
      </c>
      <c r="C4794" s="424" t="s">
        <v>8218</v>
      </c>
      <c r="D4794" s="425" t="n">
        <v>537335.18</v>
      </c>
    </row>
    <row r="4795" customFormat="false" ht="45.4" hidden="false" customHeight="false" outlineLevel="0" collapsed="false">
      <c r="A4795" s="422" t="n">
        <v>13892</v>
      </c>
      <c r="B4795" s="423" t="s">
        <v>13030</v>
      </c>
      <c r="C4795" s="424" t="s">
        <v>8218</v>
      </c>
      <c r="D4795" s="425" t="n">
        <v>658491.12</v>
      </c>
    </row>
    <row r="4796" customFormat="false" ht="45.4" hidden="false" customHeight="false" outlineLevel="0" collapsed="false">
      <c r="A4796" s="422" t="n">
        <v>9914</v>
      </c>
      <c r="B4796" s="423" t="s">
        <v>13031</v>
      </c>
      <c r="C4796" s="424" t="s">
        <v>8218</v>
      </c>
      <c r="D4796" s="425" t="n">
        <v>712400</v>
      </c>
    </row>
    <row r="4797" customFormat="false" ht="46.05" hidden="false" customHeight="false" outlineLevel="0" collapsed="false">
      <c r="A4797" s="422" t="n">
        <v>36485</v>
      </c>
      <c r="B4797" s="423" t="s">
        <v>13032</v>
      </c>
      <c r="C4797" s="424" t="s">
        <v>8218</v>
      </c>
      <c r="D4797" s="425" t="n">
        <v>665336.65</v>
      </c>
    </row>
    <row r="4798" customFormat="false" ht="45.4" hidden="false" customHeight="false" outlineLevel="0" collapsed="false">
      <c r="A4798" s="422" t="n">
        <v>9912</v>
      </c>
      <c r="B4798" s="423" t="s">
        <v>13033</v>
      </c>
      <c r="C4798" s="424" t="s">
        <v>8218</v>
      </c>
      <c r="D4798" s="425" t="n">
        <v>2961923</v>
      </c>
    </row>
    <row r="4799" customFormat="false" ht="46.05" hidden="false" customHeight="false" outlineLevel="0" collapsed="false">
      <c r="A4799" s="422" t="n">
        <v>9921</v>
      </c>
      <c r="B4799" s="423" t="s">
        <v>13034</v>
      </c>
      <c r="C4799" s="424" t="s">
        <v>8218</v>
      </c>
      <c r="D4799" s="425" t="n">
        <v>1527899.98</v>
      </c>
    </row>
    <row r="4800" customFormat="false" ht="46.05" hidden="false" customHeight="false" outlineLevel="0" collapsed="false">
      <c r="A4800" s="422" t="n">
        <v>21112</v>
      </c>
      <c r="B4800" s="423" t="s">
        <v>13035</v>
      </c>
      <c r="C4800" s="424" t="s">
        <v>8218</v>
      </c>
      <c r="D4800" s="425" t="n">
        <v>257.34</v>
      </c>
    </row>
    <row r="4801" customFormat="false" ht="45.4" hidden="false" customHeight="false" outlineLevel="0" collapsed="false">
      <c r="A4801" s="422" t="n">
        <v>10228</v>
      </c>
      <c r="B4801" s="423" t="s">
        <v>13036</v>
      </c>
      <c r="C4801" s="424" t="s">
        <v>8218</v>
      </c>
      <c r="D4801" s="425" t="n">
        <v>298.95</v>
      </c>
    </row>
    <row r="4802" customFormat="false" ht="45.4" hidden="false" customHeight="false" outlineLevel="0" collapsed="false">
      <c r="A4802" s="422" t="n">
        <v>11781</v>
      </c>
      <c r="B4802" s="423" t="s">
        <v>13037</v>
      </c>
      <c r="C4802" s="424" t="s">
        <v>8218</v>
      </c>
      <c r="D4802" s="425" t="n">
        <v>242.18</v>
      </c>
    </row>
    <row r="4803" customFormat="false" ht="46.05" hidden="false" customHeight="false" outlineLevel="0" collapsed="false">
      <c r="A4803" s="422" t="n">
        <v>37588</v>
      </c>
      <c r="B4803" s="423" t="s">
        <v>13038</v>
      </c>
      <c r="C4803" s="424" t="s">
        <v>8218</v>
      </c>
      <c r="D4803" s="425" t="n">
        <v>66.57</v>
      </c>
    </row>
    <row r="4804" customFormat="false" ht="45.4" hidden="false" customHeight="false" outlineLevel="0" collapsed="false">
      <c r="A4804" s="422" t="n">
        <v>11746</v>
      </c>
      <c r="B4804" s="423" t="s">
        <v>13039</v>
      </c>
      <c r="C4804" s="424" t="s">
        <v>8218</v>
      </c>
      <c r="D4804" s="425" t="n">
        <v>88.05</v>
      </c>
    </row>
    <row r="4805" customFormat="false" ht="45.4" hidden="false" customHeight="false" outlineLevel="0" collapsed="false">
      <c r="A4805" s="422" t="n">
        <v>11751</v>
      </c>
      <c r="B4805" s="423" t="s">
        <v>13040</v>
      </c>
      <c r="C4805" s="424" t="s">
        <v>8218</v>
      </c>
      <c r="D4805" s="425" t="n">
        <v>158.15</v>
      </c>
    </row>
    <row r="4806" customFormat="false" ht="45.4" hidden="false" customHeight="false" outlineLevel="0" collapsed="false">
      <c r="A4806" s="422" t="n">
        <v>11750</v>
      </c>
      <c r="B4806" s="423" t="s">
        <v>13041</v>
      </c>
      <c r="C4806" s="424" t="s">
        <v>8218</v>
      </c>
      <c r="D4806" s="425" t="n">
        <v>131.24</v>
      </c>
    </row>
    <row r="4807" customFormat="false" ht="45.4" hidden="false" customHeight="false" outlineLevel="0" collapsed="false">
      <c r="A4807" s="422" t="n">
        <v>11748</v>
      </c>
      <c r="B4807" s="423" t="s">
        <v>13042</v>
      </c>
      <c r="C4807" s="424" t="s">
        <v>8218</v>
      </c>
      <c r="D4807" s="425" t="n">
        <v>56.5</v>
      </c>
    </row>
    <row r="4808" customFormat="false" ht="45.4" hidden="false" customHeight="false" outlineLevel="0" collapsed="false">
      <c r="A4808" s="422" t="n">
        <v>11747</v>
      </c>
      <c r="B4808" s="423" t="s">
        <v>13043</v>
      </c>
      <c r="C4808" s="424" t="s">
        <v>8218</v>
      </c>
      <c r="D4808" s="425" t="n">
        <v>243.86</v>
      </c>
    </row>
    <row r="4809" customFormat="false" ht="45.4" hidden="false" customHeight="false" outlineLevel="0" collapsed="false">
      <c r="A4809" s="422" t="n">
        <v>11749</v>
      </c>
      <c r="B4809" s="423" t="s">
        <v>13044</v>
      </c>
      <c r="C4809" s="424" t="s">
        <v>8218</v>
      </c>
      <c r="D4809" s="425" t="n">
        <v>65.22</v>
      </c>
    </row>
    <row r="4810" customFormat="false" ht="46.05" hidden="false" customHeight="false" outlineLevel="0" collapsed="false">
      <c r="A4810" s="422" t="n">
        <v>10236</v>
      </c>
      <c r="B4810" s="423" t="s">
        <v>13045</v>
      </c>
      <c r="C4810" s="424" t="s">
        <v>8218</v>
      </c>
      <c r="D4810" s="425" t="n">
        <v>132.34</v>
      </c>
    </row>
    <row r="4811" customFormat="false" ht="46.05" hidden="false" customHeight="false" outlineLevel="0" collapsed="false">
      <c r="A4811" s="422" t="n">
        <v>10233</v>
      </c>
      <c r="B4811" s="423" t="s">
        <v>13046</v>
      </c>
      <c r="C4811" s="424" t="s">
        <v>8218</v>
      </c>
      <c r="D4811" s="425" t="n">
        <v>124.01</v>
      </c>
    </row>
    <row r="4812" customFormat="false" ht="46.05" hidden="false" customHeight="false" outlineLevel="0" collapsed="false">
      <c r="A4812" s="422" t="n">
        <v>10234</v>
      </c>
      <c r="B4812" s="423" t="s">
        <v>13047</v>
      </c>
      <c r="C4812" s="424" t="s">
        <v>8218</v>
      </c>
      <c r="D4812" s="425" t="n">
        <v>78.12</v>
      </c>
    </row>
    <row r="4813" customFormat="false" ht="46.05" hidden="false" customHeight="false" outlineLevel="0" collapsed="false">
      <c r="A4813" s="422" t="n">
        <v>10231</v>
      </c>
      <c r="B4813" s="423" t="s">
        <v>13048</v>
      </c>
      <c r="C4813" s="424" t="s">
        <v>8218</v>
      </c>
      <c r="D4813" s="425" t="n">
        <v>358.24</v>
      </c>
    </row>
    <row r="4814" customFormat="false" ht="46.05" hidden="false" customHeight="false" outlineLevel="0" collapsed="false">
      <c r="A4814" s="422" t="n">
        <v>10232</v>
      </c>
      <c r="B4814" s="423" t="s">
        <v>13049</v>
      </c>
      <c r="C4814" s="424" t="s">
        <v>8218</v>
      </c>
      <c r="D4814" s="425" t="n">
        <v>200.46</v>
      </c>
    </row>
    <row r="4815" customFormat="false" ht="46.05" hidden="false" customHeight="false" outlineLevel="0" collapsed="false">
      <c r="A4815" s="422" t="n">
        <v>10229</v>
      </c>
      <c r="B4815" s="423" t="s">
        <v>13050</v>
      </c>
      <c r="C4815" s="424" t="s">
        <v>8218</v>
      </c>
      <c r="D4815" s="425" t="n">
        <v>70.65</v>
      </c>
    </row>
    <row r="4816" customFormat="false" ht="46.05" hidden="false" customHeight="false" outlineLevel="0" collapsed="false">
      <c r="A4816" s="422" t="n">
        <v>10235</v>
      </c>
      <c r="B4816" s="423" t="s">
        <v>13051</v>
      </c>
      <c r="C4816" s="424" t="s">
        <v>8218</v>
      </c>
      <c r="D4816" s="425" t="n">
        <v>491.1</v>
      </c>
    </row>
    <row r="4817" customFormat="false" ht="46.05" hidden="false" customHeight="false" outlineLevel="0" collapsed="false">
      <c r="A4817" s="422" t="n">
        <v>10230</v>
      </c>
      <c r="B4817" s="423" t="s">
        <v>13052</v>
      </c>
      <c r="C4817" s="424" t="s">
        <v>8218</v>
      </c>
      <c r="D4817" s="425" t="n">
        <v>864.29</v>
      </c>
    </row>
    <row r="4818" customFormat="false" ht="46.05" hidden="false" customHeight="false" outlineLevel="0" collapsed="false">
      <c r="A4818" s="422" t="n">
        <v>10409</v>
      </c>
      <c r="B4818" s="423" t="s">
        <v>13053</v>
      </c>
      <c r="C4818" s="424" t="s">
        <v>8218</v>
      </c>
      <c r="D4818" s="425" t="n">
        <v>256.77</v>
      </c>
    </row>
    <row r="4819" customFormat="false" ht="46.05" hidden="false" customHeight="false" outlineLevel="0" collapsed="false">
      <c r="A4819" s="422" t="n">
        <v>10411</v>
      </c>
      <c r="B4819" s="423" t="s">
        <v>13054</v>
      </c>
      <c r="C4819" s="424" t="s">
        <v>8218</v>
      </c>
      <c r="D4819" s="425" t="n">
        <v>229.76</v>
      </c>
    </row>
    <row r="4820" customFormat="false" ht="46.05" hidden="false" customHeight="false" outlineLevel="0" collapsed="false">
      <c r="A4820" s="422" t="n">
        <v>10404</v>
      </c>
      <c r="B4820" s="423" t="s">
        <v>13055</v>
      </c>
      <c r="C4820" s="424" t="s">
        <v>8218</v>
      </c>
      <c r="D4820" s="425" t="n">
        <v>93.18</v>
      </c>
    </row>
    <row r="4821" customFormat="false" ht="46.05" hidden="false" customHeight="false" outlineLevel="0" collapsed="false">
      <c r="A4821" s="422" t="n">
        <v>10410</v>
      </c>
      <c r="B4821" s="423" t="s">
        <v>13056</v>
      </c>
      <c r="C4821" s="424" t="s">
        <v>8218</v>
      </c>
      <c r="D4821" s="425" t="n">
        <v>153.48</v>
      </c>
    </row>
    <row r="4822" customFormat="false" ht="46.05" hidden="false" customHeight="false" outlineLevel="0" collapsed="false">
      <c r="A4822" s="422" t="n">
        <v>10405</v>
      </c>
      <c r="B4822" s="423" t="s">
        <v>13057</v>
      </c>
      <c r="C4822" s="424" t="s">
        <v>8218</v>
      </c>
      <c r="D4822" s="425" t="n">
        <v>514.44</v>
      </c>
    </row>
    <row r="4823" customFormat="false" ht="46.05" hidden="false" customHeight="false" outlineLevel="0" collapsed="false">
      <c r="A4823" s="422" t="n">
        <v>10408</v>
      </c>
      <c r="B4823" s="423" t="s">
        <v>13058</v>
      </c>
      <c r="C4823" s="424" t="s">
        <v>8218</v>
      </c>
      <c r="D4823" s="425" t="n">
        <v>359.74</v>
      </c>
    </row>
    <row r="4824" customFormat="false" ht="46.05" hidden="false" customHeight="false" outlineLevel="0" collapsed="false">
      <c r="A4824" s="422" t="n">
        <v>10412</v>
      </c>
      <c r="B4824" s="423" t="s">
        <v>13059</v>
      </c>
      <c r="C4824" s="424" t="s">
        <v>8218</v>
      </c>
      <c r="D4824" s="425" t="n">
        <v>112.92</v>
      </c>
    </row>
    <row r="4825" customFormat="false" ht="46.05" hidden="false" customHeight="false" outlineLevel="0" collapsed="false">
      <c r="A4825" s="422" t="n">
        <v>10406</v>
      </c>
      <c r="B4825" s="423" t="s">
        <v>13060</v>
      </c>
      <c r="C4825" s="424" t="s">
        <v>8218</v>
      </c>
      <c r="D4825" s="425" t="n">
        <v>710.55</v>
      </c>
    </row>
    <row r="4826" customFormat="false" ht="46.05" hidden="false" customHeight="false" outlineLevel="0" collapsed="false">
      <c r="A4826" s="422" t="n">
        <v>10407</v>
      </c>
      <c r="B4826" s="423" t="s">
        <v>13061</v>
      </c>
      <c r="C4826" s="424" t="s">
        <v>8218</v>
      </c>
      <c r="D4826" s="425" t="n">
        <v>1102.07</v>
      </c>
    </row>
    <row r="4827" customFormat="false" ht="45.4" hidden="false" customHeight="false" outlineLevel="0" collapsed="false">
      <c r="A4827" s="422" t="n">
        <v>10416</v>
      </c>
      <c r="B4827" s="423" t="s">
        <v>13062</v>
      </c>
      <c r="C4827" s="424" t="s">
        <v>8218</v>
      </c>
      <c r="D4827" s="425" t="n">
        <v>136.7</v>
      </c>
    </row>
    <row r="4828" customFormat="false" ht="45.4" hidden="false" customHeight="false" outlineLevel="0" collapsed="false">
      <c r="A4828" s="422" t="n">
        <v>10419</v>
      </c>
      <c r="B4828" s="423" t="s">
        <v>13063</v>
      </c>
      <c r="C4828" s="424" t="s">
        <v>8218</v>
      </c>
      <c r="D4828" s="425" t="n">
        <v>118.65</v>
      </c>
    </row>
    <row r="4829" customFormat="false" ht="45.4" hidden="false" customHeight="false" outlineLevel="0" collapsed="false">
      <c r="A4829" s="422" t="n">
        <v>21092</v>
      </c>
      <c r="B4829" s="423" t="s">
        <v>13064</v>
      </c>
      <c r="C4829" s="424" t="s">
        <v>8218</v>
      </c>
      <c r="D4829" s="425" t="n">
        <v>67.83</v>
      </c>
    </row>
    <row r="4830" customFormat="false" ht="45.4" hidden="false" customHeight="false" outlineLevel="0" collapsed="false">
      <c r="A4830" s="422" t="n">
        <v>10418</v>
      </c>
      <c r="B4830" s="423" t="s">
        <v>13065</v>
      </c>
      <c r="C4830" s="424" t="s">
        <v>8218</v>
      </c>
      <c r="D4830" s="425" t="n">
        <v>79.09</v>
      </c>
    </row>
    <row r="4831" customFormat="false" ht="45.4" hidden="false" customHeight="false" outlineLevel="0" collapsed="false">
      <c r="A4831" s="422" t="n">
        <v>12657</v>
      </c>
      <c r="B4831" s="423" t="s">
        <v>13066</v>
      </c>
      <c r="C4831" s="424" t="s">
        <v>8218</v>
      </c>
      <c r="D4831" s="425" t="n">
        <v>319.16</v>
      </c>
    </row>
    <row r="4832" customFormat="false" ht="45.4" hidden="false" customHeight="false" outlineLevel="0" collapsed="false">
      <c r="A4832" s="422" t="n">
        <v>10417</v>
      </c>
      <c r="B4832" s="423" t="s">
        <v>13067</v>
      </c>
      <c r="C4832" s="424" t="s">
        <v>8218</v>
      </c>
      <c r="D4832" s="425" t="n">
        <v>199.17</v>
      </c>
    </row>
    <row r="4833" customFormat="false" ht="45.4" hidden="false" customHeight="false" outlineLevel="0" collapsed="false">
      <c r="A4833" s="422" t="n">
        <v>10413</v>
      </c>
      <c r="B4833" s="423" t="s">
        <v>13068</v>
      </c>
      <c r="C4833" s="424" t="s">
        <v>8218</v>
      </c>
      <c r="D4833" s="425" t="n">
        <v>72.39</v>
      </c>
    </row>
    <row r="4834" customFormat="false" ht="45.4" hidden="false" customHeight="false" outlineLevel="0" collapsed="false">
      <c r="A4834" s="422" t="n">
        <v>10414</v>
      </c>
      <c r="B4834" s="423" t="s">
        <v>13069</v>
      </c>
      <c r="C4834" s="424" t="s">
        <v>8218</v>
      </c>
      <c r="D4834" s="425" t="n">
        <v>435.84</v>
      </c>
    </row>
    <row r="4835" customFormat="false" ht="45.4" hidden="false" customHeight="false" outlineLevel="0" collapsed="false">
      <c r="A4835" s="422" t="n">
        <v>10415</v>
      </c>
      <c r="B4835" s="423" t="s">
        <v>13070</v>
      </c>
      <c r="C4835" s="424" t="s">
        <v>8218</v>
      </c>
      <c r="D4835" s="425" t="n">
        <v>756.42</v>
      </c>
    </row>
    <row r="4836" customFormat="false" ht="45.4" hidden="false" customHeight="false" outlineLevel="0" collapsed="false">
      <c r="A4836" s="422" t="n">
        <v>38643</v>
      </c>
      <c r="B4836" s="423" t="s">
        <v>13071</v>
      </c>
      <c r="C4836" s="424" t="s">
        <v>8218</v>
      </c>
      <c r="D4836" s="425" t="n">
        <v>52.9</v>
      </c>
    </row>
    <row r="4837" customFormat="false" ht="45.4" hidden="false" customHeight="false" outlineLevel="0" collapsed="false">
      <c r="A4837" s="422" t="n">
        <v>6157</v>
      </c>
      <c r="B4837" s="423" t="s">
        <v>13072</v>
      </c>
      <c r="C4837" s="424" t="s">
        <v>8218</v>
      </c>
      <c r="D4837" s="425" t="n">
        <v>72.27</v>
      </c>
    </row>
    <row r="4838" customFormat="false" ht="45.4" hidden="false" customHeight="false" outlineLevel="0" collapsed="false">
      <c r="A4838" s="422" t="n">
        <v>6158</v>
      </c>
      <c r="B4838" s="423" t="s">
        <v>13073</v>
      </c>
      <c r="C4838" s="424" t="s">
        <v>8218</v>
      </c>
      <c r="D4838" s="425" t="n">
        <v>6.75</v>
      </c>
    </row>
    <row r="4839" customFormat="false" ht="45.4" hidden="false" customHeight="false" outlineLevel="0" collapsed="false">
      <c r="A4839" s="422" t="n">
        <v>6153</v>
      </c>
      <c r="B4839" s="423" t="s">
        <v>13074</v>
      </c>
      <c r="C4839" s="424" t="s">
        <v>8218</v>
      </c>
      <c r="D4839" s="425" t="n">
        <v>4.64</v>
      </c>
    </row>
    <row r="4840" customFormat="false" ht="45.4" hidden="false" customHeight="false" outlineLevel="0" collapsed="false">
      <c r="A4840" s="422" t="n">
        <v>6156</v>
      </c>
      <c r="B4840" s="423" t="s">
        <v>13075</v>
      </c>
      <c r="C4840" s="424" t="s">
        <v>8218</v>
      </c>
      <c r="D4840" s="425" t="n">
        <v>5.79</v>
      </c>
    </row>
    <row r="4841" customFormat="false" ht="45.4" hidden="false" customHeight="false" outlineLevel="0" collapsed="false">
      <c r="A4841" s="422" t="n">
        <v>6154</v>
      </c>
      <c r="B4841" s="423" t="s">
        <v>13076</v>
      </c>
      <c r="C4841" s="424" t="s">
        <v>8218</v>
      </c>
      <c r="D4841" s="425" t="n">
        <v>8.25</v>
      </c>
    </row>
    <row r="4842" customFormat="false" ht="46.05" hidden="false" customHeight="false" outlineLevel="0" collapsed="false">
      <c r="A4842" s="422" t="n">
        <v>6155</v>
      </c>
      <c r="B4842" s="423" t="s">
        <v>13077</v>
      </c>
      <c r="C4842" s="424" t="s">
        <v>8218</v>
      </c>
      <c r="D4842" s="425" t="n">
        <v>19</v>
      </c>
    </row>
    <row r="4843" customFormat="false" ht="46.05" hidden="false" customHeight="false" outlineLevel="0" collapsed="false">
      <c r="A4843" s="422" t="n">
        <v>43595</v>
      </c>
      <c r="B4843" s="423" t="s">
        <v>13078</v>
      </c>
      <c r="C4843" s="424" t="s">
        <v>8218</v>
      </c>
      <c r="D4843" s="425" t="n">
        <v>18.54</v>
      </c>
    </row>
    <row r="4844" customFormat="false" ht="46.05" hidden="false" customHeight="false" outlineLevel="0" collapsed="false">
      <c r="A4844" s="422" t="n">
        <v>43596</v>
      </c>
      <c r="B4844" s="423" t="s">
        <v>13079</v>
      </c>
      <c r="C4844" s="424" t="s">
        <v>8218</v>
      </c>
      <c r="D4844" s="425" t="n">
        <v>21.43</v>
      </c>
    </row>
    <row r="4845" customFormat="false" ht="45.4" hidden="false" customHeight="false" outlineLevel="0" collapsed="false">
      <c r="A4845" s="422" t="n">
        <v>38108</v>
      </c>
      <c r="B4845" s="423" t="s">
        <v>13080</v>
      </c>
      <c r="C4845" s="424" t="s">
        <v>8218</v>
      </c>
      <c r="D4845" s="425" t="n">
        <v>51.61</v>
      </c>
    </row>
    <row r="4846" customFormat="false" ht="46.05" hidden="false" customHeight="false" outlineLevel="0" collapsed="false">
      <c r="A4846" s="422" t="n">
        <v>38087</v>
      </c>
      <c r="B4846" s="423" t="s">
        <v>13081</v>
      </c>
      <c r="C4846" s="424" t="s">
        <v>8218</v>
      </c>
      <c r="D4846" s="425" t="n">
        <v>66.38</v>
      </c>
    </row>
    <row r="4847" customFormat="false" ht="45.4" hidden="false" customHeight="false" outlineLevel="0" collapsed="false">
      <c r="A4847" s="422" t="n">
        <v>38109</v>
      </c>
      <c r="B4847" s="423" t="s">
        <v>13082</v>
      </c>
      <c r="C4847" s="424" t="s">
        <v>8218</v>
      </c>
      <c r="D4847" s="425" t="n">
        <v>82.48</v>
      </c>
    </row>
    <row r="4848" customFormat="false" ht="46.05" hidden="false" customHeight="false" outlineLevel="0" collapsed="false">
      <c r="A4848" s="422" t="n">
        <v>38088</v>
      </c>
      <c r="B4848" s="423" t="s">
        <v>13083</v>
      </c>
      <c r="C4848" s="424" t="s">
        <v>8218</v>
      </c>
      <c r="D4848" s="425" t="n">
        <v>86.73</v>
      </c>
    </row>
    <row r="4849" customFormat="false" ht="45.4" hidden="false" customHeight="false" outlineLevel="0" collapsed="false">
      <c r="A4849" s="422" t="n">
        <v>38110</v>
      </c>
      <c r="B4849" s="423" t="s">
        <v>13084</v>
      </c>
      <c r="C4849" s="424" t="s">
        <v>8218</v>
      </c>
      <c r="D4849" s="425" t="n">
        <v>31.73</v>
      </c>
    </row>
    <row r="4850" customFormat="false" ht="46.05" hidden="false" customHeight="false" outlineLevel="0" collapsed="false">
      <c r="A4850" s="422" t="n">
        <v>38089</v>
      </c>
      <c r="B4850" s="423" t="s">
        <v>13085</v>
      </c>
      <c r="C4850" s="424" t="s">
        <v>8218</v>
      </c>
      <c r="D4850" s="425" t="n">
        <v>55.29</v>
      </c>
    </row>
    <row r="4851" customFormat="false" ht="45.4" hidden="false" customHeight="false" outlineLevel="0" collapsed="false">
      <c r="A4851" s="422" t="n">
        <v>38111</v>
      </c>
      <c r="B4851" s="423" t="s">
        <v>13086</v>
      </c>
      <c r="C4851" s="424" t="s">
        <v>8218</v>
      </c>
      <c r="D4851" s="425" t="n">
        <v>35.48</v>
      </c>
    </row>
    <row r="4852" customFormat="false" ht="46.05" hidden="false" customHeight="false" outlineLevel="0" collapsed="false">
      <c r="A4852" s="422" t="n">
        <v>38090</v>
      </c>
      <c r="B4852" s="423" t="s">
        <v>13087</v>
      </c>
      <c r="C4852" s="424" t="s">
        <v>8218</v>
      </c>
      <c r="D4852" s="425" t="n">
        <v>57.15</v>
      </c>
    </row>
    <row r="4853" customFormat="false" ht="46.05" hidden="false" customHeight="false" outlineLevel="0" collapsed="false">
      <c r="A4853" s="422" t="n">
        <v>13726</v>
      </c>
      <c r="B4853" s="423" t="s">
        <v>13088</v>
      </c>
      <c r="C4853" s="424" t="s">
        <v>8218</v>
      </c>
      <c r="D4853" s="425" t="n">
        <v>68954.08</v>
      </c>
    </row>
    <row r="4854" customFormat="false" ht="35" hidden="false" customHeight="false" outlineLevel="0" collapsed="false">
      <c r="A4854" s="422" t="n">
        <v>38400</v>
      </c>
      <c r="B4854" s="423" t="s">
        <v>13089</v>
      </c>
      <c r="C4854" s="424" t="s">
        <v>8218</v>
      </c>
      <c r="D4854" s="425" t="n">
        <v>20.88</v>
      </c>
    </row>
    <row r="4855" customFormat="false" ht="46.05" hidden="false" customHeight="false" outlineLevel="0" collapsed="false">
      <c r="A4855" s="422" t="n">
        <v>12627</v>
      </c>
      <c r="B4855" s="423" t="s">
        <v>13090</v>
      </c>
      <c r="C4855" s="424" t="s">
        <v>8218</v>
      </c>
      <c r="D4855" s="425" t="n">
        <v>1.34</v>
      </c>
    </row>
    <row r="4856" customFormat="false" ht="35" hidden="false" customHeight="false" outlineLevel="0" collapsed="false">
      <c r="A4856" s="422" t="n">
        <v>39996</v>
      </c>
      <c r="B4856" s="423" t="s">
        <v>13091</v>
      </c>
      <c r="C4856" s="424" t="s">
        <v>8262</v>
      </c>
      <c r="D4856" s="425" t="n">
        <v>3.57</v>
      </c>
    </row>
    <row r="4857" customFormat="false" ht="46.05" hidden="false" customHeight="false" outlineLevel="0" collapsed="false">
      <c r="A4857" s="422" t="n">
        <v>10478</v>
      </c>
      <c r="B4857" s="423" t="s">
        <v>13092</v>
      </c>
      <c r="C4857" s="424" t="s">
        <v>8268</v>
      </c>
      <c r="D4857" s="425" t="n">
        <v>36.95</v>
      </c>
    </row>
    <row r="4858" customFormat="false" ht="46.05" hidden="false" customHeight="false" outlineLevel="0" collapsed="false">
      <c r="A4858" s="422" t="n">
        <v>10481</v>
      </c>
      <c r="B4858" s="423" t="s">
        <v>13093</v>
      </c>
      <c r="C4858" s="424" t="s">
        <v>8268</v>
      </c>
      <c r="D4858" s="425" t="n">
        <v>32.86</v>
      </c>
    </row>
    <row r="4859" customFormat="false" ht="45.4" hidden="false" customHeight="false" outlineLevel="0" collapsed="false">
      <c r="A4859" s="422" t="n">
        <v>10475</v>
      </c>
      <c r="B4859" s="423" t="s">
        <v>13094</v>
      </c>
      <c r="C4859" s="424" t="s">
        <v>8268</v>
      </c>
      <c r="D4859" s="425" t="n">
        <v>31.8</v>
      </c>
    </row>
    <row r="4860" customFormat="false" ht="35" hidden="false" customHeight="false" outlineLevel="0" collapsed="false">
      <c r="A4860" s="422" t="n">
        <v>4030</v>
      </c>
      <c r="B4860" s="423" t="s">
        <v>13095</v>
      </c>
      <c r="C4860" s="424" t="s">
        <v>8624</v>
      </c>
      <c r="D4860" s="425" t="n">
        <v>7.8</v>
      </c>
    </row>
    <row r="4861" customFormat="false" ht="35" hidden="false" customHeight="false" outlineLevel="0" collapsed="false">
      <c r="A4861" s="422" t="n">
        <v>4031</v>
      </c>
      <c r="B4861" s="423" t="s">
        <v>13096</v>
      </c>
      <c r="C4861" s="424" t="s">
        <v>8624</v>
      </c>
      <c r="D4861" s="425" t="n">
        <v>36.66</v>
      </c>
    </row>
    <row r="4862" customFormat="false" ht="45.4" hidden="false" customHeight="false" outlineLevel="0" collapsed="false">
      <c r="A4862" s="422" t="n">
        <v>39399</v>
      </c>
      <c r="B4862" s="423" t="s">
        <v>13097</v>
      </c>
      <c r="C4862" s="424" t="s">
        <v>8218</v>
      </c>
      <c r="D4862" s="425" t="n">
        <v>1360.93</v>
      </c>
    </row>
    <row r="4863" customFormat="false" ht="45.4" hidden="false" customHeight="false" outlineLevel="0" collapsed="false">
      <c r="A4863" s="422" t="n">
        <v>39400</v>
      </c>
      <c r="B4863" s="423" t="s">
        <v>13098</v>
      </c>
      <c r="C4863" s="424" t="s">
        <v>8218</v>
      </c>
      <c r="D4863" s="425" t="n">
        <v>1479.28</v>
      </c>
    </row>
    <row r="4864" customFormat="false" ht="45.4" hidden="false" customHeight="false" outlineLevel="0" collapsed="false">
      <c r="A4864" s="422" t="n">
        <v>39401</v>
      </c>
      <c r="B4864" s="423" t="s">
        <v>13099</v>
      </c>
      <c r="C4864" s="424" t="s">
        <v>8218</v>
      </c>
      <c r="D4864" s="425" t="n">
        <v>1659.39</v>
      </c>
    </row>
    <row r="4865" customFormat="false" ht="46.05" hidden="false" customHeight="false" outlineLevel="0" collapsed="false">
      <c r="A4865" s="422" t="n">
        <v>11652</v>
      </c>
      <c r="B4865" s="423" t="s">
        <v>13100</v>
      </c>
      <c r="C4865" s="424" t="s">
        <v>8218</v>
      </c>
      <c r="D4865" s="425" t="n">
        <v>3570</v>
      </c>
    </row>
    <row r="4866" customFormat="false" ht="46.05" hidden="false" customHeight="false" outlineLevel="0" collapsed="false">
      <c r="A4866" s="422" t="n">
        <v>13896</v>
      </c>
      <c r="B4866" s="423" t="s">
        <v>13101</v>
      </c>
      <c r="C4866" s="424" t="s">
        <v>8218</v>
      </c>
      <c r="D4866" s="425" t="n">
        <v>3202.6</v>
      </c>
    </row>
    <row r="4867" customFormat="false" ht="46.05" hidden="false" customHeight="false" outlineLevel="0" collapsed="false">
      <c r="A4867" s="422" t="n">
        <v>13475</v>
      </c>
      <c r="B4867" s="423" t="s">
        <v>13102</v>
      </c>
      <c r="C4867" s="424" t="s">
        <v>8218</v>
      </c>
      <c r="D4867" s="425" t="n">
        <v>3901.15</v>
      </c>
    </row>
    <row r="4868" customFormat="false" ht="45.4" hidden="false" customHeight="false" outlineLevel="0" collapsed="false">
      <c r="A4868" s="422" t="n">
        <v>44491</v>
      </c>
      <c r="B4868" s="423" t="s">
        <v>13103</v>
      </c>
      <c r="C4868" s="424" t="s">
        <v>8218</v>
      </c>
      <c r="D4868" s="425" t="n">
        <v>3731255.48</v>
      </c>
    </row>
    <row r="4869" customFormat="false" ht="46.05" hidden="false" customHeight="false" outlineLevel="0" collapsed="false">
      <c r="A4869" s="422" t="n">
        <v>44470</v>
      </c>
      <c r="B4869" s="423" t="s">
        <v>13104</v>
      </c>
      <c r="C4869" s="424" t="s">
        <v>8218</v>
      </c>
      <c r="D4869" s="425" t="n">
        <v>1570815.25</v>
      </c>
    </row>
    <row r="4870" customFormat="false" ht="45.4" hidden="false" customHeight="false" outlineLevel="0" collapsed="false">
      <c r="A4870" s="422" t="n">
        <v>13476</v>
      </c>
      <c r="B4870" s="423" t="s">
        <v>13105</v>
      </c>
      <c r="C4870" s="424" t="s">
        <v>8218</v>
      </c>
      <c r="D4870" s="425" t="n">
        <v>1582198.08</v>
      </c>
    </row>
    <row r="4871" customFormat="false" ht="46.05" hidden="false" customHeight="false" outlineLevel="0" collapsed="false">
      <c r="A4871" s="422" t="n">
        <v>10488</v>
      </c>
      <c r="B4871" s="423" t="s">
        <v>13106</v>
      </c>
      <c r="C4871" s="424" t="s">
        <v>8218</v>
      </c>
      <c r="D4871" s="425" t="n">
        <v>1916850</v>
      </c>
    </row>
    <row r="4872" customFormat="false" ht="46.05" hidden="false" customHeight="false" outlineLevel="0" collapsed="false">
      <c r="A4872" s="422" t="n">
        <v>13606</v>
      </c>
      <c r="B4872" s="423" t="s">
        <v>13107</v>
      </c>
      <c r="C4872" s="424" t="s">
        <v>8218</v>
      </c>
      <c r="D4872" s="425" t="n">
        <v>1698301.68</v>
      </c>
    </row>
    <row r="4873" customFormat="false" ht="35" hidden="false" customHeight="false" outlineLevel="0" collapsed="false">
      <c r="A4873" s="422" t="n">
        <v>10489</v>
      </c>
      <c r="B4873" s="423" t="s">
        <v>13108</v>
      </c>
      <c r="C4873" s="424" t="s">
        <v>8366</v>
      </c>
      <c r="D4873" s="425" t="n">
        <v>26.04</v>
      </c>
    </row>
    <row r="4874" customFormat="false" ht="35" hidden="false" customHeight="false" outlineLevel="0" collapsed="false">
      <c r="A4874" s="422" t="n">
        <v>41073</v>
      </c>
      <c r="B4874" s="423" t="s">
        <v>13109</v>
      </c>
      <c r="C4874" s="424" t="s">
        <v>8368</v>
      </c>
      <c r="D4874" s="425" t="n">
        <v>4561.98</v>
      </c>
    </row>
    <row r="4875" customFormat="false" ht="46.05" hidden="false" customHeight="false" outlineLevel="0" collapsed="false">
      <c r="A4875" s="422" t="n">
        <v>34391</v>
      </c>
      <c r="B4875" s="423" t="s">
        <v>13110</v>
      </c>
      <c r="C4875" s="424" t="s">
        <v>8624</v>
      </c>
      <c r="D4875" s="425" t="n">
        <v>615.19</v>
      </c>
    </row>
    <row r="4876" customFormat="false" ht="46.05" hidden="false" customHeight="false" outlineLevel="0" collapsed="false">
      <c r="A4876" s="422" t="n">
        <v>10496</v>
      </c>
      <c r="B4876" s="423" t="s">
        <v>13111</v>
      </c>
      <c r="C4876" s="424" t="s">
        <v>8624</v>
      </c>
      <c r="D4876" s="425" t="n">
        <v>535.41</v>
      </c>
    </row>
    <row r="4877" customFormat="false" ht="46.05" hidden="false" customHeight="false" outlineLevel="0" collapsed="false">
      <c r="A4877" s="422" t="n">
        <v>10497</v>
      </c>
      <c r="B4877" s="423" t="s">
        <v>13112</v>
      </c>
      <c r="C4877" s="424" t="s">
        <v>8624</v>
      </c>
      <c r="D4877" s="425" t="n">
        <v>1392.08</v>
      </c>
    </row>
    <row r="4878" customFormat="false" ht="46.05" hidden="false" customHeight="false" outlineLevel="0" collapsed="false">
      <c r="A4878" s="422" t="n">
        <v>10504</v>
      </c>
      <c r="B4878" s="423" t="s">
        <v>13113</v>
      </c>
      <c r="C4878" s="424" t="s">
        <v>8624</v>
      </c>
      <c r="D4878" s="425" t="n">
        <v>1627.66</v>
      </c>
    </row>
    <row r="4879" customFormat="false" ht="45.4" hidden="false" customHeight="false" outlineLevel="0" collapsed="false">
      <c r="A4879" s="422" t="n">
        <v>34390</v>
      </c>
      <c r="B4879" s="423" t="s">
        <v>13114</v>
      </c>
      <c r="C4879" s="424" t="s">
        <v>8624</v>
      </c>
      <c r="D4879" s="425" t="n">
        <v>479.73</v>
      </c>
    </row>
    <row r="4880" customFormat="false" ht="45.4" hidden="false" customHeight="false" outlineLevel="0" collapsed="false">
      <c r="A4880" s="422" t="n">
        <v>34389</v>
      </c>
      <c r="B4880" s="423" t="s">
        <v>13115</v>
      </c>
      <c r="C4880" s="424" t="s">
        <v>8624</v>
      </c>
      <c r="D4880" s="425" t="n">
        <v>149.91</v>
      </c>
    </row>
    <row r="4881" customFormat="false" ht="45.4" hidden="false" customHeight="false" outlineLevel="0" collapsed="false">
      <c r="A4881" s="422" t="n">
        <v>34388</v>
      </c>
      <c r="B4881" s="423" t="s">
        <v>13116</v>
      </c>
      <c r="C4881" s="424" t="s">
        <v>8624</v>
      </c>
      <c r="D4881" s="425" t="n">
        <v>213.07</v>
      </c>
    </row>
    <row r="4882" customFormat="false" ht="45.4" hidden="false" customHeight="false" outlineLevel="0" collapsed="false">
      <c r="A4882" s="422" t="n">
        <v>34387</v>
      </c>
      <c r="B4882" s="423" t="s">
        <v>13117</v>
      </c>
      <c r="C4882" s="424" t="s">
        <v>8624</v>
      </c>
      <c r="D4882" s="425" t="n">
        <v>345.87</v>
      </c>
    </row>
    <row r="4883" customFormat="false" ht="35" hidden="false" customHeight="false" outlineLevel="0" collapsed="false">
      <c r="A4883" s="422" t="n">
        <v>11188</v>
      </c>
      <c r="B4883" s="423" t="s">
        <v>13118</v>
      </c>
      <c r="C4883" s="424" t="s">
        <v>8624</v>
      </c>
      <c r="D4883" s="425" t="n">
        <v>171.33</v>
      </c>
    </row>
    <row r="4884" customFormat="false" ht="35" hidden="false" customHeight="false" outlineLevel="0" collapsed="false">
      <c r="A4884" s="422" t="n">
        <v>11189</v>
      </c>
      <c r="B4884" s="423" t="s">
        <v>13119</v>
      </c>
      <c r="C4884" s="424" t="s">
        <v>8624</v>
      </c>
      <c r="D4884" s="425" t="n">
        <v>257</v>
      </c>
    </row>
    <row r="4885" customFormat="false" ht="35" hidden="false" customHeight="false" outlineLevel="0" collapsed="false">
      <c r="A4885" s="422" t="n">
        <v>21107</v>
      </c>
      <c r="B4885" s="423" t="s">
        <v>13120</v>
      </c>
      <c r="C4885" s="424" t="s">
        <v>8624</v>
      </c>
      <c r="D4885" s="425" t="n">
        <v>184.95</v>
      </c>
    </row>
    <row r="4886" customFormat="false" ht="35" hidden="false" customHeight="false" outlineLevel="0" collapsed="false">
      <c r="A4886" s="422" t="n">
        <v>34386</v>
      </c>
      <c r="B4886" s="423" t="s">
        <v>13121</v>
      </c>
      <c r="C4886" s="424" t="s">
        <v>8624</v>
      </c>
      <c r="D4886" s="425" t="n">
        <v>321.25</v>
      </c>
    </row>
    <row r="4887" customFormat="false" ht="35" hidden="false" customHeight="false" outlineLevel="0" collapsed="false">
      <c r="A4887" s="422" t="n">
        <v>10490</v>
      </c>
      <c r="B4887" s="423" t="s">
        <v>13122</v>
      </c>
      <c r="C4887" s="424" t="s">
        <v>8624</v>
      </c>
      <c r="D4887" s="425" t="n">
        <v>112.43</v>
      </c>
    </row>
    <row r="4888" customFormat="false" ht="35" hidden="false" customHeight="false" outlineLevel="0" collapsed="false">
      <c r="A4888" s="422" t="n">
        <v>10492</v>
      </c>
      <c r="B4888" s="423" t="s">
        <v>13123</v>
      </c>
      <c r="C4888" s="424" t="s">
        <v>8624</v>
      </c>
      <c r="D4888" s="425" t="n">
        <v>128.5</v>
      </c>
    </row>
    <row r="4889" customFormat="false" ht="35" hidden="false" customHeight="false" outlineLevel="0" collapsed="false">
      <c r="A4889" s="422" t="n">
        <v>10493</v>
      </c>
      <c r="B4889" s="423" t="s">
        <v>13124</v>
      </c>
      <c r="C4889" s="424" t="s">
        <v>8624</v>
      </c>
      <c r="D4889" s="425" t="n">
        <v>149.91</v>
      </c>
    </row>
    <row r="4890" customFormat="false" ht="35" hidden="false" customHeight="false" outlineLevel="0" collapsed="false">
      <c r="A4890" s="422" t="n">
        <v>10491</v>
      </c>
      <c r="B4890" s="423" t="s">
        <v>13125</v>
      </c>
      <c r="C4890" s="424" t="s">
        <v>8624</v>
      </c>
      <c r="D4890" s="425" t="n">
        <v>182.04</v>
      </c>
    </row>
    <row r="4891" customFormat="false" ht="35" hidden="false" customHeight="false" outlineLevel="0" collapsed="false">
      <c r="A4891" s="422" t="n">
        <v>34385</v>
      </c>
      <c r="B4891" s="423" t="s">
        <v>13126</v>
      </c>
      <c r="C4891" s="424" t="s">
        <v>8624</v>
      </c>
      <c r="D4891" s="425" t="n">
        <v>265.56</v>
      </c>
    </row>
    <row r="4892" customFormat="false" ht="45.4" hidden="false" customHeight="false" outlineLevel="0" collapsed="false">
      <c r="A4892" s="422" t="n">
        <v>10499</v>
      </c>
      <c r="B4892" s="423" t="s">
        <v>13127</v>
      </c>
      <c r="C4892" s="424" t="s">
        <v>8624</v>
      </c>
      <c r="D4892" s="425" t="n">
        <v>107.08</v>
      </c>
    </row>
    <row r="4893" customFormat="false" ht="45.4" hidden="false" customHeight="false" outlineLevel="0" collapsed="false">
      <c r="A4893" s="422" t="n">
        <v>34384</v>
      </c>
      <c r="B4893" s="423" t="s">
        <v>13128</v>
      </c>
      <c r="C4893" s="424" t="s">
        <v>8624</v>
      </c>
      <c r="D4893" s="425" t="n">
        <v>321.25</v>
      </c>
    </row>
    <row r="4894" customFormat="false" ht="45.4" hidden="false" customHeight="false" outlineLevel="0" collapsed="false">
      <c r="A4894" s="422" t="n">
        <v>11185</v>
      </c>
      <c r="B4894" s="423" t="s">
        <v>13129</v>
      </c>
      <c r="C4894" s="424" t="s">
        <v>8624</v>
      </c>
      <c r="D4894" s="425" t="n">
        <v>331.95</v>
      </c>
    </row>
    <row r="4895" customFormat="false" ht="45.4" hidden="false" customHeight="false" outlineLevel="0" collapsed="false">
      <c r="A4895" s="422" t="n">
        <v>10507</v>
      </c>
      <c r="B4895" s="423" t="s">
        <v>13130</v>
      </c>
      <c r="C4895" s="424" t="s">
        <v>8624</v>
      </c>
      <c r="D4895" s="425" t="n">
        <v>406.8</v>
      </c>
    </row>
    <row r="4896" customFormat="false" ht="45.4" hidden="false" customHeight="false" outlineLevel="0" collapsed="false">
      <c r="A4896" s="422" t="n">
        <v>10505</v>
      </c>
      <c r="B4896" s="423" t="s">
        <v>13131</v>
      </c>
      <c r="C4896" s="424" t="s">
        <v>8624</v>
      </c>
      <c r="D4896" s="425" t="n">
        <v>240.04</v>
      </c>
    </row>
    <row r="4897" customFormat="false" ht="45.4" hidden="false" customHeight="false" outlineLevel="0" collapsed="false">
      <c r="A4897" s="422" t="n">
        <v>10506</v>
      </c>
      <c r="B4897" s="423" t="s">
        <v>13132</v>
      </c>
      <c r="C4897" s="424" t="s">
        <v>8624</v>
      </c>
      <c r="D4897" s="425" t="n">
        <v>313.35</v>
      </c>
    </row>
    <row r="4898" customFormat="false" ht="46.05" hidden="false" customHeight="false" outlineLevel="0" collapsed="false">
      <c r="A4898" s="422" t="n">
        <v>5031</v>
      </c>
      <c r="B4898" s="423" t="s">
        <v>13133</v>
      </c>
      <c r="C4898" s="424" t="s">
        <v>8624</v>
      </c>
      <c r="D4898" s="425" t="n">
        <v>440</v>
      </c>
    </row>
    <row r="4899" customFormat="false" ht="45.4" hidden="false" customHeight="false" outlineLevel="0" collapsed="false">
      <c r="A4899" s="422" t="n">
        <v>10502</v>
      </c>
      <c r="B4899" s="423" t="s">
        <v>13134</v>
      </c>
      <c r="C4899" s="424" t="s">
        <v>8624</v>
      </c>
      <c r="D4899" s="425" t="n">
        <v>512.7</v>
      </c>
    </row>
    <row r="4900" customFormat="false" ht="45.4" hidden="false" customHeight="false" outlineLevel="0" collapsed="false">
      <c r="A4900" s="422" t="n">
        <v>10501</v>
      </c>
      <c r="B4900" s="423" t="s">
        <v>13135</v>
      </c>
      <c r="C4900" s="424" t="s">
        <v>8624</v>
      </c>
      <c r="D4900" s="425" t="n">
        <v>289.66</v>
      </c>
    </row>
    <row r="4901" customFormat="false" ht="45.4" hidden="false" customHeight="false" outlineLevel="0" collapsed="false">
      <c r="A4901" s="422" t="n">
        <v>10503</v>
      </c>
      <c r="B4901" s="423" t="s">
        <v>13136</v>
      </c>
      <c r="C4901" s="424" t="s">
        <v>8624</v>
      </c>
      <c r="D4901" s="425" t="n">
        <v>391.33</v>
      </c>
    </row>
    <row r="4902" customFormat="false" ht="45.4" hidden="false" customHeight="false" outlineLevel="0" collapsed="false">
      <c r="A4902" s="422" t="n">
        <v>4500</v>
      </c>
      <c r="B4902" s="423" t="s">
        <v>13137</v>
      </c>
      <c r="C4902" s="424" t="s">
        <v>8262</v>
      </c>
      <c r="D4902" s="425" t="n">
        <v>13.12</v>
      </c>
    </row>
    <row r="4903" customFormat="false" ht="45.4" hidden="false" customHeight="false" outlineLevel="0" collapsed="false">
      <c r="A4903" s="422" t="n">
        <v>4448</v>
      </c>
      <c r="B4903" s="423" t="s">
        <v>13138</v>
      </c>
      <c r="C4903" s="424" t="s">
        <v>8262</v>
      </c>
      <c r="D4903" s="425" t="n">
        <v>18.03</v>
      </c>
    </row>
    <row r="4904" customFormat="false" ht="46.05" hidden="false" customHeight="false" outlineLevel="0" collapsed="false">
      <c r="A4904" s="422" t="n">
        <v>20213</v>
      </c>
      <c r="B4904" s="423" t="s">
        <v>13139</v>
      </c>
      <c r="C4904" s="424" t="s">
        <v>8262</v>
      </c>
      <c r="D4904" s="425" t="n">
        <v>28.19</v>
      </c>
    </row>
    <row r="4905" customFormat="false" ht="46.05" hidden="false" customHeight="false" outlineLevel="0" collapsed="false">
      <c r="A4905" s="422" t="n">
        <v>20211</v>
      </c>
      <c r="B4905" s="423" t="s">
        <v>13140</v>
      </c>
      <c r="C4905" s="424" t="s">
        <v>8262</v>
      </c>
      <c r="D4905" s="425" t="n">
        <v>37.33</v>
      </c>
    </row>
    <row r="4906" customFormat="false" ht="46.05" hidden="false" customHeight="false" outlineLevel="0" collapsed="false">
      <c r="A4906" s="422" t="n">
        <v>40270</v>
      </c>
      <c r="B4906" s="423" t="s">
        <v>13141</v>
      </c>
      <c r="C4906" s="424" t="s">
        <v>8262</v>
      </c>
      <c r="D4906" s="425" t="n">
        <v>126.05</v>
      </c>
    </row>
    <row r="4907" customFormat="false" ht="46.05" hidden="false" customHeight="false" outlineLevel="0" collapsed="false">
      <c r="A4907" s="422" t="n">
        <v>4425</v>
      </c>
      <c r="B4907" s="423" t="s">
        <v>13142</v>
      </c>
      <c r="C4907" s="424" t="s">
        <v>8262</v>
      </c>
      <c r="D4907" s="425" t="n">
        <v>30.86</v>
      </c>
    </row>
    <row r="4908" customFormat="false" ht="46.05" hidden="false" customHeight="false" outlineLevel="0" collapsed="false">
      <c r="A4908" s="422" t="n">
        <v>4472</v>
      </c>
      <c r="B4908" s="423" t="s">
        <v>13143</v>
      </c>
      <c r="C4908" s="424" t="s">
        <v>8262</v>
      </c>
      <c r="D4908" s="425" t="n">
        <v>38.55</v>
      </c>
    </row>
    <row r="4909" customFormat="false" ht="46.05" hidden="false" customHeight="false" outlineLevel="0" collapsed="false">
      <c r="A4909" s="422" t="n">
        <v>35272</v>
      </c>
      <c r="B4909" s="423" t="s">
        <v>13144</v>
      </c>
      <c r="C4909" s="424" t="s">
        <v>8262</v>
      </c>
      <c r="D4909" s="425" t="n">
        <v>55.72</v>
      </c>
    </row>
    <row r="4910" customFormat="false" ht="46.05" hidden="false" customHeight="false" outlineLevel="0" collapsed="false">
      <c r="A4910" s="422" t="n">
        <v>4481</v>
      </c>
      <c r="B4910" s="423" t="s">
        <v>13145</v>
      </c>
      <c r="C4910" s="424" t="s">
        <v>8262</v>
      </c>
      <c r="D4910" s="425" t="n">
        <v>59.65</v>
      </c>
    </row>
    <row r="4911" customFormat="false" ht="35" hidden="false" customHeight="false" outlineLevel="0" collapsed="false">
      <c r="A4911" s="422" t="n">
        <v>34345</v>
      </c>
      <c r="B4911" s="423" t="s">
        <v>13146</v>
      </c>
      <c r="C4911" s="424" t="s">
        <v>8366</v>
      </c>
      <c r="D4911" s="425" t="n">
        <v>20.29</v>
      </c>
    </row>
    <row r="4912" customFormat="false" ht="35" hidden="false" customHeight="false" outlineLevel="0" collapsed="false">
      <c r="A4912" s="422" t="n">
        <v>41096</v>
      </c>
      <c r="B4912" s="423" t="s">
        <v>13147</v>
      </c>
      <c r="C4912" s="424" t="s">
        <v>8368</v>
      </c>
      <c r="D4912" s="425" t="n">
        <v>3555.07</v>
      </c>
    </row>
  </sheetData>
  <sheetProtection sheet="true" password="a7e2" objects="true" scenarios="true"/>
  <autoFilter ref="A2:D4912"/>
  <printOptions headings="false" gridLines="true" gridLinesSet="true" horizontalCentered="true" verticalCentered="true"/>
  <pageMargins left="0.984027777777778" right="0.39375" top="0.7875" bottom="0.7875" header="0.511811023622047" footer="0"/>
  <pageSetup paperSize="9" scale="67" fitToWidth="1" fitToHeight="1" pageOrder="downThenOver" orientation="portrait" blackAndWhite="false" draft="false" cellComments="none" horizontalDpi="300" verticalDpi="300" copies="1"/>
  <headerFooter differentFirst="false" differentOddEven="false">
    <oddHeader/>
    <oddFooter>&amp;CPágina &amp;P de &amp;N</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L1048576"/>
  <sheetViews>
    <sheetView showFormulas="false" showGridLines="true" showRowColHeaders="true" showZeros="true" rightToLeft="false" tabSelected="true" showOutlineSymbols="true" defaultGridColor="true" view="pageBreakPreview" topLeftCell="A1" colorId="64" zoomScale="100" zoomScaleNormal="100" zoomScalePageLayoutView="100" workbookViewId="0">
      <pane xSplit="0" ySplit="10" topLeftCell="A11" activePane="bottomLeft" state="frozen"/>
      <selection pane="topLeft" activeCell="A1" activeCellId="0" sqref="A1"/>
      <selection pane="bottomLeft" activeCell="K63" activeCellId="0" sqref="K63"/>
    </sheetView>
  </sheetViews>
  <sheetFormatPr defaultColWidth="10.43359375" defaultRowHeight="15" zeroHeight="false" outlineLevelRow="0" outlineLevelCol="0"/>
  <cols>
    <col collapsed="false" customWidth="true" hidden="false" outlineLevel="0" max="1" min="1" style="279" width="9.42"/>
    <col collapsed="false" customWidth="true" hidden="false" outlineLevel="0" max="2" min="2" style="280" width="8.86"/>
    <col collapsed="false" customWidth="true" hidden="false" outlineLevel="0" max="3" min="3" style="281" width="77.71"/>
    <col collapsed="false" customWidth="true" hidden="false" outlineLevel="0" max="4" min="4" style="282" width="9.59"/>
    <col collapsed="false" customWidth="true" hidden="false" outlineLevel="0" max="5" min="5" style="283" width="12.29"/>
    <col collapsed="false" customWidth="true" hidden="false" outlineLevel="0" max="6" min="6" style="284" width="10.85"/>
    <col collapsed="false" customWidth="true" hidden="false" outlineLevel="0" max="7" min="7" style="285" width="14.43"/>
    <col collapsed="false" customWidth="true" hidden="false" outlineLevel="0" max="8" min="8" style="284" width="11.3"/>
    <col collapsed="false" customWidth="true" hidden="false" outlineLevel="0" max="9" min="9" style="427" width="11.42"/>
    <col collapsed="false" customWidth="true" hidden="false" outlineLevel="0" max="10" min="10" style="427" width="12.86"/>
    <col collapsed="false" customWidth="true" hidden="false" outlineLevel="0" max="11" min="11" style="284" width="13.57"/>
    <col collapsed="false" customWidth="true" hidden="false" outlineLevel="0" max="12" min="12" style="286" width="13.29"/>
    <col collapsed="false" customWidth="true" hidden="false" outlineLevel="0" max="13" min="13" style="287" width="17.71"/>
    <col collapsed="false" customWidth="false" hidden="false" outlineLevel="0" max="36" min="14" style="287" width="10.42"/>
    <col collapsed="false" customWidth="false" hidden="false" outlineLevel="0" max="1024" min="37" style="78" width="10.42"/>
  </cols>
  <sheetData>
    <row r="1" customFormat="false" ht="15" hidden="false" customHeight="false" outlineLevel="0" collapsed="false">
      <c r="A1" s="428" t="s">
        <v>13148</v>
      </c>
      <c r="B1" s="428"/>
      <c r="C1" s="428"/>
      <c r="D1" s="428"/>
      <c r="E1" s="428"/>
      <c r="F1" s="428"/>
      <c r="G1" s="428"/>
      <c r="H1" s="428"/>
      <c r="I1" s="428"/>
      <c r="J1" s="428"/>
      <c r="K1" s="428"/>
      <c r="L1" s="428"/>
    </row>
    <row r="2" customFormat="false" ht="15" hidden="false" customHeight="false" outlineLevel="0" collapsed="false">
      <c r="A2" s="428"/>
      <c r="B2" s="428"/>
      <c r="C2" s="428"/>
      <c r="D2" s="428"/>
      <c r="E2" s="428"/>
      <c r="F2" s="428"/>
      <c r="G2" s="428"/>
      <c r="H2" s="428"/>
      <c r="I2" s="428"/>
      <c r="J2" s="428"/>
      <c r="K2" s="428"/>
      <c r="L2" s="428"/>
    </row>
    <row r="3" s="298" customFormat="true" ht="17.25" hidden="false" customHeight="false" outlineLevel="0" collapsed="false">
      <c r="A3" s="429" t="s">
        <v>13149</v>
      </c>
      <c r="B3" s="429"/>
      <c r="C3" s="429"/>
      <c r="D3" s="429"/>
      <c r="E3" s="429"/>
      <c r="F3" s="429"/>
      <c r="G3" s="429"/>
      <c r="H3" s="429"/>
      <c r="I3" s="429"/>
      <c r="J3" s="429"/>
      <c r="K3" s="429"/>
      <c r="L3" s="429"/>
      <c r="M3" s="296"/>
      <c r="N3" s="296"/>
      <c r="O3" s="296"/>
      <c r="P3" s="296"/>
      <c r="Q3" s="296"/>
      <c r="R3" s="296"/>
      <c r="S3" s="296"/>
      <c r="T3" s="296"/>
      <c r="U3" s="296"/>
      <c r="V3" s="296"/>
      <c r="W3" s="296"/>
      <c r="X3" s="296"/>
      <c r="Y3" s="296"/>
      <c r="Z3" s="296"/>
      <c r="AA3" s="296"/>
      <c r="AB3" s="296"/>
      <c r="AC3" s="296"/>
      <c r="AD3" s="296"/>
      <c r="AE3" s="296"/>
      <c r="AF3" s="296"/>
      <c r="AG3" s="296"/>
      <c r="AH3" s="296"/>
      <c r="AI3" s="296"/>
      <c r="AJ3" s="296"/>
    </row>
    <row r="4" s="298" customFormat="true" ht="12.75" hidden="false" customHeight="false" outlineLevel="0" collapsed="false">
      <c r="A4" s="299"/>
      <c r="B4" s="300"/>
      <c r="C4" s="301" t="s">
        <v>582</v>
      </c>
      <c r="D4" s="341"/>
      <c r="E4" s="430"/>
      <c r="F4" s="343"/>
      <c r="G4" s="343"/>
      <c r="H4" s="343"/>
      <c r="I4" s="343" t="s">
        <v>583</v>
      </c>
      <c r="J4" s="431" t="str">
        <f aca="false">IF('FOLHA FECHAMENTO'!K12&lt;&gt;"",'FOLHA FECHAMENTO'!K12," ")</f>
        <v>16.545.996-2</v>
      </c>
      <c r="K4" s="431"/>
      <c r="L4" s="432"/>
      <c r="M4" s="296"/>
      <c r="N4" s="296"/>
      <c r="O4" s="296"/>
      <c r="P4" s="296"/>
      <c r="Q4" s="296"/>
      <c r="R4" s="296"/>
      <c r="S4" s="296"/>
      <c r="T4" s="296"/>
      <c r="U4" s="296"/>
      <c r="V4" s="296"/>
      <c r="W4" s="296"/>
      <c r="X4" s="296"/>
      <c r="Y4" s="296"/>
      <c r="Z4" s="296"/>
      <c r="AA4" s="296"/>
      <c r="AB4" s="296"/>
      <c r="AC4" s="296"/>
      <c r="AD4" s="296"/>
      <c r="AE4" s="296"/>
      <c r="AF4" s="296"/>
      <c r="AG4" s="296"/>
      <c r="AH4" s="296"/>
      <c r="AI4" s="296"/>
      <c r="AJ4" s="296"/>
    </row>
    <row r="5" s="314" customFormat="true" ht="12.75" hidden="false" customHeight="true" outlineLevel="0" collapsed="false">
      <c r="A5" s="307"/>
      <c r="B5" s="300"/>
      <c r="C5" s="433" t="s">
        <v>584</v>
      </c>
      <c r="D5" s="434" t="s">
        <v>458</v>
      </c>
      <c r="E5" s="431" t="str">
        <f aca="false">IF(DADOS!D14&lt;&gt;"",DADOS!D14," ")</f>
        <v>RUA PRINCESA LEOPOLDINA , Nº330 – CENTRO</v>
      </c>
      <c r="F5" s="431"/>
      <c r="G5" s="431"/>
      <c r="H5" s="431"/>
      <c r="I5" s="435" t="s">
        <v>461</v>
      </c>
      <c r="J5" s="436" t="str">
        <f aca="false">IF(DADOS!M12&lt;&gt;"",DADOS!M12," ")</f>
        <v>SESP</v>
      </c>
      <c r="K5" s="436"/>
      <c r="L5" s="437"/>
      <c r="M5" s="311"/>
      <c r="N5" s="311"/>
      <c r="O5" s="311"/>
      <c r="P5" s="311"/>
      <c r="Q5" s="311"/>
      <c r="R5" s="311"/>
      <c r="S5" s="311"/>
      <c r="T5" s="311"/>
      <c r="U5" s="311"/>
      <c r="V5" s="311"/>
      <c r="W5" s="311"/>
      <c r="X5" s="311"/>
      <c r="Y5" s="311"/>
      <c r="Z5" s="311"/>
      <c r="AA5" s="311"/>
      <c r="AB5" s="311"/>
      <c r="AC5" s="311"/>
      <c r="AD5" s="311"/>
      <c r="AE5" s="311"/>
      <c r="AF5" s="311"/>
      <c r="AG5" s="311"/>
      <c r="AH5" s="311"/>
      <c r="AI5" s="311"/>
      <c r="AJ5" s="311"/>
    </row>
    <row r="6" s="298" customFormat="true" ht="12.75" hidden="false" customHeight="true" outlineLevel="0" collapsed="false">
      <c r="A6" s="299"/>
      <c r="B6" s="300"/>
      <c r="C6" s="433"/>
      <c r="D6" s="434" t="s">
        <v>586</v>
      </c>
      <c r="E6" s="431" t="str">
        <f aca="false">IF(DADOS!$D$16&lt;&gt;"",DADOS!$D$16," ")</f>
        <v>CANTAGALO</v>
      </c>
      <c r="F6" s="431"/>
      <c r="G6" s="431"/>
      <c r="H6" s="438"/>
      <c r="I6" s="343" t="s">
        <v>456</v>
      </c>
      <c r="J6" s="439" t="str">
        <f aca="false">IF('FOLHA FECHAMENTO'!K10&lt;&gt;"",'FOLHA FECHAMENTO'!K10," ")</f>
        <v>REPAROS</v>
      </c>
      <c r="K6" s="439"/>
      <c r="L6" s="440"/>
      <c r="M6" s="296"/>
      <c r="N6" s="296"/>
      <c r="O6" s="296"/>
      <c r="P6" s="296"/>
      <c r="Q6" s="296"/>
      <c r="R6" s="296"/>
      <c r="S6" s="296"/>
      <c r="T6" s="296"/>
      <c r="U6" s="296"/>
      <c r="V6" s="296"/>
      <c r="W6" s="296"/>
      <c r="X6" s="296"/>
      <c r="Y6" s="296"/>
      <c r="Z6" s="296"/>
      <c r="AA6" s="296"/>
      <c r="AB6" s="296"/>
      <c r="AC6" s="296"/>
      <c r="AD6" s="296"/>
      <c r="AE6" s="296"/>
      <c r="AF6" s="296"/>
      <c r="AG6" s="296"/>
      <c r="AH6" s="296"/>
      <c r="AI6" s="296"/>
      <c r="AJ6" s="296"/>
    </row>
    <row r="7" s="298" customFormat="true" ht="12" hidden="false" customHeight="true" outlineLevel="0" collapsed="false">
      <c r="A7" s="299"/>
      <c r="B7" s="300"/>
      <c r="C7" s="320" t="s">
        <v>588</v>
      </c>
      <c r="D7" s="441" t="s">
        <v>589</v>
      </c>
      <c r="E7" s="441"/>
      <c r="F7" s="442" t="str">
        <f aca="false">IF('FOLHA FECHAMENTO'!C15&lt;&gt;"",'FOLHA FECHAMENTO'!C15," ")</f>
        <v> </v>
      </c>
      <c r="G7" s="442"/>
      <c r="H7" s="442"/>
      <c r="I7" s="443" t="s">
        <v>590</v>
      </c>
      <c r="J7" s="444" t="n">
        <f aca="false">IF(DADOS!D30&lt;&gt;"",DADOS!D30," ")</f>
        <v>1720242787626</v>
      </c>
      <c r="K7" s="444"/>
      <c r="L7" s="445"/>
      <c r="M7" s="296"/>
      <c r="N7" s="296"/>
      <c r="O7" s="296"/>
      <c r="P7" s="296"/>
      <c r="Q7" s="296"/>
      <c r="R7" s="296"/>
      <c r="S7" s="296"/>
      <c r="T7" s="296"/>
      <c r="U7" s="296"/>
      <c r="V7" s="296"/>
      <c r="W7" s="296"/>
      <c r="X7" s="296"/>
      <c r="Y7" s="296"/>
      <c r="Z7" s="296"/>
      <c r="AA7" s="296"/>
      <c r="AB7" s="296"/>
      <c r="AC7" s="296"/>
      <c r="AD7" s="296"/>
      <c r="AE7" s="296"/>
      <c r="AF7" s="296"/>
      <c r="AG7" s="296"/>
      <c r="AH7" s="296"/>
      <c r="AI7" s="296"/>
      <c r="AJ7" s="296"/>
    </row>
    <row r="8" s="298" customFormat="true" ht="12.75" hidden="false" customHeight="false" outlineLevel="0" collapsed="false">
      <c r="A8" s="299"/>
      <c r="B8" s="300"/>
      <c r="C8" s="446" t="str">
        <f aca="false">IF(DADOS!D12&lt;&gt;"",DADOS!D12," ")</f>
        <v>DELEGACIA DE POLÍCIA CIVIL DE CANTAGALO</v>
      </c>
      <c r="D8" s="439" t="s">
        <v>469</v>
      </c>
      <c r="E8" s="439"/>
      <c r="F8" s="447" t="str">
        <f aca="false">IF(DADOS!D24&lt;&gt;"",DADOS!D24," ")</f>
        <v>ROSNEI MANOEL BOBROVICZ</v>
      </c>
      <c r="G8" s="447"/>
      <c r="H8" s="447"/>
      <c r="I8" s="448" t="s">
        <v>592</v>
      </c>
      <c r="J8" s="447" t="str">
        <f aca="false">IF(DADOS!D28&lt;&gt;"",DADOS!D28," ")</f>
        <v>186080/D</v>
      </c>
      <c r="K8" s="447"/>
      <c r="L8" s="449"/>
      <c r="M8" s="296"/>
      <c r="N8" s="296"/>
      <c r="O8" s="296"/>
      <c r="P8" s="296"/>
      <c r="Q8" s="296"/>
      <c r="R8" s="296"/>
      <c r="S8" s="296"/>
      <c r="T8" s="296"/>
      <c r="U8" s="296"/>
      <c r="V8" s="296"/>
      <c r="W8" s="296"/>
      <c r="X8" s="296"/>
      <c r="Y8" s="296"/>
      <c r="Z8" s="296"/>
      <c r="AA8" s="296"/>
      <c r="AB8" s="296"/>
      <c r="AC8" s="296"/>
      <c r="AD8" s="296"/>
      <c r="AE8" s="296"/>
      <c r="AF8" s="296"/>
      <c r="AG8" s="296"/>
      <c r="AH8" s="296"/>
      <c r="AI8" s="296"/>
      <c r="AJ8" s="296"/>
    </row>
    <row r="9" s="298" customFormat="true" ht="12.75" hidden="false" customHeight="false" outlineLevel="0" collapsed="false">
      <c r="A9" s="299"/>
      <c r="B9" s="300"/>
      <c r="C9" s="340"/>
      <c r="D9" s="341"/>
      <c r="E9" s="342"/>
      <c r="F9" s="343"/>
      <c r="G9" s="343"/>
      <c r="H9" s="343"/>
      <c r="I9" s="343"/>
      <c r="J9" s="343"/>
      <c r="K9" s="343"/>
      <c r="L9" s="344"/>
      <c r="M9" s="296"/>
      <c r="N9" s="296"/>
      <c r="O9" s="296"/>
      <c r="P9" s="296"/>
      <c r="Q9" s="296"/>
      <c r="R9" s="296"/>
      <c r="S9" s="296"/>
      <c r="T9" s="296"/>
      <c r="U9" s="296"/>
      <c r="V9" s="296"/>
      <c r="W9" s="296"/>
      <c r="X9" s="296"/>
      <c r="Y9" s="296"/>
      <c r="Z9" s="296"/>
      <c r="AA9" s="296"/>
      <c r="AB9" s="296"/>
      <c r="AC9" s="296"/>
      <c r="AD9" s="296"/>
      <c r="AE9" s="296"/>
      <c r="AF9" s="296"/>
      <c r="AG9" s="296"/>
      <c r="AH9" s="296"/>
      <c r="AI9" s="296"/>
      <c r="AJ9" s="296"/>
    </row>
    <row r="10" s="298" customFormat="true" ht="51" hidden="false" customHeight="false" outlineLevel="0" collapsed="false">
      <c r="A10" s="450"/>
      <c r="B10" s="450" t="s">
        <v>598</v>
      </c>
      <c r="C10" s="451" t="s">
        <v>599</v>
      </c>
      <c r="D10" s="450" t="s">
        <v>600</v>
      </c>
      <c r="E10" s="450" t="s">
        <v>13150</v>
      </c>
      <c r="F10" s="450" t="s">
        <v>602</v>
      </c>
      <c r="G10" s="450" t="s">
        <v>13151</v>
      </c>
      <c r="H10" s="450" t="s">
        <v>13152</v>
      </c>
      <c r="I10" s="450" t="s">
        <v>13153</v>
      </c>
      <c r="J10" s="450" t="s">
        <v>13154</v>
      </c>
      <c r="K10" s="450" t="s">
        <v>13155</v>
      </c>
      <c r="L10" s="450" t="s">
        <v>509</v>
      </c>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row>
    <row r="11" s="369" customFormat="true" ht="23.85" hidden="false" customHeight="false" outlineLevel="0" collapsed="false">
      <c r="A11" s="370"/>
      <c r="B11" s="370" t="n">
        <f aca="false">PLANILHA_SINTÉTICA!B51</f>
        <v>95622</v>
      </c>
      <c r="C11" s="370" t="str">
        <f aca="false">PLANILHA_SINTÉTICA!C51</f>
        <v>APLICAÇÃO MANUAL DE TINTA LÁTEX ACRÍLICA EM PANOS COM PRESENÇA DE VÃOS DE EDIFÍCIOS DE MÚLTIPLOS PAVIMENTOS, DUAS DEMÃOS. AF_11/2016</v>
      </c>
      <c r="D11" s="370" t="str">
        <f aca="false">PLANILHA_SINTÉTICA!D51</f>
        <v>M2</v>
      </c>
      <c r="E11" s="452" t="n">
        <f aca="false">PLANILHA_SINTÉTICA!E51</f>
        <v>800</v>
      </c>
      <c r="F11" s="453" t="n">
        <f aca="false">PLANILHA_SINTÉTICA!H51</f>
        <v>18.7</v>
      </c>
      <c r="G11" s="453" t="n">
        <f aca="false">F11*E11</f>
        <v>14960</v>
      </c>
      <c r="H11" s="453" t="n">
        <f aca="false">G11</f>
        <v>14960</v>
      </c>
      <c r="I11" s="454" t="n">
        <f aca="false">G11/RESUMO!$H$26</f>
        <v>0.121625739388561</v>
      </c>
      <c r="J11" s="454" t="n">
        <f aca="false">I11</f>
        <v>0.121625739388561</v>
      </c>
      <c r="K11" s="455" t="s">
        <v>13156</v>
      </c>
      <c r="L11" s="456"/>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8"/>
      <c r="AL11" s="368"/>
    </row>
    <row r="12" s="369" customFormat="true" ht="46.25" hidden="false" customHeight="false" outlineLevel="0" collapsed="false">
      <c r="A12" s="370"/>
      <c r="B12" s="370" t="n">
        <f aca="false">PLANILHA_SINTÉTICA!B59</f>
        <v>99837</v>
      </c>
      <c r="C12" s="370" t="str">
        <f aca="false">PLANILHA_SINTÉTICA!C59</f>
        <v>GUARDA-CORPO DE AÇO GALVANIZADO DE 1,10M, MONTANTES TUBULARES DE 1.1/4 ESPAÇADOS DE 1,20M, TRAVESSA SUPERIOR DE 1.1/2, GRADIL FORMADO POR TUBOS HORIZONTAIS DE 1 E VERTICAIS DE 3/4, FIXADO COM CHUMBADOR MECÂNICO. AF_04/2019_PS</v>
      </c>
      <c r="D12" s="370" t="str">
        <f aca="false">PLANILHA_SINTÉTICA!D59</f>
        <v>M</v>
      </c>
      <c r="E12" s="452" t="n">
        <f aca="false">PLANILHA_SINTÉTICA!E59</f>
        <v>24</v>
      </c>
      <c r="F12" s="453" t="n">
        <f aca="false">PLANILHA_SINTÉTICA!H59</f>
        <v>601.52</v>
      </c>
      <c r="G12" s="453" t="n">
        <f aca="false">F12*E12</f>
        <v>14436.48</v>
      </c>
      <c r="H12" s="453" t="n">
        <f aca="false">G12+H11</f>
        <v>29396.48</v>
      </c>
      <c r="I12" s="454" t="n">
        <f aca="false">G12/RESUMO!$H$26</f>
        <v>0.117369488914985</v>
      </c>
      <c r="J12" s="454" t="n">
        <f aca="false">I12+J11</f>
        <v>0.238995228303545</v>
      </c>
      <c r="K12" s="455" t="s">
        <v>13156</v>
      </c>
      <c r="L12" s="456"/>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8"/>
      <c r="AL12" s="368"/>
    </row>
    <row r="13" s="369" customFormat="true" ht="23.85" hidden="false" customHeight="false" outlineLevel="0" collapsed="false">
      <c r="A13" s="370"/>
      <c r="B13" s="370" t="n">
        <f aca="false">PLANILHA_SINTÉTICA!B70</f>
        <v>103244</v>
      </c>
      <c r="C13" s="370" t="str">
        <f aca="false">PLANILHA_SINTÉTICA!C70</f>
        <v>AR CONDICIONADO SPLIT INVERTER, HI-WALL (PAREDE), 9000 BTU/H, CICLO FRIO - FORNECIMENTO E INSTALAÇÃO. AF_11/2021_PE</v>
      </c>
      <c r="D13" s="370" t="str">
        <f aca="false">PLANILHA_SINTÉTICA!D70</f>
        <v>UN</v>
      </c>
      <c r="E13" s="452" t="n">
        <f aca="false">PLANILHA_SINTÉTICA!E70</f>
        <v>5</v>
      </c>
      <c r="F13" s="453" t="n">
        <f aca="false">PLANILHA_SINTÉTICA!H70</f>
        <v>2500.38</v>
      </c>
      <c r="G13" s="453" t="n">
        <f aca="false">F13*E13</f>
        <v>12501.9</v>
      </c>
      <c r="H13" s="453" t="n">
        <f aca="false">G13+H12</f>
        <v>41898.38</v>
      </c>
      <c r="I13" s="454" t="n">
        <f aca="false">G13/RESUMO!$H$26</f>
        <v>0.10164123203622</v>
      </c>
      <c r="J13" s="454" t="n">
        <f aca="false">I13+J12</f>
        <v>0.340636460339765</v>
      </c>
      <c r="K13" s="455" t="s">
        <v>13156</v>
      </c>
      <c r="L13" s="456"/>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8"/>
      <c r="AL13" s="368"/>
    </row>
    <row r="14" s="369" customFormat="true" ht="23.85" hidden="false" customHeight="false" outlineLevel="0" collapsed="false">
      <c r="A14" s="370"/>
      <c r="B14" s="370" t="str">
        <f aca="false">PLANILHA_SINTÉTICA!B10</f>
        <v>COMP 001</v>
      </c>
      <c r="C14" s="370" t="str">
        <f aca="false">PLANILHA_SINTÉTICA!C10</f>
        <v>ADMINISTRAÇÃO LOCAL DE OBRA - COMPOSTA DE ENGENHEIRO CIVIL JUNIOR</v>
      </c>
      <c r="D14" s="370" t="str">
        <f aca="false">PLANILHA_SINTÉTICA!D10</f>
        <v>%</v>
      </c>
      <c r="E14" s="457" t="n">
        <f aca="false">PLANILHA_SINTÉTICA!E10</f>
        <v>1</v>
      </c>
      <c r="F14" s="453" t="n">
        <f aca="false">PLANILHA_SINTÉTICA!H10</f>
        <v>9825.6</v>
      </c>
      <c r="G14" s="453" t="n">
        <f aca="false">F14*E14</f>
        <v>9825.6</v>
      </c>
      <c r="H14" s="453" t="n">
        <f aca="false">G14+H13</f>
        <v>51723.98</v>
      </c>
      <c r="I14" s="454" t="n">
        <f aca="false">G14/RESUMO!$H$26</f>
        <v>0.0798827449823691</v>
      </c>
      <c r="J14" s="454" t="n">
        <f aca="false">I14+J13</f>
        <v>0.420519205322134</v>
      </c>
      <c r="K14" s="455" t="s">
        <v>13156</v>
      </c>
      <c r="L14" s="456"/>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8"/>
      <c r="AL14" s="368"/>
    </row>
    <row r="15" s="369" customFormat="true" ht="35.05" hidden="false" customHeight="false" outlineLevel="0" collapsed="false">
      <c r="A15" s="370"/>
      <c r="B15" s="370" t="n">
        <f aca="false">PLANILHA_SINTÉTICA!B25</f>
        <v>94210</v>
      </c>
      <c r="C15" s="370" t="str">
        <f aca="false">PLANILHA_SINTÉTICA!C25</f>
        <v>TELHAMENTO COM TELHA ONDULADA DE FIBROCIMENTO E = 6 MM, COM RECOBRIMENTO LATERAL DE 1 1/4 DE ONDA PARA TELHADO COM INCLINAÇÃO MÁXIMA DE 10°, COM ATÉ 2 ÁGUAS, INCLUSO IÇAMENTO. AF_07/2019</v>
      </c>
      <c r="D15" s="370" t="str">
        <f aca="false">PLANILHA_SINTÉTICA!D25</f>
        <v>M2</v>
      </c>
      <c r="E15" s="452" t="n">
        <f aca="false">PLANILHA_SINTÉTICA!E25</f>
        <v>190</v>
      </c>
      <c r="F15" s="453" t="n">
        <f aca="false">PLANILHA_SINTÉTICA!H25</f>
        <v>50.5</v>
      </c>
      <c r="G15" s="453" t="n">
        <f aca="false">F15*E15</f>
        <v>9595</v>
      </c>
      <c r="H15" s="453" t="n">
        <f aca="false">G15+H14</f>
        <v>61318.98</v>
      </c>
      <c r="I15" s="454" t="n">
        <f aca="false">G15/RESUMO!$H$26</f>
        <v>0.078007952502222</v>
      </c>
      <c r="J15" s="454" t="n">
        <f aca="false">I15+J14</f>
        <v>0.498527157824356</v>
      </c>
      <c r="K15" s="455" t="s">
        <v>13156</v>
      </c>
      <c r="L15" s="456"/>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8"/>
      <c r="AL15" s="368"/>
    </row>
    <row r="16" s="369" customFormat="true" ht="35.05" hidden="false" customHeight="false" outlineLevel="0" collapsed="false">
      <c r="A16" s="370"/>
      <c r="B16" s="370" t="n">
        <f aca="false">PLANILHA_SINTÉTICA!B21</f>
        <v>100385</v>
      </c>
      <c r="C16" s="370" t="str">
        <f aca="false">PLANILHA_SINTÉTICA!C21</f>
        <v>FABRICAÇÃO E INSTALAÇÃO DE PONTALETES DE MADEIRA NÃO APARELHADA PARA TELHADOS COM MAIS QUE 2 ÁGUAS E COM TELHA CERÂMICA OU DE CONCRETO EM EDIFÍCIO RESIDENCIAL TÉRREO, INCLUSO TRANSPORTE VERTICAL. AF_07/2019</v>
      </c>
      <c r="D16" s="370" t="str">
        <f aca="false">PLANILHA_SINTÉTICA!D21</f>
        <v>M2</v>
      </c>
      <c r="E16" s="452" t="n">
        <f aca="false">PLANILHA_SINTÉTICA!E21</f>
        <v>190</v>
      </c>
      <c r="F16" s="453" t="n">
        <f aca="false">PLANILHA_SINTÉTICA!H21</f>
        <v>38.06</v>
      </c>
      <c r="G16" s="453" t="n">
        <f aca="false">F16*E16</f>
        <v>7231.4</v>
      </c>
      <c r="H16" s="453" t="n">
        <f aca="false">G16+H15</f>
        <v>68550.38</v>
      </c>
      <c r="I16" s="454" t="n">
        <f aca="false">G16/RESUMO!$H$26</f>
        <v>0.0587917360838528</v>
      </c>
      <c r="J16" s="454" t="n">
        <f aca="false">I16+J15</f>
        <v>0.557318893908209</v>
      </c>
      <c r="K16" s="455" t="s">
        <v>13157</v>
      </c>
      <c r="L16" s="456"/>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8"/>
      <c r="AL16" s="368"/>
    </row>
    <row r="17" s="369" customFormat="true" ht="23.85" hidden="false" customHeight="false" outlineLevel="0" collapsed="false">
      <c r="A17" s="370"/>
      <c r="B17" s="370" t="n">
        <f aca="false">PLANILHA_SINTÉTICA!B27</f>
        <v>94228</v>
      </c>
      <c r="C17" s="370" t="str">
        <f aca="false">PLANILHA_SINTÉTICA!C27</f>
        <v>CALHA EM CHAPA DE AÇO GALVANIZADO NÚMERO 24, DESENVOLVIMENTO DE 50 CM, INCLUSO TRANSPORTE VERTICAL. AF_07/2019</v>
      </c>
      <c r="D17" s="370" t="str">
        <f aca="false">PLANILHA_SINTÉTICA!D27</f>
        <v>M</v>
      </c>
      <c r="E17" s="452" t="n">
        <f aca="false">PLANILHA_SINTÉTICA!E27</f>
        <v>70</v>
      </c>
      <c r="F17" s="453" t="n">
        <f aca="false">PLANILHA_SINTÉTICA!H27</f>
        <v>88.7</v>
      </c>
      <c r="G17" s="453" t="n">
        <f aca="false">F17*E17</f>
        <v>6209</v>
      </c>
      <c r="H17" s="453" t="n">
        <f aca="false">G17+H16</f>
        <v>74759.38</v>
      </c>
      <c r="I17" s="454" t="n">
        <f aca="false">G17/RESUMO!$H$26</f>
        <v>0.0504795598839287</v>
      </c>
      <c r="J17" s="454" t="n">
        <f aca="false">I17+J16</f>
        <v>0.607798453792138</v>
      </c>
      <c r="K17" s="455" t="s">
        <v>13157</v>
      </c>
      <c r="L17" s="456"/>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8"/>
      <c r="AL17" s="368"/>
    </row>
    <row r="18" s="369" customFormat="true" ht="46.25" hidden="false" customHeight="false" outlineLevel="0" collapsed="false">
      <c r="A18" s="370"/>
      <c r="B18" s="370" t="n">
        <f aca="false">PLANILHA_SINTÉTICA!B44</f>
        <v>100684</v>
      </c>
      <c r="C18" s="370" t="str">
        <f aca="false">PLANILHA_SINTÉTICA!C44</f>
        <v>KIT DE PORTA DE MADEIRA PARA VERNIZ, SEMI-OCA (LEVE OU MÉDIA), PADRÃO POPULAR, 80X210CM, ESPESSURA DE 3,5CM, ITENS INCLUSOS: DOBRADIÇAS, MONTAGEM E INSTALAÇÃO DE BATENTE, FECHADURA COM EXECUÇÃO DO FURO - FORNECIMENTO E INSTALAÇÃO. AF_12/2019</v>
      </c>
      <c r="D18" s="370" t="str">
        <f aca="false">PLANILHA_SINTÉTICA!D44</f>
        <v>UN</v>
      </c>
      <c r="E18" s="452" t="n">
        <f aca="false">PLANILHA_SINTÉTICA!E44</f>
        <v>5</v>
      </c>
      <c r="F18" s="453" t="n">
        <f aca="false">PLANILHA_SINTÉTICA!H44</f>
        <v>1053.73</v>
      </c>
      <c r="G18" s="453" t="n">
        <f aca="false">F18*E18</f>
        <v>5268.65</v>
      </c>
      <c r="H18" s="453" t="n">
        <f aca="false">G18+H17</f>
        <v>80028.03</v>
      </c>
      <c r="I18" s="454" t="n">
        <f aca="false">G18/RESUMO!$H$26</f>
        <v>0.0428344553361992</v>
      </c>
      <c r="J18" s="454" t="n">
        <f aca="false">I18+J17</f>
        <v>0.650632909128337</v>
      </c>
      <c r="K18" s="455" t="s">
        <v>13157</v>
      </c>
      <c r="L18" s="456"/>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8"/>
      <c r="AL18" s="368"/>
    </row>
    <row r="19" s="369" customFormat="true" ht="35.05" hidden="false" customHeight="false" outlineLevel="0" collapsed="false">
      <c r="A19" s="370"/>
      <c r="B19" s="370" t="n">
        <f aca="false">PLANILHA_SINTÉTICA!B16</f>
        <v>104895</v>
      </c>
      <c r="C19" s="370" t="str">
        <f aca="false">PLANILHA_SINTÉTICA!C16</f>
        <v>COMPOSIÇÃO PARAMÉTRICA DE EXECUÇÃO DE ALMOXARIFADO EM CANTEIRO DE OBRAS, FORA DA PROJEÇÃO DA LAJE, EM CHAPA DE MADEIRA COMPENSADA, NÃO INCLUSO MOBILIÁRIO E EQUIPAMENTOS. AF_01/2024_PE</v>
      </c>
      <c r="D19" s="370" t="str">
        <f aca="false">PLANILHA_SINTÉTICA!D16</f>
        <v>M2</v>
      </c>
      <c r="E19" s="452" t="n">
        <f aca="false">PLANILHA_SINTÉTICA!E16</f>
        <v>6</v>
      </c>
      <c r="F19" s="453" t="n">
        <f aca="false">PLANILHA_SINTÉTICA!H16</f>
        <v>857.38</v>
      </c>
      <c r="G19" s="453" t="n">
        <f aca="false">F19*E19</f>
        <v>5144.28</v>
      </c>
      <c r="H19" s="453" t="n">
        <f aca="false">G19+H18</f>
        <v>85172.31</v>
      </c>
      <c r="I19" s="454" t="n">
        <f aca="false">G19/RESUMO!$H$26</f>
        <v>0.0418233194265899</v>
      </c>
      <c r="J19" s="454" t="n">
        <f aca="false">I19+J18</f>
        <v>0.692456228554927</v>
      </c>
      <c r="K19" s="455" t="s">
        <v>13157</v>
      </c>
      <c r="L19" s="456"/>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8"/>
      <c r="AL19" s="368"/>
    </row>
    <row r="20" s="369" customFormat="true" ht="35.05" hidden="false" customHeight="false" outlineLevel="0" collapsed="false">
      <c r="A20" s="370"/>
      <c r="B20" s="370" t="n">
        <f aca="false">PLANILHA_SINTÉTICA!B22</f>
        <v>92543</v>
      </c>
      <c r="C20" s="370" t="str">
        <f aca="false">PLANILHA_SINTÉTICA!C22</f>
        <v>TRAMA DE MADEIRA COMPOSTA POR TERÇAS PARA TELHADOS DE ATÉ 2 ÁGUAS PARA TELHA ONDULADA DE FIBROCIMENTO, METÁLICA, PLÁSTICA OU TERMOACÚSTICA, INCLUSO TRANSPORTE VERTICAL. AF_07/2019</v>
      </c>
      <c r="D20" s="370" t="str">
        <f aca="false">PLANILHA_SINTÉTICA!D22</f>
        <v>M2</v>
      </c>
      <c r="E20" s="452" t="n">
        <f aca="false">PLANILHA_SINTÉTICA!E22</f>
        <v>190</v>
      </c>
      <c r="F20" s="453" t="n">
        <f aca="false">PLANILHA_SINTÉTICA!H22</f>
        <v>26.24</v>
      </c>
      <c r="G20" s="453" t="n">
        <f aca="false">F20*E20</f>
        <v>4985.6</v>
      </c>
      <c r="H20" s="453" t="n">
        <f aca="false">G20+H19</f>
        <v>90157.91</v>
      </c>
      <c r="I20" s="454" t="n">
        <f aca="false">G20/RESUMO!$H$26</f>
        <v>0.0405332410625407</v>
      </c>
      <c r="J20" s="454" t="n">
        <f aca="false">I20+J19</f>
        <v>0.732989469617468</v>
      </c>
      <c r="K20" s="455" t="s">
        <v>13157</v>
      </c>
      <c r="L20" s="456"/>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8"/>
      <c r="AL20" s="368"/>
    </row>
    <row r="21" s="369" customFormat="true" ht="23.85" hidden="false" customHeight="false" outlineLevel="0" collapsed="false">
      <c r="A21" s="370"/>
      <c r="B21" s="370" t="n">
        <f aca="false">PLANILHA_SINTÉTICA!B24</f>
        <v>94226</v>
      </c>
      <c r="C21" s="370" t="str">
        <f aca="false">PLANILHA_SINTÉTICA!C24</f>
        <v>SUBCOBERTURA COM MANTA PLÁSTICA REVESTIDA POR PELÍCULA DE ALUMÍNO, INCLUSO TRANSPORTE VERTICAL. AF_07/2019</v>
      </c>
      <c r="D21" s="370" t="str">
        <f aca="false">PLANILHA_SINTÉTICA!D24</f>
        <v>M2</v>
      </c>
      <c r="E21" s="452" t="n">
        <f aca="false">PLANILHA_SINTÉTICA!E24</f>
        <v>190</v>
      </c>
      <c r="F21" s="453" t="n">
        <f aca="false">PLANILHA_SINTÉTICA!H24</f>
        <v>20.88</v>
      </c>
      <c r="G21" s="453" t="n">
        <f aca="false">F21*E21</f>
        <v>3967.2</v>
      </c>
      <c r="H21" s="453" t="n">
        <f aca="false">G21+H20</f>
        <v>94125.11</v>
      </c>
      <c r="I21" s="454" t="n">
        <f aca="false">G21/RESUMO!$H$26</f>
        <v>0.03225358511379</v>
      </c>
      <c r="J21" s="454" t="n">
        <f aca="false">I21+J20</f>
        <v>0.765243054731257</v>
      </c>
      <c r="K21" s="455" t="s">
        <v>13157</v>
      </c>
      <c r="L21" s="456"/>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8"/>
      <c r="AL21" s="368"/>
    </row>
    <row r="22" s="369" customFormat="true" ht="23.85" hidden="false" customHeight="false" outlineLevel="0" collapsed="false">
      <c r="A22" s="370"/>
      <c r="B22" s="370" t="n">
        <f aca="false">PLANILHA_SINTÉTICA!B26</f>
        <v>94223</v>
      </c>
      <c r="C22" s="370" t="str">
        <f aca="false">PLANILHA_SINTÉTICA!C26</f>
        <v>CUMEEIRA PARA TELHA DE FIBROCIMENTO ONDULADA E = 6 MM, INCLUSO ACESSÓRIOS DE FIXAÇÃO E IÇAMENTO. AF_07/2019</v>
      </c>
      <c r="D22" s="370" t="str">
        <f aca="false">PLANILHA_SINTÉTICA!D26</f>
        <v>M</v>
      </c>
      <c r="E22" s="452" t="n">
        <f aca="false">PLANILHA_SINTÉTICA!E26</f>
        <v>40</v>
      </c>
      <c r="F22" s="453" t="n">
        <f aca="false">PLANILHA_SINTÉTICA!H26</f>
        <v>76.99</v>
      </c>
      <c r="G22" s="453" t="n">
        <f aca="false">F22*E22</f>
        <v>3079.6</v>
      </c>
      <c r="H22" s="453" t="n">
        <f aca="false">G22+H21</f>
        <v>97204.71</v>
      </c>
      <c r="I22" s="454" t="n">
        <f aca="false">G22/RESUMO!$H$26</f>
        <v>0.0250373413784099</v>
      </c>
      <c r="J22" s="454" t="n">
        <f aca="false">I22+J21</f>
        <v>0.790280396109667</v>
      </c>
      <c r="K22" s="455" t="s">
        <v>13157</v>
      </c>
      <c r="L22" s="456"/>
      <c r="M22" s="367"/>
      <c r="N22" s="367"/>
      <c r="O22" s="367"/>
      <c r="P22" s="367"/>
      <c r="Q22" s="367"/>
      <c r="R22" s="367"/>
      <c r="S22" s="367"/>
      <c r="T22" s="367"/>
      <c r="U22" s="367"/>
      <c r="V22" s="367"/>
      <c r="W22" s="367"/>
      <c r="X22" s="367"/>
      <c r="Y22" s="367"/>
      <c r="Z22" s="367"/>
      <c r="AA22" s="367"/>
      <c r="AB22" s="367"/>
      <c r="AC22" s="367"/>
      <c r="AD22" s="367"/>
      <c r="AE22" s="367"/>
      <c r="AF22" s="367"/>
      <c r="AG22" s="367"/>
      <c r="AH22" s="367"/>
      <c r="AI22" s="367"/>
      <c r="AJ22" s="367"/>
      <c r="AK22" s="368"/>
      <c r="AL22" s="368"/>
    </row>
    <row r="23" s="369" customFormat="true" ht="23.85" hidden="false" customHeight="false" outlineLevel="0" collapsed="false">
      <c r="A23" s="370"/>
      <c r="B23" s="370" t="n">
        <f aca="false">PLANILHA_SINTÉTICA!B68</f>
        <v>101654</v>
      </c>
      <c r="C23" s="370" t="str">
        <f aca="false">PLANILHA_SINTÉTICA!C68</f>
        <v>LUMINÁRIA DE LED PARA ILUMINAÇÃO PÚBLICA, DE 33 W ATÉ 50 W - FORNECIMENTO E INSTALAÇÃO. AF_08/2020</v>
      </c>
      <c r="D23" s="370" t="str">
        <f aca="false">PLANILHA_SINTÉTICA!D68</f>
        <v>UN</v>
      </c>
      <c r="E23" s="452" t="n">
        <f aca="false">PLANILHA_SINTÉTICA!E68</f>
        <v>12</v>
      </c>
      <c r="F23" s="453" t="n">
        <f aca="false">PLANILHA_SINTÉTICA!H68</f>
        <v>243.83</v>
      </c>
      <c r="G23" s="453" t="n">
        <f aca="false">F23*E23</f>
        <v>2925.96</v>
      </c>
      <c r="H23" s="453" t="n">
        <f aca="false">G23+H22</f>
        <v>100130.67</v>
      </c>
      <c r="I23" s="454" t="n">
        <f aca="false">G23/RESUMO!$H$26</f>
        <v>0.0237882385308391</v>
      </c>
      <c r="J23" s="454" t="n">
        <f aca="false">I23+J22</f>
        <v>0.814068634640506</v>
      </c>
      <c r="K23" s="455" t="s">
        <v>13158</v>
      </c>
      <c r="L23" s="456"/>
      <c r="M23" s="367"/>
      <c r="N23" s="367"/>
      <c r="O23" s="367"/>
      <c r="P23" s="367"/>
      <c r="Q23" s="367"/>
      <c r="R23" s="367"/>
      <c r="S23" s="367"/>
      <c r="T23" s="367"/>
      <c r="U23" s="367"/>
      <c r="V23" s="367"/>
      <c r="W23" s="367"/>
      <c r="X23" s="367"/>
      <c r="Y23" s="367"/>
      <c r="Z23" s="367"/>
      <c r="AA23" s="367"/>
      <c r="AB23" s="367"/>
      <c r="AC23" s="367"/>
      <c r="AD23" s="367"/>
      <c r="AE23" s="367"/>
      <c r="AF23" s="367"/>
      <c r="AG23" s="367"/>
      <c r="AH23" s="367"/>
      <c r="AI23" s="367"/>
      <c r="AJ23" s="367"/>
      <c r="AK23" s="368"/>
      <c r="AL23" s="368"/>
    </row>
    <row r="24" s="369" customFormat="true" ht="35.05" hidden="false" customHeight="false" outlineLevel="0" collapsed="false">
      <c r="A24" s="370"/>
      <c r="B24" s="370" t="str">
        <f aca="false">PLANILHA_SINTÉTICA!B62</f>
        <v>COMP 002-E</v>
      </c>
      <c r="C24" s="370" t="str">
        <f aca="false">PLANILHA_SINTÉTICA!C62</f>
        <v>PONTO ELÉTRICO DE TOMADA DE USO GERAL 2P+T (10A/250V) EM COM ELETRODUTO APARENTE, INCLUSO TOMADA, ELETRODUTO, CABO, FORNECIMENTO E INSTALAÇÃO (PONTOS NOVOS, SUBSTITUIÇÃO E AR-CONDICIONADO)</v>
      </c>
      <c r="D24" s="370" t="str">
        <f aca="false">PLANILHA_SINTÉTICA!D62</f>
        <v>UD</v>
      </c>
      <c r="E24" s="452" t="n">
        <f aca="false">PLANILHA_SINTÉTICA!E62</f>
        <v>17</v>
      </c>
      <c r="F24" s="453" t="n">
        <f aca="false">PLANILHA_SINTÉTICA!H62</f>
        <v>156.03</v>
      </c>
      <c r="G24" s="453" t="n">
        <f aca="false">F24*E24</f>
        <v>2652.51</v>
      </c>
      <c r="H24" s="453" t="n">
        <f aca="false">G24+H23</f>
        <v>102783.18</v>
      </c>
      <c r="I24" s="454" t="n">
        <f aca="false">G24/RESUMO!$H$26</f>
        <v>0.0215650728599967</v>
      </c>
      <c r="J24" s="454" t="n">
        <f aca="false">I24+J23</f>
        <v>0.835633707500503</v>
      </c>
      <c r="K24" s="455" t="s">
        <v>13158</v>
      </c>
      <c r="L24" s="456"/>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8"/>
      <c r="AL24" s="368"/>
    </row>
    <row r="25" s="369" customFormat="true" ht="13.8" hidden="false" customHeight="false" outlineLevel="0" collapsed="false">
      <c r="A25" s="370"/>
      <c r="B25" s="370" t="n">
        <f aca="false">PLANILHA_SINTÉTICA!B23</f>
        <v>102233</v>
      </c>
      <c r="C25" s="370" t="str">
        <f aca="false">PLANILHA_SINTÉTICA!C23</f>
        <v>PINTURA IMUNIZANTE PARA MADEIRA, 1 DEMÃO. AF_01/2021</v>
      </c>
      <c r="D25" s="370" t="str">
        <f aca="false">PLANILHA_SINTÉTICA!D23</f>
        <v>M2</v>
      </c>
      <c r="E25" s="452" t="n">
        <f aca="false">PLANILHA_SINTÉTICA!E23</f>
        <v>190</v>
      </c>
      <c r="F25" s="453" t="n">
        <f aca="false">PLANILHA_SINTÉTICA!H23</f>
        <v>12.48</v>
      </c>
      <c r="G25" s="453" t="n">
        <f aca="false">F25*E25</f>
        <v>2371.2</v>
      </c>
      <c r="H25" s="453" t="n">
        <f aca="false">G25+H24</f>
        <v>105154.38</v>
      </c>
      <c r="I25" s="454" t="n">
        <f aca="false">G25/RESUMO!$H$26</f>
        <v>0.0192780048955986</v>
      </c>
      <c r="J25" s="454" t="n">
        <f aca="false">I25+J24</f>
        <v>0.854911712396102</v>
      </c>
      <c r="K25" s="455" t="s">
        <v>13158</v>
      </c>
      <c r="L25" s="456"/>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8"/>
      <c r="AL25" s="368"/>
    </row>
    <row r="26" s="369" customFormat="true" ht="13.8" hidden="false" customHeight="false" outlineLevel="0" collapsed="false">
      <c r="A26" s="370"/>
      <c r="B26" s="370" t="n">
        <f aca="false">PLANILHA_SINTÉTICA!B49</f>
        <v>99814</v>
      </c>
      <c r="C26" s="370" t="str">
        <f aca="false">PLANILHA_SINTÉTICA!C49</f>
        <v>LIMPEZA DE SUPERFÍCIE COM JATO DE ALTA PRESSÃO. AF_04/2019</v>
      </c>
      <c r="D26" s="370" t="str">
        <f aca="false">PLANILHA_SINTÉTICA!D49</f>
        <v>M2</v>
      </c>
      <c r="E26" s="452" t="n">
        <f aca="false">PLANILHA_SINTÉTICA!E49</f>
        <v>800</v>
      </c>
      <c r="F26" s="453" t="n">
        <f aca="false">PLANILHA_SINTÉTICA!H49</f>
        <v>2.41</v>
      </c>
      <c r="G26" s="453" t="n">
        <f aca="false">F26*E26</f>
        <v>1928</v>
      </c>
      <c r="H26" s="453" t="n">
        <f aca="false">G26+H25</f>
        <v>107082.38</v>
      </c>
      <c r="I26" s="454" t="n">
        <f aca="false">G26/RESUMO!$H$26</f>
        <v>0.0156747610655846</v>
      </c>
      <c r="J26" s="454" t="n">
        <f aca="false">I26+J25</f>
        <v>0.870586473461686</v>
      </c>
      <c r="K26" s="455" t="s">
        <v>13158</v>
      </c>
      <c r="L26" s="456"/>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row>
    <row r="27" s="369" customFormat="true" ht="23.85" hidden="false" customHeight="false" outlineLevel="0" collapsed="false">
      <c r="A27" s="370"/>
      <c r="B27" s="370" t="n">
        <f aca="false">PLANILHA_SINTÉTICA!B20</f>
        <v>97650</v>
      </c>
      <c r="C27" s="370" t="str">
        <f aca="false">PLANILHA_SINTÉTICA!C20</f>
        <v>REMOÇÃO DE TRAMA DE MADEIRA PARA COBERTURA, DE FORMA MANUAL, SEM REAPROVEITAMENTO. AF_09/2023</v>
      </c>
      <c r="D27" s="370" t="str">
        <f aca="false">PLANILHA_SINTÉTICA!D20</f>
        <v>M2</v>
      </c>
      <c r="E27" s="452" t="n">
        <f aca="false">PLANILHA_SINTÉTICA!E20</f>
        <v>190</v>
      </c>
      <c r="F27" s="453" t="n">
        <f aca="false">PLANILHA_SINTÉTICA!H20</f>
        <v>9.67</v>
      </c>
      <c r="G27" s="453" t="n">
        <f aca="false">F27*E27</f>
        <v>1837.3</v>
      </c>
      <c r="H27" s="453" t="n">
        <f aca="false">G27+H26</f>
        <v>108919.68</v>
      </c>
      <c r="I27" s="454" t="n">
        <f aca="false">G27/RESUMO!$H$26</f>
        <v>0.0149373643702274</v>
      </c>
      <c r="J27" s="454" t="n">
        <f aca="false">I27+J26</f>
        <v>0.885523837831914</v>
      </c>
      <c r="K27" s="455" t="s">
        <v>13158</v>
      </c>
      <c r="L27" s="456"/>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row>
    <row r="28" s="369" customFormat="true" ht="23.85" hidden="false" customHeight="false" outlineLevel="0" collapsed="false">
      <c r="A28" s="370"/>
      <c r="B28" s="370" t="str">
        <f aca="false">PLANILHA_SINTÉTICA!B14</f>
        <v>COMP 002</v>
      </c>
      <c r="C28" s="370" t="str">
        <f aca="false">PLANILHA_SINTÉTICA!C14</f>
        <v>PLACA DE OBRA EM CHAPA DE AÇO GALVANIZADO, INSTALADA</v>
      </c>
      <c r="D28" s="370" t="str">
        <f aca="false">PLANILHA_SINTÉTICA!D14</f>
        <v>M2</v>
      </c>
      <c r="E28" s="452" t="n">
        <f aca="false">PLANILHA_SINTÉTICA!E14</f>
        <v>4.5</v>
      </c>
      <c r="F28" s="453" t="n">
        <f aca="false">PLANILHA_SINTÉTICA!H14</f>
        <v>361.2</v>
      </c>
      <c r="G28" s="453" t="n">
        <f aca="false">F28*E28</f>
        <v>1625.4</v>
      </c>
      <c r="H28" s="453" t="n">
        <f aca="false">G28+H27</f>
        <v>110545.08</v>
      </c>
      <c r="I28" s="454" t="n">
        <f aca="false">G28/RESUMO!$H$26</f>
        <v>0.013214604064316</v>
      </c>
      <c r="J28" s="454" t="n">
        <f aca="false">I28+J27</f>
        <v>0.89873844189623</v>
      </c>
      <c r="K28" s="455" t="s">
        <v>13158</v>
      </c>
      <c r="L28" s="456"/>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7"/>
      <c r="AK28" s="368"/>
      <c r="AL28" s="368"/>
    </row>
    <row r="29" s="369" customFormat="true" ht="23.85" hidden="false" customHeight="false" outlineLevel="0" collapsed="false">
      <c r="A29" s="370"/>
      <c r="B29" s="370" t="str">
        <f aca="false">PLANILHA_SINTÉTICA!B69</f>
        <v>COMP 001-E</v>
      </c>
      <c r="C29" s="370" t="str">
        <f aca="false">PLANILHA_SINTÉTICA!C69</f>
        <v>LUMINÁRIA DE SOBREPOR TIPO CALHA COM 2 LÂMPADAS LED, FORNECIMENTO E INSTALAÇÃO</v>
      </c>
      <c r="D29" s="370" t="str">
        <f aca="false">PLANILHA_SINTÉTICA!D69</f>
        <v>UD</v>
      </c>
      <c r="E29" s="452" t="n">
        <f aca="false">PLANILHA_SINTÉTICA!E69</f>
        <v>10</v>
      </c>
      <c r="F29" s="453" t="n">
        <f aca="false">PLANILHA_SINTÉTICA!H69</f>
        <v>106.02</v>
      </c>
      <c r="G29" s="453" t="n">
        <f aca="false">F29*E29</f>
        <v>1060.2</v>
      </c>
      <c r="H29" s="453" t="n">
        <f aca="false">G29+H28</f>
        <v>111605.28</v>
      </c>
      <c r="I29" s="454" t="n">
        <f aca="false">G29/RESUMO!$H$26</f>
        <v>0.00861949257351284</v>
      </c>
      <c r="J29" s="454" t="n">
        <f aca="false">I29+J28</f>
        <v>0.907357934469742</v>
      </c>
      <c r="K29" s="455" t="s">
        <v>13158</v>
      </c>
      <c r="L29" s="456"/>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7"/>
      <c r="AK29" s="368"/>
      <c r="AL29" s="368"/>
    </row>
    <row r="30" s="369" customFormat="true" ht="23.85" hidden="false" customHeight="false" outlineLevel="0" collapsed="false">
      <c r="A30" s="370"/>
      <c r="B30" s="370" t="str">
        <f aca="false">PLANILHA_SINTÉTICA!B83</f>
        <v>COMP 003</v>
      </c>
      <c r="C30" s="370" t="str">
        <f aca="false">PLANILHA_SINTÉTICA!C83</f>
        <v>CARGA E DESCARGA MECANIZADA DE ENTULHOS</v>
      </c>
      <c r="D30" s="370" t="str">
        <f aca="false">PLANILHA_SINTÉTICA!D83</f>
        <v>M3</v>
      </c>
      <c r="E30" s="452" t="n">
        <f aca="false">PLANILHA_SINTÉTICA!E83</f>
        <v>15</v>
      </c>
      <c r="F30" s="453" t="n">
        <f aca="false">PLANILHA_SINTÉTICA!H83</f>
        <v>60.17</v>
      </c>
      <c r="G30" s="453" t="n">
        <f aca="false">F30*E30</f>
        <v>902.55</v>
      </c>
      <c r="H30" s="453" t="n">
        <f aca="false">G30+H29</f>
        <v>112507.83</v>
      </c>
      <c r="I30" s="454" t="n">
        <f aca="false">G30/RESUMO!$H$26</f>
        <v>0.00733778817414074</v>
      </c>
      <c r="J30" s="454" t="n">
        <f aca="false">I30+J29</f>
        <v>0.914695722643883</v>
      </c>
      <c r="K30" s="455" t="s">
        <v>13158</v>
      </c>
      <c r="L30" s="456"/>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row>
    <row r="31" s="369" customFormat="true" ht="23.85" hidden="false" customHeight="false" outlineLevel="0" collapsed="false">
      <c r="A31" s="370"/>
      <c r="B31" s="370" t="n">
        <f aca="false">PLANILHA_SINTÉTICA!B19</f>
        <v>97647</v>
      </c>
      <c r="C31" s="370" t="str">
        <f aca="false">PLANILHA_SINTÉTICA!C19</f>
        <v>REMOÇÃO DE TELHAS DE FIBROCIMENTO METÁLICA E CERÂMICA, DE FORMA MANUAL, SEM REAPROVEITAMENTO. AF_09/2023</v>
      </c>
      <c r="D31" s="370" t="str">
        <f aca="false">PLANILHA_SINTÉTICA!D19</f>
        <v>M2</v>
      </c>
      <c r="E31" s="452" t="n">
        <f aca="false">PLANILHA_SINTÉTICA!E19</f>
        <v>190</v>
      </c>
      <c r="F31" s="453" t="n">
        <f aca="false">PLANILHA_SINTÉTICA!H19</f>
        <v>4.48</v>
      </c>
      <c r="G31" s="453" t="n">
        <f aca="false">F31*E31</f>
        <v>851.2</v>
      </c>
      <c r="H31" s="453" t="n">
        <f aca="false">G31+H30</f>
        <v>113359.03</v>
      </c>
      <c r="I31" s="454" t="n">
        <f aca="false">G31/RESUMO!$H$26</f>
        <v>0.00692030944970207</v>
      </c>
      <c r="J31" s="454" t="n">
        <f aca="false">I31+J30</f>
        <v>0.921616032093585</v>
      </c>
      <c r="K31" s="455" t="s">
        <v>13158</v>
      </c>
      <c r="L31" s="456"/>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row>
    <row r="32" s="369" customFormat="true" ht="35.05" hidden="false" customHeight="false" outlineLevel="0" collapsed="false">
      <c r="A32" s="370"/>
      <c r="B32" s="370" t="n">
        <f aca="false">PLANILHA_SINTÉTICA!B32</f>
        <v>86939</v>
      </c>
      <c r="C32" s="370" t="str">
        <f aca="false">PLANILHA_SINTÉTICA!C32</f>
        <v>LAVATÓRIO LOUÇA BRANCA COM COLUNA, *44 X 35,5* CM, PADRÃO POPULAR, INCLUSO SIFÃO FLEXÍVEL EM PVC, VÁLVULA E ENGATE FLEXÍVEL 30CM EM PLÁSTICO E COM TORNEIRA CROMADA PADRÃO POPULAR - FORNECIMENTO E INSTALAÇÃO. AF_01/2020</v>
      </c>
      <c r="D32" s="370" t="str">
        <f aca="false">PLANILHA_SINTÉTICA!D32</f>
        <v>UN</v>
      </c>
      <c r="E32" s="452" t="n">
        <f aca="false">PLANILHA_SINTÉTICA!E32</f>
        <v>2</v>
      </c>
      <c r="F32" s="453" t="n">
        <f aca="false">PLANILHA_SINTÉTICA!H32</f>
        <v>422.09</v>
      </c>
      <c r="G32" s="453" t="n">
        <f aca="false">F32*E32</f>
        <v>844.18</v>
      </c>
      <c r="H32" s="453" t="n">
        <f aca="false">G32+H31</f>
        <v>114203.21</v>
      </c>
      <c r="I32" s="454" t="n">
        <f aca="false">G32/RESUMO!$H$26</f>
        <v>0.00686323640889273</v>
      </c>
      <c r="J32" s="454" t="n">
        <f aca="false">I32+J31</f>
        <v>0.928479268502478</v>
      </c>
      <c r="K32" s="455" t="s">
        <v>13158</v>
      </c>
      <c r="L32" s="456"/>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row>
    <row r="33" s="369" customFormat="true" ht="23.85" hidden="false" customHeight="false" outlineLevel="0" collapsed="false">
      <c r="A33" s="370"/>
      <c r="B33" s="370" t="n">
        <f aca="false">PLANILHA_SINTÉTICA!B28</f>
        <v>94231</v>
      </c>
      <c r="C33" s="370" t="str">
        <f aca="false">PLANILHA_SINTÉTICA!C28</f>
        <v>RUFO EM CHAPA DE AÇO GALVANIZADO NÚMERO 24, CORTE DE 25 CM, INCLUSO TRANSPORTE VERTICAL. AF_07/2019</v>
      </c>
      <c r="D33" s="370" t="str">
        <f aca="false">PLANILHA_SINTÉTICA!D28</f>
        <v>M</v>
      </c>
      <c r="E33" s="452" t="n">
        <f aca="false">PLANILHA_SINTÉTICA!E28</f>
        <v>15</v>
      </c>
      <c r="F33" s="453" t="n">
        <f aca="false">PLANILHA_SINTÉTICA!H28</f>
        <v>53.08</v>
      </c>
      <c r="G33" s="453" t="n">
        <f aca="false">F33*E33</f>
        <v>796.2</v>
      </c>
      <c r="H33" s="453" t="n">
        <f aca="false">G33+H32</f>
        <v>114999.41</v>
      </c>
      <c r="I33" s="454" t="n">
        <f aca="false">G33/RESUMO!$H$26</f>
        <v>0.00647315599606765</v>
      </c>
      <c r="J33" s="454" t="n">
        <f aca="false">I33+J32</f>
        <v>0.934952424498546</v>
      </c>
      <c r="K33" s="455" t="s">
        <v>13158</v>
      </c>
      <c r="L33" s="456"/>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68"/>
      <c r="AL33" s="368"/>
    </row>
    <row r="34" s="369" customFormat="true" ht="23.85" hidden="false" customHeight="false" outlineLevel="0" collapsed="false">
      <c r="A34" s="370"/>
      <c r="B34" s="370" t="n">
        <f aca="false">PLANILHA_SINTÉTICA!B77</f>
        <v>91871</v>
      </c>
      <c r="C34" s="370" t="str">
        <f aca="false">PLANILHA_SINTÉTICA!C77</f>
        <v>ELETRODUTO RÍGIDO ROSCÁVEL, PVC, DN 25 MM (3/4"), PARA CIRCUITOS TERMINAIS, INSTALADO EM PAREDE - FORNECIMENTO E INSTALAÇÃO. AF_03/2023</v>
      </c>
      <c r="D34" s="370" t="str">
        <f aca="false">PLANILHA_SINTÉTICA!D77</f>
        <v>M</v>
      </c>
      <c r="E34" s="452" t="n">
        <f aca="false">PLANILHA_SINTÉTICA!E77</f>
        <v>40</v>
      </c>
      <c r="F34" s="453" t="n">
        <f aca="false">PLANILHA_SINTÉTICA!H77</f>
        <v>17.24</v>
      </c>
      <c r="G34" s="453" t="n">
        <f aca="false">F34*E34</f>
        <v>689.6</v>
      </c>
      <c r="H34" s="453" t="n">
        <f aca="false">G34+H33</f>
        <v>115689.01</v>
      </c>
      <c r="I34" s="454" t="n">
        <f aca="false">G34/RESUMO!$H$26</f>
        <v>0.00560649130229622</v>
      </c>
      <c r="J34" s="454" t="n">
        <f aca="false">I34+J33</f>
        <v>0.940558915800842</v>
      </c>
      <c r="K34" s="455" t="s">
        <v>13158</v>
      </c>
      <c r="L34" s="456"/>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row>
    <row r="35" s="369" customFormat="true" ht="35.05" hidden="false" customHeight="false" outlineLevel="0" collapsed="false">
      <c r="A35" s="370"/>
      <c r="B35" s="370" t="n">
        <f aca="false">PLANILHA_SINTÉTICA!B33</f>
        <v>95470</v>
      </c>
      <c r="C35" s="370" t="str">
        <f aca="false">PLANILHA_SINTÉTICA!C33</f>
        <v>VASO SANITARIO SIFONADO CONVENCIONAL COM LOUÇA BRANCA, INCLUSO CONJUNTO DE LIGAÇÃO PARA BACIA SANITÁRIA AJUSTÁVEL - FORNECIMENTO E INSTALAÇÃO. AF_10/2016</v>
      </c>
      <c r="D35" s="370" t="str">
        <f aca="false">PLANILHA_SINTÉTICA!D33</f>
        <v>UN</v>
      </c>
      <c r="E35" s="452" t="n">
        <f aca="false">PLANILHA_SINTÉTICA!E33</f>
        <v>2</v>
      </c>
      <c r="F35" s="453" t="n">
        <f aca="false">PLANILHA_SINTÉTICA!H33</f>
        <v>335.95</v>
      </c>
      <c r="G35" s="453" t="n">
        <f aca="false">F35*E35</f>
        <v>671.9</v>
      </c>
      <c r="H35" s="453" t="n">
        <f aca="false">G35+H34</f>
        <v>116360.91</v>
      </c>
      <c r="I35" s="454" t="n">
        <f aca="false">G35/RESUMO!$H$26</f>
        <v>0.00546258919085387</v>
      </c>
      <c r="J35" s="454" t="n">
        <f aca="false">I35+J34</f>
        <v>0.946021504991696</v>
      </c>
      <c r="K35" s="455" t="s">
        <v>13158</v>
      </c>
      <c r="L35" s="456"/>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row>
    <row r="36" s="369" customFormat="true" ht="23.85" hidden="false" customHeight="false" outlineLevel="0" collapsed="false">
      <c r="A36" s="370"/>
      <c r="B36" s="370" t="str">
        <f aca="false">PLANILHA_SINTÉTICA!B63</f>
        <v>COMP 005-E</v>
      </c>
      <c r="C36" s="370" t="str">
        <f aca="false">PLANILHA_SINTÉTICA!C63</f>
        <v>QUADRO DE DISTRIBUIÇÃO DE ENERGIA DE SOBREPOR, COM BARRAMENTO TRIFÁSICO, PARA 30 DISJUNTORES DIN 150A - FORNECIMENTO E INSTALAÇÃO.</v>
      </c>
      <c r="D36" s="370" t="str">
        <f aca="false">PLANILHA_SINTÉTICA!D63</f>
        <v>UD</v>
      </c>
      <c r="E36" s="452" t="n">
        <f aca="false">PLANILHA_SINTÉTICA!E63</f>
        <v>1</v>
      </c>
      <c r="F36" s="453" t="n">
        <f aca="false">PLANILHA_SINTÉTICA!H63</f>
        <v>659.27</v>
      </c>
      <c r="G36" s="453" t="n">
        <f aca="false">F36*E36</f>
        <v>659.27</v>
      </c>
      <c r="H36" s="453" t="n">
        <f aca="false">G36+H35</f>
        <v>117020.18</v>
      </c>
      <c r="I36" s="454" t="n">
        <f aca="false">G36/RESUMO!$H$26</f>
        <v>0.00535990649777383</v>
      </c>
      <c r="J36" s="454" t="n">
        <f aca="false">I36+J35</f>
        <v>0.951381411489469</v>
      </c>
      <c r="K36" s="455" t="s">
        <v>13158</v>
      </c>
      <c r="L36" s="456"/>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row>
    <row r="37" s="369" customFormat="true" ht="57.45" hidden="false" customHeight="false" outlineLevel="0" collapsed="false">
      <c r="A37" s="370"/>
      <c r="B37" s="370" t="str">
        <f aca="false">PLANILHA_SINTÉTICA!B29</f>
        <v>COMP 005-H</v>
      </c>
      <c r="C37" s="370" t="str">
        <f aca="false">PLANILHA_SINTÉTICA!C29</f>
        <v>(COMPOSIÇÃO REPRESENTATIVA) DO SERVIÇO DE INSTALAÇÃO DE TUBOS DE PVC, SÉRIE R, ÁGUA PLUVIAL, DN 100 MM (INSTALADO EM RAMAL DE ENCAMINHAMENTO, OU CONDUTORES VERTICAIS), INCLUSIVE CONEXÕES, CORTES E FIXAÇÕES, PARA PRÉDIOS. AF_10/2015
</v>
      </c>
      <c r="D37" s="370" t="str">
        <f aca="false">PLANILHA_SINTÉTICA!D29</f>
        <v>M</v>
      </c>
      <c r="E37" s="452" t="n">
        <f aca="false">PLANILHA_SINTÉTICA!E29</f>
        <v>9</v>
      </c>
      <c r="F37" s="453" t="n">
        <f aca="false">PLANILHA_SINTÉTICA!H29</f>
        <v>65.6</v>
      </c>
      <c r="G37" s="453" t="n">
        <f aca="false">F37*E37</f>
        <v>590.4</v>
      </c>
      <c r="H37" s="453" t="n">
        <f aca="false">G37+H36</f>
        <v>117610.58</v>
      </c>
      <c r="I37" s="454" t="n">
        <f aca="false">G37/RESUMO!$H$26</f>
        <v>0.00479998907319561</v>
      </c>
      <c r="J37" s="454" t="n">
        <f aca="false">I37+J36</f>
        <v>0.956181400562665</v>
      </c>
      <c r="K37" s="455" t="s">
        <v>13158</v>
      </c>
      <c r="L37" s="456"/>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8"/>
      <c r="AL37" s="368"/>
    </row>
    <row r="38" s="369" customFormat="true" ht="23.85" hidden="false" customHeight="false" outlineLevel="0" collapsed="false">
      <c r="A38" s="370"/>
      <c r="B38" s="370" t="str">
        <f aca="false">PLANILHA_SINTÉTICA!B84</f>
        <v>COMP 007</v>
      </c>
      <c r="C38" s="370" t="str">
        <f aca="false">PLANILHA_SINTÉTICA!C84</f>
        <v>LIMPEZA DE SUPERFÍCIE</v>
      </c>
      <c r="D38" s="370" t="str">
        <f aca="false">PLANILHA_SINTÉTICA!D84</f>
        <v>M2</v>
      </c>
      <c r="E38" s="452" t="n">
        <f aca="false">PLANILHA_SINTÉTICA!E84</f>
        <v>150</v>
      </c>
      <c r="F38" s="453" t="n">
        <f aca="false">PLANILHA_SINTÉTICA!H84</f>
        <v>3.89</v>
      </c>
      <c r="G38" s="453" t="n">
        <f aca="false">F38*E38</f>
        <v>583.5</v>
      </c>
      <c r="H38" s="453" t="n">
        <f aca="false">G38+H37</f>
        <v>118194.08</v>
      </c>
      <c r="I38" s="454" t="n">
        <f aca="false">G38/RESUMO!$H$26</f>
        <v>0.00474389163992147</v>
      </c>
      <c r="J38" s="454" t="n">
        <f aca="false">I38+J37</f>
        <v>0.960925292202587</v>
      </c>
      <c r="K38" s="455" t="s">
        <v>13158</v>
      </c>
      <c r="L38" s="456"/>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row>
    <row r="39" s="369" customFormat="true" ht="23.85" hidden="false" customHeight="false" outlineLevel="0" collapsed="false">
      <c r="A39" s="370"/>
      <c r="B39" s="370" t="n">
        <f aca="false">PLANILHA_SINTÉTICA!B54</f>
        <v>101906</v>
      </c>
      <c r="C39" s="370" t="str">
        <f aca="false">PLANILHA_SINTÉTICA!C54</f>
        <v>EXTINTOR DE INCÊNDIO PORTÁTIL COM CARGA DE CO2 DE 4 KG, CLASSE BC - FORNECIMENTO E INSTALAÇÃO. AF_10/2020_PE</v>
      </c>
      <c r="D39" s="370" t="str">
        <f aca="false">PLANILHA_SINTÉTICA!D54</f>
        <v>UN</v>
      </c>
      <c r="E39" s="452" t="n">
        <f aca="false">PLANILHA_SINTÉTICA!E54</f>
        <v>1</v>
      </c>
      <c r="F39" s="453" t="n">
        <f aca="false">PLANILHA_SINTÉTICA!H54</f>
        <v>577.58</v>
      </c>
      <c r="G39" s="453" t="n">
        <f aca="false">F39*E39</f>
        <v>577.58</v>
      </c>
      <c r="H39" s="453" t="n">
        <f aca="false">G39+H38</f>
        <v>118771.66</v>
      </c>
      <c r="I39" s="454" t="n">
        <f aca="false">G39/RESUMO!$H$26</f>
        <v>0.00469576166818482</v>
      </c>
      <c r="J39" s="454" t="n">
        <f aca="false">I39+J38</f>
        <v>0.965621053870771</v>
      </c>
      <c r="K39" s="455" t="s">
        <v>13158</v>
      </c>
      <c r="L39" s="456"/>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row>
    <row r="40" s="369" customFormat="true" ht="35.05" hidden="false" customHeight="false" outlineLevel="0" collapsed="false">
      <c r="A40" s="370"/>
      <c r="B40" s="370" t="str">
        <f aca="false">PLANILHA_SINTÉTICA!B66</f>
        <v>COMP 006-E</v>
      </c>
      <c r="C40" s="370" t="str">
        <f aca="false">PLANILHA_SINTÉTICA!C66</f>
        <v>PONTO ELÉTRICO DE ILUMINAÇÃO, COM INTERRUPTOR SIMPLES COM ELETRODUTO APARENTE, INCLUSO PONTO, INTERRUPTOR, ELETRODUTO, CABO, FORNECIMENTO E INSTALAÇÃO (SEM LUMINÁRIA E LÂMPADA).</v>
      </c>
      <c r="D40" s="370" t="str">
        <f aca="false">PLANILHA_SINTÉTICA!D66</f>
        <v>UD</v>
      </c>
      <c r="E40" s="452" t="n">
        <f aca="false">PLANILHA_SINTÉTICA!E66</f>
        <v>3</v>
      </c>
      <c r="F40" s="453" t="n">
        <f aca="false">PLANILHA_SINTÉTICA!H66</f>
        <v>157.77</v>
      </c>
      <c r="G40" s="453" t="n">
        <f aca="false">F40*E40</f>
        <v>473.31</v>
      </c>
      <c r="H40" s="453" t="n">
        <f aca="false">G40+H39</f>
        <v>119244.97</v>
      </c>
      <c r="I40" s="454" t="n">
        <f aca="false">G40/RESUMO!$H$26</f>
        <v>0.0038480400207219</v>
      </c>
      <c r="J40" s="454" t="n">
        <f aca="false">I40+J39</f>
        <v>0.969469093891493</v>
      </c>
      <c r="K40" s="455" t="s">
        <v>13158</v>
      </c>
      <c r="L40" s="456"/>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8"/>
      <c r="AL40" s="368"/>
    </row>
    <row r="41" s="369" customFormat="true" ht="23.85" hidden="false" customHeight="false" outlineLevel="0" collapsed="false">
      <c r="A41" s="370"/>
      <c r="B41" s="370" t="n">
        <f aca="false">PLANILHA_SINTÉTICA!B55</f>
        <v>101909</v>
      </c>
      <c r="C41" s="370" t="str">
        <f aca="false">PLANILHA_SINTÉTICA!C55</f>
        <v>EXTINTOR DE INCÊNDIO PORTÁTIL COM CARGA DE PQS DE 6 KG, CLASSE BC - FORNECIMENTO E INSTALAÇÃO. AF_10/2020_PE</v>
      </c>
      <c r="D41" s="370" t="str">
        <f aca="false">PLANILHA_SINTÉTICA!D55</f>
        <v>UN</v>
      </c>
      <c r="E41" s="452" t="n">
        <f aca="false">PLANILHA_SINTÉTICA!E55</f>
        <v>2</v>
      </c>
      <c r="F41" s="453" t="n">
        <f aca="false">PLANILHA_SINTÉTICA!H55</f>
        <v>227.28</v>
      </c>
      <c r="G41" s="453" t="n">
        <f aca="false">F41*E41</f>
        <v>454.56</v>
      </c>
      <c r="H41" s="453" t="n">
        <f aca="false">G41+H40</f>
        <v>119699.53</v>
      </c>
      <c r="I41" s="454" t="n">
        <f aca="false">G41/RESUMO!$H$26</f>
        <v>0.00369560134334654</v>
      </c>
      <c r="J41" s="454" t="n">
        <f aca="false">I41+J40</f>
        <v>0.97316469523484</v>
      </c>
      <c r="K41" s="455" t="s">
        <v>13158</v>
      </c>
      <c r="L41" s="456"/>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row>
    <row r="42" s="369" customFormat="true" ht="23.85" hidden="false" customHeight="false" outlineLevel="0" collapsed="false">
      <c r="A42" s="370"/>
      <c r="B42" s="370" t="str">
        <f aca="false">PLANILHA_SINTÉTICA!B74</f>
        <v>COMP 003-E</v>
      </c>
      <c r="C42" s="370" t="str">
        <f aca="false">PLANILHA_SINTÉTICA!C74</f>
        <v>PONTO DE REDE LÓGICA, INFRA CABOS TOMADAS FORNECIMENTO E INSTALAÇÃO (CAT 5e)</v>
      </c>
      <c r="D42" s="370" t="str">
        <f aca="false">PLANILHA_SINTÉTICA!D74</f>
        <v>UD</v>
      </c>
      <c r="E42" s="452" t="n">
        <f aca="false">PLANILHA_SINTÉTICA!E74</f>
        <v>3</v>
      </c>
      <c r="F42" s="453" t="n">
        <f aca="false">PLANILHA_SINTÉTICA!H74</f>
        <v>144.72</v>
      </c>
      <c r="G42" s="453" t="n">
        <f aca="false">F42*E42</f>
        <v>434.16</v>
      </c>
      <c r="H42" s="453" t="n">
        <f aca="false">G42+H41</f>
        <v>120133.69</v>
      </c>
      <c r="I42" s="454" t="n">
        <f aca="false">G42/RESUMO!$H$26</f>
        <v>0.00352974806236213</v>
      </c>
      <c r="J42" s="454" t="n">
        <f aca="false">I42+J41</f>
        <v>0.976694443297202</v>
      </c>
      <c r="K42" s="455" t="s">
        <v>13158</v>
      </c>
      <c r="L42" s="456"/>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row>
    <row r="43" s="369" customFormat="true" ht="23.85" hidden="false" customHeight="false" outlineLevel="0" collapsed="false">
      <c r="A43" s="370"/>
      <c r="B43" s="370" t="n">
        <f aca="false">PLANILHA_SINTÉTICA!B50</f>
        <v>96130</v>
      </c>
      <c r="C43" s="370" t="str">
        <f aca="false">PLANILHA_SINTÉTICA!C50</f>
        <v>APLICAÇÃO MANUAL DE MASSA ACRÍLICA EM PAREDES EXTERNAS DE CASAS, UMA DEMÃO. AF_05/2017</v>
      </c>
      <c r="D43" s="370" t="str">
        <f aca="false">PLANILHA_SINTÉTICA!D50</f>
        <v>M2</v>
      </c>
      <c r="E43" s="452" t="n">
        <f aca="false">PLANILHA_SINTÉTICA!E50</f>
        <v>15</v>
      </c>
      <c r="F43" s="453" t="n">
        <f aca="false">PLANILHA_SINTÉTICA!H50</f>
        <v>26.61</v>
      </c>
      <c r="G43" s="453" t="n">
        <f aca="false">F43*E43</f>
        <v>399.15</v>
      </c>
      <c r="H43" s="453" t="n">
        <f aca="false">G43+H42</f>
        <v>120532.84</v>
      </c>
      <c r="I43" s="454" t="n">
        <f aca="false">G43/RESUMO!$H$26</f>
        <v>0.00324511456396685</v>
      </c>
      <c r="J43" s="454" t="n">
        <f aca="false">I43+J42</f>
        <v>0.979939557861169</v>
      </c>
      <c r="K43" s="455" t="s">
        <v>13158</v>
      </c>
      <c r="L43" s="456"/>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row>
    <row r="44" s="369" customFormat="true" ht="23.85" hidden="false" customHeight="false" outlineLevel="0" collapsed="false">
      <c r="A44" s="370"/>
      <c r="B44" s="370" t="n">
        <f aca="false">PLANILHA_SINTÉTICA!B46</f>
        <v>102219</v>
      </c>
      <c r="C44" s="370" t="str">
        <f aca="false">PLANILHA_SINTÉTICA!C46</f>
        <v>PINTURA TINTA DE ACABAMENTO (PIGMENTADA) ESMALTE SINTÉTICO ACETINADO EM MADEIRA, 2 DEMÃOS. AF_01/2021</v>
      </c>
      <c r="D44" s="370" t="str">
        <f aca="false">PLANILHA_SINTÉTICA!D46</f>
        <v>M2</v>
      </c>
      <c r="E44" s="452" t="n">
        <f aca="false">PLANILHA_SINTÉTICA!E46</f>
        <v>20</v>
      </c>
      <c r="F44" s="453" t="n">
        <f aca="false">PLANILHA_SINTÉTICA!H46</f>
        <v>19.31</v>
      </c>
      <c r="G44" s="453" t="n">
        <f aca="false">F44*E44</f>
        <v>386.2</v>
      </c>
      <c r="H44" s="453" t="n">
        <f aca="false">G44+H43</f>
        <v>120919.04</v>
      </c>
      <c r="I44" s="454" t="n">
        <f aca="false">G44/RESUMO!$H$26</f>
        <v>0.00313983025079292</v>
      </c>
      <c r="J44" s="454" t="n">
        <f aca="false">I44+J43</f>
        <v>0.983079388111962</v>
      </c>
      <c r="K44" s="455" t="s">
        <v>13158</v>
      </c>
      <c r="L44" s="456"/>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row>
    <row r="45" s="369" customFormat="true" ht="23.85" hidden="false" customHeight="false" outlineLevel="0" collapsed="false">
      <c r="A45" s="370"/>
      <c r="B45" s="370" t="n">
        <f aca="false">PLANILHA_SINTÉTICA!B79</f>
        <v>91927</v>
      </c>
      <c r="C45" s="370" t="str">
        <f aca="false">PLANILHA_SINTÉTICA!C79</f>
        <v>CABO DE COBRE FLEXÍVEL ISOLADO, 2,5 MM², ANTI-CHAMA 0,6/1,0 KV, PARA CIRCUITOS TERMINAIS - FORNECIMENTO E INSTALAÇÃO. AF_03/2023</v>
      </c>
      <c r="D45" s="370" t="str">
        <f aca="false">PLANILHA_SINTÉTICA!D79</f>
        <v>M</v>
      </c>
      <c r="E45" s="452" t="n">
        <f aca="false">PLANILHA_SINTÉTICA!E79</f>
        <v>60</v>
      </c>
      <c r="F45" s="453" t="n">
        <f aca="false">PLANILHA_SINTÉTICA!H79</f>
        <v>5.04</v>
      </c>
      <c r="G45" s="453" t="n">
        <f aca="false">F45*E45</f>
        <v>302.4</v>
      </c>
      <c r="H45" s="453" t="n">
        <f aca="false">G45+H44</f>
        <v>121221.44</v>
      </c>
      <c r="I45" s="454" t="n">
        <f aca="false">G45/RESUMO!$H$26</f>
        <v>0.00245853098870994</v>
      </c>
      <c r="J45" s="454" t="n">
        <f aca="false">I45+J44</f>
        <v>0.985537919100672</v>
      </c>
      <c r="K45" s="455" t="s">
        <v>13158</v>
      </c>
      <c r="L45" s="456"/>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row>
    <row r="46" s="369" customFormat="true" ht="23.85" hidden="false" customHeight="false" outlineLevel="0" collapsed="false">
      <c r="A46" s="370"/>
      <c r="B46" s="370" t="str">
        <f aca="false">PLANILHA_SINTÉTICA!B35</f>
        <v>COMP 008</v>
      </c>
      <c r="C46" s="370" t="str">
        <f aca="false">PLANILHA_SINTÉTICA!C35</f>
        <v>FORNECIMENTO E INSTALAÇÃO DE CAIXA DE DESCARGA PARA VASO SANITÁRIO, INCLUSIVE ACESSÓRIOS DE FIXAÇÃO E RETIRADA DA CAIXA ANTIGA</v>
      </c>
      <c r="D46" s="370" t="str">
        <f aca="false">PLANILHA_SINTÉTICA!D35</f>
        <v>UD</v>
      </c>
      <c r="E46" s="452" t="n">
        <f aca="false">PLANILHA_SINTÉTICA!E35</f>
        <v>2</v>
      </c>
      <c r="F46" s="453" t="n">
        <f aca="false">PLANILHA_SINTÉTICA!H35</f>
        <v>139.91</v>
      </c>
      <c r="G46" s="453" t="n">
        <f aca="false">F46*E46</f>
        <v>279.82</v>
      </c>
      <c r="H46" s="453" t="n">
        <f aca="false">G46+H45</f>
        <v>121501.26</v>
      </c>
      <c r="I46" s="454" t="n">
        <f aca="false">G46/RESUMO!$H$26</f>
        <v>0.00227495417083603</v>
      </c>
      <c r="J46" s="454" t="n">
        <f aca="false">I46+J45</f>
        <v>0.987812873271508</v>
      </c>
      <c r="K46" s="455" t="s">
        <v>13158</v>
      </c>
      <c r="L46" s="456"/>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row>
    <row r="47" s="369" customFormat="true" ht="23.85" hidden="false" customHeight="false" outlineLevel="0" collapsed="false">
      <c r="A47" s="370"/>
      <c r="B47" s="370" t="n">
        <f aca="false">PLANILHA_SINTÉTICA!B65</f>
        <v>101891</v>
      </c>
      <c r="C47" s="370" t="str">
        <f aca="false">PLANILHA_SINTÉTICA!C65</f>
        <v>DISJUNTOR MONOPOLAR TIPO NEMA, CORRENTE NOMINAL DE 35 ATÉ 50A - FORNECIMENTO E INSTALAÇÃO. AF_10/2020</v>
      </c>
      <c r="D47" s="370" t="str">
        <f aca="false">PLANILHA_SINTÉTICA!D65</f>
        <v>UN</v>
      </c>
      <c r="E47" s="452" t="n">
        <f aca="false">PLANILHA_SINTÉTICA!E65</f>
        <v>8</v>
      </c>
      <c r="F47" s="453" t="n">
        <f aca="false">PLANILHA_SINTÉTICA!H65</f>
        <v>30.12</v>
      </c>
      <c r="G47" s="453" t="n">
        <f aca="false">F47*E47</f>
        <v>240.96</v>
      </c>
      <c r="H47" s="453" t="n">
        <f aca="false">G47+H46</f>
        <v>121742.22</v>
      </c>
      <c r="I47" s="454" t="n">
        <f aca="false">G47/RESUMO!$H$26</f>
        <v>0.00195901993068634</v>
      </c>
      <c r="J47" s="454" t="n">
        <f aca="false">I47+J46</f>
        <v>0.989771893202194</v>
      </c>
      <c r="K47" s="455" t="s">
        <v>13158</v>
      </c>
      <c r="L47" s="456"/>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7"/>
      <c r="AK47" s="368"/>
      <c r="AL47" s="368"/>
    </row>
    <row r="48" s="369" customFormat="true" ht="23.85" hidden="false" customHeight="false" outlineLevel="0" collapsed="false">
      <c r="A48" s="370"/>
      <c r="B48" s="370" t="n">
        <f aca="false">PLANILHA_SINTÉTICA!B40</f>
        <v>95544</v>
      </c>
      <c r="C48" s="370" t="str">
        <f aca="false">PLANILHA_SINTÉTICA!C40</f>
        <v>PAPELEIRA DE PAREDE EM METAL CROMADO SEM TAMPA, INCLUSO FIXAÇÃO. AF_01/2020</v>
      </c>
      <c r="D48" s="370" t="str">
        <f aca="false">PLANILHA_SINTÉTICA!D40</f>
        <v>UN</v>
      </c>
      <c r="E48" s="452" t="n">
        <f aca="false">PLANILHA_SINTÉTICA!E40</f>
        <v>2</v>
      </c>
      <c r="F48" s="453" t="n">
        <f aca="false">PLANILHA_SINTÉTICA!H40</f>
        <v>99.86</v>
      </c>
      <c r="G48" s="453" t="n">
        <f aca="false">F48*E48</f>
        <v>199.72</v>
      </c>
      <c r="H48" s="453" t="n">
        <f aca="false">G48+H47</f>
        <v>121941.94</v>
      </c>
      <c r="I48" s="454" t="n">
        <f aca="false">G48/RESUMO!$H$26</f>
        <v>0.00162373614108846</v>
      </c>
      <c r="J48" s="454" t="n">
        <f aca="false">I48+J47</f>
        <v>0.991395629343283</v>
      </c>
      <c r="K48" s="455" t="s">
        <v>13158</v>
      </c>
      <c r="L48" s="456"/>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row>
    <row r="49" s="369" customFormat="true" ht="23.85" hidden="false" customHeight="false" outlineLevel="0" collapsed="false">
      <c r="A49" s="370"/>
      <c r="B49" s="370" t="n">
        <f aca="false">PLANILHA_SINTÉTICA!B78</f>
        <v>98294</v>
      </c>
      <c r="C49" s="370" t="str">
        <f aca="false">PLANILHA_SINTÉTICA!C78</f>
        <v>CABO ELETRÔNICO CATEGORIA 5E, INSTALADO EM EDIFICAÇÃO RESIDENCIAL - FORNECIMENTO E INSTALAÇÃO. AF_11/2019</v>
      </c>
      <c r="D49" s="370" t="str">
        <f aca="false">PLANILHA_SINTÉTICA!D78</f>
        <v>M</v>
      </c>
      <c r="E49" s="452" t="n">
        <f aca="false">PLANILHA_SINTÉTICA!E78</f>
        <v>20</v>
      </c>
      <c r="F49" s="453" t="n">
        <f aca="false">PLANILHA_SINTÉTICA!H78</f>
        <v>7.02</v>
      </c>
      <c r="G49" s="453" t="n">
        <f aca="false">F49*E49</f>
        <v>140.4</v>
      </c>
      <c r="H49" s="453" t="n">
        <f aca="false">G49+H48</f>
        <v>122082.34</v>
      </c>
      <c r="I49" s="454" t="n">
        <f aca="false">G49/RESUMO!$H$26</f>
        <v>0.00114146081618676</v>
      </c>
      <c r="J49" s="454" t="n">
        <f aca="false">I49+J48</f>
        <v>0.992537090159469</v>
      </c>
      <c r="K49" s="455" t="s">
        <v>13158</v>
      </c>
      <c r="L49" s="456"/>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row>
    <row r="50" s="369" customFormat="true" ht="23.85" hidden="false" customHeight="false" outlineLevel="0" collapsed="false">
      <c r="A50" s="370"/>
      <c r="B50" s="370" t="n">
        <f aca="false">PLANILHA_SINTÉTICA!B71</f>
        <v>97599</v>
      </c>
      <c r="C50" s="370" t="str">
        <f aca="false">PLANILHA_SINTÉTICA!C71</f>
        <v>LUMINÁRIA DE EMERGÊNCIA, COM 30 LÂMPADAS LED DE 2 W, SEM REATOR - FORNECIMENTO E INSTALAÇÃO. AF_02/2020</v>
      </c>
      <c r="D50" s="370" t="str">
        <f aca="false">PLANILHA_SINTÉTICA!D71</f>
        <v>UN</v>
      </c>
      <c r="E50" s="452" t="n">
        <f aca="false">PLANILHA_SINTÉTICA!E71</f>
        <v>5</v>
      </c>
      <c r="F50" s="453" t="n">
        <f aca="false">PLANILHA_SINTÉTICA!H71</f>
        <v>24.29</v>
      </c>
      <c r="G50" s="453" t="n">
        <f aca="false">F50*E50</f>
        <v>121.45</v>
      </c>
      <c r="H50" s="453" t="n">
        <f aca="false">G50+H49</f>
        <v>122203.79</v>
      </c>
      <c r="I50" s="454" t="n">
        <f aca="false">G50/RESUMO!$H$26</f>
        <v>0.000987396126252721</v>
      </c>
      <c r="J50" s="454" t="n">
        <f aca="false">I50+J49</f>
        <v>0.993524486285722</v>
      </c>
      <c r="K50" s="455" t="s">
        <v>13158</v>
      </c>
      <c r="L50" s="456"/>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row>
    <row r="51" s="369" customFormat="true" ht="23.85" hidden="false" customHeight="false" outlineLevel="0" collapsed="false">
      <c r="A51" s="370"/>
      <c r="B51" s="370" t="n">
        <f aca="false">PLANILHA_SINTÉTICA!B64</f>
        <v>101890</v>
      </c>
      <c r="C51" s="370" t="str">
        <f aca="false">PLANILHA_SINTÉTICA!C64</f>
        <v>DISJUNTOR MONOPOLAR TIPO NEMA, CORRENTE NOMINAL DE 10 ATÉ 30A - FORNECIMENTO E INSTALAÇÃO. AF_10/2020</v>
      </c>
      <c r="D51" s="370" t="str">
        <f aca="false">PLANILHA_SINTÉTICA!D64</f>
        <v>UN</v>
      </c>
      <c r="E51" s="452" t="n">
        <f aca="false">PLANILHA_SINTÉTICA!E64</f>
        <v>7</v>
      </c>
      <c r="F51" s="453" t="n">
        <f aca="false">PLANILHA_SINTÉTICA!H64</f>
        <v>17.3</v>
      </c>
      <c r="G51" s="453" t="n">
        <f aca="false">F51*E51</f>
        <v>121.1</v>
      </c>
      <c r="H51" s="453" t="n">
        <f aca="false">G51+H50</f>
        <v>122324.89</v>
      </c>
      <c r="I51" s="454" t="n">
        <f aca="false">G51/RESUMO!$H$26</f>
        <v>0.000984550604275047</v>
      </c>
      <c r="J51" s="454" t="n">
        <f aca="false">I51+J50</f>
        <v>0.994509036889997</v>
      </c>
      <c r="K51" s="455" t="s">
        <v>13158</v>
      </c>
      <c r="L51" s="456"/>
      <c r="M51" s="367"/>
      <c r="N51" s="367"/>
      <c r="O51" s="367"/>
      <c r="P51" s="367"/>
      <c r="Q51" s="367"/>
      <c r="R51" s="367"/>
      <c r="S51" s="367"/>
      <c r="T51" s="367"/>
      <c r="U51" s="367"/>
      <c r="V51" s="367"/>
      <c r="W51" s="367"/>
      <c r="X51" s="367"/>
      <c r="Y51" s="367"/>
      <c r="Z51" s="367"/>
      <c r="AA51" s="367"/>
      <c r="AB51" s="367"/>
      <c r="AC51" s="367"/>
      <c r="AD51" s="367"/>
      <c r="AE51" s="367"/>
      <c r="AF51" s="367"/>
      <c r="AG51" s="367"/>
      <c r="AH51" s="367"/>
      <c r="AI51" s="367"/>
      <c r="AJ51" s="367"/>
      <c r="AK51" s="368"/>
      <c r="AL51" s="368"/>
    </row>
    <row r="52" s="369" customFormat="true" ht="23.85" hidden="false" customHeight="false" outlineLevel="0" collapsed="false">
      <c r="A52" s="370"/>
      <c r="B52" s="370" t="n">
        <f aca="false">PLANILHA_SINTÉTICA!B67</f>
        <v>103782</v>
      </c>
      <c r="C52" s="370" t="str">
        <f aca="false">PLANILHA_SINTÉTICA!C67</f>
        <v>LUMINÁRIA TIPO PLAFON CIRCULAR, DE SOBREPOR, COM LED DE 12/13 W - FORNECIMENTO E INSTALAÇÃO. AF_03/2022</v>
      </c>
      <c r="D52" s="370" t="str">
        <f aca="false">PLANILHA_SINTÉTICA!D67</f>
        <v>UN</v>
      </c>
      <c r="E52" s="452" t="n">
        <f aca="false">PLANILHA_SINTÉTICA!E67</f>
        <v>3</v>
      </c>
      <c r="F52" s="453" t="n">
        <f aca="false">PLANILHA_SINTÉTICA!H67</f>
        <v>38.19</v>
      </c>
      <c r="G52" s="453" t="n">
        <f aca="false">F52*E52</f>
        <v>114.57</v>
      </c>
      <c r="H52" s="453" t="n">
        <f aca="false">G52+H51</f>
        <v>122439.46</v>
      </c>
      <c r="I52" s="454" t="n">
        <f aca="false">G52/RESUMO!$H$26</f>
        <v>0.000931461294234452</v>
      </c>
      <c r="J52" s="454" t="n">
        <f aca="false">I52+J51</f>
        <v>0.995440498184232</v>
      </c>
      <c r="K52" s="455" t="s">
        <v>13158</v>
      </c>
      <c r="L52" s="456"/>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c r="AL52" s="368"/>
    </row>
    <row r="53" s="369" customFormat="true" ht="23.85" hidden="false" customHeight="false" outlineLevel="0" collapsed="false">
      <c r="A53" s="370"/>
      <c r="B53" s="370" t="n">
        <f aca="false">PLANILHA_SINTÉTICA!B39</f>
        <v>95547</v>
      </c>
      <c r="C53" s="370" t="str">
        <f aca="false">PLANILHA_SINTÉTICA!C39</f>
        <v>SABONETEIRA PLASTICA TIPO DISPENSER PARA SABONETE LIQUIDO COM RESERVATORIO 800 A 1500 ML, INCLUSO FIXAÇÃO. AF_01/2020</v>
      </c>
      <c r="D53" s="370" t="str">
        <f aca="false">PLANILHA_SINTÉTICA!D39</f>
        <v>UN</v>
      </c>
      <c r="E53" s="452" t="n">
        <f aca="false">PLANILHA_SINTÉTICA!E39</f>
        <v>2</v>
      </c>
      <c r="F53" s="453" t="n">
        <f aca="false">PLANILHA_SINTÉTICA!H39</f>
        <v>53.4</v>
      </c>
      <c r="G53" s="453" t="n">
        <f aca="false">F53*E53</f>
        <v>106.8</v>
      </c>
      <c r="H53" s="453" t="n">
        <f aca="false">G53+H52</f>
        <v>122546.26</v>
      </c>
      <c r="I53" s="454" t="n">
        <f aca="false">G53/RESUMO!$H$26</f>
        <v>0.000868290706330099</v>
      </c>
      <c r="J53" s="454" t="n">
        <f aca="false">I53+J52</f>
        <v>0.996308788890562</v>
      </c>
      <c r="K53" s="455" t="s">
        <v>13158</v>
      </c>
      <c r="L53" s="456"/>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row>
    <row r="54" s="369" customFormat="true" ht="13.8" hidden="false" customHeight="false" outlineLevel="0" collapsed="false">
      <c r="A54" s="370"/>
      <c r="B54" s="370" t="n">
        <f aca="false">PLANILHA_SINTÉTICA!B43</f>
        <v>97644</v>
      </c>
      <c r="C54" s="370" t="str">
        <f aca="false">PLANILHA_SINTÉTICA!C43</f>
        <v>REMOÇÃO DE PORTAS, DE FORMA MANUAL, SEM REAPROVEITAMENTO. AF_09/2023</v>
      </c>
      <c r="D54" s="370" t="str">
        <f aca="false">PLANILHA_SINTÉTICA!D43</f>
        <v>M2</v>
      </c>
      <c r="E54" s="452" t="n">
        <f aca="false">PLANILHA_SINTÉTICA!E43</f>
        <v>8.4</v>
      </c>
      <c r="F54" s="453" t="n">
        <f aca="false">PLANILHA_SINTÉTICA!H43</f>
        <v>12.04</v>
      </c>
      <c r="G54" s="453" t="n">
        <f aca="false">F54*E54</f>
        <v>101.136</v>
      </c>
      <c r="H54" s="453" t="n">
        <f aca="false">G54+H53</f>
        <v>122647.396</v>
      </c>
      <c r="I54" s="454" t="n">
        <f aca="false">G54/RESUMO!$H$26</f>
        <v>0.000822242030668548</v>
      </c>
      <c r="J54" s="454" t="n">
        <f aca="false">I54+J53</f>
        <v>0.99713103092123</v>
      </c>
      <c r="K54" s="455" t="s">
        <v>13158</v>
      </c>
      <c r="L54" s="456"/>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row>
    <row r="55" s="369" customFormat="true" ht="13.8" hidden="false" customHeight="false" outlineLevel="0" collapsed="false">
      <c r="A55" s="370"/>
      <c r="B55" s="370" t="n">
        <f aca="false">PLANILHA_SINTÉTICA!B34</f>
        <v>100849</v>
      </c>
      <c r="C55" s="370" t="str">
        <f aca="false">PLANILHA_SINTÉTICA!C34</f>
        <v>ASSENTO SANITÁRIO CONVENCIONAL - FORNECIMENTO E INSTALACAO. AF_01/2020</v>
      </c>
      <c r="D55" s="370" t="str">
        <f aca="false">PLANILHA_SINTÉTICA!D34</f>
        <v>UN</v>
      </c>
      <c r="E55" s="452" t="n">
        <f aca="false">PLANILHA_SINTÉTICA!E34</f>
        <v>2</v>
      </c>
      <c r="F55" s="453" t="n">
        <f aca="false">PLANILHA_SINTÉTICA!H34</f>
        <v>45.51</v>
      </c>
      <c r="G55" s="453" t="n">
        <f aca="false">F55*E55</f>
        <v>91.02</v>
      </c>
      <c r="H55" s="453" t="n">
        <f aca="false">G55+H54</f>
        <v>122738.416</v>
      </c>
      <c r="I55" s="454" t="n">
        <f aca="false">G55/RESUMO!$H$26</f>
        <v>0.000739998315450989</v>
      </c>
      <c r="J55" s="454" t="n">
        <f aca="false">I55+J54</f>
        <v>0.997871029236681</v>
      </c>
      <c r="K55" s="455" t="s">
        <v>13158</v>
      </c>
      <c r="L55" s="456"/>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row>
    <row r="56" s="369" customFormat="true" ht="13.8" hidden="false" customHeight="false" outlineLevel="0" collapsed="false">
      <c r="A56" s="370"/>
      <c r="B56" s="370" t="n">
        <f aca="false">PLANILHA_SINTÉTICA!B36</f>
        <v>97663</v>
      </c>
      <c r="C56" s="370" t="str">
        <f aca="false">PLANILHA_SINTÉTICA!C36</f>
        <v>REMOÇÃO DE LOUÇAS, DE FORMA MANUAL, SEM REAPROVEITAMENTO. AF_09/2023</v>
      </c>
      <c r="D56" s="370" t="str">
        <f aca="false">PLANILHA_SINTÉTICA!D36</f>
        <v>UN</v>
      </c>
      <c r="E56" s="452" t="n">
        <f aca="false">PLANILHA_SINTÉTICA!E36</f>
        <v>4</v>
      </c>
      <c r="F56" s="453" t="n">
        <f aca="false">PLANILHA_SINTÉTICA!H36</f>
        <v>15.92</v>
      </c>
      <c r="G56" s="453" t="n">
        <f aca="false">F56*E56</f>
        <v>63.68</v>
      </c>
      <c r="H56" s="453" t="n">
        <f aca="false">G56+H55</f>
        <v>122802.096</v>
      </c>
      <c r="I56" s="454" t="n">
        <f aca="false">G56/RESUMO!$H$26</f>
        <v>0.000517722398680718</v>
      </c>
      <c r="J56" s="454" t="n">
        <f aca="false">I56+J55</f>
        <v>0.998388751635362</v>
      </c>
      <c r="K56" s="455" t="s">
        <v>13158</v>
      </c>
      <c r="L56" s="456"/>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row>
    <row r="57" s="369" customFormat="true" ht="23.85" hidden="false" customHeight="false" outlineLevel="0" collapsed="false">
      <c r="A57" s="370"/>
      <c r="B57" s="370" t="str">
        <f aca="false">PLANILHA_SINTÉTICA!B56</f>
        <v>COMP 004</v>
      </c>
      <c r="C57" s="370" t="str">
        <f aca="false">PLANILHA_SINTÉTICA!C56</f>
        <v>FORNECIMENTO E INSTALAÇÃO DE PLACA DE SINALIZAÇÃO DE EXTINTOR DE INCÊNDIO FOTOLUMINESCENTE </v>
      </c>
      <c r="D57" s="370" t="str">
        <f aca="false">PLANILHA_SINTÉTICA!D56</f>
        <v>UNID.</v>
      </c>
      <c r="E57" s="452" t="n">
        <f aca="false">PLANILHA_SINTÉTICA!E56</f>
        <v>2</v>
      </c>
      <c r="F57" s="453" t="n">
        <f aca="false">PLANILHA_SINTÉTICA!H56</f>
        <v>29.55</v>
      </c>
      <c r="G57" s="453" t="n">
        <f aca="false">F57*E57</f>
        <v>59.1</v>
      </c>
      <c r="H57" s="453" t="n">
        <f aca="false">G57+H56</f>
        <v>122861.196</v>
      </c>
      <c r="I57" s="454" t="n">
        <f aca="false">G57/RESUMO!$H$26</f>
        <v>0.000480486711087162</v>
      </c>
      <c r="J57" s="454" t="n">
        <f aca="false">I57+J56</f>
        <v>0.998869238346449</v>
      </c>
      <c r="K57" s="455" t="s">
        <v>13158</v>
      </c>
      <c r="L57" s="456"/>
      <c r="M57" s="367"/>
      <c r="N57" s="367"/>
      <c r="O57" s="367"/>
      <c r="P57" s="367"/>
      <c r="Q57" s="367"/>
      <c r="R57" s="367"/>
      <c r="S57" s="367"/>
      <c r="T57" s="367"/>
      <c r="U57" s="367"/>
      <c r="V57" s="367"/>
      <c r="W57" s="367"/>
      <c r="X57" s="367"/>
      <c r="Y57" s="367"/>
      <c r="Z57" s="367"/>
      <c r="AA57" s="367"/>
      <c r="AB57" s="367"/>
      <c r="AC57" s="367"/>
      <c r="AD57" s="367"/>
      <c r="AE57" s="367"/>
      <c r="AF57" s="367"/>
      <c r="AG57" s="367"/>
      <c r="AH57" s="367"/>
      <c r="AI57" s="367"/>
      <c r="AJ57" s="367"/>
      <c r="AK57" s="368"/>
      <c r="AL57" s="368"/>
    </row>
    <row r="58" s="369" customFormat="true" ht="23.85" hidden="false" customHeight="false" outlineLevel="0" collapsed="false">
      <c r="A58" s="370"/>
      <c r="B58" s="370" t="n">
        <f aca="false">PLANILHA_SINTÉTICA!B80</f>
        <v>97661</v>
      </c>
      <c r="C58" s="370" t="str">
        <f aca="false">PLANILHA_SINTÉTICA!C80</f>
        <v>REMOÇÃO DE CABOS ELÉTRICOS, COM SEÇÃO DE 10 MM², FORMA MANUAL, SEM REAPROVEITAMENTO. AF_09/2023</v>
      </c>
      <c r="D58" s="370" t="str">
        <f aca="false">PLANILHA_SINTÉTICA!D80</f>
        <v>M</v>
      </c>
      <c r="E58" s="452" t="n">
        <f aca="false">PLANILHA_SINTÉTICA!E80</f>
        <v>60</v>
      </c>
      <c r="F58" s="453" t="n">
        <f aca="false">PLANILHA_SINTÉTICA!H80</f>
        <v>0.89</v>
      </c>
      <c r="G58" s="453" t="n">
        <f aca="false">F58*E58</f>
        <v>53.4</v>
      </c>
      <c r="H58" s="453" t="n">
        <f aca="false">G58+H57</f>
        <v>122914.596</v>
      </c>
      <c r="I58" s="454" t="n">
        <f aca="false">G58/RESUMO!$H$26</f>
        <v>0.00043414535316505</v>
      </c>
      <c r="J58" s="454" t="n">
        <f aca="false">I58+J57</f>
        <v>0.999303383699614</v>
      </c>
      <c r="K58" s="455" t="s">
        <v>13158</v>
      </c>
      <c r="L58" s="456"/>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c r="AL58" s="368"/>
    </row>
    <row r="59" s="369" customFormat="true" ht="13.8" hidden="false" customHeight="false" outlineLevel="0" collapsed="false">
      <c r="A59" s="370"/>
      <c r="B59" s="370" t="n">
        <f aca="false">PLANILHA_SINTÉTICA!B45</f>
        <v>102193</v>
      </c>
      <c r="C59" s="370" t="str">
        <f aca="false">PLANILHA_SINTÉTICA!C45</f>
        <v>LIXAMENTO DE MADEIRA PARA APLICAÇÃO DE FUNDO OU PINTURA. AF_01/2021</v>
      </c>
      <c r="D59" s="370" t="str">
        <f aca="false">PLANILHA_SINTÉTICA!D45</f>
        <v>M2</v>
      </c>
      <c r="E59" s="452" t="n">
        <f aca="false">PLANILHA_SINTÉTICA!E45</f>
        <v>20</v>
      </c>
      <c r="F59" s="453" t="n">
        <f aca="false">PLANILHA_SINTÉTICA!H45</f>
        <v>2.53</v>
      </c>
      <c r="G59" s="453" t="n">
        <f aca="false">F59*E59</f>
        <v>50.6</v>
      </c>
      <c r="H59" s="453" t="n">
        <f aca="false">G59+H58</f>
        <v>122965.196</v>
      </c>
      <c r="I59" s="454" t="n">
        <f aca="false">G59/RESUMO!$H$26</f>
        <v>0.000411381177343661</v>
      </c>
      <c r="J59" s="454" t="n">
        <f aca="false">I59+J58</f>
        <v>0.999714764876958</v>
      </c>
      <c r="K59" s="455" t="s">
        <v>13158</v>
      </c>
      <c r="L59" s="456"/>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row>
    <row r="60" s="369" customFormat="true" ht="23.85" hidden="false" customHeight="false" outlineLevel="0" collapsed="false">
      <c r="A60" s="370"/>
      <c r="B60" s="370" t="n">
        <f aca="false">PLANILHA_SINTÉTICA!B38</f>
        <v>97666</v>
      </c>
      <c r="C60" s="370" t="str">
        <f aca="false">PLANILHA_SINTÉTICA!C38</f>
        <v>REMOÇÃO DE METAIS SANITÁRIOS, DE FORMA MANUAL, SEM REAPROVEITAMENTO. AF_09/2023</v>
      </c>
      <c r="D60" s="370" t="str">
        <f aca="false">PLANILHA_SINTÉTICA!D38</f>
        <v>UN</v>
      </c>
      <c r="E60" s="452" t="n">
        <f aca="false">PLANILHA_SINTÉTICA!E38</f>
        <v>2</v>
      </c>
      <c r="F60" s="453" t="n">
        <f aca="false">PLANILHA_SINTÉTICA!H38</f>
        <v>11.61</v>
      </c>
      <c r="G60" s="453" t="n">
        <f aca="false">F60*E60</f>
        <v>23.22</v>
      </c>
      <c r="H60" s="453" t="n">
        <f aca="false">G60+H59</f>
        <v>122988.416</v>
      </c>
      <c r="I60" s="454" t="n">
        <f aca="false">G60/RESUMO!$H$26</f>
        <v>0.000188780058061656</v>
      </c>
      <c r="J60" s="454" t="n">
        <f aca="false">I60+J59</f>
        <v>0.99990354493502</v>
      </c>
      <c r="K60" s="455" t="s">
        <v>13158</v>
      </c>
      <c r="L60" s="456"/>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row>
    <row r="61" s="369" customFormat="true" ht="13.8" hidden="false" customHeight="false" outlineLevel="0" collapsed="false">
      <c r="A61" s="370"/>
      <c r="B61" s="370" t="n">
        <f aca="false">PLANILHA_SINTÉTICA!B37</f>
        <v>97664</v>
      </c>
      <c r="C61" s="370" t="str">
        <f aca="false">PLANILHA_SINTÉTICA!C37</f>
        <v>REMOÇÃO DE ACESSÓRIOS, DE FORMA MANUAL, SEM REAPROVEITAMENTO. AF_09/2023</v>
      </c>
      <c r="D61" s="370" t="str">
        <f aca="false">PLANILHA_SINTÉTICA!D37</f>
        <v>UN</v>
      </c>
      <c r="E61" s="452" t="n">
        <f aca="false">PLANILHA_SINTÉTICA!E37</f>
        <v>6</v>
      </c>
      <c r="F61" s="453" t="n">
        <f aca="false">PLANILHA_SINTÉTICA!H37</f>
        <v>1.98</v>
      </c>
      <c r="G61" s="453" t="n">
        <f aca="false">F61*E61</f>
        <v>11.88</v>
      </c>
      <c r="H61" s="453" t="n">
        <f aca="false">G61+H60</f>
        <v>123000.296</v>
      </c>
      <c r="I61" s="454" t="n">
        <f aca="false">G61/RESUMO!$H$26</f>
        <v>9.65851459850335E-005</v>
      </c>
      <c r="J61" s="454" t="n">
        <f aca="false">I61+J60</f>
        <v>1.000000130081</v>
      </c>
      <c r="K61" s="455" t="s">
        <v>13158</v>
      </c>
      <c r="L61" s="456"/>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row>
    <row r="62" s="369" customFormat="true" ht="15" hidden="false" customHeight="false" outlineLevel="0" collapsed="false">
      <c r="A62" s="370"/>
      <c r="B62" s="458"/>
      <c r="C62" s="459"/>
      <c r="D62" s="455"/>
      <c r="E62" s="455"/>
      <c r="F62" s="453"/>
      <c r="G62" s="453" t="n">
        <f aca="false">SUM(G11:G61)</f>
        <v>123000.296</v>
      </c>
      <c r="H62" s="453"/>
      <c r="I62" s="454"/>
      <c r="J62" s="454"/>
      <c r="K62" s="455"/>
      <c r="L62" s="456"/>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row>
    <row r="63" s="369" customFormat="true" ht="15" hidden="false" customHeight="false" outlineLevel="0" collapsed="false">
      <c r="A63" s="370"/>
      <c r="B63" s="458"/>
      <c r="C63" s="459"/>
      <c r="D63" s="455"/>
      <c r="E63" s="455"/>
      <c r="F63" s="453"/>
      <c r="G63" s="453"/>
      <c r="H63" s="453"/>
      <c r="I63" s="454"/>
      <c r="J63" s="454"/>
      <c r="K63" s="455"/>
      <c r="L63" s="456"/>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row>
    <row r="64" s="369" customFormat="true" ht="15" hidden="false" customHeight="false" outlineLevel="0" collapsed="false">
      <c r="A64" s="370"/>
      <c r="B64" s="458"/>
      <c r="C64" s="459"/>
      <c r="D64" s="455"/>
      <c r="E64" s="455"/>
      <c r="F64" s="453"/>
      <c r="G64" s="453"/>
      <c r="H64" s="453"/>
      <c r="I64" s="454"/>
      <c r="J64" s="454"/>
      <c r="K64" s="455"/>
      <c r="L64" s="456"/>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row>
    <row r="65" s="369" customFormat="true" ht="15" hidden="false" customHeight="false" outlineLevel="0" collapsed="false">
      <c r="A65" s="370"/>
      <c r="B65" s="458"/>
      <c r="C65" s="459"/>
      <c r="D65" s="455"/>
      <c r="E65" s="455"/>
      <c r="F65" s="453"/>
      <c r="G65" s="453"/>
      <c r="H65" s="453"/>
      <c r="I65" s="454"/>
      <c r="J65" s="454"/>
      <c r="K65" s="455"/>
      <c r="L65" s="456"/>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row>
    <row r="66" s="369" customFormat="true" ht="15" hidden="false" customHeight="false" outlineLevel="0" collapsed="false">
      <c r="A66" s="370"/>
      <c r="B66" s="458"/>
      <c r="C66" s="459"/>
      <c r="D66" s="455"/>
      <c r="E66" s="455"/>
      <c r="F66" s="453"/>
      <c r="G66" s="453"/>
      <c r="H66" s="453"/>
      <c r="I66" s="454"/>
      <c r="J66" s="454"/>
      <c r="K66" s="455"/>
      <c r="L66" s="456"/>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7"/>
      <c r="AK66" s="368"/>
      <c r="AL66" s="368"/>
    </row>
    <row r="67" s="369" customFormat="true" ht="15" hidden="false" customHeight="false" outlineLevel="0" collapsed="false">
      <c r="A67" s="370"/>
      <c r="B67" s="458"/>
      <c r="C67" s="459"/>
      <c r="D67" s="455"/>
      <c r="E67" s="455"/>
      <c r="F67" s="453"/>
      <c r="G67" s="453"/>
      <c r="H67" s="453"/>
      <c r="I67" s="454"/>
      <c r="J67" s="454"/>
      <c r="K67" s="455"/>
      <c r="L67" s="456"/>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row>
    <row r="68" s="369" customFormat="true" ht="15" hidden="false" customHeight="false" outlineLevel="0" collapsed="false">
      <c r="A68" s="370"/>
      <c r="B68" s="458"/>
      <c r="C68" s="459"/>
      <c r="D68" s="455"/>
      <c r="E68" s="455"/>
      <c r="F68" s="453"/>
      <c r="G68" s="453"/>
      <c r="H68" s="453"/>
      <c r="I68" s="454"/>
      <c r="J68" s="454"/>
      <c r="K68" s="455"/>
      <c r="L68" s="456"/>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7"/>
      <c r="AK68" s="368"/>
      <c r="AL68" s="368"/>
    </row>
    <row r="69" s="369" customFormat="true" ht="15" hidden="false" customHeight="false" outlineLevel="0" collapsed="false">
      <c r="A69" s="370"/>
      <c r="B69" s="458"/>
      <c r="C69" s="459"/>
      <c r="D69" s="455"/>
      <c r="E69" s="455"/>
      <c r="F69" s="453"/>
      <c r="G69" s="453"/>
      <c r="H69" s="453"/>
      <c r="I69" s="454"/>
      <c r="J69" s="454"/>
      <c r="K69" s="455"/>
      <c r="L69" s="456"/>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row>
    <row r="70" s="369" customFormat="true" ht="15" hidden="false" customHeight="false" outlineLevel="0" collapsed="false">
      <c r="A70" s="370"/>
      <c r="B70" s="458"/>
      <c r="C70" s="459"/>
      <c r="D70" s="455"/>
      <c r="E70" s="455"/>
      <c r="F70" s="453"/>
      <c r="G70" s="453"/>
      <c r="H70" s="453"/>
      <c r="I70" s="454"/>
      <c r="J70" s="454"/>
      <c r="K70" s="455"/>
      <c r="L70" s="456"/>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8"/>
      <c r="AL70" s="368"/>
    </row>
    <row r="71" s="369" customFormat="true" ht="15" hidden="false" customHeight="false" outlineLevel="0" collapsed="false">
      <c r="A71" s="370"/>
      <c r="B71" s="458"/>
      <c r="C71" s="459"/>
      <c r="D71" s="455"/>
      <c r="E71" s="455"/>
      <c r="F71" s="453"/>
      <c r="G71" s="453"/>
      <c r="H71" s="453"/>
      <c r="I71" s="454"/>
      <c r="J71" s="454"/>
      <c r="K71" s="455"/>
      <c r="L71" s="456"/>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row>
    <row r="72" s="369" customFormat="true" ht="15" hidden="false" customHeight="false" outlineLevel="0" collapsed="false">
      <c r="A72" s="370"/>
      <c r="B72" s="458"/>
      <c r="C72" s="459"/>
      <c r="D72" s="455"/>
      <c r="E72" s="455"/>
      <c r="F72" s="453"/>
      <c r="G72" s="453"/>
      <c r="H72" s="453"/>
      <c r="I72" s="454"/>
      <c r="J72" s="454"/>
      <c r="K72" s="455"/>
      <c r="L72" s="456"/>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7"/>
      <c r="AK72" s="368"/>
      <c r="AL72" s="368"/>
    </row>
    <row r="73" s="369" customFormat="true" ht="15" hidden="false" customHeight="false" outlineLevel="0" collapsed="false">
      <c r="A73" s="370"/>
      <c r="B73" s="458"/>
      <c r="C73" s="459"/>
      <c r="D73" s="455"/>
      <c r="E73" s="455"/>
      <c r="F73" s="453"/>
      <c r="G73" s="453"/>
      <c r="H73" s="453"/>
      <c r="I73" s="454"/>
      <c r="J73" s="454"/>
      <c r="K73" s="455"/>
      <c r="L73" s="456"/>
      <c r="M73" s="367"/>
      <c r="N73" s="367"/>
      <c r="O73" s="367"/>
      <c r="P73" s="367"/>
      <c r="Q73" s="367"/>
      <c r="R73" s="367"/>
      <c r="S73" s="367"/>
      <c r="T73" s="367"/>
      <c r="U73" s="367"/>
      <c r="V73" s="367"/>
      <c r="W73" s="367"/>
      <c r="X73" s="367"/>
      <c r="Y73" s="367"/>
      <c r="Z73" s="367"/>
      <c r="AA73" s="367"/>
      <c r="AB73" s="367"/>
      <c r="AC73" s="367"/>
      <c r="AD73" s="367"/>
      <c r="AE73" s="367"/>
      <c r="AF73" s="367"/>
      <c r="AG73" s="367"/>
      <c r="AH73" s="367"/>
      <c r="AI73" s="367"/>
      <c r="AJ73" s="367"/>
      <c r="AK73" s="368"/>
      <c r="AL73" s="368"/>
    </row>
    <row r="74" s="369" customFormat="true" ht="15" hidden="false" customHeight="false" outlineLevel="0" collapsed="false">
      <c r="A74" s="370"/>
      <c r="B74" s="458"/>
      <c r="C74" s="459"/>
      <c r="D74" s="455"/>
      <c r="E74" s="455"/>
      <c r="F74" s="453"/>
      <c r="G74" s="453"/>
      <c r="H74" s="453"/>
      <c r="I74" s="454"/>
      <c r="J74" s="454"/>
      <c r="K74" s="455"/>
      <c r="L74" s="456"/>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c r="AL74" s="368"/>
    </row>
    <row r="75" s="369" customFormat="true" ht="15" hidden="false" customHeight="false" outlineLevel="0" collapsed="false">
      <c r="A75" s="370"/>
      <c r="B75" s="458"/>
      <c r="C75" s="459"/>
      <c r="D75" s="455"/>
      <c r="E75" s="455"/>
      <c r="F75" s="453"/>
      <c r="G75" s="453"/>
      <c r="H75" s="453"/>
      <c r="I75" s="454"/>
      <c r="J75" s="454"/>
      <c r="K75" s="455"/>
      <c r="L75" s="456"/>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7"/>
      <c r="AK75" s="368"/>
      <c r="AL75" s="368"/>
    </row>
    <row r="76" s="369" customFormat="true" ht="15" hidden="false" customHeight="false" outlineLevel="0" collapsed="false">
      <c r="A76" s="370"/>
      <c r="B76" s="458"/>
      <c r="C76" s="459"/>
      <c r="D76" s="455"/>
      <c r="E76" s="455"/>
      <c r="F76" s="453"/>
      <c r="G76" s="453"/>
      <c r="H76" s="453"/>
      <c r="I76" s="454"/>
      <c r="J76" s="454"/>
      <c r="K76" s="455"/>
      <c r="L76" s="456"/>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row>
    <row r="77" s="369" customFormat="true" ht="15" hidden="false" customHeight="false" outlineLevel="0" collapsed="false">
      <c r="A77" s="370"/>
      <c r="B77" s="458"/>
      <c r="C77" s="459"/>
      <c r="D77" s="455"/>
      <c r="E77" s="455"/>
      <c r="F77" s="453"/>
      <c r="G77" s="453"/>
      <c r="H77" s="453"/>
      <c r="I77" s="454"/>
      <c r="J77" s="454"/>
      <c r="K77" s="455"/>
      <c r="L77" s="456"/>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row>
    <row r="78" s="369" customFormat="true" ht="15" hidden="false" customHeight="false" outlineLevel="0" collapsed="false">
      <c r="A78" s="370"/>
      <c r="B78" s="458"/>
      <c r="C78" s="459"/>
      <c r="D78" s="455"/>
      <c r="E78" s="455"/>
      <c r="F78" s="453"/>
      <c r="G78" s="453"/>
      <c r="H78" s="453"/>
      <c r="I78" s="454"/>
      <c r="J78" s="454"/>
      <c r="K78" s="455"/>
      <c r="L78" s="456"/>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row>
    <row r="79" s="369" customFormat="true" ht="15" hidden="false" customHeight="false" outlineLevel="0" collapsed="false">
      <c r="A79" s="370"/>
      <c r="B79" s="458"/>
      <c r="C79" s="459"/>
      <c r="D79" s="455"/>
      <c r="E79" s="455"/>
      <c r="F79" s="453"/>
      <c r="G79" s="453"/>
      <c r="H79" s="453"/>
      <c r="I79" s="454"/>
      <c r="J79" s="454"/>
      <c r="K79" s="455"/>
      <c r="L79" s="456"/>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row>
    <row r="80" s="369" customFormat="true" ht="15" hidden="false" customHeight="false" outlineLevel="0" collapsed="false">
      <c r="A80" s="370"/>
      <c r="B80" s="458"/>
      <c r="C80" s="459"/>
      <c r="D80" s="455"/>
      <c r="E80" s="455"/>
      <c r="F80" s="453"/>
      <c r="G80" s="453"/>
      <c r="H80" s="453"/>
      <c r="I80" s="454"/>
      <c r="J80" s="454"/>
      <c r="K80" s="455"/>
      <c r="L80" s="456"/>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row>
    <row r="81" s="369" customFormat="true" ht="15" hidden="false" customHeight="false" outlineLevel="0" collapsed="false">
      <c r="A81" s="370"/>
      <c r="B81" s="458"/>
      <c r="C81" s="459"/>
      <c r="D81" s="455"/>
      <c r="E81" s="455"/>
      <c r="F81" s="453"/>
      <c r="G81" s="453"/>
      <c r="H81" s="453"/>
      <c r="I81" s="454"/>
      <c r="J81" s="454"/>
      <c r="K81" s="455"/>
      <c r="L81" s="456"/>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row>
    <row r="82" s="369" customFormat="true" ht="15" hidden="false" customHeight="false" outlineLevel="0" collapsed="false">
      <c r="A82" s="370"/>
      <c r="B82" s="458"/>
      <c r="C82" s="459"/>
      <c r="D82" s="455"/>
      <c r="E82" s="455"/>
      <c r="F82" s="453"/>
      <c r="G82" s="453"/>
      <c r="H82" s="453"/>
      <c r="I82" s="454"/>
      <c r="J82" s="454"/>
      <c r="K82" s="455"/>
      <c r="L82" s="456"/>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row>
    <row r="83" s="369" customFormat="true" ht="15" hidden="false" customHeight="false" outlineLevel="0" collapsed="false">
      <c r="A83" s="370"/>
      <c r="B83" s="458"/>
      <c r="C83" s="459"/>
      <c r="D83" s="455"/>
      <c r="E83" s="455"/>
      <c r="F83" s="453"/>
      <c r="G83" s="453"/>
      <c r="H83" s="453"/>
      <c r="I83" s="454"/>
      <c r="J83" s="454"/>
      <c r="K83" s="455"/>
      <c r="L83" s="456"/>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8"/>
      <c r="AL83" s="368"/>
    </row>
    <row r="84" s="369" customFormat="true" ht="15" hidden="false" customHeight="false" outlineLevel="0" collapsed="false">
      <c r="A84" s="370"/>
      <c r="B84" s="458"/>
      <c r="C84" s="459"/>
      <c r="D84" s="455"/>
      <c r="E84" s="455"/>
      <c r="F84" s="453"/>
      <c r="G84" s="453"/>
      <c r="H84" s="453"/>
      <c r="I84" s="454"/>
      <c r="J84" s="454"/>
      <c r="K84" s="455"/>
      <c r="L84" s="456"/>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8"/>
      <c r="AL84" s="368"/>
    </row>
    <row r="85" s="369" customFormat="true" ht="15" hidden="false" customHeight="false" outlineLevel="0" collapsed="false">
      <c r="A85" s="370"/>
      <c r="B85" s="458"/>
      <c r="C85" s="459"/>
      <c r="D85" s="455"/>
      <c r="E85" s="455"/>
      <c r="F85" s="453"/>
      <c r="G85" s="453"/>
      <c r="H85" s="453"/>
      <c r="I85" s="454"/>
      <c r="J85" s="454"/>
      <c r="K85" s="455"/>
      <c r="L85" s="456"/>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row>
    <row r="86" s="369" customFormat="true" ht="15" hidden="false" customHeight="false" outlineLevel="0" collapsed="false">
      <c r="A86" s="370"/>
      <c r="B86" s="458"/>
      <c r="C86" s="459"/>
      <c r="D86" s="455"/>
      <c r="E86" s="455"/>
      <c r="F86" s="453"/>
      <c r="G86" s="453"/>
      <c r="H86" s="453"/>
      <c r="I86" s="454"/>
      <c r="J86" s="454"/>
      <c r="K86" s="455"/>
      <c r="L86" s="456"/>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7"/>
      <c r="AK86" s="368"/>
      <c r="AL86" s="368"/>
    </row>
    <row r="87" s="369" customFormat="true" ht="15" hidden="false" customHeight="false" outlineLevel="0" collapsed="false">
      <c r="A87" s="370"/>
      <c r="B87" s="458"/>
      <c r="C87" s="459"/>
      <c r="D87" s="455"/>
      <c r="E87" s="455"/>
      <c r="F87" s="453"/>
      <c r="G87" s="453"/>
      <c r="H87" s="453"/>
      <c r="I87" s="454"/>
      <c r="J87" s="454"/>
      <c r="K87" s="455"/>
      <c r="L87" s="456"/>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7"/>
      <c r="AK87" s="368"/>
      <c r="AL87" s="368"/>
    </row>
    <row r="88" s="369" customFormat="true" ht="15" hidden="false" customHeight="false" outlineLevel="0" collapsed="false">
      <c r="A88" s="370"/>
      <c r="B88" s="458"/>
      <c r="C88" s="459"/>
      <c r="D88" s="455"/>
      <c r="E88" s="455"/>
      <c r="F88" s="453"/>
      <c r="G88" s="453"/>
      <c r="H88" s="453"/>
      <c r="I88" s="454"/>
      <c r="J88" s="454"/>
      <c r="K88" s="455"/>
      <c r="L88" s="456"/>
      <c r="M88" s="367"/>
      <c r="N88" s="367"/>
      <c r="O88" s="367"/>
      <c r="P88" s="367"/>
      <c r="Q88" s="367"/>
      <c r="R88" s="367"/>
      <c r="S88" s="367"/>
      <c r="T88" s="367"/>
      <c r="U88" s="367"/>
      <c r="V88" s="367"/>
      <c r="W88" s="367"/>
      <c r="X88" s="367"/>
      <c r="Y88" s="367"/>
      <c r="Z88" s="367"/>
      <c r="AA88" s="367"/>
      <c r="AB88" s="367"/>
      <c r="AC88" s="367"/>
      <c r="AD88" s="367"/>
      <c r="AE88" s="367"/>
      <c r="AF88" s="367"/>
      <c r="AG88" s="367"/>
      <c r="AH88" s="367"/>
      <c r="AI88" s="367"/>
      <c r="AJ88" s="367"/>
      <c r="AK88" s="368"/>
      <c r="AL88" s="368"/>
    </row>
    <row r="89" s="369" customFormat="true" ht="15" hidden="false" customHeight="false" outlineLevel="0" collapsed="false">
      <c r="A89" s="370"/>
      <c r="B89" s="458"/>
      <c r="C89" s="459"/>
      <c r="D89" s="455"/>
      <c r="E89" s="455"/>
      <c r="F89" s="453"/>
      <c r="G89" s="453"/>
      <c r="H89" s="453"/>
      <c r="I89" s="454"/>
      <c r="J89" s="454"/>
      <c r="K89" s="455"/>
      <c r="L89" s="456"/>
      <c r="M89" s="367"/>
      <c r="N89" s="367"/>
      <c r="O89" s="367"/>
      <c r="P89" s="367"/>
      <c r="Q89" s="367"/>
      <c r="R89" s="367"/>
      <c r="S89" s="367"/>
      <c r="T89" s="367"/>
      <c r="U89" s="367"/>
      <c r="V89" s="367"/>
      <c r="W89" s="367"/>
      <c r="X89" s="367"/>
      <c r="Y89" s="367"/>
      <c r="Z89" s="367"/>
      <c r="AA89" s="367"/>
      <c r="AB89" s="367"/>
      <c r="AC89" s="367"/>
      <c r="AD89" s="367"/>
      <c r="AE89" s="367"/>
      <c r="AF89" s="367"/>
      <c r="AG89" s="367"/>
      <c r="AH89" s="367"/>
      <c r="AI89" s="367"/>
      <c r="AJ89" s="367"/>
      <c r="AK89" s="368"/>
      <c r="AL89" s="368"/>
    </row>
    <row r="90" s="369" customFormat="true" ht="15" hidden="false" customHeight="false" outlineLevel="0" collapsed="false">
      <c r="A90" s="370"/>
      <c r="B90" s="458"/>
      <c r="C90" s="459"/>
      <c r="D90" s="455"/>
      <c r="E90" s="455"/>
      <c r="F90" s="453"/>
      <c r="G90" s="453"/>
      <c r="H90" s="453"/>
      <c r="I90" s="454"/>
      <c r="J90" s="454"/>
      <c r="K90" s="455"/>
      <c r="L90" s="456"/>
      <c r="M90" s="367"/>
      <c r="N90" s="367"/>
      <c r="O90" s="367"/>
      <c r="P90" s="367"/>
      <c r="Q90" s="367"/>
      <c r="R90" s="367"/>
      <c r="S90" s="367"/>
      <c r="T90" s="367"/>
      <c r="U90" s="367"/>
      <c r="V90" s="367"/>
      <c r="W90" s="367"/>
      <c r="X90" s="367"/>
      <c r="Y90" s="367"/>
      <c r="Z90" s="367"/>
      <c r="AA90" s="367"/>
      <c r="AB90" s="367"/>
      <c r="AC90" s="367"/>
      <c r="AD90" s="367"/>
      <c r="AE90" s="367"/>
      <c r="AF90" s="367"/>
      <c r="AG90" s="367"/>
      <c r="AH90" s="367"/>
      <c r="AI90" s="367"/>
      <c r="AJ90" s="367"/>
      <c r="AK90" s="368"/>
      <c r="AL90" s="368"/>
    </row>
    <row r="91" s="369" customFormat="true" ht="15" hidden="false" customHeight="false" outlineLevel="0" collapsed="false">
      <c r="A91" s="370"/>
      <c r="B91" s="458"/>
      <c r="C91" s="459"/>
      <c r="D91" s="455"/>
      <c r="E91" s="455"/>
      <c r="F91" s="453"/>
      <c r="G91" s="453"/>
      <c r="H91" s="453"/>
      <c r="I91" s="454"/>
      <c r="J91" s="454"/>
      <c r="K91" s="455"/>
      <c r="L91" s="456"/>
      <c r="M91" s="367"/>
      <c r="N91" s="367"/>
      <c r="O91" s="367"/>
      <c r="P91" s="367"/>
      <c r="Q91" s="367"/>
      <c r="R91" s="367"/>
      <c r="S91" s="367"/>
      <c r="T91" s="367"/>
      <c r="U91" s="367"/>
      <c r="V91" s="367"/>
      <c r="W91" s="367"/>
      <c r="X91" s="367"/>
      <c r="Y91" s="367"/>
      <c r="Z91" s="367"/>
      <c r="AA91" s="367"/>
      <c r="AB91" s="367"/>
      <c r="AC91" s="367"/>
      <c r="AD91" s="367"/>
      <c r="AE91" s="367"/>
      <c r="AF91" s="367"/>
      <c r="AG91" s="367"/>
      <c r="AH91" s="367"/>
      <c r="AI91" s="367"/>
      <c r="AJ91" s="367"/>
      <c r="AK91" s="368"/>
      <c r="AL91" s="368"/>
    </row>
    <row r="92" s="369" customFormat="true" ht="15" hidden="false" customHeight="false" outlineLevel="0" collapsed="false">
      <c r="A92" s="370"/>
      <c r="B92" s="458"/>
      <c r="C92" s="459"/>
      <c r="D92" s="455"/>
      <c r="E92" s="455"/>
      <c r="F92" s="453"/>
      <c r="G92" s="453"/>
      <c r="H92" s="453"/>
      <c r="I92" s="454"/>
      <c r="J92" s="454"/>
      <c r="K92" s="455"/>
      <c r="L92" s="456"/>
      <c r="M92" s="367"/>
      <c r="N92" s="367"/>
      <c r="O92" s="367"/>
      <c r="P92" s="367"/>
      <c r="Q92" s="367"/>
      <c r="R92" s="367"/>
      <c r="S92" s="367"/>
      <c r="T92" s="367"/>
      <c r="U92" s="367"/>
      <c r="V92" s="367"/>
      <c r="W92" s="367"/>
      <c r="X92" s="367"/>
      <c r="Y92" s="367"/>
      <c r="Z92" s="367"/>
      <c r="AA92" s="367"/>
      <c r="AB92" s="367"/>
      <c r="AC92" s="367"/>
      <c r="AD92" s="367"/>
      <c r="AE92" s="367"/>
      <c r="AF92" s="367"/>
      <c r="AG92" s="367"/>
      <c r="AH92" s="367"/>
      <c r="AI92" s="367"/>
      <c r="AJ92" s="367"/>
      <c r="AK92" s="368"/>
      <c r="AL92" s="368"/>
    </row>
    <row r="93" s="369" customFormat="true" ht="15" hidden="false" customHeight="false" outlineLevel="0" collapsed="false">
      <c r="A93" s="370"/>
      <c r="B93" s="458"/>
      <c r="C93" s="459"/>
      <c r="D93" s="455"/>
      <c r="E93" s="455"/>
      <c r="F93" s="453"/>
      <c r="G93" s="453"/>
      <c r="H93" s="453"/>
      <c r="I93" s="454"/>
      <c r="J93" s="454"/>
      <c r="K93" s="455"/>
      <c r="L93" s="456"/>
      <c r="M93" s="367"/>
      <c r="N93" s="367"/>
      <c r="O93" s="367"/>
      <c r="P93" s="367"/>
      <c r="Q93" s="367"/>
      <c r="R93" s="367"/>
      <c r="S93" s="367"/>
      <c r="T93" s="367"/>
      <c r="U93" s="367"/>
      <c r="V93" s="367"/>
      <c r="W93" s="367"/>
      <c r="X93" s="367"/>
      <c r="Y93" s="367"/>
      <c r="Z93" s="367"/>
      <c r="AA93" s="367"/>
      <c r="AB93" s="367"/>
      <c r="AC93" s="367"/>
      <c r="AD93" s="367"/>
      <c r="AE93" s="367"/>
      <c r="AF93" s="367"/>
      <c r="AG93" s="367"/>
      <c r="AH93" s="367"/>
      <c r="AI93" s="367"/>
      <c r="AJ93" s="367"/>
      <c r="AK93" s="368"/>
      <c r="AL93" s="368"/>
    </row>
    <row r="94" s="369" customFormat="true" ht="15" hidden="false" customHeight="false" outlineLevel="0" collapsed="false">
      <c r="A94" s="370"/>
      <c r="B94" s="458"/>
      <c r="C94" s="459"/>
      <c r="D94" s="455"/>
      <c r="E94" s="455"/>
      <c r="F94" s="453"/>
      <c r="G94" s="453"/>
      <c r="H94" s="453"/>
      <c r="I94" s="454"/>
      <c r="J94" s="454"/>
      <c r="K94" s="455"/>
      <c r="L94" s="456"/>
      <c r="M94" s="367"/>
      <c r="N94" s="367"/>
      <c r="O94" s="367"/>
      <c r="P94" s="367"/>
      <c r="Q94" s="367"/>
      <c r="R94" s="367"/>
      <c r="S94" s="367"/>
      <c r="T94" s="367"/>
      <c r="U94" s="367"/>
      <c r="V94" s="367"/>
      <c r="W94" s="367"/>
      <c r="X94" s="367"/>
      <c r="Y94" s="367"/>
      <c r="Z94" s="367"/>
      <c r="AA94" s="367"/>
      <c r="AB94" s="367"/>
      <c r="AC94" s="367"/>
      <c r="AD94" s="367"/>
      <c r="AE94" s="367"/>
      <c r="AF94" s="367"/>
      <c r="AG94" s="367"/>
      <c r="AH94" s="367"/>
      <c r="AI94" s="367"/>
      <c r="AJ94" s="367"/>
      <c r="AK94" s="368"/>
      <c r="AL94" s="368"/>
    </row>
    <row r="95" s="369" customFormat="true" ht="15" hidden="false" customHeight="false" outlineLevel="0" collapsed="false">
      <c r="A95" s="370"/>
      <c r="B95" s="458"/>
      <c r="C95" s="459"/>
      <c r="D95" s="455"/>
      <c r="E95" s="455"/>
      <c r="F95" s="453"/>
      <c r="G95" s="453"/>
      <c r="H95" s="453"/>
      <c r="I95" s="454"/>
      <c r="J95" s="454"/>
      <c r="K95" s="455"/>
      <c r="L95" s="456"/>
      <c r="M95" s="367"/>
      <c r="N95" s="367"/>
      <c r="O95" s="367"/>
      <c r="P95" s="367"/>
      <c r="Q95" s="367"/>
      <c r="R95" s="367"/>
      <c r="S95" s="367"/>
      <c r="T95" s="367"/>
      <c r="U95" s="367"/>
      <c r="V95" s="367"/>
      <c r="W95" s="367"/>
      <c r="X95" s="367"/>
      <c r="Y95" s="367"/>
      <c r="Z95" s="367"/>
      <c r="AA95" s="367"/>
      <c r="AB95" s="367"/>
      <c r="AC95" s="367"/>
      <c r="AD95" s="367"/>
      <c r="AE95" s="367"/>
      <c r="AF95" s="367"/>
      <c r="AG95" s="367"/>
      <c r="AH95" s="367"/>
      <c r="AI95" s="367"/>
      <c r="AJ95" s="367"/>
      <c r="AK95" s="368"/>
      <c r="AL95" s="368"/>
    </row>
    <row r="96" s="369" customFormat="true" ht="15" hidden="false" customHeight="false" outlineLevel="0" collapsed="false">
      <c r="A96" s="370"/>
      <c r="B96" s="458"/>
      <c r="C96" s="459"/>
      <c r="D96" s="455"/>
      <c r="E96" s="455"/>
      <c r="F96" s="453"/>
      <c r="G96" s="453"/>
      <c r="H96" s="453"/>
      <c r="I96" s="454"/>
      <c r="J96" s="454"/>
      <c r="K96" s="455"/>
      <c r="L96" s="456"/>
      <c r="M96" s="367"/>
      <c r="N96" s="367"/>
      <c r="O96" s="367"/>
      <c r="P96" s="367"/>
      <c r="Q96" s="367"/>
      <c r="R96" s="367"/>
      <c r="S96" s="367"/>
      <c r="T96" s="367"/>
      <c r="U96" s="367"/>
      <c r="V96" s="367"/>
      <c r="W96" s="367"/>
      <c r="X96" s="367"/>
      <c r="Y96" s="367"/>
      <c r="Z96" s="367"/>
      <c r="AA96" s="367"/>
      <c r="AB96" s="367"/>
      <c r="AC96" s="367"/>
      <c r="AD96" s="367"/>
      <c r="AE96" s="367"/>
      <c r="AF96" s="367"/>
      <c r="AG96" s="367"/>
      <c r="AH96" s="367"/>
      <c r="AI96" s="367"/>
      <c r="AJ96" s="367"/>
      <c r="AK96" s="368"/>
      <c r="AL96" s="368"/>
    </row>
    <row r="97" s="369" customFormat="true" ht="15" hidden="false" customHeight="false" outlineLevel="0" collapsed="false">
      <c r="A97" s="370"/>
      <c r="B97" s="458"/>
      <c r="C97" s="459"/>
      <c r="D97" s="455"/>
      <c r="E97" s="455"/>
      <c r="F97" s="453"/>
      <c r="G97" s="453"/>
      <c r="H97" s="453"/>
      <c r="I97" s="454"/>
      <c r="J97" s="454"/>
      <c r="K97" s="455"/>
      <c r="L97" s="456"/>
      <c r="M97" s="367"/>
      <c r="N97" s="367"/>
      <c r="O97" s="367"/>
      <c r="P97" s="367"/>
      <c r="Q97" s="367"/>
      <c r="R97" s="367"/>
      <c r="S97" s="367"/>
      <c r="T97" s="367"/>
      <c r="U97" s="367"/>
      <c r="V97" s="367"/>
      <c r="W97" s="367"/>
      <c r="X97" s="367"/>
      <c r="Y97" s="367"/>
      <c r="Z97" s="367"/>
      <c r="AA97" s="367"/>
      <c r="AB97" s="367"/>
      <c r="AC97" s="367"/>
      <c r="AD97" s="367"/>
      <c r="AE97" s="367"/>
      <c r="AF97" s="367"/>
      <c r="AG97" s="367"/>
      <c r="AH97" s="367"/>
      <c r="AI97" s="367"/>
      <c r="AJ97" s="367"/>
      <c r="AK97" s="368"/>
      <c r="AL97" s="368"/>
    </row>
    <row r="98" s="369" customFormat="true" ht="15" hidden="false" customHeight="false" outlineLevel="0" collapsed="false">
      <c r="A98" s="370"/>
      <c r="B98" s="458"/>
      <c r="C98" s="459"/>
      <c r="D98" s="455"/>
      <c r="E98" s="455"/>
      <c r="F98" s="453"/>
      <c r="G98" s="453"/>
      <c r="H98" s="453"/>
      <c r="I98" s="454"/>
      <c r="J98" s="454"/>
      <c r="K98" s="455"/>
      <c r="L98" s="456"/>
      <c r="M98" s="367"/>
      <c r="N98" s="367"/>
      <c r="O98" s="367"/>
      <c r="P98" s="367"/>
      <c r="Q98" s="367"/>
      <c r="R98" s="367"/>
      <c r="S98" s="367"/>
      <c r="T98" s="367"/>
      <c r="U98" s="367"/>
      <c r="V98" s="367"/>
      <c r="W98" s="367"/>
      <c r="X98" s="367"/>
      <c r="Y98" s="367"/>
      <c r="Z98" s="367"/>
      <c r="AA98" s="367"/>
      <c r="AB98" s="367"/>
      <c r="AC98" s="367"/>
      <c r="AD98" s="367"/>
      <c r="AE98" s="367"/>
      <c r="AF98" s="367"/>
      <c r="AG98" s="367"/>
      <c r="AH98" s="367"/>
      <c r="AI98" s="367"/>
      <c r="AJ98" s="367"/>
      <c r="AK98" s="368"/>
      <c r="AL98" s="368"/>
    </row>
    <row r="99" s="369" customFormat="true" ht="15" hidden="false" customHeight="false" outlineLevel="0" collapsed="false">
      <c r="A99" s="370"/>
      <c r="B99" s="458"/>
      <c r="C99" s="459"/>
      <c r="D99" s="455"/>
      <c r="E99" s="455"/>
      <c r="F99" s="453"/>
      <c r="G99" s="453"/>
      <c r="H99" s="453"/>
      <c r="I99" s="454"/>
      <c r="J99" s="454"/>
      <c r="K99" s="455"/>
      <c r="L99" s="456"/>
      <c r="M99" s="367"/>
      <c r="N99" s="367"/>
      <c r="O99" s="367"/>
      <c r="P99" s="367"/>
      <c r="Q99" s="367"/>
      <c r="R99" s="367"/>
      <c r="S99" s="367"/>
      <c r="T99" s="367"/>
      <c r="U99" s="367"/>
      <c r="V99" s="367"/>
      <c r="W99" s="367"/>
      <c r="X99" s="367"/>
      <c r="Y99" s="367"/>
      <c r="Z99" s="367"/>
      <c r="AA99" s="367"/>
      <c r="AB99" s="367"/>
      <c r="AC99" s="367"/>
      <c r="AD99" s="367"/>
      <c r="AE99" s="367"/>
      <c r="AF99" s="367"/>
      <c r="AG99" s="367"/>
      <c r="AH99" s="367"/>
      <c r="AI99" s="367"/>
      <c r="AJ99" s="367"/>
      <c r="AK99" s="368"/>
      <c r="AL99" s="368"/>
    </row>
    <row r="100" s="369" customFormat="true" ht="15" hidden="false" customHeight="false" outlineLevel="0" collapsed="false">
      <c r="A100" s="370"/>
      <c r="B100" s="458"/>
      <c r="C100" s="459"/>
      <c r="D100" s="455"/>
      <c r="E100" s="455"/>
      <c r="F100" s="453"/>
      <c r="G100" s="453"/>
      <c r="H100" s="453"/>
      <c r="I100" s="454"/>
      <c r="J100" s="454"/>
      <c r="K100" s="455"/>
      <c r="L100" s="456"/>
      <c r="M100" s="367"/>
      <c r="N100" s="367"/>
      <c r="O100" s="367"/>
      <c r="P100" s="367"/>
      <c r="Q100" s="367"/>
      <c r="R100" s="367"/>
      <c r="S100" s="367"/>
      <c r="T100" s="367"/>
      <c r="U100" s="367"/>
      <c r="V100" s="367"/>
      <c r="W100" s="367"/>
      <c r="X100" s="367"/>
      <c r="Y100" s="367"/>
      <c r="Z100" s="367"/>
      <c r="AA100" s="367"/>
      <c r="AB100" s="367"/>
      <c r="AC100" s="367"/>
      <c r="AD100" s="367"/>
      <c r="AE100" s="367"/>
      <c r="AF100" s="367"/>
      <c r="AG100" s="367"/>
      <c r="AH100" s="367"/>
      <c r="AI100" s="367"/>
      <c r="AJ100" s="367"/>
      <c r="AK100" s="368"/>
      <c r="AL100" s="368"/>
    </row>
    <row r="101" s="369" customFormat="true" ht="15" hidden="false" customHeight="false" outlineLevel="0" collapsed="false">
      <c r="A101" s="370"/>
      <c r="B101" s="458"/>
      <c r="C101" s="459"/>
      <c r="D101" s="455"/>
      <c r="E101" s="455"/>
      <c r="F101" s="453"/>
      <c r="G101" s="453"/>
      <c r="H101" s="453"/>
      <c r="I101" s="454"/>
      <c r="J101" s="454"/>
      <c r="K101" s="455"/>
      <c r="L101" s="456"/>
      <c r="M101" s="367"/>
      <c r="N101" s="367"/>
      <c r="O101" s="367"/>
      <c r="P101" s="367"/>
      <c r="Q101" s="367"/>
      <c r="R101" s="367"/>
      <c r="S101" s="367"/>
      <c r="T101" s="367"/>
      <c r="U101" s="367"/>
      <c r="V101" s="367"/>
      <c r="W101" s="367"/>
      <c r="X101" s="367"/>
      <c r="Y101" s="367"/>
      <c r="Z101" s="367"/>
      <c r="AA101" s="367"/>
      <c r="AB101" s="367"/>
      <c r="AC101" s="367"/>
      <c r="AD101" s="367"/>
      <c r="AE101" s="367"/>
      <c r="AF101" s="367"/>
      <c r="AG101" s="367"/>
      <c r="AH101" s="367"/>
      <c r="AI101" s="367"/>
      <c r="AJ101" s="367"/>
      <c r="AK101" s="368"/>
      <c r="AL101" s="368"/>
    </row>
    <row r="102" s="369" customFormat="true" ht="15" hidden="false" customHeight="false" outlineLevel="0" collapsed="false">
      <c r="A102" s="370"/>
      <c r="B102" s="458"/>
      <c r="C102" s="459"/>
      <c r="D102" s="455"/>
      <c r="E102" s="455"/>
      <c r="F102" s="453"/>
      <c r="G102" s="453"/>
      <c r="H102" s="453"/>
      <c r="I102" s="454"/>
      <c r="J102" s="454"/>
      <c r="K102" s="455"/>
      <c r="L102" s="456"/>
      <c r="M102" s="367"/>
      <c r="N102" s="367"/>
      <c r="O102" s="367"/>
      <c r="P102" s="367"/>
      <c r="Q102" s="367"/>
      <c r="R102" s="367"/>
      <c r="S102" s="367"/>
      <c r="T102" s="367"/>
      <c r="U102" s="367"/>
      <c r="V102" s="367"/>
      <c r="W102" s="367"/>
      <c r="X102" s="367"/>
      <c r="Y102" s="367"/>
      <c r="Z102" s="367"/>
      <c r="AA102" s="367"/>
      <c r="AB102" s="367"/>
      <c r="AC102" s="367"/>
      <c r="AD102" s="367"/>
      <c r="AE102" s="367"/>
      <c r="AF102" s="367"/>
      <c r="AG102" s="367"/>
      <c r="AH102" s="367"/>
      <c r="AI102" s="367"/>
      <c r="AJ102" s="367"/>
      <c r="AK102" s="368"/>
      <c r="AL102" s="368"/>
    </row>
    <row r="103" s="369" customFormat="true" ht="15" hidden="false" customHeight="false" outlineLevel="0" collapsed="false">
      <c r="A103" s="370"/>
      <c r="B103" s="458"/>
      <c r="C103" s="459"/>
      <c r="D103" s="455"/>
      <c r="E103" s="455"/>
      <c r="F103" s="453"/>
      <c r="G103" s="453"/>
      <c r="H103" s="453"/>
      <c r="I103" s="454"/>
      <c r="J103" s="454"/>
      <c r="K103" s="455"/>
      <c r="L103" s="456"/>
      <c r="M103" s="367"/>
      <c r="N103" s="367"/>
      <c r="O103" s="367"/>
      <c r="P103" s="367"/>
      <c r="Q103" s="367"/>
      <c r="R103" s="367"/>
      <c r="S103" s="367"/>
      <c r="T103" s="367"/>
      <c r="U103" s="367"/>
      <c r="V103" s="367"/>
      <c r="W103" s="367"/>
      <c r="X103" s="367"/>
      <c r="Y103" s="367"/>
      <c r="Z103" s="367"/>
      <c r="AA103" s="367"/>
      <c r="AB103" s="367"/>
      <c r="AC103" s="367"/>
      <c r="AD103" s="367"/>
      <c r="AE103" s="367"/>
      <c r="AF103" s="367"/>
      <c r="AG103" s="367"/>
      <c r="AH103" s="367"/>
      <c r="AI103" s="367"/>
      <c r="AJ103" s="367"/>
      <c r="AK103" s="368"/>
      <c r="AL103" s="368"/>
    </row>
    <row r="104" s="369" customFormat="true" ht="15" hidden="false" customHeight="false" outlineLevel="0" collapsed="false">
      <c r="A104" s="370"/>
      <c r="B104" s="458"/>
      <c r="C104" s="459"/>
      <c r="D104" s="455"/>
      <c r="E104" s="455"/>
      <c r="F104" s="453"/>
      <c r="G104" s="453"/>
      <c r="H104" s="453"/>
      <c r="I104" s="454"/>
      <c r="J104" s="454"/>
      <c r="K104" s="455"/>
      <c r="L104" s="456"/>
      <c r="M104" s="367"/>
      <c r="N104" s="367"/>
      <c r="O104" s="367"/>
      <c r="P104" s="367"/>
      <c r="Q104" s="367"/>
      <c r="R104" s="367"/>
      <c r="S104" s="367"/>
      <c r="T104" s="367"/>
      <c r="U104" s="367"/>
      <c r="V104" s="367"/>
      <c r="W104" s="367"/>
      <c r="X104" s="367"/>
      <c r="Y104" s="367"/>
      <c r="Z104" s="367"/>
      <c r="AA104" s="367"/>
      <c r="AB104" s="367"/>
      <c r="AC104" s="367"/>
      <c r="AD104" s="367"/>
      <c r="AE104" s="367"/>
      <c r="AF104" s="367"/>
      <c r="AG104" s="367"/>
      <c r="AH104" s="367"/>
      <c r="AI104" s="367"/>
      <c r="AJ104" s="367"/>
      <c r="AK104" s="368"/>
      <c r="AL104" s="368"/>
    </row>
    <row r="105" s="369" customFormat="true" ht="15" hidden="false" customHeight="false" outlineLevel="0" collapsed="false">
      <c r="A105" s="370"/>
      <c r="B105" s="458"/>
      <c r="C105" s="459"/>
      <c r="D105" s="455"/>
      <c r="E105" s="455"/>
      <c r="F105" s="453"/>
      <c r="G105" s="453"/>
      <c r="H105" s="453"/>
      <c r="I105" s="454"/>
      <c r="J105" s="454"/>
      <c r="K105" s="455"/>
      <c r="L105" s="456"/>
      <c r="M105" s="367"/>
      <c r="N105" s="367"/>
      <c r="O105" s="367"/>
      <c r="P105" s="367"/>
      <c r="Q105" s="367"/>
      <c r="R105" s="367"/>
      <c r="S105" s="367"/>
      <c r="T105" s="367"/>
      <c r="U105" s="367"/>
      <c r="V105" s="367"/>
      <c r="W105" s="367"/>
      <c r="X105" s="367"/>
      <c r="Y105" s="367"/>
      <c r="Z105" s="367"/>
      <c r="AA105" s="367"/>
      <c r="AB105" s="367"/>
      <c r="AC105" s="367"/>
      <c r="AD105" s="367"/>
      <c r="AE105" s="367"/>
      <c r="AF105" s="367"/>
      <c r="AG105" s="367"/>
      <c r="AH105" s="367"/>
      <c r="AI105" s="367"/>
      <c r="AJ105" s="367"/>
      <c r="AK105" s="368"/>
      <c r="AL105" s="368"/>
    </row>
    <row r="106" s="369" customFormat="true" ht="15" hidden="false" customHeight="false" outlineLevel="0" collapsed="false">
      <c r="A106" s="370"/>
      <c r="B106" s="458"/>
      <c r="C106" s="459"/>
      <c r="D106" s="455"/>
      <c r="E106" s="455"/>
      <c r="F106" s="453"/>
      <c r="G106" s="453"/>
      <c r="H106" s="453"/>
      <c r="I106" s="454"/>
      <c r="J106" s="454"/>
      <c r="K106" s="455"/>
      <c r="L106" s="456"/>
      <c r="M106" s="367"/>
      <c r="N106" s="367"/>
      <c r="O106" s="367"/>
      <c r="P106" s="367"/>
      <c r="Q106" s="367"/>
      <c r="R106" s="367"/>
      <c r="S106" s="367"/>
      <c r="T106" s="367"/>
      <c r="U106" s="367"/>
      <c r="V106" s="367"/>
      <c r="W106" s="367"/>
      <c r="X106" s="367"/>
      <c r="Y106" s="367"/>
      <c r="Z106" s="367"/>
      <c r="AA106" s="367"/>
      <c r="AB106" s="367"/>
      <c r="AC106" s="367"/>
      <c r="AD106" s="367"/>
      <c r="AE106" s="367"/>
      <c r="AF106" s="367"/>
      <c r="AG106" s="367"/>
      <c r="AH106" s="367"/>
      <c r="AI106" s="367"/>
      <c r="AJ106" s="367"/>
      <c r="AK106" s="368"/>
      <c r="AL106" s="368"/>
    </row>
    <row r="107" s="369" customFormat="true" ht="15" hidden="false" customHeight="false" outlineLevel="0" collapsed="false">
      <c r="A107" s="370"/>
      <c r="B107" s="458"/>
      <c r="C107" s="459"/>
      <c r="D107" s="455"/>
      <c r="E107" s="455"/>
      <c r="F107" s="453"/>
      <c r="G107" s="453"/>
      <c r="H107" s="453"/>
      <c r="I107" s="454"/>
      <c r="J107" s="454"/>
      <c r="K107" s="455"/>
      <c r="L107" s="456"/>
      <c r="M107" s="367"/>
      <c r="N107" s="367"/>
      <c r="O107" s="367"/>
      <c r="P107" s="367"/>
      <c r="Q107" s="367"/>
      <c r="R107" s="367"/>
      <c r="S107" s="367"/>
      <c r="T107" s="367"/>
      <c r="U107" s="367"/>
      <c r="V107" s="367"/>
      <c r="W107" s="367"/>
      <c r="X107" s="367"/>
      <c r="Y107" s="367"/>
      <c r="Z107" s="367"/>
      <c r="AA107" s="367"/>
      <c r="AB107" s="367"/>
      <c r="AC107" s="367"/>
      <c r="AD107" s="367"/>
      <c r="AE107" s="367"/>
      <c r="AF107" s="367"/>
      <c r="AG107" s="367"/>
      <c r="AH107" s="367"/>
      <c r="AI107" s="367"/>
      <c r="AJ107" s="367"/>
      <c r="AK107" s="368"/>
      <c r="AL107" s="368"/>
    </row>
    <row r="108" s="369" customFormat="true" ht="15" hidden="false" customHeight="false" outlineLevel="0" collapsed="false">
      <c r="A108" s="370"/>
      <c r="B108" s="458"/>
      <c r="C108" s="459"/>
      <c r="D108" s="455"/>
      <c r="E108" s="455"/>
      <c r="F108" s="453"/>
      <c r="G108" s="453"/>
      <c r="H108" s="453"/>
      <c r="I108" s="454"/>
      <c r="J108" s="454"/>
      <c r="K108" s="455"/>
      <c r="L108" s="456"/>
      <c r="M108" s="367"/>
      <c r="N108" s="367"/>
      <c r="O108" s="367"/>
      <c r="P108" s="367"/>
      <c r="Q108" s="367"/>
      <c r="R108" s="367"/>
      <c r="S108" s="367"/>
      <c r="T108" s="367"/>
      <c r="U108" s="367"/>
      <c r="V108" s="367"/>
      <c r="W108" s="367"/>
      <c r="X108" s="367"/>
      <c r="Y108" s="367"/>
      <c r="Z108" s="367"/>
      <c r="AA108" s="367"/>
      <c r="AB108" s="367"/>
      <c r="AC108" s="367"/>
      <c r="AD108" s="367"/>
      <c r="AE108" s="367"/>
      <c r="AF108" s="367"/>
      <c r="AG108" s="367"/>
      <c r="AH108" s="367"/>
      <c r="AI108" s="367"/>
      <c r="AJ108" s="367"/>
      <c r="AK108" s="368"/>
      <c r="AL108" s="368"/>
    </row>
    <row r="109" s="369" customFormat="true" ht="15" hidden="false" customHeight="false" outlineLevel="0" collapsed="false">
      <c r="A109" s="370"/>
      <c r="B109" s="458"/>
      <c r="C109" s="459"/>
      <c r="D109" s="455"/>
      <c r="E109" s="455"/>
      <c r="F109" s="453"/>
      <c r="G109" s="453"/>
      <c r="H109" s="453"/>
      <c r="I109" s="454"/>
      <c r="J109" s="454"/>
      <c r="K109" s="455"/>
      <c r="L109" s="456"/>
      <c r="M109" s="367"/>
      <c r="N109" s="367"/>
      <c r="O109" s="367"/>
      <c r="P109" s="367"/>
      <c r="Q109" s="367"/>
      <c r="R109" s="367"/>
      <c r="S109" s="367"/>
      <c r="T109" s="367"/>
      <c r="U109" s="367"/>
      <c r="V109" s="367"/>
      <c r="W109" s="367"/>
      <c r="X109" s="367"/>
      <c r="Y109" s="367"/>
      <c r="Z109" s="367"/>
      <c r="AA109" s="367"/>
      <c r="AB109" s="367"/>
      <c r="AC109" s="367"/>
      <c r="AD109" s="367"/>
      <c r="AE109" s="367"/>
      <c r="AF109" s="367"/>
      <c r="AG109" s="367"/>
      <c r="AH109" s="367"/>
      <c r="AI109" s="367"/>
      <c r="AJ109" s="367"/>
      <c r="AK109" s="368"/>
      <c r="AL109" s="368"/>
    </row>
    <row r="110" s="369" customFormat="true" ht="15" hidden="false" customHeight="false" outlineLevel="0" collapsed="false">
      <c r="A110" s="370"/>
      <c r="B110" s="458"/>
      <c r="C110" s="459"/>
      <c r="D110" s="455"/>
      <c r="E110" s="455"/>
      <c r="F110" s="453"/>
      <c r="G110" s="453"/>
      <c r="H110" s="453"/>
      <c r="I110" s="454"/>
      <c r="J110" s="454"/>
      <c r="K110" s="455"/>
      <c r="L110" s="456"/>
      <c r="M110" s="367"/>
      <c r="N110" s="367"/>
      <c r="O110" s="367"/>
      <c r="P110" s="367"/>
      <c r="Q110" s="367"/>
      <c r="R110" s="367"/>
      <c r="S110" s="367"/>
      <c r="T110" s="367"/>
      <c r="U110" s="367"/>
      <c r="V110" s="367"/>
      <c r="W110" s="367"/>
      <c r="X110" s="367"/>
      <c r="Y110" s="367"/>
      <c r="Z110" s="367"/>
      <c r="AA110" s="367"/>
      <c r="AB110" s="367"/>
      <c r="AC110" s="367"/>
      <c r="AD110" s="367"/>
      <c r="AE110" s="367"/>
      <c r="AF110" s="367"/>
      <c r="AG110" s="367"/>
      <c r="AH110" s="367"/>
      <c r="AI110" s="367"/>
      <c r="AJ110" s="367"/>
      <c r="AK110" s="368"/>
      <c r="AL110" s="368"/>
    </row>
    <row r="111" s="369" customFormat="true" ht="15" hidden="false" customHeight="false" outlineLevel="0" collapsed="false">
      <c r="A111" s="370"/>
      <c r="B111" s="458"/>
      <c r="C111" s="459"/>
      <c r="D111" s="455"/>
      <c r="E111" s="455"/>
      <c r="F111" s="453"/>
      <c r="G111" s="453"/>
      <c r="H111" s="453"/>
      <c r="I111" s="454"/>
      <c r="J111" s="454"/>
      <c r="K111" s="455"/>
      <c r="L111" s="456"/>
      <c r="M111" s="367"/>
      <c r="N111" s="367"/>
      <c r="O111" s="367"/>
      <c r="P111" s="367"/>
      <c r="Q111" s="367"/>
      <c r="R111" s="367"/>
      <c r="S111" s="367"/>
      <c r="T111" s="367"/>
      <c r="U111" s="367"/>
      <c r="V111" s="367"/>
      <c r="W111" s="367"/>
      <c r="X111" s="367"/>
      <c r="Y111" s="367"/>
      <c r="Z111" s="367"/>
      <c r="AA111" s="367"/>
      <c r="AB111" s="367"/>
      <c r="AC111" s="367"/>
      <c r="AD111" s="367"/>
      <c r="AE111" s="367"/>
      <c r="AF111" s="367"/>
      <c r="AG111" s="367"/>
      <c r="AH111" s="367"/>
      <c r="AI111" s="367"/>
      <c r="AJ111" s="367"/>
      <c r="AK111" s="368"/>
      <c r="AL111" s="368"/>
    </row>
    <row r="112" s="369" customFormat="true" ht="15" hidden="false" customHeight="false" outlineLevel="0" collapsed="false">
      <c r="A112" s="370"/>
      <c r="B112" s="458"/>
      <c r="C112" s="459"/>
      <c r="D112" s="455"/>
      <c r="E112" s="455"/>
      <c r="F112" s="453"/>
      <c r="G112" s="453"/>
      <c r="H112" s="453"/>
      <c r="I112" s="454"/>
      <c r="J112" s="454"/>
      <c r="K112" s="455"/>
      <c r="L112" s="456"/>
      <c r="M112" s="367"/>
      <c r="N112" s="367"/>
      <c r="O112" s="367"/>
      <c r="P112" s="367"/>
      <c r="Q112" s="367"/>
      <c r="R112" s="367"/>
      <c r="S112" s="367"/>
      <c r="T112" s="367"/>
      <c r="U112" s="367"/>
      <c r="V112" s="367"/>
      <c r="W112" s="367"/>
      <c r="X112" s="367"/>
      <c r="Y112" s="367"/>
      <c r="Z112" s="367"/>
      <c r="AA112" s="367"/>
      <c r="AB112" s="367"/>
      <c r="AC112" s="367"/>
      <c r="AD112" s="367"/>
      <c r="AE112" s="367"/>
      <c r="AF112" s="367"/>
      <c r="AG112" s="367"/>
      <c r="AH112" s="367"/>
      <c r="AI112" s="367"/>
      <c r="AJ112" s="367"/>
      <c r="AK112" s="368"/>
      <c r="AL112" s="368"/>
    </row>
    <row r="113" s="369" customFormat="true" ht="15" hidden="false" customHeight="false" outlineLevel="0" collapsed="false">
      <c r="A113" s="370"/>
      <c r="B113" s="458"/>
      <c r="C113" s="459"/>
      <c r="D113" s="455"/>
      <c r="E113" s="455"/>
      <c r="F113" s="453"/>
      <c r="G113" s="453"/>
      <c r="H113" s="453"/>
      <c r="I113" s="454"/>
      <c r="J113" s="454"/>
      <c r="K113" s="455"/>
      <c r="L113" s="456"/>
      <c r="M113" s="367"/>
      <c r="N113" s="367"/>
      <c r="O113" s="367"/>
      <c r="P113" s="367"/>
      <c r="Q113" s="367"/>
      <c r="R113" s="367"/>
      <c r="S113" s="367"/>
      <c r="T113" s="367"/>
      <c r="U113" s="367"/>
      <c r="V113" s="367"/>
      <c r="W113" s="367"/>
      <c r="X113" s="367"/>
      <c r="Y113" s="367"/>
      <c r="Z113" s="367"/>
      <c r="AA113" s="367"/>
      <c r="AB113" s="367"/>
      <c r="AC113" s="367"/>
      <c r="AD113" s="367"/>
      <c r="AE113" s="367"/>
      <c r="AF113" s="367"/>
      <c r="AG113" s="367"/>
      <c r="AH113" s="367"/>
      <c r="AI113" s="367"/>
      <c r="AJ113" s="367"/>
      <c r="AK113" s="368"/>
      <c r="AL113" s="368"/>
    </row>
    <row r="114" s="369" customFormat="true" ht="15" hidden="false" customHeight="false" outlineLevel="0" collapsed="false">
      <c r="A114" s="370"/>
      <c r="B114" s="458"/>
      <c r="C114" s="459"/>
      <c r="D114" s="455"/>
      <c r="E114" s="455"/>
      <c r="F114" s="453"/>
      <c r="G114" s="453"/>
      <c r="H114" s="453"/>
      <c r="I114" s="454"/>
      <c r="J114" s="454"/>
      <c r="K114" s="455"/>
      <c r="L114" s="456"/>
      <c r="M114" s="367"/>
      <c r="N114" s="367"/>
      <c r="O114" s="367"/>
      <c r="P114" s="367"/>
      <c r="Q114" s="367"/>
      <c r="R114" s="367"/>
      <c r="S114" s="367"/>
      <c r="T114" s="367"/>
      <c r="U114" s="367"/>
      <c r="V114" s="367"/>
      <c r="W114" s="367"/>
      <c r="X114" s="367"/>
      <c r="Y114" s="367"/>
      <c r="Z114" s="367"/>
      <c r="AA114" s="367"/>
      <c r="AB114" s="367"/>
      <c r="AC114" s="367"/>
      <c r="AD114" s="367"/>
      <c r="AE114" s="367"/>
      <c r="AF114" s="367"/>
      <c r="AG114" s="367"/>
      <c r="AH114" s="367"/>
      <c r="AI114" s="367"/>
      <c r="AJ114" s="367"/>
      <c r="AK114" s="368"/>
      <c r="AL114" s="368"/>
    </row>
    <row r="115" s="369" customFormat="true" ht="15" hidden="false" customHeight="false" outlineLevel="0" collapsed="false">
      <c r="A115" s="370"/>
      <c r="B115" s="458"/>
      <c r="C115" s="459"/>
      <c r="D115" s="455"/>
      <c r="E115" s="455"/>
      <c r="F115" s="453"/>
      <c r="G115" s="453"/>
      <c r="H115" s="453"/>
      <c r="I115" s="454"/>
      <c r="J115" s="454"/>
      <c r="K115" s="455"/>
      <c r="L115" s="456"/>
      <c r="M115" s="367"/>
      <c r="N115" s="367"/>
      <c r="O115" s="367"/>
      <c r="P115" s="367"/>
      <c r="Q115" s="367"/>
      <c r="R115" s="367"/>
      <c r="S115" s="367"/>
      <c r="T115" s="367"/>
      <c r="U115" s="367"/>
      <c r="V115" s="367"/>
      <c r="W115" s="367"/>
      <c r="X115" s="367"/>
      <c r="Y115" s="367"/>
      <c r="Z115" s="367"/>
      <c r="AA115" s="367"/>
      <c r="AB115" s="367"/>
      <c r="AC115" s="367"/>
      <c r="AD115" s="367"/>
      <c r="AE115" s="367"/>
      <c r="AF115" s="367"/>
      <c r="AG115" s="367"/>
      <c r="AH115" s="367"/>
      <c r="AI115" s="367"/>
      <c r="AJ115" s="367"/>
      <c r="AK115" s="368"/>
      <c r="AL115" s="368"/>
    </row>
    <row r="116" s="369" customFormat="true" ht="15" hidden="false" customHeight="false" outlineLevel="0" collapsed="false">
      <c r="A116" s="370"/>
      <c r="B116" s="458"/>
      <c r="C116" s="459"/>
      <c r="D116" s="455"/>
      <c r="E116" s="455"/>
      <c r="F116" s="453"/>
      <c r="G116" s="453"/>
      <c r="H116" s="453"/>
      <c r="I116" s="454"/>
      <c r="J116" s="454"/>
      <c r="K116" s="455"/>
      <c r="L116" s="456"/>
      <c r="M116" s="367"/>
      <c r="N116" s="367"/>
      <c r="O116" s="367"/>
      <c r="P116" s="367"/>
      <c r="Q116" s="367"/>
      <c r="R116" s="367"/>
      <c r="S116" s="367"/>
      <c r="T116" s="367"/>
      <c r="U116" s="367"/>
      <c r="V116" s="367"/>
      <c r="W116" s="367"/>
      <c r="X116" s="367"/>
      <c r="Y116" s="367"/>
      <c r="Z116" s="367"/>
      <c r="AA116" s="367"/>
      <c r="AB116" s="367"/>
      <c r="AC116" s="367"/>
      <c r="AD116" s="367"/>
      <c r="AE116" s="367"/>
      <c r="AF116" s="367"/>
      <c r="AG116" s="367"/>
      <c r="AH116" s="367"/>
      <c r="AI116" s="367"/>
      <c r="AJ116" s="367"/>
      <c r="AK116" s="368"/>
      <c r="AL116" s="368"/>
    </row>
    <row r="117" s="369" customFormat="true" ht="15" hidden="false" customHeight="false" outlineLevel="0" collapsed="false">
      <c r="A117" s="370"/>
      <c r="B117" s="458"/>
      <c r="C117" s="459"/>
      <c r="D117" s="455"/>
      <c r="E117" s="455"/>
      <c r="F117" s="453"/>
      <c r="G117" s="453"/>
      <c r="H117" s="453"/>
      <c r="I117" s="454"/>
      <c r="J117" s="454"/>
      <c r="K117" s="455"/>
      <c r="L117" s="456"/>
      <c r="M117" s="367"/>
      <c r="N117" s="367"/>
      <c r="O117" s="367"/>
      <c r="P117" s="367"/>
      <c r="Q117" s="367"/>
      <c r="R117" s="367"/>
      <c r="S117" s="367"/>
      <c r="T117" s="367"/>
      <c r="U117" s="367"/>
      <c r="V117" s="367"/>
      <c r="W117" s="367"/>
      <c r="X117" s="367"/>
      <c r="Y117" s="367"/>
      <c r="Z117" s="367"/>
      <c r="AA117" s="367"/>
      <c r="AB117" s="367"/>
      <c r="AC117" s="367"/>
      <c r="AD117" s="367"/>
      <c r="AE117" s="367"/>
      <c r="AF117" s="367"/>
      <c r="AG117" s="367"/>
      <c r="AH117" s="367"/>
      <c r="AI117" s="367"/>
      <c r="AJ117" s="367"/>
      <c r="AK117" s="368"/>
      <c r="AL117" s="368"/>
    </row>
    <row r="118" s="369" customFormat="true" ht="15" hidden="false" customHeight="false" outlineLevel="0" collapsed="false">
      <c r="A118" s="370"/>
      <c r="B118" s="458"/>
      <c r="C118" s="459"/>
      <c r="D118" s="455"/>
      <c r="E118" s="455"/>
      <c r="F118" s="453"/>
      <c r="G118" s="453"/>
      <c r="H118" s="453"/>
      <c r="I118" s="454"/>
      <c r="J118" s="454"/>
      <c r="K118" s="455"/>
      <c r="L118" s="456"/>
      <c r="M118" s="367"/>
      <c r="N118" s="367"/>
      <c r="O118" s="367"/>
      <c r="P118" s="367"/>
      <c r="Q118" s="367"/>
      <c r="R118" s="367"/>
      <c r="S118" s="367"/>
      <c r="T118" s="367"/>
      <c r="U118" s="367"/>
      <c r="V118" s="367"/>
      <c r="W118" s="367"/>
      <c r="X118" s="367"/>
      <c r="Y118" s="367"/>
      <c r="Z118" s="367"/>
      <c r="AA118" s="367"/>
      <c r="AB118" s="367"/>
      <c r="AC118" s="367"/>
      <c r="AD118" s="367"/>
      <c r="AE118" s="367"/>
      <c r="AF118" s="367"/>
      <c r="AG118" s="367"/>
      <c r="AH118" s="367"/>
      <c r="AI118" s="367"/>
      <c r="AJ118" s="367"/>
      <c r="AK118" s="368"/>
      <c r="AL118" s="368"/>
    </row>
    <row r="119" s="369" customFormat="true" ht="15" hidden="false" customHeight="false" outlineLevel="0" collapsed="false">
      <c r="A119" s="370"/>
      <c r="B119" s="458"/>
      <c r="C119" s="459"/>
      <c r="D119" s="455"/>
      <c r="E119" s="455"/>
      <c r="F119" s="453"/>
      <c r="G119" s="453"/>
      <c r="H119" s="453"/>
      <c r="I119" s="454"/>
      <c r="J119" s="454"/>
      <c r="K119" s="455"/>
      <c r="L119" s="456"/>
      <c r="M119" s="367"/>
      <c r="N119" s="367"/>
      <c r="O119" s="367"/>
      <c r="P119" s="367"/>
      <c r="Q119" s="367"/>
      <c r="R119" s="367"/>
      <c r="S119" s="367"/>
      <c r="T119" s="367"/>
      <c r="U119" s="367"/>
      <c r="V119" s="367"/>
      <c r="W119" s="367"/>
      <c r="X119" s="367"/>
      <c r="Y119" s="367"/>
      <c r="Z119" s="367"/>
      <c r="AA119" s="367"/>
      <c r="AB119" s="367"/>
      <c r="AC119" s="367"/>
      <c r="AD119" s="367"/>
      <c r="AE119" s="367"/>
      <c r="AF119" s="367"/>
      <c r="AG119" s="367"/>
      <c r="AH119" s="367"/>
      <c r="AI119" s="367"/>
      <c r="AJ119" s="367"/>
      <c r="AK119" s="368"/>
      <c r="AL119" s="368"/>
    </row>
    <row r="120" s="369" customFormat="true" ht="15" hidden="false" customHeight="false" outlineLevel="0" collapsed="false">
      <c r="A120" s="370"/>
      <c r="B120" s="458"/>
      <c r="C120" s="459"/>
      <c r="D120" s="455"/>
      <c r="E120" s="455"/>
      <c r="F120" s="453"/>
      <c r="G120" s="453"/>
      <c r="H120" s="453"/>
      <c r="I120" s="454"/>
      <c r="J120" s="454"/>
      <c r="K120" s="455"/>
      <c r="L120" s="456"/>
      <c r="M120" s="367"/>
      <c r="N120" s="367"/>
      <c r="O120" s="367"/>
      <c r="P120" s="367"/>
      <c r="Q120" s="367"/>
      <c r="R120" s="367"/>
      <c r="S120" s="367"/>
      <c r="T120" s="367"/>
      <c r="U120" s="367"/>
      <c r="V120" s="367"/>
      <c r="W120" s="367"/>
      <c r="X120" s="367"/>
      <c r="Y120" s="367"/>
      <c r="Z120" s="367"/>
      <c r="AA120" s="367"/>
      <c r="AB120" s="367"/>
      <c r="AC120" s="367"/>
      <c r="AD120" s="367"/>
      <c r="AE120" s="367"/>
      <c r="AF120" s="367"/>
      <c r="AG120" s="367"/>
      <c r="AH120" s="367"/>
      <c r="AI120" s="367"/>
      <c r="AJ120" s="367"/>
      <c r="AK120" s="368"/>
      <c r="AL120" s="368"/>
    </row>
    <row r="121" s="369" customFormat="true" ht="15" hidden="false" customHeight="false" outlineLevel="0" collapsed="false">
      <c r="A121" s="370"/>
      <c r="B121" s="458"/>
      <c r="C121" s="459"/>
      <c r="D121" s="455"/>
      <c r="E121" s="455"/>
      <c r="F121" s="453"/>
      <c r="G121" s="453"/>
      <c r="H121" s="453"/>
      <c r="I121" s="454"/>
      <c r="J121" s="454"/>
      <c r="K121" s="455"/>
      <c r="L121" s="456"/>
      <c r="M121" s="367"/>
      <c r="N121" s="367"/>
      <c r="O121" s="367"/>
      <c r="P121" s="367"/>
      <c r="Q121" s="367"/>
      <c r="R121" s="367"/>
      <c r="S121" s="367"/>
      <c r="T121" s="367"/>
      <c r="U121" s="367"/>
      <c r="V121" s="367"/>
      <c r="W121" s="367"/>
      <c r="X121" s="367"/>
      <c r="Y121" s="367"/>
      <c r="Z121" s="367"/>
      <c r="AA121" s="367"/>
      <c r="AB121" s="367"/>
      <c r="AC121" s="367"/>
      <c r="AD121" s="367"/>
      <c r="AE121" s="367"/>
      <c r="AF121" s="367"/>
      <c r="AG121" s="367"/>
      <c r="AH121" s="367"/>
      <c r="AI121" s="367"/>
      <c r="AJ121" s="367"/>
      <c r="AK121" s="368"/>
      <c r="AL121" s="368"/>
    </row>
    <row r="122" s="369" customFormat="true" ht="15" hidden="false" customHeight="false" outlineLevel="0" collapsed="false">
      <c r="A122" s="370"/>
      <c r="B122" s="458"/>
      <c r="C122" s="459"/>
      <c r="D122" s="455"/>
      <c r="E122" s="455"/>
      <c r="F122" s="453"/>
      <c r="G122" s="453"/>
      <c r="H122" s="453"/>
      <c r="I122" s="454"/>
      <c r="J122" s="454"/>
      <c r="K122" s="455"/>
      <c r="L122" s="456"/>
      <c r="M122" s="367"/>
      <c r="N122" s="367"/>
      <c r="O122" s="367"/>
      <c r="P122" s="367"/>
      <c r="Q122" s="367"/>
      <c r="R122" s="367"/>
      <c r="S122" s="367"/>
      <c r="T122" s="367"/>
      <c r="U122" s="367"/>
      <c r="V122" s="367"/>
      <c r="W122" s="367"/>
      <c r="X122" s="367"/>
      <c r="Y122" s="367"/>
      <c r="Z122" s="367"/>
      <c r="AA122" s="367"/>
      <c r="AB122" s="367"/>
      <c r="AC122" s="367"/>
      <c r="AD122" s="367"/>
      <c r="AE122" s="367"/>
      <c r="AF122" s="367"/>
      <c r="AG122" s="367"/>
      <c r="AH122" s="367"/>
      <c r="AI122" s="367"/>
      <c r="AJ122" s="367"/>
      <c r="AK122" s="368"/>
      <c r="AL122" s="368"/>
    </row>
    <row r="123" s="369" customFormat="true" ht="15" hidden="false" customHeight="false" outlineLevel="0" collapsed="false">
      <c r="A123" s="370"/>
      <c r="B123" s="458"/>
      <c r="C123" s="459"/>
      <c r="D123" s="455"/>
      <c r="E123" s="455"/>
      <c r="F123" s="453"/>
      <c r="G123" s="453"/>
      <c r="H123" s="453"/>
      <c r="I123" s="454"/>
      <c r="J123" s="454"/>
      <c r="K123" s="455"/>
      <c r="L123" s="456"/>
      <c r="M123" s="367"/>
      <c r="N123" s="367"/>
      <c r="O123" s="367"/>
      <c r="P123" s="367"/>
      <c r="Q123" s="367"/>
      <c r="R123" s="367"/>
      <c r="S123" s="367"/>
      <c r="T123" s="367"/>
      <c r="U123" s="367"/>
      <c r="V123" s="367"/>
      <c r="W123" s="367"/>
      <c r="X123" s="367"/>
      <c r="Y123" s="367"/>
      <c r="Z123" s="367"/>
      <c r="AA123" s="367"/>
      <c r="AB123" s="367"/>
      <c r="AC123" s="367"/>
      <c r="AD123" s="367"/>
      <c r="AE123" s="367"/>
      <c r="AF123" s="367"/>
      <c r="AG123" s="367"/>
      <c r="AH123" s="367"/>
      <c r="AI123" s="367"/>
      <c r="AJ123" s="367"/>
      <c r="AK123" s="368"/>
      <c r="AL123" s="368"/>
    </row>
    <row r="124" s="369" customFormat="true" ht="15" hidden="false" customHeight="false" outlineLevel="0" collapsed="false">
      <c r="A124" s="370"/>
      <c r="B124" s="458"/>
      <c r="C124" s="459"/>
      <c r="D124" s="455"/>
      <c r="E124" s="455"/>
      <c r="F124" s="453"/>
      <c r="G124" s="453"/>
      <c r="H124" s="453"/>
      <c r="I124" s="454"/>
      <c r="J124" s="454"/>
      <c r="K124" s="455"/>
      <c r="L124" s="456"/>
      <c r="M124" s="367"/>
      <c r="N124" s="367"/>
      <c r="O124" s="367"/>
      <c r="P124" s="367"/>
      <c r="Q124" s="367"/>
      <c r="R124" s="367"/>
      <c r="S124" s="367"/>
      <c r="T124" s="367"/>
      <c r="U124" s="367"/>
      <c r="V124" s="367"/>
      <c r="W124" s="367"/>
      <c r="X124" s="367"/>
      <c r="Y124" s="367"/>
      <c r="Z124" s="367"/>
      <c r="AA124" s="367"/>
      <c r="AB124" s="367"/>
      <c r="AC124" s="367"/>
      <c r="AD124" s="367"/>
      <c r="AE124" s="367"/>
      <c r="AF124" s="367"/>
      <c r="AG124" s="367"/>
      <c r="AH124" s="367"/>
      <c r="AI124" s="367"/>
      <c r="AJ124" s="367"/>
      <c r="AK124" s="368"/>
      <c r="AL124" s="368"/>
    </row>
    <row r="125" s="369" customFormat="true" ht="15" hidden="false" customHeight="false" outlineLevel="0" collapsed="false">
      <c r="A125" s="370"/>
      <c r="B125" s="458"/>
      <c r="C125" s="459"/>
      <c r="D125" s="455"/>
      <c r="E125" s="455"/>
      <c r="F125" s="453"/>
      <c r="G125" s="453"/>
      <c r="H125" s="453"/>
      <c r="I125" s="454"/>
      <c r="J125" s="454"/>
      <c r="K125" s="455"/>
      <c r="L125" s="456"/>
      <c r="M125" s="367"/>
      <c r="N125" s="367"/>
      <c r="O125" s="367"/>
      <c r="P125" s="367"/>
      <c r="Q125" s="367"/>
      <c r="R125" s="367"/>
      <c r="S125" s="367"/>
      <c r="T125" s="367"/>
      <c r="U125" s="367"/>
      <c r="V125" s="367"/>
      <c r="W125" s="367"/>
      <c r="X125" s="367"/>
      <c r="Y125" s="367"/>
      <c r="Z125" s="367"/>
      <c r="AA125" s="367"/>
      <c r="AB125" s="367"/>
      <c r="AC125" s="367"/>
      <c r="AD125" s="367"/>
      <c r="AE125" s="367"/>
      <c r="AF125" s="367"/>
      <c r="AG125" s="367"/>
      <c r="AH125" s="367"/>
      <c r="AI125" s="367"/>
      <c r="AJ125" s="367"/>
      <c r="AK125" s="368"/>
      <c r="AL125" s="368"/>
    </row>
    <row r="126" s="369" customFormat="true" ht="15" hidden="false" customHeight="false" outlineLevel="0" collapsed="false">
      <c r="A126" s="370"/>
      <c r="B126" s="458"/>
      <c r="C126" s="459"/>
      <c r="D126" s="455"/>
      <c r="E126" s="455"/>
      <c r="F126" s="453"/>
      <c r="G126" s="453"/>
      <c r="H126" s="453"/>
      <c r="I126" s="454"/>
      <c r="J126" s="454"/>
      <c r="K126" s="455"/>
      <c r="L126" s="456"/>
      <c r="M126" s="367"/>
      <c r="N126" s="367"/>
      <c r="O126" s="367"/>
      <c r="P126" s="367"/>
      <c r="Q126" s="367"/>
      <c r="R126" s="367"/>
      <c r="S126" s="367"/>
      <c r="T126" s="367"/>
      <c r="U126" s="367"/>
      <c r="V126" s="367"/>
      <c r="W126" s="367"/>
      <c r="X126" s="367"/>
      <c r="Y126" s="367"/>
      <c r="Z126" s="367"/>
      <c r="AA126" s="367"/>
      <c r="AB126" s="367"/>
      <c r="AC126" s="367"/>
      <c r="AD126" s="367"/>
      <c r="AE126" s="367"/>
      <c r="AF126" s="367"/>
      <c r="AG126" s="367"/>
      <c r="AH126" s="367"/>
      <c r="AI126" s="367"/>
      <c r="AJ126" s="367"/>
      <c r="AK126" s="368"/>
      <c r="AL126" s="368"/>
    </row>
    <row r="127" s="369" customFormat="true" ht="15" hidden="false" customHeight="false" outlineLevel="0" collapsed="false">
      <c r="A127" s="370"/>
      <c r="B127" s="458"/>
      <c r="C127" s="459"/>
      <c r="D127" s="455"/>
      <c r="E127" s="455"/>
      <c r="F127" s="453"/>
      <c r="G127" s="453"/>
      <c r="H127" s="453"/>
      <c r="I127" s="454"/>
      <c r="J127" s="454"/>
      <c r="K127" s="455"/>
      <c r="L127" s="456"/>
      <c r="M127" s="367"/>
      <c r="N127" s="367"/>
      <c r="O127" s="367"/>
      <c r="P127" s="367"/>
      <c r="Q127" s="367"/>
      <c r="R127" s="367"/>
      <c r="S127" s="367"/>
      <c r="T127" s="367"/>
      <c r="U127" s="367"/>
      <c r="V127" s="367"/>
      <c r="W127" s="367"/>
      <c r="X127" s="367"/>
      <c r="Y127" s="367"/>
      <c r="Z127" s="367"/>
      <c r="AA127" s="367"/>
      <c r="AB127" s="367"/>
      <c r="AC127" s="367"/>
      <c r="AD127" s="367"/>
      <c r="AE127" s="367"/>
      <c r="AF127" s="367"/>
      <c r="AG127" s="367"/>
      <c r="AH127" s="367"/>
      <c r="AI127" s="367"/>
      <c r="AJ127" s="367"/>
      <c r="AK127" s="368"/>
      <c r="AL127" s="368"/>
    </row>
    <row r="128" s="369" customFormat="true" ht="15" hidden="false" customHeight="false" outlineLevel="0" collapsed="false">
      <c r="A128" s="370"/>
      <c r="B128" s="458"/>
      <c r="C128" s="459"/>
      <c r="D128" s="455"/>
      <c r="E128" s="455"/>
      <c r="F128" s="453"/>
      <c r="G128" s="453"/>
      <c r="H128" s="453"/>
      <c r="I128" s="454"/>
      <c r="J128" s="454"/>
      <c r="K128" s="455"/>
      <c r="L128" s="456"/>
      <c r="M128" s="367"/>
      <c r="N128" s="367"/>
      <c r="O128" s="367"/>
      <c r="P128" s="367"/>
      <c r="Q128" s="367"/>
      <c r="R128" s="367"/>
      <c r="S128" s="367"/>
      <c r="T128" s="367"/>
      <c r="U128" s="367"/>
      <c r="V128" s="367"/>
      <c r="W128" s="367"/>
      <c r="X128" s="367"/>
      <c r="Y128" s="367"/>
      <c r="Z128" s="367"/>
      <c r="AA128" s="367"/>
      <c r="AB128" s="367"/>
      <c r="AC128" s="367"/>
      <c r="AD128" s="367"/>
      <c r="AE128" s="367"/>
      <c r="AF128" s="367"/>
      <c r="AG128" s="367"/>
      <c r="AH128" s="367"/>
      <c r="AI128" s="367"/>
      <c r="AJ128" s="367"/>
      <c r="AK128" s="368"/>
      <c r="AL128" s="368"/>
    </row>
    <row r="129" s="369" customFormat="true" ht="15" hidden="false" customHeight="false" outlineLevel="0" collapsed="false">
      <c r="A129" s="370"/>
      <c r="B129" s="458"/>
      <c r="C129" s="459"/>
      <c r="D129" s="455"/>
      <c r="E129" s="455"/>
      <c r="F129" s="453"/>
      <c r="G129" s="453"/>
      <c r="H129" s="453"/>
      <c r="I129" s="454"/>
      <c r="J129" s="454"/>
      <c r="K129" s="455"/>
      <c r="L129" s="456"/>
      <c r="M129" s="367"/>
      <c r="N129" s="367"/>
      <c r="O129" s="367"/>
      <c r="P129" s="367"/>
      <c r="Q129" s="367"/>
      <c r="R129" s="367"/>
      <c r="S129" s="367"/>
      <c r="T129" s="367"/>
      <c r="U129" s="367"/>
      <c r="V129" s="367"/>
      <c r="W129" s="367"/>
      <c r="X129" s="367"/>
      <c r="Y129" s="367"/>
      <c r="Z129" s="367"/>
      <c r="AA129" s="367"/>
      <c r="AB129" s="367"/>
      <c r="AC129" s="367"/>
      <c r="AD129" s="367"/>
      <c r="AE129" s="367"/>
      <c r="AF129" s="367"/>
      <c r="AG129" s="367"/>
      <c r="AH129" s="367"/>
      <c r="AI129" s="367"/>
      <c r="AJ129" s="367"/>
      <c r="AK129" s="368"/>
      <c r="AL129" s="368"/>
    </row>
    <row r="130" s="369" customFormat="true" ht="15" hidden="false" customHeight="false" outlineLevel="0" collapsed="false">
      <c r="A130" s="370"/>
      <c r="B130" s="458"/>
      <c r="C130" s="459"/>
      <c r="D130" s="455"/>
      <c r="E130" s="455"/>
      <c r="F130" s="453"/>
      <c r="G130" s="453"/>
      <c r="H130" s="453"/>
      <c r="I130" s="454"/>
      <c r="J130" s="454"/>
      <c r="K130" s="455"/>
      <c r="L130" s="456"/>
      <c r="M130" s="367"/>
      <c r="N130" s="367"/>
      <c r="O130" s="367"/>
      <c r="P130" s="367"/>
      <c r="Q130" s="367"/>
      <c r="R130" s="367"/>
      <c r="S130" s="367"/>
      <c r="T130" s="367"/>
      <c r="U130" s="367"/>
      <c r="V130" s="367"/>
      <c r="W130" s="367"/>
      <c r="X130" s="367"/>
      <c r="Y130" s="367"/>
      <c r="Z130" s="367"/>
      <c r="AA130" s="367"/>
      <c r="AB130" s="367"/>
      <c r="AC130" s="367"/>
      <c r="AD130" s="367"/>
      <c r="AE130" s="367"/>
      <c r="AF130" s="367"/>
      <c r="AG130" s="367"/>
      <c r="AH130" s="367"/>
      <c r="AI130" s="367"/>
      <c r="AJ130" s="367"/>
      <c r="AK130" s="368"/>
      <c r="AL130" s="368"/>
    </row>
    <row r="131" s="369" customFormat="true" ht="15" hidden="false" customHeight="false" outlineLevel="0" collapsed="false">
      <c r="A131" s="370"/>
      <c r="B131" s="458"/>
      <c r="C131" s="459"/>
      <c r="D131" s="455"/>
      <c r="E131" s="455"/>
      <c r="F131" s="453"/>
      <c r="G131" s="453"/>
      <c r="H131" s="453"/>
      <c r="I131" s="454"/>
      <c r="J131" s="454"/>
      <c r="K131" s="455"/>
      <c r="L131" s="456"/>
      <c r="M131" s="367"/>
      <c r="N131" s="367"/>
      <c r="O131" s="367"/>
      <c r="P131" s="367"/>
      <c r="Q131" s="367"/>
      <c r="R131" s="367"/>
      <c r="S131" s="367"/>
      <c r="T131" s="367"/>
      <c r="U131" s="367"/>
      <c r="V131" s="367"/>
      <c r="W131" s="367"/>
      <c r="X131" s="367"/>
      <c r="Y131" s="367"/>
      <c r="Z131" s="367"/>
      <c r="AA131" s="367"/>
      <c r="AB131" s="367"/>
      <c r="AC131" s="367"/>
      <c r="AD131" s="367"/>
      <c r="AE131" s="367"/>
      <c r="AF131" s="367"/>
      <c r="AG131" s="367"/>
      <c r="AH131" s="367"/>
      <c r="AI131" s="367"/>
      <c r="AJ131" s="367"/>
      <c r="AK131" s="368"/>
      <c r="AL131" s="368"/>
    </row>
    <row r="132" s="369" customFormat="true" ht="15" hidden="false" customHeight="false" outlineLevel="0" collapsed="false">
      <c r="A132" s="370"/>
      <c r="B132" s="458"/>
      <c r="C132" s="459"/>
      <c r="D132" s="455"/>
      <c r="E132" s="455"/>
      <c r="F132" s="453"/>
      <c r="G132" s="453"/>
      <c r="H132" s="453"/>
      <c r="I132" s="454"/>
      <c r="J132" s="454"/>
      <c r="K132" s="455"/>
      <c r="L132" s="456"/>
      <c r="M132" s="367"/>
      <c r="N132" s="367"/>
      <c r="O132" s="367"/>
      <c r="P132" s="367"/>
      <c r="Q132" s="367"/>
      <c r="R132" s="367"/>
      <c r="S132" s="367"/>
      <c r="T132" s="367"/>
      <c r="U132" s="367"/>
      <c r="V132" s="367"/>
      <c r="W132" s="367"/>
      <c r="X132" s="367"/>
      <c r="Y132" s="367"/>
      <c r="Z132" s="367"/>
      <c r="AA132" s="367"/>
      <c r="AB132" s="367"/>
      <c r="AC132" s="367"/>
      <c r="AD132" s="367"/>
      <c r="AE132" s="367"/>
      <c r="AF132" s="367"/>
      <c r="AG132" s="367"/>
      <c r="AH132" s="367"/>
      <c r="AI132" s="367"/>
      <c r="AJ132" s="367"/>
      <c r="AK132" s="368"/>
      <c r="AL132" s="368"/>
    </row>
    <row r="133" s="369" customFormat="true" ht="15" hidden="false" customHeight="false" outlineLevel="0" collapsed="false">
      <c r="A133" s="370"/>
      <c r="B133" s="458"/>
      <c r="C133" s="459"/>
      <c r="D133" s="455"/>
      <c r="E133" s="455"/>
      <c r="F133" s="453"/>
      <c r="G133" s="453"/>
      <c r="H133" s="453"/>
      <c r="I133" s="454"/>
      <c r="J133" s="454"/>
      <c r="K133" s="455"/>
      <c r="L133" s="456"/>
      <c r="M133" s="367"/>
      <c r="N133" s="367"/>
      <c r="O133" s="367"/>
      <c r="P133" s="367"/>
      <c r="Q133" s="367"/>
      <c r="R133" s="367"/>
      <c r="S133" s="367"/>
      <c r="T133" s="367"/>
      <c r="U133" s="367"/>
      <c r="V133" s="367"/>
      <c r="W133" s="367"/>
      <c r="X133" s="367"/>
      <c r="Y133" s="367"/>
      <c r="Z133" s="367"/>
      <c r="AA133" s="367"/>
      <c r="AB133" s="367"/>
      <c r="AC133" s="367"/>
      <c r="AD133" s="367"/>
      <c r="AE133" s="367"/>
      <c r="AF133" s="367"/>
      <c r="AG133" s="367"/>
      <c r="AH133" s="367"/>
      <c r="AI133" s="367"/>
      <c r="AJ133" s="367"/>
      <c r="AK133" s="368"/>
      <c r="AL133" s="368"/>
    </row>
    <row r="134" s="369" customFormat="true" ht="15" hidden="false" customHeight="false" outlineLevel="0" collapsed="false">
      <c r="A134" s="370"/>
      <c r="B134" s="458"/>
      <c r="C134" s="459"/>
      <c r="D134" s="455"/>
      <c r="E134" s="455"/>
      <c r="F134" s="453"/>
      <c r="G134" s="453"/>
      <c r="H134" s="453"/>
      <c r="I134" s="454"/>
      <c r="J134" s="454"/>
      <c r="K134" s="455"/>
      <c r="L134" s="456"/>
      <c r="M134" s="367"/>
      <c r="N134" s="367"/>
      <c r="O134" s="367"/>
      <c r="P134" s="367"/>
      <c r="Q134" s="367"/>
      <c r="R134" s="367"/>
      <c r="S134" s="367"/>
      <c r="T134" s="367"/>
      <c r="U134" s="367"/>
      <c r="V134" s="367"/>
      <c r="W134" s="367"/>
      <c r="X134" s="367"/>
      <c r="Y134" s="367"/>
      <c r="Z134" s="367"/>
      <c r="AA134" s="367"/>
      <c r="AB134" s="367"/>
      <c r="AC134" s="367"/>
      <c r="AD134" s="367"/>
      <c r="AE134" s="367"/>
      <c r="AF134" s="367"/>
      <c r="AG134" s="367"/>
      <c r="AH134" s="367"/>
      <c r="AI134" s="367"/>
      <c r="AJ134" s="367"/>
      <c r="AK134" s="368"/>
      <c r="AL134" s="368"/>
    </row>
    <row r="135" s="369" customFormat="true" ht="15" hidden="false" customHeight="false" outlineLevel="0" collapsed="false">
      <c r="A135" s="370"/>
      <c r="B135" s="458"/>
      <c r="C135" s="459"/>
      <c r="D135" s="455"/>
      <c r="E135" s="455"/>
      <c r="F135" s="453"/>
      <c r="G135" s="453"/>
      <c r="H135" s="453"/>
      <c r="I135" s="454"/>
      <c r="J135" s="454"/>
      <c r="K135" s="455"/>
      <c r="L135" s="456"/>
      <c r="M135" s="367"/>
      <c r="N135" s="367"/>
      <c r="O135" s="367"/>
      <c r="P135" s="367"/>
      <c r="Q135" s="367"/>
      <c r="R135" s="367"/>
      <c r="S135" s="367"/>
      <c r="T135" s="367"/>
      <c r="U135" s="367"/>
      <c r="V135" s="367"/>
      <c r="W135" s="367"/>
      <c r="X135" s="367"/>
      <c r="Y135" s="367"/>
      <c r="Z135" s="367"/>
      <c r="AA135" s="367"/>
      <c r="AB135" s="367"/>
      <c r="AC135" s="367"/>
      <c r="AD135" s="367"/>
      <c r="AE135" s="367"/>
      <c r="AF135" s="367"/>
      <c r="AG135" s="367"/>
      <c r="AH135" s="367"/>
      <c r="AI135" s="367"/>
      <c r="AJ135" s="367"/>
      <c r="AK135" s="368"/>
      <c r="AL135" s="368"/>
    </row>
    <row r="136" s="369" customFormat="true" ht="15" hidden="false" customHeight="false" outlineLevel="0" collapsed="false">
      <c r="A136" s="370"/>
      <c r="B136" s="458"/>
      <c r="C136" s="459"/>
      <c r="D136" s="455"/>
      <c r="E136" s="455"/>
      <c r="F136" s="453"/>
      <c r="G136" s="453"/>
      <c r="H136" s="453"/>
      <c r="I136" s="454"/>
      <c r="J136" s="454"/>
      <c r="K136" s="455"/>
      <c r="L136" s="456"/>
      <c r="M136" s="367"/>
      <c r="N136" s="367"/>
      <c r="O136" s="367"/>
      <c r="P136" s="367"/>
      <c r="Q136" s="367"/>
      <c r="R136" s="367"/>
      <c r="S136" s="367"/>
      <c r="T136" s="367"/>
      <c r="U136" s="367"/>
      <c r="V136" s="367"/>
      <c r="W136" s="367"/>
      <c r="X136" s="367"/>
      <c r="Y136" s="367"/>
      <c r="Z136" s="367"/>
      <c r="AA136" s="367"/>
      <c r="AB136" s="367"/>
      <c r="AC136" s="367"/>
      <c r="AD136" s="367"/>
      <c r="AE136" s="367"/>
      <c r="AF136" s="367"/>
      <c r="AG136" s="367"/>
      <c r="AH136" s="367"/>
      <c r="AI136" s="367"/>
      <c r="AJ136" s="367"/>
      <c r="AK136" s="368"/>
      <c r="AL136" s="368"/>
    </row>
    <row r="137" s="369" customFormat="true" ht="15" hidden="false" customHeight="false" outlineLevel="0" collapsed="false">
      <c r="A137" s="370"/>
      <c r="B137" s="458"/>
      <c r="C137" s="459"/>
      <c r="D137" s="455"/>
      <c r="E137" s="455"/>
      <c r="F137" s="453"/>
      <c r="G137" s="453"/>
      <c r="H137" s="453"/>
      <c r="I137" s="454"/>
      <c r="J137" s="454"/>
      <c r="K137" s="455"/>
      <c r="L137" s="456"/>
      <c r="M137" s="367"/>
      <c r="N137" s="367"/>
      <c r="O137" s="367"/>
      <c r="P137" s="367"/>
      <c r="Q137" s="367"/>
      <c r="R137" s="367"/>
      <c r="S137" s="367"/>
      <c r="T137" s="367"/>
      <c r="U137" s="367"/>
      <c r="V137" s="367"/>
      <c r="W137" s="367"/>
      <c r="X137" s="367"/>
      <c r="Y137" s="367"/>
      <c r="Z137" s="367"/>
      <c r="AA137" s="367"/>
      <c r="AB137" s="367"/>
      <c r="AC137" s="367"/>
      <c r="AD137" s="367"/>
      <c r="AE137" s="367"/>
      <c r="AF137" s="367"/>
      <c r="AG137" s="367"/>
      <c r="AH137" s="367"/>
      <c r="AI137" s="367"/>
      <c r="AJ137" s="367"/>
      <c r="AK137" s="368"/>
      <c r="AL137" s="368"/>
    </row>
    <row r="138" s="369" customFormat="true" ht="15" hidden="false" customHeight="false" outlineLevel="0" collapsed="false">
      <c r="A138" s="370"/>
      <c r="B138" s="458"/>
      <c r="C138" s="459"/>
      <c r="D138" s="455"/>
      <c r="E138" s="455"/>
      <c r="F138" s="453"/>
      <c r="G138" s="453"/>
      <c r="H138" s="453"/>
      <c r="I138" s="454"/>
      <c r="J138" s="454"/>
      <c r="K138" s="455"/>
      <c r="L138" s="456"/>
      <c r="M138" s="367"/>
      <c r="N138" s="367"/>
      <c r="O138" s="367"/>
      <c r="P138" s="367"/>
      <c r="Q138" s="367"/>
      <c r="R138" s="367"/>
      <c r="S138" s="367"/>
      <c r="T138" s="367"/>
      <c r="U138" s="367"/>
      <c r="V138" s="367"/>
      <c r="W138" s="367"/>
      <c r="X138" s="367"/>
      <c r="Y138" s="367"/>
      <c r="Z138" s="367"/>
      <c r="AA138" s="367"/>
      <c r="AB138" s="367"/>
      <c r="AC138" s="367"/>
      <c r="AD138" s="367"/>
      <c r="AE138" s="367"/>
      <c r="AF138" s="367"/>
      <c r="AG138" s="367"/>
      <c r="AH138" s="367"/>
      <c r="AI138" s="367"/>
      <c r="AJ138" s="367"/>
      <c r="AK138" s="368"/>
      <c r="AL138" s="368"/>
    </row>
    <row r="139" s="369" customFormat="true" ht="15" hidden="false" customHeight="false" outlineLevel="0" collapsed="false">
      <c r="A139" s="370"/>
      <c r="B139" s="458"/>
      <c r="C139" s="459"/>
      <c r="D139" s="455"/>
      <c r="E139" s="455"/>
      <c r="F139" s="453"/>
      <c r="G139" s="453"/>
      <c r="H139" s="453"/>
      <c r="I139" s="454"/>
      <c r="J139" s="454"/>
      <c r="K139" s="455"/>
      <c r="L139" s="456"/>
      <c r="M139" s="367"/>
      <c r="N139" s="367"/>
      <c r="O139" s="367"/>
      <c r="P139" s="367"/>
      <c r="Q139" s="367"/>
      <c r="R139" s="367"/>
      <c r="S139" s="367"/>
      <c r="T139" s="367"/>
      <c r="U139" s="367"/>
      <c r="V139" s="367"/>
      <c r="W139" s="367"/>
      <c r="X139" s="367"/>
      <c r="Y139" s="367"/>
      <c r="Z139" s="367"/>
      <c r="AA139" s="367"/>
      <c r="AB139" s="367"/>
      <c r="AC139" s="367"/>
      <c r="AD139" s="367"/>
      <c r="AE139" s="367"/>
      <c r="AF139" s="367"/>
      <c r="AG139" s="367"/>
      <c r="AH139" s="367"/>
      <c r="AI139" s="367"/>
      <c r="AJ139" s="367"/>
      <c r="AK139" s="368"/>
      <c r="AL139" s="368"/>
    </row>
    <row r="140" s="369" customFormat="true" ht="15" hidden="false" customHeight="false" outlineLevel="0" collapsed="false">
      <c r="A140" s="370"/>
      <c r="B140" s="458"/>
      <c r="C140" s="459"/>
      <c r="D140" s="455"/>
      <c r="E140" s="455"/>
      <c r="F140" s="453"/>
      <c r="G140" s="453"/>
      <c r="H140" s="453"/>
      <c r="I140" s="454"/>
      <c r="J140" s="454"/>
      <c r="K140" s="455"/>
      <c r="L140" s="456"/>
      <c r="M140" s="367"/>
      <c r="N140" s="367"/>
      <c r="O140" s="367"/>
      <c r="P140" s="367"/>
      <c r="Q140" s="367"/>
      <c r="R140" s="367"/>
      <c r="S140" s="367"/>
      <c r="T140" s="367"/>
      <c r="U140" s="367"/>
      <c r="V140" s="367"/>
      <c r="W140" s="367"/>
      <c r="X140" s="367"/>
      <c r="Y140" s="367"/>
      <c r="Z140" s="367"/>
      <c r="AA140" s="367"/>
      <c r="AB140" s="367"/>
      <c r="AC140" s="367"/>
      <c r="AD140" s="367"/>
      <c r="AE140" s="367"/>
      <c r="AF140" s="367"/>
      <c r="AG140" s="367"/>
      <c r="AH140" s="367"/>
      <c r="AI140" s="367"/>
      <c r="AJ140" s="367"/>
      <c r="AK140" s="368"/>
      <c r="AL140" s="368"/>
    </row>
    <row r="141" s="369" customFormat="true" ht="15" hidden="false" customHeight="false" outlineLevel="0" collapsed="false">
      <c r="A141" s="370"/>
      <c r="B141" s="458"/>
      <c r="C141" s="459"/>
      <c r="D141" s="455"/>
      <c r="E141" s="455"/>
      <c r="F141" s="453"/>
      <c r="G141" s="453"/>
      <c r="H141" s="453"/>
      <c r="I141" s="454"/>
      <c r="J141" s="454"/>
      <c r="K141" s="455"/>
      <c r="L141" s="456"/>
      <c r="M141" s="367"/>
      <c r="N141" s="367"/>
      <c r="O141" s="367"/>
      <c r="P141" s="367"/>
      <c r="Q141" s="367"/>
      <c r="R141" s="367"/>
      <c r="S141" s="367"/>
      <c r="T141" s="367"/>
      <c r="U141" s="367"/>
      <c r="V141" s="367"/>
      <c r="W141" s="367"/>
      <c r="X141" s="367"/>
      <c r="Y141" s="367"/>
      <c r="Z141" s="367"/>
      <c r="AA141" s="367"/>
      <c r="AB141" s="367"/>
      <c r="AC141" s="367"/>
      <c r="AD141" s="367"/>
      <c r="AE141" s="367"/>
      <c r="AF141" s="367"/>
      <c r="AG141" s="367"/>
      <c r="AH141" s="367"/>
      <c r="AI141" s="367"/>
      <c r="AJ141" s="367"/>
      <c r="AK141" s="368"/>
      <c r="AL141" s="368"/>
    </row>
    <row r="142" s="369" customFormat="true" ht="15" hidden="false" customHeight="false" outlineLevel="0" collapsed="false">
      <c r="A142" s="370"/>
      <c r="B142" s="458"/>
      <c r="C142" s="459"/>
      <c r="D142" s="455"/>
      <c r="E142" s="455"/>
      <c r="F142" s="453"/>
      <c r="G142" s="453"/>
      <c r="H142" s="453"/>
      <c r="I142" s="454"/>
      <c r="J142" s="454"/>
      <c r="K142" s="455"/>
      <c r="L142" s="456"/>
      <c r="M142" s="367"/>
      <c r="N142" s="367"/>
      <c r="O142" s="367"/>
      <c r="P142" s="367"/>
      <c r="Q142" s="367"/>
      <c r="R142" s="367"/>
      <c r="S142" s="367"/>
      <c r="T142" s="367"/>
      <c r="U142" s="367"/>
      <c r="V142" s="367"/>
      <c r="W142" s="367"/>
      <c r="X142" s="367"/>
      <c r="Y142" s="367"/>
      <c r="Z142" s="367"/>
      <c r="AA142" s="367"/>
      <c r="AB142" s="367"/>
      <c r="AC142" s="367"/>
      <c r="AD142" s="367"/>
      <c r="AE142" s="367"/>
      <c r="AF142" s="367"/>
      <c r="AG142" s="367"/>
      <c r="AH142" s="367"/>
      <c r="AI142" s="367"/>
      <c r="AJ142" s="367"/>
      <c r="AK142" s="368"/>
      <c r="AL142" s="368"/>
    </row>
    <row r="143" s="369" customFormat="true" ht="15" hidden="false" customHeight="false" outlineLevel="0" collapsed="false">
      <c r="A143" s="370"/>
      <c r="B143" s="458"/>
      <c r="C143" s="459"/>
      <c r="D143" s="455"/>
      <c r="E143" s="455"/>
      <c r="F143" s="453"/>
      <c r="G143" s="453"/>
      <c r="H143" s="453"/>
      <c r="I143" s="454"/>
      <c r="J143" s="454"/>
      <c r="K143" s="455"/>
      <c r="L143" s="456"/>
      <c r="M143" s="367"/>
      <c r="N143" s="367"/>
      <c r="O143" s="367"/>
      <c r="P143" s="367"/>
      <c r="Q143" s="367"/>
      <c r="R143" s="367"/>
      <c r="S143" s="367"/>
      <c r="T143" s="367"/>
      <c r="U143" s="367"/>
      <c r="V143" s="367"/>
      <c r="W143" s="367"/>
      <c r="X143" s="367"/>
      <c r="Y143" s="367"/>
      <c r="Z143" s="367"/>
      <c r="AA143" s="367"/>
      <c r="AB143" s="367"/>
      <c r="AC143" s="367"/>
      <c r="AD143" s="367"/>
      <c r="AE143" s="367"/>
      <c r="AF143" s="367"/>
      <c r="AG143" s="367"/>
      <c r="AH143" s="367"/>
      <c r="AI143" s="367"/>
      <c r="AJ143" s="367"/>
      <c r="AK143" s="368"/>
      <c r="AL143" s="368"/>
    </row>
    <row r="144" s="369" customFormat="true" ht="15" hidden="false" customHeight="false" outlineLevel="0" collapsed="false">
      <c r="A144" s="370"/>
      <c r="B144" s="458"/>
      <c r="C144" s="459"/>
      <c r="D144" s="455"/>
      <c r="E144" s="455"/>
      <c r="F144" s="453"/>
      <c r="G144" s="453"/>
      <c r="H144" s="453"/>
      <c r="I144" s="454"/>
      <c r="J144" s="454"/>
      <c r="K144" s="455"/>
      <c r="L144" s="456"/>
      <c r="M144" s="367"/>
      <c r="N144" s="367"/>
      <c r="O144" s="367"/>
      <c r="P144" s="367"/>
      <c r="Q144" s="367"/>
      <c r="R144" s="367"/>
      <c r="S144" s="367"/>
      <c r="T144" s="367"/>
      <c r="U144" s="367"/>
      <c r="V144" s="367"/>
      <c r="W144" s="367"/>
      <c r="X144" s="367"/>
      <c r="Y144" s="367"/>
      <c r="Z144" s="367"/>
      <c r="AA144" s="367"/>
      <c r="AB144" s="367"/>
      <c r="AC144" s="367"/>
      <c r="AD144" s="367"/>
      <c r="AE144" s="367"/>
      <c r="AF144" s="367"/>
      <c r="AG144" s="367"/>
      <c r="AH144" s="367"/>
      <c r="AI144" s="367"/>
      <c r="AJ144" s="367"/>
      <c r="AK144" s="368"/>
      <c r="AL144" s="368"/>
    </row>
    <row r="145" s="369" customFormat="true" ht="15" hidden="false" customHeight="false" outlineLevel="0" collapsed="false">
      <c r="A145" s="370"/>
      <c r="B145" s="458"/>
      <c r="C145" s="459"/>
      <c r="D145" s="455"/>
      <c r="E145" s="455"/>
      <c r="F145" s="453"/>
      <c r="G145" s="453"/>
      <c r="H145" s="453"/>
      <c r="I145" s="454"/>
      <c r="J145" s="454"/>
      <c r="K145" s="455"/>
      <c r="L145" s="456"/>
      <c r="M145" s="367"/>
      <c r="N145" s="367"/>
      <c r="O145" s="367"/>
      <c r="P145" s="367"/>
      <c r="Q145" s="367"/>
      <c r="R145" s="367"/>
      <c r="S145" s="367"/>
      <c r="T145" s="367"/>
      <c r="U145" s="367"/>
      <c r="V145" s="367"/>
      <c r="W145" s="367"/>
      <c r="X145" s="367"/>
      <c r="Y145" s="367"/>
      <c r="Z145" s="367"/>
      <c r="AA145" s="367"/>
      <c r="AB145" s="367"/>
      <c r="AC145" s="367"/>
      <c r="AD145" s="367"/>
      <c r="AE145" s="367"/>
      <c r="AF145" s="367"/>
      <c r="AG145" s="367"/>
      <c r="AH145" s="367"/>
      <c r="AI145" s="367"/>
      <c r="AJ145" s="367"/>
      <c r="AK145" s="368"/>
      <c r="AL145" s="368"/>
    </row>
    <row r="146" s="369" customFormat="true" ht="15" hidden="false" customHeight="false" outlineLevel="0" collapsed="false">
      <c r="A146" s="370"/>
      <c r="B146" s="458"/>
      <c r="C146" s="459"/>
      <c r="D146" s="455"/>
      <c r="E146" s="455"/>
      <c r="F146" s="453"/>
      <c r="G146" s="453"/>
      <c r="H146" s="453"/>
      <c r="I146" s="454"/>
      <c r="J146" s="454"/>
      <c r="K146" s="455"/>
      <c r="L146" s="456"/>
      <c r="M146" s="367"/>
      <c r="N146" s="367"/>
      <c r="O146" s="367"/>
      <c r="P146" s="367"/>
      <c r="Q146" s="367"/>
      <c r="R146" s="367"/>
      <c r="S146" s="367"/>
      <c r="T146" s="367"/>
      <c r="U146" s="367"/>
      <c r="V146" s="367"/>
      <c r="W146" s="367"/>
      <c r="X146" s="367"/>
      <c r="Y146" s="367"/>
      <c r="Z146" s="367"/>
      <c r="AA146" s="367"/>
      <c r="AB146" s="367"/>
      <c r="AC146" s="367"/>
      <c r="AD146" s="367"/>
      <c r="AE146" s="367"/>
      <c r="AF146" s="367"/>
      <c r="AG146" s="367"/>
      <c r="AH146" s="367"/>
      <c r="AI146" s="367"/>
      <c r="AJ146" s="367"/>
      <c r="AK146" s="368"/>
      <c r="AL146" s="368"/>
    </row>
    <row r="147" s="369" customFormat="true" ht="15" hidden="false" customHeight="false" outlineLevel="0" collapsed="false">
      <c r="A147" s="370"/>
      <c r="B147" s="458"/>
      <c r="C147" s="459"/>
      <c r="D147" s="455"/>
      <c r="E147" s="455"/>
      <c r="F147" s="453"/>
      <c r="G147" s="453"/>
      <c r="H147" s="453"/>
      <c r="I147" s="454"/>
      <c r="J147" s="454"/>
      <c r="K147" s="455"/>
      <c r="L147" s="456"/>
      <c r="M147" s="367"/>
      <c r="N147" s="367"/>
      <c r="O147" s="367"/>
      <c r="P147" s="367"/>
      <c r="Q147" s="367"/>
      <c r="R147" s="367"/>
      <c r="S147" s="367"/>
      <c r="T147" s="367"/>
      <c r="U147" s="367"/>
      <c r="V147" s="367"/>
      <c r="W147" s="367"/>
      <c r="X147" s="367"/>
      <c r="Y147" s="367"/>
      <c r="Z147" s="367"/>
      <c r="AA147" s="367"/>
      <c r="AB147" s="367"/>
      <c r="AC147" s="367"/>
      <c r="AD147" s="367"/>
      <c r="AE147" s="367"/>
      <c r="AF147" s="367"/>
      <c r="AG147" s="367"/>
      <c r="AH147" s="367"/>
      <c r="AI147" s="367"/>
      <c r="AJ147" s="367"/>
      <c r="AK147" s="368"/>
      <c r="AL147" s="368"/>
    </row>
    <row r="148" s="369" customFormat="true" ht="15" hidden="false" customHeight="false" outlineLevel="0" collapsed="false">
      <c r="A148" s="370"/>
      <c r="B148" s="458"/>
      <c r="C148" s="459"/>
      <c r="D148" s="455"/>
      <c r="E148" s="455"/>
      <c r="F148" s="453"/>
      <c r="G148" s="453"/>
      <c r="H148" s="453"/>
      <c r="I148" s="454"/>
      <c r="J148" s="454"/>
      <c r="K148" s="455"/>
      <c r="L148" s="456"/>
      <c r="M148" s="367"/>
      <c r="N148" s="367"/>
      <c r="O148" s="367"/>
      <c r="P148" s="367"/>
      <c r="Q148" s="367"/>
      <c r="R148" s="367"/>
      <c r="S148" s="367"/>
      <c r="T148" s="367"/>
      <c r="U148" s="367"/>
      <c r="V148" s="367"/>
      <c r="W148" s="367"/>
      <c r="X148" s="367"/>
      <c r="Y148" s="367"/>
      <c r="Z148" s="367"/>
      <c r="AA148" s="367"/>
      <c r="AB148" s="367"/>
      <c r="AC148" s="367"/>
      <c r="AD148" s="367"/>
      <c r="AE148" s="367"/>
      <c r="AF148" s="367"/>
      <c r="AG148" s="367"/>
      <c r="AH148" s="367"/>
      <c r="AI148" s="367"/>
      <c r="AJ148" s="367"/>
      <c r="AK148" s="368"/>
      <c r="AL148" s="368"/>
    </row>
    <row r="149" s="369" customFormat="true" ht="15" hidden="false" customHeight="false" outlineLevel="0" collapsed="false">
      <c r="A149" s="370"/>
      <c r="B149" s="458"/>
      <c r="C149" s="459"/>
      <c r="D149" s="455"/>
      <c r="E149" s="455"/>
      <c r="F149" s="453"/>
      <c r="G149" s="453"/>
      <c r="H149" s="453"/>
      <c r="I149" s="454"/>
      <c r="J149" s="454"/>
      <c r="K149" s="455"/>
      <c r="L149" s="456"/>
      <c r="M149" s="367"/>
      <c r="N149" s="367"/>
      <c r="O149" s="367"/>
      <c r="P149" s="367"/>
      <c r="Q149" s="367"/>
      <c r="R149" s="367"/>
      <c r="S149" s="367"/>
      <c r="T149" s="367"/>
      <c r="U149" s="367"/>
      <c r="V149" s="367"/>
      <c r="W149" s="367"/>
      <c r="X149" s="367"/>
      <c r="Y149" s="367"/>
      <c r="Z149" s="367"/>
      <c r="AA149" s="367"/>
      <c r="AB149" s="367"/>
      <c r="AC149" s="367"/>
      <c r="AD149" s="367"/>
      <c r="AE149" s="367"/>
      <c r="AF149" s="367"/>
      <c r="AG149" s="367"/>
      <c r="AH149" s="367"/>
      <c r="AI149" s="367"/>
      <c r="AJ149" s="367"/>
      <c r="AK149" s="368"/>
      <c r="AL149" s="368"/>
    </row>
    <row r="150" s="369" customFormat="true" ht="15" hidden="false" customHeight="false" outlineLevel="0" collapsed="false">
      <c r="A150" s="370"/>
      <c r="B150" s="458"/>
      <c r="C150" s="459"/>
      <c r="D150" s="455"/>
      <c r="E150" s="455"/>
      <c r="F150" s="453"/>
      <c r="G150" s="453"/>
      <c r="H150" s="453"/>
      <c r="I150" s="454"/>
      <c r="J150" s="454"/>
      <c r="K150" s="455"/>
      <c r="L150" s="456"/>
      <c r="M150" s="367"/>
      <c r="N150" s="367"/>
      <c r="O150" s="367"/>
      <c r="P150" s="367"/>
      <c r="Q150" s="367"/>
      <c r="R150" s="367"/>
      <c r="S150" s="367"/>
      <c r="T150" s="367"/>
      <c r="U150" s="367"/>
      <c r="V150" s="367"/>
      <c r="W150" s="367"/>
      <c r="X150" s="367"/>
      <c r="Y150" s="367"/>
      <c r="Z150" s="367"/>
      <c r="AA150" s="367"/>
      <c r="AB150" s="367"/>
      <c r="AC150" s="367"/>
      <c r="AD150" s="367"/>
      <c r="AE150" s="367"/>
      <c r="AF150" s="367"/>
      <c r="AG150" s="367"/>
      <c r="AH150" s="367"/>
      <c r="AI150" s="367"/>
      <c r="AJ150" s="367"/>
      <c r="AK150" s="368"/>
      <c r="AL150" s="368"/>
    </row>
    <row r="151" s="369" customFormat="true" ht="15" hidden="false" customHeight="false" outlineLevel="0" collapsed="false">
      <c r="A151" s="370"/>
      <c r="B151" s="458"/>
      <c r="C151" s="459"/>
      <c r="D151" s="455"/>
      <c r="E151" s="455"/>
      <c r="F151" s="453"/>
      <c r="G151" s="453"/>
      <c r="H151" s="453"/>
      <c r="I151" s="454"/>
      <c r="J151" s="454"/>
      <c r="K151" s="455"/>
      <c r="L151" s="456"/>
      <c r="M151" s="367"/>
      <c r="N151" s="367"/>
      <c r="O151" s="367"/>
      <c r="P151" s="367"/>
      <c r="Q151" s="367"/>
      <c r="R151" s="367"/>
      <c r="S151" s="367"/>
      <c r="T151" s="367"/>
      <c r="U151" s="367"/>
      <c r="V151" s="367"/>
      <c r="W151" s="367"/>
      <c r="X151" s="367"/>
      <c r="Y151" s="367"/>
      <c r="Z151" s="367"/>
      <c r="AA151" s="367"/>
      <c r="AB151" s="367"/>
      <c r="AC151" s="367"/>
      <c r="AD151" s="367"/>
      <c r="AE151" s="367"/>
      <c r="AF151" s="367"/>
      <c r="AG151" s="367"/>
      <c r="AH151" s="367"/>
      <c r="AI151" s="367"/>
      <c r="AJ151" s="367"/>
      <c r="AK151" s="368"/>
      <c r="AL151" s="368"/>
    </row>
    <row r="152" s="369" customFormat="true" ht="15" hidden="false" customHeight="false" outlineLevel="0" collapsed="false">
      <c r="A152" s="370"/>
      <c r="B152" s="458"/>
      <c r="C152" s="459"/>
      <c r="D152" s="455"/>
      <c r="E152" s="455"/>
      <c r="F152" s="453"/>
      <c r="G152" s="453"/>
      <c r="H152" s="453"/>
      <c r="I152" s="454"/>
      <c r="J152" s="454"/>
      <c r="K152" s="455"/>
      <c r="L152" s="456"/>
      <c r="M152" s="367"/>
      <c r="N152" s="367"/>
      <c r="O152" s="367"/>
      <c r="P152" s="367"/>
      <c r="Q152" s="367"/>
      <c r="R152" s="367"/>
      <c r="S152" s="367"/>
      <c r="T152" s="367"/>
      <c r="U152" s="367"/>
      <c r="V152" s="367"/>
      <c r="W152" s="367"/>
      <c r="X152" s="367"/>
      <c r="Y152" s="367"/>
      <c r="Z152" s="367"/>
      <c r="AA152" s="367"/>
      <c r="AB152" s="367"/>
      <c r="AC152" s="367"/>
      <c r="AD152" s="367"/>
      <c r="AE152" s="367"/>
      <c r="AF152" s="367"/>
      <c r="AG152" s="367"/>
      <c r="AH152" s="367"/>
      <c r="AI152" s="367"/>
      <c r="AJ152" s="367"/>
      <c r="AK152" s="368"/>
      <c r="AL152" s="368"/>
    </row>
    <row r="153" s="369" customFormat="true" ht="15" hidden="false" customHeight="false" outlineLevel="0" collapsed="false">
      <c r="A153" s="370"/>
      <c r="B153" s="458"/>
      <c r="C153" s="459"/>
      <c r="D153" s="455"/>
      <c r="E153" s="455"/>
      <c r="F153" s="453"/>
      <c r="G153" s="453"/>
      <c r="H153" s="453"/>
      <c r="I153" s="454"/>
      <c r="J153" s="454"/>
      <c r="K153" s="455"/>
      <c r="L153" s="456"/>
      <c r="M153" s="367"/>
      <c r="N153" s="367"/>
      <c r="O153" s="367"/>
      <c r="P153" s="367"/>
      <c r="Q153" s="367"/>
      <c r="R153" s="367"/>
      <c r="S153" s="367"/>
      <c r="T153" s="367"/>
      <c r="U153" s="367"/>
      <c r="V153" s="367"/>
      <c r="W153" s="367"/>
      <c r="X153" s="367"/>
      <c r="Y153" s="367"/>
      <c r="Z153" s="367"/>
      <c r="AA153" s="367"/>
      <c r="AB153" s="367"/>
      <c r="AC153" s="367"/>
      <c r="AD153" s="367"/>
      <c r="AE153" s="367"/>
      <c r="AF153" s="367"/>
      <c r="AG153" s="367"/>
      <c r="AH153" s="367"/>
      <c r="AI153" s="367"/>
      <c r="AJ153" s="367"/>
      <c r="AK153" s="368"/>
      <c r="AL153" s="368"/>
    </row>
    <row r="154" s="369" customFormat="true" ht="15" hidden="false" customHeight="false" outlineLevel="0" collapsed="false">
      <c r="A154" s="370"/>
      <c r="B154" s="458"/>
      <c r="C154" s="459"/>
      <c r="D154" s="455"/>
      <c r="E154" s="455"/>
      <c r="F154" s="453"/>
      <c r="G154" s="453"/>
      <c r="H154" s="453"/>
      <c r="I154" s="454"/>
      <c r="J154" s="454"/>
      <c r="K154" s="455"/>
      <c r="L154" s="456"/>
      <c r="M154" s="367"/>
      <c r="N154" s="367"/>
      <c r="O154" s="367"/>
      <c r="P154" s="367"/>
      <c r="Q154" s="367"/>
      <c r="R154" s="367"/>
      <c r="S154" s="367"/>
      <c r="T154" s="367"/>
      <c r="U154" s="367"/>
      <c r="V154" s="367"/>
      <c r="W154" s="367"/>
      <c r="X154" s="367"/>
      <c r="Y154" s="367"/>
      <c r="Z154" s="367"/>
      <c r="AA154" s="367"/>
      <c r="AB154" s="367"/>
      <c r="AC154" s="367"/>
      <c r="AD154" s="367"/>
      <c r="AE154" s="367"/>
      <c r="AF154" s="367"/>
      <c r="AG154" s="367"/>
      <c r="AH154" s="367"/>
      <c r="AI154" s="367"/>
      <c r="AJ154" s="367"/>
      <c r="AK154" s="368"/>
      <c r="AL154" s="368"/>
    </row>
    <row r="155" s="369" customFormat="true" ht="15" hidden="false" customHeight="false" outlineLevel="0" collapsed="false">
      <c r="A155" s="370"/>
      <c r="B155" s="458"/>
      <c r="C155" s="459"/>
      <c r="D155" s="455"/>
      <c r="E155" s="455"/>
      <c r="F155" s="453"/>
      <c r="G155" s="453"/>
      <c r="H155" s="453"/>
      <c r="I155" s="454"/>
      <c r="J155" s="454"/>
      <c r="K155" s="455"/>
      <c r="L155" s="456"/>
      <c r="M155" s="367"/>
      <c r="N155" s="367"/>
      <c r="O155" s="367"/>
      <c r="P155" s="367"/>
      <c r="Q155" s="367"/>
      <c r="R155" s="367"/>
      <c r="S155" s="367"/>
      <c r="T155" s="367"/>
      <c r="U155" s="367"/>
      <c r="V155" s="367"/>
      <c r="W155" s="367"/>
      <c r="X155" s="367"/>
      <c r="Y155" s="367"/>
      <c r="Z155" s="367"/>
      <c r="AA155" s="367"/>
      <c r="AB155" s="367"/>
      <c r="AC155" s="367"/>
      <c r="AD155" s="367"/>
      <c r="AE155" s="367"/>
      <c r="AF155" s="367"/>
      <c r="AG155" s="367"/>
      <c r="AH155" s="367"/>
      <c r="AI155" s="367"/>
      <c r="AJ155" s="367"/>
      <c r="AK155" s="368"/>
      <c r="AL155" s="368"/>
    </row>
    <row r="156" s="369" customFormat="true" ht="15" hidden="false" customHeight="false" outlineLevel="0" collapsed="false">
      <c r="A156" s="370"/>
      <c r="B156" s="458"/>
      <c r="C156" s="459"/>
      <c r="D156" s="455"/>
      <c r="E156" s="455"/>
      <c r="F156" s="453"/>
      <c r="G156" s="453"/>
      <c r="H156" s="453"/>
      <c r="I156" s="454"/>
      <c r="J156" s="454"/>
      <c r="K156" s="455"/>
      <c r="L156" s="456"/>
      <c r="M156" s="367"/>
      <c r="N156" s="367"/>
      <c r="O156" s="367"/>
      <c r="P156" s="367"/>
      <c r="Q156" s="367"/>
      <c r="R156" s="367"/>
      <c r="S156" s="367"/>
      <c r="T156" s="367"/>
      <c r="U156" s="367"/>
      <c r="V156" s="367"/>
      <c r="W156" s="367"/>
      <c r="X156" s="367"/>
      <c r="Y156" s="367"/>
      <c r="Z156" s="367"/>
      <c r="AA156" s="367"/>
      <c r="AB156" s="367"/>
      <c r="AC156" s="367"/>
      <c r="AD156" s="367"/>
      <c r="AE156" s="367"/>
      <c r="AF156" s="367"/>
      <c r="AG156" s="367"/>
      <c r="AH156" s="367"/>
      <c r="AI156" s="367"/>
      <c r="AJ156" s="367"/>
      <c r="AK156" s="368"/>
      <c r="AL156" s="368"/>
    </row>
    <row r="157" s="369" customFormat="true" ht="15" hidden="false" customHeight="false" outlineLevel="0" collapsed="false">
      <c r="A157" s="370"/>
      <c r="B157" s="458"/>
      <c r="C157" s="459"/>
      <c r="D157" s="455"/>
      <c r="E157" s="455"/>
      <c r="F157" s="453"/>
      <c r="G157" s="453"/>
      <c r="H157" s="453"/>
      <c r="I157" s="454"/>
      <c r="J157" s="454"/>
      <c r="K157" s="455"/>
      <c r="L157" s="456"/>
      <c r="M157" s="367"/>
      <c r="N157" s="367"/>
      <c r="O157" s="367"/>
      <c r="P157" s="367"/>
      <c r="Q157" s="367"/>
      <c r="R157" s="367"/>
      <c r="S157" s="367"/>
      <c r="T157" s="367"/>
      <c r="U157" s="367"/>
      <c r="V157" s="367"/>
      <c r="W157" s="367"/>
      <c r="X157" s="367"/>
      <c r="Y157" s="367"/>
      <c r="Z157" s="367"/>
      <c r="AA157" s="367"/>
      <c r="AB157" s="367"/>
      <c r="AC157" s="367"/>
      <c r="AD157" s="367"/>
      <c r="AE157" s="367"/>
      <c r="AF157" s="367"/>
      <c r="AG157" s="367"/>
      <c r="AH157" s="367"/>
      <c r="AI157" s="367"/>
      <c r="AJ157" s="367"/>
      <c r="AK157" s="368"/>
      <c r="AL157" s="368"/>
    </row>
    <row r="158" s="369" customFormat="true" ht="15" hidden="false" customHeight="false" outlineLevel="0" collapsed="false">
      <c r="A158" s="370"/>
      <c r="B158" s="458"/>
      <c r="C158" s="459"/>
      <c r="D158" s="455"/>
      <c r="E158" s="455"/>
      <c r="F158" s="453"/>
      <c r="G158" s="453"/>
      <c r="H158" s="453"/>
      <c r="I158" s="454"/>
      <c r="J158" s="454"/>
      <c r="K158" s="455"/>
      <c r="L158" s="456"/>
      <c r="M158" s="367"/>
      <c r="N158" s="367"/>
      <c r="O158" s="367"/>
      <c r="P158" s="367"/>
      <c r="Q158" s="367"/>
      <c r="R158" s="367"/>
      <c r="S158" s="367"/>
      <c r="T158" s="367"/>
      <c r="U158" s="367"/>
      <c r="V158" s="367"/>
      <c r="W158" s="367"/>
      <c r="X158" s="367"/>
      <c r="Y158" s="367"/>
      <c r="Z158" s="367"/>
      <c r="AA158" s="367"/>
      <c r="AB158" s="367"/>
      <c r="AC158" s="367"/>
      <c r="AD158" s="367"/>
      <c r="AE158" s="367"/>
      <c r="AF158" s="367"/>
      <c r="AG158" s="367"/>
      <c r="AH158" s="367"/>
      <c r="AI158" s="367"/>
      <c r="AJ158" s="367"/>
      <c r="AK158" s="368"/>
      <c r="AL158" s="368"/>
    </row>
    <row r="159" s="369" customFormat="true" ht="15" hidden="false" customHeight="false" outlineLevel="0" collapsed="false">
      <c r="A159" s="370"/>
      <c r="B159" s="458"/>
      <c r="C159" s="459"/>
      <c r="D159" s="455"/>
      <c r="E159" s="455"/>
      <c r="F159" s="453"/>
      <c r="G159" s="453"/>
      <c r="H159" s="453"/>
      <c r="I159" s="454"/>
      <c r="J159" s="454"/>
      <c r="K159" s="455"/>
      <c r="L159" s="456"/>
      <c r="M159" s="367"/>
      <c r="N159" s="367"/>
      <c r="O159" s="367"/>
      <c r="P159" s="367"/>
      <c r="Q159" s="367"/>
      <c r="R159" s="367"/>
      <c r="S159" s="367"/>
      <c r="T159" s="367"/>
      <c r="U159" s="367"/>
      <c r="V159" s="367"/>
      <c r="W159" s="367"/>
      <c r="X159" s="367"/>
      <c r="Y159" s="367"/>
      <c r="Z159" s="367"/>
      <c r="AA159" s="367"/>
      <c r="AB159" s="367"/>
      <c r="AC159" s="367"/>
      <c r="AD159" s="367"/>
      <c r="AE159" s="367"/>
      <c r="AF159" s="367"/>
      <c r="AG159" s="367"/>
      <c r="AH159" s="367"/>
      <c r="AI159" s="367"/>
      <c r="AJ159" s="367"/>
      <c r="AK159" s="368"/>
      <c r="AL159" s="368"/>
    </row>
    <row r="160" s="369" customFormat="true" ht="15" hidden="false" customHeight="false" outlineLevel="0" collapsed="false">
      <c r="A160" s="370"/>
      <c r="B160" s="458"/>
      <c r="C160" s="459"/>
      <c r="D160" s="455"/>
      <c r="E160" s="455"/>
      <c r="F160" s="453"/>
      <c r="G160" s="453"/>
      <c r="H160" s="453"/>
      <c r="I160" s="454"/>
      <c r="J160" s="454"/>
      <c r="K160" s="455"/>
      <c r="L160" s="456"/>
      <c r="M160" s="367"/>
      <c r="N160" s="367"/>
      <c r="O160" s="367"/>
      <c r="P160" s="367"/>
      <c r="Q160" s="367"/>
      <c r="R160" s="367"/>
      <c r="S160" s="367"/>
      <c r="T160" s="367"/>
      <c r="U160" s="367"/>
      <c r="V160" s="367"/>
      <c r="W160" s="367"/>
      <c r="X160" s="367"/>
      <c r="Y160" s="367"/>
      <c r="Z160" s="367"/>
      <c r="AA160" s="367"/>
      <c r="AB160" s="367"/>
      <c r="AC160" s="367"/>
      <c r="AD160" s="367"/>
      <c r="AE160" s="367"/>
      <c r="AF160" s="367"/>
      <c r="AG160" s="367"/>
      <c r="AH160" s="367"/>
      <c r="AI160" s="367"/>
      <c r="AJ160" s="367"/>
      <c r="AK160" s="368"/>
      <c r="AL160" s="368"/>
    </row>
    <row r="161" s="369" customFormat="true" ht="15" hidden="false" customHeight="false" outlineLevel="0" collapsed="false">
      <c r="A161" s="370"/>
      <c r="B161" s="458"/>
      <c r="C161" s="459"/>
      <c r="D161" s="455"/>
      <c r="E161" s="455"/>
      <c r="F161" s="453"/>
      <c r="G161" s="453"/>
      <c r="H161" s="453"/>
      <c r="I161" s="454"/>
      <c r="J161" s="454"/>
      <c r="K161" s="455"/>
      <c r="L161" s="456"/>
      <c r="M161" s="367"/>
      <c r="N161" s="367"/>
      <c r="O161" s="367"/>
      <c r="P161" s="367"/>
      <c r="Q161" s="367"/>
      <c r="R161" s="367"/>
      <c r="S161" s="367"/>
      <c r="T161" s="367"/>
      <c r="U161" s="367"/>
      <c r="V161" s="367"/>
      <c r="W161" s="367"/>
      <c r="X161" s="367"/>
      <c r="Y161" s="367"/>
      <c r="Z161" s="367"/>
      <c r="AA161" s="367"/>
      <c r="AB161" s="367"/>
      <c r="AC161" s="367"/>
      <c r="AD161" s="367"/>
      <c r="AE161" s="367"/>
      <c r="AF161" s="367"/>
      <c r="AG161" s="367"/>
      <c r="AH161" s="367"/>
      <c r="AI161" s="367"/>
      <c r="AJ161" s="367"/>
      <c r="AK161" s="368"/>
      <c r="AL161" s="368"/>
    </row>
    <row r="162" s="369" customFormat="true" ht="15" hidden="false" customHeight="false" outlineLevel="0" collapsed="false">
      <c r="A162" s="370"/>
      <c r="B162" s="458"/>
      <c r="C162" s="459"/>
      <c r="D162" s="455"/>
      <c r="E162" s="455"/>
      <c r="F162" s="453"/>
      <c r="G162" s="453"/>
      <c r="H162" s="453"/>
      <c r="I162" s="454"/>
      <c r="J162" s="454"/>
      <c r="K162" s="455"/>
      <c r="L162" s="456"/>
      <c r="M162" s="367"/>
      <c r="N162" s="367"/>
      <c r="O162" s="367"/>
      <c r="P162" s="367"/>
      <c r="Q162" s="367"/>
      <c r="R162" s="367"/>
      <c r="S162" s="367"/>
      <c r="T162" s="367"/>
      <c r="U162" s="367"/>
      <c r="V162" s="367"/>
      <c r="W162" s="367"/>
      <c r="X162" s="367"/>
      <c r="Y162" s="367"/>
      <c r="Z162" s="367"/>
      <c r="AA162" s="367"/>
      <c r="AB162" s="367"/>
      <c r="AC162" s="367"/>
      <c r="AD162" s="367"/>
      <c r="AE162" s="367"/>
      <c r="AF162" s="367"/>
      <c r="AG162" s="367"/>
      <c r="AH162" s="367"/>
      <c r="AI162" s="367"/>
      <c r="AJ162" s="367"/>
      <c r="AK162" s="368"/>
      <c r="AL162" s="368"/>
    </row>
    <row r="163" s="369" customFormat="true" ht="15" hidden="false" customHeight="false" outlineLevel="0" collapsed="false">
      <c r="A163" s="370"/>
      <c r="B163" s="458"/>
      <c r="C163" s="459"/>
      <c r="D163" s="455"/>
      <c r="E163" s="455"/>
      <c r="F163" s="453"/>
      <c r="G163" s="453"/>
      <c r="H163" s="453"/>
      <c r="I163" s="454"/>
      <c r="J163" s="454"/>
      <c r="K163" s="455"/>
      <c r="L163" s="456"/>
      <c r="M163" s="367"/>
      <c r="N163" s="367"/>
      <c r="O163" s="367"/>
      <c r="P163" s="367"/>
      <c r="Q163" s="367"/>
      <c r="R163" s="367"/>
      <c r="S163" s="367"/>
      <c r="T163" s="367"/>
      <c r="U163" s="367"/>
      <c r="V163" s="367"/>
      <c r="W163" s="367"/>
      <c r="X163" s="367"/>
      <c r="Y163" s="367"/>
      <c r="Z163" s="367"/>
      <c r="AA163" s="367"/>
      <c r="AB163" s="367"/>
      <c r="AC163" s="367"/>
      <c r="AD163" s="367"/>
      <c r="AE163" s="367"/>
      <c r="AF163" s="367"/>
      <c r="AG163" s="367"/>
      <c r="AH163" s="367"/>
      <c r="AI163" s="367"/>
      <c r="AJ163" s="367"/>
      <c r="AK163" s="368"/>
      <c r="AL163" s="368"/>
    </row>
    <row r="164" s="369" customFormat="true" ht="15" hidden="false" customHeight="false" outlineLevel="0" collapsed="false">
      <c r="A164" s="370"/>
      <c r="B164" s="458"/>
      <c r="C164" s="459"/>
      <c r="D164" s="455"/>
      <c r="E164" s="455"/>
      <c r="F164" s="453"/>
      <c r="G164" s="453"/>
      <c r="H164" s="453"/>
      <c r="I164" s="454"/>
      <c r="J164" s="454"/>
      <c r="K164" s="455"/>
      <c r="L164" s="456"/>
      <c r="M164" s="367"/>
      <c r="N164" s="367"/>
      <c r="O164" s="367"/>
      <c r="P164" s="367"/>
      <c r="Q164" s="367"/>
      <c r="R164" s="367"/>
      <c r="S164" s="367"/>
      <c r="T164" s="367"/>
      <c r="U164" s="367"/>
      <c r="V164" s="367"/>
      <c r="W164" s="367"/>
      <c r="X164" s="367"/>
      <c r="Y164" s="367"/>
      <c r="Z164" s="367"/>
      <c r="AA164" s="367"/>
      <c r="AB164" s="367"/>
      <c r="AC164" s="367"/>
      <c r="AD164" s="367"/>
      <c r="AE164" s="367"/>
      <c r="AF164" s="367"/>
      <c r="AG164" s="367"/>
      <c r="AH164" s="367"/>
      <c r="AI164" s="367"/>
      <c r="AJ164" s="367"/>
      <c r="AK164" s="368"/>
      <c r="AL164" s="368"/>
    </row>
    <row r="165" s="369" customFormat="true" ht="15" hidden="false" customHeight="false" outlineLevel="0" collapsed="false">
      <c r="A165" s="370"/>
      <c r="B165" s="458"/>
      <c r="C165" s="459"/>
      <c r="D165" s="455"/>
      <c r="E165" s="455"/>
      <c r="F165" s="453"/>
      <c r="G165" s="453"/>
      <c r="H165" s="453"/>
      <c r="I165" s="454"/>
      <c r="J165" s="454"/>
      <c r="K165" s="455"/>
      <c r="L165" s="456"/>
      <c r="M165" s="367"/>
      <c r="N165" s="367"/>
      <c r="O165" s="367"/>
      <c r="P165" s="367"/>
      <c r="Q165" s="367"/>
      <c r="R165" s="367"/>
      <c r="S165" s="367"/>
      <c r="T165" s="367"/>
      <c r="U165" s="367"/>
      <c r="V165" s="367"/>
      <c r="W165" s="367"/>
      <c r="X165" s="367"/>
      <c r="Y165" s="367"/>
      <c r="Z165" s="367"/>
      <c r="AA165" s="367"/>
      <c r="AB165" s="367"/>
      <c r="AC165" s="367"/>
      <c r="AD165" s="367"/>
      <c r="AE165" s="367"/>
      <c r="AF165" s="367"/>
      <c r="AG165" s="367"/>
      <c r="AH165" s="367"/>
      <c r="AI165" s="367"/>
      <c r="AJ165" s="367"/>
      <c r="AK165" s="368"/>
      <c r="AL165" s="368"/>
    </row>
    <row r="166" s="369" customFormat="true" ht="15" hidden="false" customHeight="false" outlineLevel="0" collapsed="false">
      <c r="A166" s="370"/>
      <c r="B166" s="458"/>
      <c r="C166" s="459"/>
      <c r="D166" s="455"/>
      <c r="E166" s="455"/>
      <c r="F166" s="453"/>
      <c r="G166" s="453"/>
      <c r="H166" s="453"/>
      <c r="I166" s="454"/>
      <c r="J166" s="454"/>
      <c r="K166" s="455"/>
      <c r="L166" s="456"/>
      <c r="M166" s="367"/>
      <c r="N166" s="367"/>
      <c r="O166" s="367"/>
      <c r="P166" s="367"/>
      <c r="Q166" s="367"/>
      <c r="R166" s="367"/>
      <c r="S166" s="367"/>
      <c r="T166" s="367"/>
      <c r="U166" s="367"/>
      <c r="V166" s="367"/>
      <c r="W166" s="367"/>
      <c r="X166" s="367"/>
      <c r="Y166" s="367"/>
      <c r="Z166" s="367"/>
      <c r="AA166" s="367"/>
      <c r="AB166" s="367"/>
      <c r="AC166" s="367"/>
      <c r="AD166" s="367"/>
      <c r="AE166" s="367"/>
      <c r="AF166" s="367"/>
      <c r="AG166" s="367"/>
      <c r="AH166" s="367"/>
      <c r="AI166" s="367"/>
      <c r="AJ166" s="367"/>
      <c r="AK166" s="368"/>
      <c r="AL166" s="368"/>
    </row>
    <row r="167" s="369" customFormat="true" ht="15" hidden="false" customHeight="false" outlineLevel="0" collapsed="false">
      <c r="A167" s="370"/>
      <c r="B167" s="458"/>
      <c r="C167" s="459"/>
      <c r="D167" s="455"/>
      <c r="E167" s="455"/>
      <c r="F167" s="453"/>
      <c r="G167" s="453"/>
      <c r="H167" s="453"/>
      <c r="I167" s="454"/>
      <c r="J167" s="454"/>
      <c r="K167" s="455"/>
      <c r="L167" s="456"/>
      <c r="M167" s="367"/>
      <c r="N167" s="367"/>
      <c r="O167" s="367"/>
      <c r="P167" s="367"/>
      <c r="Q167" s="367"/>
      <c r="R167" s="367"/>
      <c r="S167" s="367"/>
      <c r="T167" s="367"/>
      <c r="U167" s="367"/>
      <c r="V167" s="367"/>
      <c r="W167" s="367"/>
      <c r="X167" s="367"/>
      <c r="Y167" s="367"/>
      <c r="Z167" s="367"/>
      <c r="AA167" s="367"/>
      <c r="AB167" s="367"/>
      <c r="AC167" s="367"/>
      <c r="AD167" s="367"/>
      <c r="AE167" s="367"/>
      <c r="AF167" s="367"/>
      <c r="AG167" s="367"/>
      <c r="AH167" s="367"/>
      <c r="AI167" s="367"/>
      <c r="AJ167" s="367"/>
      <c r="AK167" s="368"/>
      <c r="AL167" s="368"/>
    </row>
    <row r="168" s="369" customFormat="true" ht="15" hidden="false" customHeight="false" outlineLevel="0" collapsed="false">
      <c r="A168" s="370"/>
      <c r="B168" s="458"/>
      <c r="C168" s="459"/>
      <c r="D168" s="455"/>
      <c r="E168" s="455"/>
      <c r="F168" s="453"/>
      <c r="G168" s="453"/>
      <c r="H168" s="453"/>
      <c r="I168" s="454"/>
      <c r="J168" s="454"/>
      <c r="K168" s="455"/>
      <c r="L168" s="456"/>
      <c r="M168" s="367"/>
      <c r="N168" s="367"/>
      <c r="O168" s="367"/>
      <c r="P168" s="367"/>
      <c r="Q168" s="367"/>
      <c r="R168" s="367"/>
      <c r="S168" s="367"/>
      <c r="T168" s="367"/>
      <c r="U168" s="367"/>
      <c r="V168" s="367"/>
      <c r="W168" s="367"/>
      <c r="X168" s="367"/>
      <c r="Y168" s="367"/>
      <c r="Z168" s="367"/>
      <c r="AA168" s="367"/>
      <c r="AB168" s="367"/>
      <c r="AC168" s="367"/>
      <c r="AD168" s="367"/>
      <c r="AE168" s="367"/>
      <c r="AF168" s="367"/>
      <c r="AG168" s="367"/>
      <c r="AH168" s="367"/>
      <c r="AI168" s="367"/>
      <c r="AJ168" s="367"/>
      <c r="AK168" s="368"/>
      <c r="AL168" s="368"/>
    </row>
    <row r="169" s="369" customFormat="true" ht="15" hidden="false" customHeight="false" outlineLevel="0" collapsed="false">
      <c r="A169" s="370"/>
      <c r="B169" s="458"/>
      <c r="C169" s="459"/>
      <c r="D169" s="455"/>
      <c r="E169" s="455"/>
      <c r="F169" s="453"/>
      <c r="G169" s="453"/>
      <c r="H169" s="453"/>
      <c r="I169" s="454"/>
      <c r="J169" s="454"/>
      <c r="K169" s="455"/>
      <c r="L169" s="456"/>
      <c r="M169" s="367"/>
      <c r="N169" s="367"/>
      <c r="O169" s="367"/>
      <c r="P169" s="367"/>
      <c r="Q169" s="367"/>
      <c r="R169" s="367"/>
      <c r="S169" s="367"/>
      <c r="T169" s="367"/>
      <c r="U169" s="367"/>
      <c r="V169" s="367"/>
      <c r="W169" s="367"/>
      <c r="X169" s="367"/>
      <c r="Y169" s="367"/>
      <c r="Z169" s="367"/>
      <c r="AA169" s="367"/>
      <c r="AB169" s="367"/>
      <c r="AC169" s="367"/>
      <c r="AD169" s="367"/>
      <c r="AE169" s="367"/>
      <c r="AF169" s="367"/>
      <c r="AG169" s="367"/>
      <c r="AH169" s="367"/>
      <c r="AI169" s="367"/>
      <c r="AJ169" s="367"/>
      <c r="AK169" s="368"/>
      <c r="AL169" s="368"/>
    </row>
    <row r="170" s="369" customFormat="true" ht="15" hidden="false" customHeight="false" outlineLevel="0" collapsed="false">
      <c r="A170" s="370"/>
      <c r="B170" s="458"/>
      <c r="C170" s="459"/>
      <c r="D170" s="455"/>
      <c r="E170" s="455"/>
      <c r="F170" s="453"/>
      <c r="G170" s="453"/>
      <c r="H170" s="453"/>
      <c r="I170" s="454"/>
      <c r="J170" s="454"/>
      <c r="K170" s="455"/>
      <c r="L170" s="456"/>
      <c r="M170" s="367"/>
      <c r="N170" s="367"/>
      <c r="O170" s="367"/>
      <c r="P170" s="367"/>
      <c r="Q170" s="367"/>
      <c r="R170" s="367"/>
      <c r="S170" s="367"/>
      <c r="T170" s="367"/>
      <c r="U170" s="367"/>
      <c r="V170" s="367"/>
      <c r="W170" s="367"/>
      <c r="X170" s="367"/>
      <c r="Y170" s="367"/>
      <c r="Z170" s="367"/>
      <c r="AA170" s="367"/>
      <c r="AB170" s="367"/>
      <c r="AC170" s="367"/>
      <c r="AD170" s="367"/>
      <c r="AE170" s="367"/>
      <c r="AF170" s="367"/>
      <c r="AG170" s="367"/>
      <c r="AH170" s="367"/>
      <c r="AI170" s="367"/>
      <c r="AJ170" s="367"/>
      <c r="AK170" s="368"/>
      <c r="AL170" s="368"/>
    </row>
    <row r="171" s="369" customFormat="true" ht="15" hidden="false" customHeight="false" outlineLevel="0" collapsed="false">
      <c r="A171" s="370"/>
      <c r="B171" s="458"/>
      <c r="C171" s="459"/>
      <c r="D171" s="455"/>
      <c r="E171" s="455"/>
      <c r="F171" s="453"/>
      <c r="G171" s="453"/>
      <c r="H171" s="453"/>
      <c r="I171" s="454"/>
      <c r="J171" s="454"/>
      <c r="K171" s="455"/>
      <c r="L171" s="456"/>
      <c r="M171" s="367"/>
      <c r="N171" s="367"/>
      <c r="O171" s="367"/>
      <c r="P171" s="367"/>
      <c r="Q171" s="367"/>
      <c r="R171" s="367"/>
      <c r="S171" s="367"/>
      <c r="T171" s="367"/>
      <c r="U171" s="367"/>
      <c r="V171" s="367"/>
      <c r="W171" s="367"/>
      <c r="X171" s="367"/>
      <c r="Y171" s="367"/>
      <c r="Z171" s="367"/>
      <c r="AA171" s="367"/>
      <c r="AB171" s="367"/>
      <c r="AC171" s="367"/>
      <c r="AD171" s="367"/>
      <c r="AE171" s="367"/>
      <c r="AF171" s="367"/>
      <c r="AG171" s="367"/>
      <c r="AH171" s="367"/>
      <c r="AI171" s="367"/>
      <c r="AJ171" s="367"/>
      <c r="AK171" s="368"/>
      <c r="AL171" s="368"/>
    </row>
    <row r="172" s="369" customFormat="true" ht="15" hidden="false" customHeight="false" outlineLevel="0" collapsed="false">
      <c r="A172" s="370"/>
      <c r="B172" s="458"/>
      <c r="C172" s="459"/>
      <c r="D172" s="455"/>
      <c r="E172" s="455"/>
      <c r="F172" s="453"/>
      <c r="G172" s="453"/>
      <c r="H172" s="453"/>
      <c r="I172" s="454"/>
      <c r="J172" s="454"/>
      <c r="K172" s="455"/>
      <c r="L172" s="456"/>
      <c r="M172" s="367"/>
      <c r="N172" s="367"/>
      <c r="O172" s="367"/>
      <c r="P172" s="367"/>
      <c r="Q172" s="367"/>
      <c r="R172" s="367"/>
      <c r="S172" s="367"/>
      <c r="T172" s="367"/>
      <c r="U172" s="367"/>
      <c r="V172" s="367"/>
      <c r="W172" s="367"/>
      <c r="X172" s="367"/>
      <c r="Y172" s="367"/>
      <c r="Z172" s="367"/>
      <c r="AA172" s="367"/>
      <c r="AB172" s="367"/>
      <c r="AC172" s="367"/>
      <c r="AD172" s="367"/>
      <c r="AE172" s="367"/>
      <c r="AF172" s="367"/>
      <c r="AG172" s="367"/>
      <c r="AH172" s="367"/>
      <c r="AI172" s="367"/>
      <c r="AJ172" s="367"/>
      <c r="AK172" s="368"/>
      <c r="AL172" s="368"/>
    </row>
    <row r="173" s="369" customFormat="true" ht="15" hidden="false" customHeight="false" outlineLevel="0" collapsed="false">
      <c r="A173" s="370"/>
      <c r="B173" s="458"/>
      <c r="C173" s="459"/>
      <c r="D173" s="455"/>
      <c r="E173" s="455"/>
      <c r="F173" s="453"/>
      <c r="G173" s="453"/>
      <c r="H173" s="453"/>
      <c r="I173" s="454"/>
      <c r="J173" s="454"/>
      <c r="K173" s="455"/>
      <c r="L173" s="456"/>
      <c r="M173" s="367"/>
      <c r="N173" s="367"/>
      <c r="O173" s="367"/>
      <c r="P173" s="367"/>
      <c r="Q173" s="367"/>
      <c r="R173" s="367"/>
      <c r="S173" s="367"/>
      <c r="T173" s="367"/>
      <c r="U173" s="367"/>
      <c r="V173" s="367"/>
      <c r="W173" s="367"/>
      <c r="X173" s="367"/>
      <c r="Y173" s="367"/>
      <c r="Z173" s="367"/>
      <c r="AA173" s="367"/>
      <c r="AB173" s="367"/>
      <c r="AC173" s="367"/>
      <c r="AD173" s="367"/>
      <c r="AE173" s="367"/>
      <c r="AF173" s="367"/>
      <c r="AG173" s="367"/>
      <c r="AH173" s="367"/>
      <c r="AI173" s="367"/>
      <c r="AJ173" s="367"/>
      <c r="AK173" s="368"/>
      <c r="AL173" s="368"/>
    </row>
    <row r="174" s="369" customFormat="true" ht="15" hidden="false" customHeight="false" outlineLevel="0" collapsed="false">
      <c r="A174" s="370"/>
      <c r="B174" s="458"/>
      <c r="C174" s="459"/>
      <c r="D174" s="455"/>
      <c r="E174" s="455"/>
      <c r="F174" s="453"/>
      <c r="G174" s="453"/>
      <c r="H174" s="453"/>
      <c r="I174" s="454"/>
      <c r="J174" s="454"/>
      <c r="K174" s="455"/>
      <c r="L174" s="456"/>
      <c r="M174" s="367"/>
      <c r="N174" s="367"/>
      <c r="O174" s="367"/>
      <c r="P174" s="367"/>
      <c r="Q174" s="367"/>
      <c r="R174" s="367"/>
      <c r="S174" s="367"/>
      <c r="T174" s="367"/>
      <c r="U174" s="367"/>
      <c r="V174" s="367"/>
      <c r="W174" s="367"/>
      <c r="X174" s="367"/>
      <c r="Y174" s="367"/>
      <c r="Z174" s="367"/>
      <c r="AA174" s="367"/>
      <c r="AB174" s="367"/>
      <c r="AC174" s="367"/>
      <c r="AD174" s="367"/>
      <c r="AE174" s="367"/>
      <c r="AF174" s="367"/>
      <c r="AG174" s="367"/>
      <c r="AH174" s="367"/>
      <c r="AI174" s="367"/>
      <c r="AJ174" s="367"/>
      <c r="AK174" s="368"/>
      <c r="AL174" s="368"/>
    </row>
    <row r="175" s="369" customFormat="true" ht="15" hidden="false" customHeight="false" outlineLevel="0" collapsed="false">
      <c r="A175" s="370"/>
      <c r="B175" s="458"/>
      <c r="C175" s="459"/>
      <c r="D175" s="455"/>
      <c r="E175" s="455"/>
      <c r="F175" s="453"/>
      <c r="G175" s="453"/>
      <c r="H175" s="453"/>
      <c r="I175" s="454"/>
      <c r="J175" s="454"/>
      <c r="K175" s="455"/>
      <c r="L175" s="456"/>
      <c r="M175" s="367"/>
      <c r="N175" s="367"/>
      <c r="O175" s="367"/>
      <c r="P175" s="367"/>
      <c r="Q175" s="367"/>
      <c r="R175" s="367"/>
      <c r="S175" s="367"/>
      <c r="T175" s="367"/>
      <c r="U175" s="367"/>
      <c r="V175" s="367"/>
      <c r="W175" s="367"/>
      <c r="X175" s="367"/>
      <c r="Y175" s="367"/>
      <c r="Z175" s="367"/>
      <c r="AA175" s="367"/>
      <c r="AB175" s="367"/>
      <c r="AC175" s="367"/>
      <c r="AD175" s="367"/>
      <c r="AE175" s="367"/>
      <c r="AF175" s="367"/>
      <c r="AG175" s="367"/>
      <c r="AH175" s="367"/>
      <c r="AI175" s="367"/>
      <c r="AJ175" s="367"/>
      <c r="AK175" s="368"/>
      <c r="AL175" s="368"/>
    </row>
    <row r="176" s="369" customFormat="true" ht="15" hidden="false" customHeight="false" outlineLevel="0" collapsed="false">
      <c r="A176" s="370"/>
      <c r="B176" s="458"/>
      <c r="C176" s="459"/>
      <c r="D176" s="455"/>
      <c r="E176" s="455"/>
      <c r="F176" s="453"/>
      <c r="G176" s="453"/>
      <c r="H176" s="453"/>
      <c r="I176" s="454"/>
      <c r="J176" s="454"/>
      <c r="K176" s="455"/>
      <c r="L176" s="456"/>
      <c r="M176" s="367"/>
      <c r="N176" s="367"/>
      <c r="O176" s="367"/>
      <c r="P176" s="367"/>
      <c r="Q176" s="367"/>
      <c r="R176" s="367"/>
      <c r="S176" s="367"/>
      <c r="T176" s="367"/>
      <c r="U176" s="367"/>
      <c r="V176" s="367"/>
      <c r="W176" s="367"/>
      <c r="X176" s="367"/>
      <c r="Y176" s="367"/>
      <c r="Z176" s="367"/>
      <c r="AA176" s="367"/>
      <c r="AB176" s="367"/>
      <c r="AC176" s="367"/>
      <c r="AD176" s="367"/>
      <c r="AE176" s="367"/>
      <c r="AF176" s="367"/>
      <c r="AG176" s="367"/>
      <c r="AH176" s="367"/>
      <c r="AI176" s="367"/>
      <c r="AJ176" s="367"/>
      <c r="AK176" s="368"/>
      <c r="AL176" s="368"/>
    </row>
    <row r="177" s="369" customFormat="true" ht="15" hidden="false" customHeight="false" outlineLevel="0" collapsed="false">
      <c r="A177" s="370"/>
      <c r="B177" s="458"/>
      <c r="C177" s="459"/>
      <c r="D177" s="455"/>
      <c r="E177" s="455"/>
      <c r="F177" s="453"/>
      <c r="G177" s="453"/>
      <c r="H177" s="453"/>
      <c r="I177" s="454"/>
      <c r="J177" s="454"/>
      <c r="K177" s="455"/>
      <c r="L177" s="456"/>
      <c r="M177" s="367"/>
      <c r="N177" s="367"/>
      <c r="O177" s="367"/>
      <c r="P177" s="367"/>
      <c r="Q177" s="367"/>
      <c r="R177" s="367"/>
      <c r="S177" s="367"/>
      <c r="T177" s="367"/>
      <c r="U177" s="367"/>
      <c r="V177" s="367"/>
      <c r="W177" s="367"/>
      <c r="X177" s="367"/>
      <c r="Y177" s="367"/>
      <c r="Z177" s="367"/>
      <c r="AA177" s="367"/>
      <c r="AB177" s="367"/>
      <c r="AC177" s="367"/>
      <c r="AD177" s="367"/>
      <c r="AE177" s="367"/>
      <c r="AF177" s="367"/>
      <c r="AG177" s="367"/>
      <c r="AH177" s="367"/>
      <c r="AI177" s="367"/>
      <c r="AJ177" s="367"/>
      <c r="AK177" s="368"/>
      <c r="AL177" s="368"/>
    </row>
    <row r="178" s="369" customFormat="true" ht="15" hidden="false" customHeight="false" outlineLevel="0" collapsed="false">
      <c r="A178" s="370"/>
      <c r="B178" s="458"/>
      <c r="C178" s="459"/>
      <c r="D178" s="455"/>
      <c r="E178" s="455"/>
      <c r="F178" s="453"/>
      <c r="G178" s="453"/>
      <c r="H178" s="453"/>
      <c r="I178" s="454"/>
      <c r="J178" s="454"/>
      <c r="K178" s="455"/>
      <c r="L178" s="456"/>
      <c r="M178" s="367"/>
      <c r="N178" s="367"/>
      <c r="O178" s="367"/>
      <c r="P178" s="367"/>
      <c r="Q178" s="367"/>
      <c r="R178" s="367"/>
      <c r="S178" s="367"/>
      <c r="T178" s="367"/>
      <c r="U178" s="367"/>
      <c r="V178" s="367"/>
      <c r="W178" s="367"/>
      <c r="X178" s="367"/>
      <c r="Y178" s="367"/>
      <c r="Z178" s="367"/>
      <c r="AA178" s="367"/>
      <c r="AB178" s="367"/>
      <c r="AC178" s="367"/>
      <c r="AD178" s="367"/>
      <c r="AE178" s="367"/>
      <c r="AF178" s="367"/>
      <c r="AG178" s="367"/>
      <c r="AH178" s="367"/>
      <c r="AI178" s="367"/>
      <c r="AJ178" s="367"/>
      <c r="AK178" s="368"/>
      <c r="AL178" s="368"/>
    </row>
    <row r="179" s="369" customFormat="true" ht="15" hidden="false" customHeight="false" outlineLevel="0" collapsed="false">
      <c r="A179" s="370"/>
      <c r="B179" s="458"/>
      <c r="C179" s="459"/>
      <c r="D179" s="455"/>
      <c r="E179" s="455"/>
      <c r="F179" s="453"/>
      <c r="G179" s="453"/>
      <c r="H179" s="453"/>
      <c r="I179" s="454"/>
      <c r="J179" s="454"/>
      <c r="K179" s="455"/>
      <c r="L179" s="456"/>
      <c r="M179" s="367"/>
      <c r="N179" s="367"/>
      <c r="O179" s="367"/>
      <c r="P179" s="367"/>
      <c r="Q179" s="367"/>
      <c r="R179" s="367"/>
      <c r="S179" s="367"/>
      <c r="T179" s="367"/>
      <c r="U179" s="367"/>
      <c r="V179" s="367"/>
      <c r="W179" s="367"/>
      <c r="X179" s="367"/>
      <c r="Y179" s="367"/>
      <c r="Z179" s="367"/>
      <c r="AA179" s="367"/>
      <c r="AB179" s="367"/>
      <c r="AC179" s="367"/>
      <c r="AD179" s="367"/>
      <c r="AE179" s="367"/>
      <c r="AF179" s="367"/>
      <c r="AG179" s="367"/>
      <c r="AH179" s="367"/>
      <c r="AI179" s="367"/>
      <c r="AJ179" s="367"/>
      <c r="AK179" s="368"/>
      <c r="AL179" s="368"/>
    </row>
    <row r="180" s="369" customFormat="true" ht="15" hidden="false" customHeight="false" outlineLevel="0" collapsed="false">
      <c r="A180" s="370"/>
      <c r="B180" s="458"/>
      <c r="C180" s="459"/>
      <c r="D180" s="455"/>
      <c r="E180" s="455"/>
      <c r="F180" s="453"/>
      <c r="G180" s="453"/>
      <c r="H180" s="453"/>
      <c r="I180" s="454"/>
      <c r="J180" s="454"/>
      <c r="K180" s="455"/>
      <c r="L180" s="456"/>
      <c r="M180" s="367"/>
      <c r="N180" s="367"/>
      <c r="O180" s="367"/>
      <c r="P180" s="367"/>
      <c r="Q180" s="367"/>
      <c r="R180" s="367"/>
      <c r="S180" s="367"/>
      <c r="T180" s="367"/>
      <c r="U180" s="367"/>
      <c r="V180" s="367"/>
      <c r="W180" s="367"/>
      <c r="X180" s="367"/>
      <c r="Y180" s="367"/>
      <c r="Z180" s="367"/>
      <c r="AA180" s="367"/>
      <c r="AB180" s="367"/>
      <c r="AC180" s="367"/>
      <c r="AD180" s="367"/>
      <c r="AE180" s="367"/>
      <c r="AF180" s="367"/>
      <c r="AG180" s="367"/>
      <c r="AH180" s="367"/>
      <c r="AI180" s="367"/>
      <c r="AJ180" s="367"/>
      <c r="AK180" s="368"/>
      <c r="AL180" s="368"/>
    </row>
    <row r="181" s="369" customFormat="true" ht="15" hidden="false" customHeight="false" outlineLevel="0" collapsed="false">
      <c r="A181" s="370"/>
      <c r="B181" s="458"/>
      <c r="C181" s="459"/>
      <c r="D181" s="455"/>
      <c r="E181" s="455"/>
      <c r="F181" s="453"/>
      <c r="G181" s="453"/>
      <c r="H181" s="453"/>
      <c r="I181" s="454"/>
      <c r="J181" s="454"/>
      <c r="K181" s="455"/>
      <c r="L181" s="456"/>
      <c r="M181" s="367"/>
      <c r="N181" s="367"/>
      <c r="O181" s="367"/>
      <c r="P181" s="367"/>
      <c r="Q181" s="367"/>
      <c r="R181" s="367"/>
      <c r="S181" s="367"/>
      <c r="T181" s="367"/>
      <c r="U181" s="367"/>
      <c r="V181" s="367"/>
      <c r="W181" s="367"/>
      <c r="X181" s="367"/>
      <c r="Y181" s="367"/>
      <c r="Z181" s="367"/>
      <c r="AA181" s="367"/>
      <c r="AB181" s="367"/>
      <c r="AC181" s="367"/>
      <c r="AD181" s="367"/>
      <c r="AE181" s="367"/>
      <c r="AF181" s="367"/>
      <c r="AG181" s="367"/>
      <c r="AH181" s="367"/>
      <c r="AI181" s="367"/>
      <c r="AJ181" s="367"/>
      <c r="AK181" s="368"/>
      <c r="AL181" s="368"/>
    </row>
    <row r="182" s="369" customFormat="true" ht="15" hidden="false" customHeight="false" outlineLevel="0" collapsed="false">
      <c r="A182" s="370"/>
      <c r="B182" s="458"/>
      <c r="C182" s="459"/>
      <c r="D182" s="455"/>
      <c r="E182" s="455"/>
      <c r="F182" s="453"/>
      <c r="G182" s="453"/>
      <c r="H182" s="453"/>
      <c r="I182" s="454"/>
      <c r="J182" s="454"/>
      <c r="K182" s="455"/>
      <c r="L182" s="456"/>
      <c r="M182" s="367"/>
      <c r="N182" s="367"/>
      <c r="O182" s="367"/>
      <c r="P182" s="367"/>
      <c r="Q182" s="367"/>
      <c r="R182" s="367"/>
      <c r="S182" s="367"/>
      <c r="T182" s="367"/>
      <c r="U182" s="367"/>
      <c r="V182" s="367"/>
      <c r="W182" s="367"/>
      <c r="X182" s="367"/>
      <c r="Y182" s="367"/>
      <c r="Z182" s="367"/>
      <c r="AA182" s="367"/>
      <c r="AB182" s="367"/>
      <c r="AC182" s="367"/>
      <c r="AD182" s="367"/>
      <c r="AE182" s="367"/>
      <c r="AF182" s="367"/>
      <c r="AG182" s="367"/>
      <c r="AH182" s="367"/>
      <c r="AI182" s="367"/>
      <c r="AJ182" s="367"/>
      <c r="AK182" s="368"/>
      <c r="AL182" s="368"/>
    </row>
    <row r="183" s="369" customFormat="true" ht="15" hidden="false" customHeight="false" outlineLevel="0" collapsed="false">
      <c r="A183" s="370"/>
      <c r="B183" s="458"/>
      <c r="C183" s="459"/>
      <c r="D183" s="455"/>
      <c r="E183" s="455"/>
      <c r="F183" s="453"/>
      <c r="G183" s="453"/>
      <c r="H183" s="453"/>
      <c r="I183" s="454"/>
      <c r="J183" s="454"/>
      <c r="K183" s="455"/>
      <c r="L183" s="456"/>
      <c r="M183" s="367"/>
      <c r="N183" s="367"/>
      <c r="O183" s="367"/>
      <c r="P183" s="367"/>
      <c r="Q183" s="367"/>
      <c r="R183" s="367"/>
      <c r="S183" s="367"/>
      <c r="T183" s="367"/>
      <c r="U183" s="367"/>
      <c r="V183" s="367"/>
      <c r="W183" s="367"/>
      <c r="X183" s="367"/>
      <c r="Y183" s="367"/>
      <c r="Z183" s="367"/>
      <c r="AA183" s="367"/>
      <c r="AB183" s="367"/>
      <c r="AC183" s="367"/>
      <c r="AD183" s="367"/>
      <c r="AE183" s="367"/>
      <c r="AF183" s="367"/>
      <c r="AG183" s="367"/>
      <c r="AH183" s="367"/>
      <c r="AI183" s="367"/>
      <c r="AJ183" s="367"/>
      <c r="AK183" s="368"/>
      <c r="AL183" s="368"/>
    </row>
    <row r="184" s="369" customFormat="true" ht="15" hidden="false" customHeight="false" outlineLevel="0" collapsed="false">
      <c r="A184" s="370"/>
      <c r="B184" s="458"/>
      <c r="C184" s="459"/>
      <c r="D184" s="455"/>
      <c r="E184" s="455"/>
      <c r="F184" s="453"/>
      <c r="G184" s="453"/>
      <c r="H184" s="453"/>
      <c r="I184" s="454"/>
      <c r="J184" s="454"/>
      <c r="K184" s="455"/>
      <c r="L184" s="456"/>
      <c r="M184" s="367"/>
      <c r="N184" s="367"/>
      <c r="O184" s="367"/>
      <c r="P184" s="367"/>
      <c r="Q184" s="367"/>
      <c r="R184" s="367"/>
      <c r="S184" s="367"/>
      <c r="T184" s="367"/>
      <c r="U184" s="367"/>
      <c r="V184" s="367"/>
      <c r="W184" s="367"/>
      <c r="X184" s="367"/>
      <c r="Y184" s="367"/>
      <c r="Z184" s="367"/>
      <c r="AA184" s="367"/>
      <c r="AB184" s="367"/>
      <c r="AC184" s="367"/>
      <c r="AD184" s="367"/>
      <c r="AE184" s="367"/>
      <c r="AF184" s="367"/>
      <c r="AG184" s="367"/>
      <c r="AH184" s="367"/>
      <c r="AI184" s="367"/>
      <c r="AJ184" s="367"/>
      <c r="AK184" s="368"/>
      <c r="AL184" s="368"/>
    </row>
    <row r="185" s="369" customFormat="true" ht="15" hidden="false" customHeight="false" outlineLevel="0" collapsed="false">
      <c r="A185" s="370"/>
      <c r="B185" s="458"/>
      <c r="C185" s="459"/>
      <c r="D185" s="455"/>
      <c r="E185" s="455"/>
      <c r="F185" s="453"/>
      <c r="G185" s="453"/>
      <c r="H185" s="453"/>
      <c r="I185" s="454"/>
      <c r="J185" s="454"/>
      <c r="K185" s="455"/>
      <c r="L185" s="456"/>
      <c r="M185" s="367"/>
      <c r="N185" s="367"/>
      <c r="O185" s="367"/>
      <c r="P185" s="367"/>
      <c r="Q185" s="367"/>
      <c r="R185" s="367"/>
      <c r="S185" s="367"/>
      <c r="T185" s="367"/>
      <c r="U185" s="367"/>
      <c r="V185" s="367"/>
      <c r="W185" s="367"/>
      <c r="X185" s="367"/>
      <c r="Y185" s="367"/>
      <c r="Z185" s="367"/>
      <c r="AA185" s="367"/>
      <c r="AB185" s="367"/>
      <c r="AC185" s="367"/>
      <c r="AD185" s="367"/>
      <c r="AE185" s="367"/>
      <c r="AF185" s="367"/>
      <c r="AG185" s="367"/>
      <c r="AH185" s="367"/>
      <c r="AI185" s="367"/>
      <c r="AJ185" s="367"/>
      <c r="AK185" s="368"/>
      <c r="AL185" s="368"/>
    </row>
    <row r="186" s="369" customFormat="true" ht="15" hidden="false" customHeight="false" outlineLevel="0" collapsed="false">
      <c r="A186" s="370"/>
      <c r="B186" s="458"/>
      <c r="C186" s="459"/>
      <c r="D186" s="455"/>
      <c r="E186" s="455"/>
      <c r="F186" s="453"/>
      <c r="G186" s="453"/>
      <c r="H186" s="453"/>
      <c r="I186" s="454"/>
      <c r="J186" s="454"/>
      <c r="K186" s="455"/>
      <c r="L186" s="456"/>
      <c r="M186" s="367"/>
      <c r="N186" s="367"/>
      <c r="O186" s="367"/>
      <c r="P186" s="367"/>
      <c r="Q186" s="367"/>
      <c r="R186" s="367"/>
      <c r="S186" s="367"/>
      <c r="T186" s="367"/>
      <c r="U186" s="367"/>
      <c r="V186" s="367"/>
      <c r="W186" s="367"/>
      <c r="X186" s="367"/>
      <c r="Y186" s="367"/>
      <c r="Z186" s="367"/>
      <c r="AA186" s="367"/>
      <c r="AB186" s="367"/>
      <c r="AC186" s="367"/>
      <c r="AD186" s="367"/>
      <c r="AE186" s="367"/>
      <c r="AF186" s="367"/>
      <c r="AG186" s="367"/>
      <c r="AH186" s="367"/>
      <c r="AI186" s="367"/>
      <c r="AJ186" s="367"/>
      <c r="AK186" s="368"/>
      <c r="AL186" s="368"/>
    </row>
    <row r="187" s="369" customFormat="true" ht="15" hidden="false" customHeight="false" outlineLevel="0" collapsed="false">
      <c r="A187" s="370"/>
      <c r="B187" s="458"/>
      <c r="C187" s="459"/>
      <c r="D187" s="455"/>
      <c r="E187" s="455"/>
      <c r="F187" s="453"/>
      <c r="G187" s="453"/>
      <c r="H187" s="453"/>
      <c r="I187" s="454"/>
      <c r="J187" s="454"/>
      <c r="K187" s="455"/>
      <c r="L187" s="456"/>
      <c r="M187" s="367"/>
      <c r="N187" s="367"/>
      <c r="O187" s="367"/>
      <c r="P187" s="367"/>
      <c r="Q187" s="367"/>
      <c r="R187" s="367"/>
      <c r="S187" s="367"/>
      <c r="T187" s="367"/>
      <c r="U187" s="367"/>
      <c r="V187" s="367"/>
      <c r="W187" s="367"/>
      <c r="X187" s="367"/>
      <c r="Y187" s="367"/>
      <c r="Z187" s="367"/>
      <c r="AA187" s="367"/>
      <c r="AB187" s="367"/>
      <c r="AC187" s="367"/>
      <c r="AD187" s="367"/>
      <c r="AE187" s="367"/>
      <c r="AF187" s="367"/>
      <c r="AG187" s="367"/>
      <c r="AH187" s="367"/>
      <c r="AI187" s="367"/>
      <c r="AJ187" s="367"/>
      <c r="AK187" s="368"/>
      <c r="AL187" s="368"/>
    </row>
    <row r="188" s="369" customFormat="true" ht="15" hidden="false" customHeight="false" outlineLevel="0" collapsed="false">
      <c r="A188" s="370"/>
      <c r="B188" s="458"/>
      <c r="C188" s="459"/>
      <c r="D188" s="455"/>
      <c r="E188" s="455"/>
      <c r="F188" s="453"/>
      <c r="G188" s="453"/>
      <c r="H188" s="453"/>
      <c r="I188" s="454"/>
      <c r="J188" s="454"/>
      <c r="K188" s="455"/>
      <c r="L188" s="456"/>
      <c r="M188" s="367"/>
      <c r="N188" s="367"/>
      <c r="O188" s="367"/>
      <c r="P188" s="367"/>
      <c r="Q188" s="367"/>
      <c r="R188" s="367"/>
      <c r="S188" s="367"/>
      <c r="T188" s="367"/>
      <c r="U188" s="367"/>
      <c r="V188" s="367"/>
      <c r="W188" s="367"/>
      <c r="X188" s="367"/>
      <c r="Y188" s="367"/>
      <c r="Z188" s="367"/>
      <c r="AA188" s="367"/>
      <c r="AB188" s="367"/>
      <c r="AC188" s="367"/>
      <c r="AD188" s="367"/>
      <c r="AE188" s="367"/>
      <c r="AF188" s="367"/>
      <c r="AG188" s="367"/>
      <c r="AH188" s="367"/>
      <c r="AI188" s="367"/>
      <c r="AJ188" s="367"/>
      <c r="AK188" s="368"/>
      <c r="AL188" s="368"/>
    </row>
    <row r="189" s="369" customFormat="true" ht="15" hidden="false" customHeight="false" outlineLevel="0" collapsed="false">
      <c r="A189" s="370"/>
      <c r="B189" s="458"/>
      <c r="C189" s="459"/>
      <c r="D189" s="455"/>
      <c r="E189" s="455"/>
      <c r="F189" s="453"/>
      <c r="G189" s="453"/>
      <c r="H189" s="453"/>
      <c r="I189" s="454"/>
      <c r="J189" s="454"/>
      <c r="K189" s="455"/>
      <c r="L189" s="456"/>
      <c r="M189" s="367"/>
      <c r="N189" s="367"/>
      <c r="O189" s="367"/>
      <c r="P189" s="367"/>
      <c r="Q189" s="367"/>
      <c r="R189" s="367"/>
      <c r="S189" s="367"/>
      <c r="T189" s="367"/>
      <c r="U189" s="367"/>
      <c r="V189" s="367"/>
      <c r="W189" s="367"/>
      <c r="X189" s="367"/>
      <c r="Y189" s="367"/>
      <c r="Z189" s="367"/>
      <c r="AA189" s="367"/>
      <c r="AB189" s="367"/>
      <c r="AC189" s="367"/>
      <c r="AD189" s="367"/>
      <c r="AE189" s="367"/>
      <c r="AF189" s="367"/>
      <c r="AG189" s="367"/>
      <c r="AH189" s="367"/>
      <c r="AI189" s="367"/>
      <c r="AJ189" s="367"/>
      <c r="AK189" s="368"/>
      <c r="AL189" s="368"/>
    </row>
    <row r="190" s="369" customFormat="true" ht="15" hidden="false" customHeight="false" outlineLevel="0" collapsed="false">
      <c r="A190" s="370"/>
      <c r="B190" s="458"/>
      <c r="C190" s="459"/>
      <c r="D190" s="455"/>
      <c r="E190" s="455"/>
      <c r="F190" s="453"/>
      <c r="G190" s="453"/>
      <c r="H190" s="453"/>
      <c r="I190" s="454"/>
      <c r="J190" s="454"/>
      <c r="K190" s="455"/>
      <c r="L190" s="456"/>
      <c r="M190" s="367"/>
      <c r="N190" s="367"/>
      <c r="O190" s="367"/>
      <c r="P190" s="367"/>
      <c r="Q190" s="367"/>
      <c r="R190" s="367"/>
      <c r="S190" s="367"/>
      <c r="T190" s="367"/>
      <c r="U190" s="367"/>
      <c r="V190" s="367"/>
      <c r="W190" s="367"/>
      <c r="X190" s="367"/>
      <c r="Y190" s="367"/>
      <c r="Z190" s="367"/>
      <c r="AA190" s="367"/>
      <c r="AB190" s="367"/>
      <c r="AC190" s="367"/>
      <c r="AD190" s="367"/>
      <c r="AE190" s="367"/>
      <c r="AF190" s="367"/>
      <c r="AG190" s="367"/>
      <c r="AH190" s="367"/>
      <c r="AI190" s="367"/>
      <c r="AJ190" s="367"/>
      <c r="AK190" s="368"/>
      <c r="AL190" s="368"/>
    </row>
    <row r="191" s="369" customFormat="true" ht="15" hidden="false" customHeight="false" outlineLevel="0" collapsed="false">
      <c r="A191" s="370"/>
      <c r="B191" s="458"/>
      <c r="C191" s="459"/>
      <c r="D191" s="455"/>
      <c r="E191" s="455"/>
      <c r="F191" s="453"/>
      <c r="G191" s="453"/>
      <c r="H191" s="453"/>
      <c r="I191" s="454"/>
      <c r="J191" s="454"/>
      <c r="K191" s="455"/>
      <c r="L191" s="456"/>
      <c r="M191" s="367"/>
      <c r="N191" s="367"/>
      <c r="O191" s="367"/>
      <c r="P191" s="367"/>
      <c r="Q191" s="367"/>
      <c r="R191" s="367"/>
      <c r="S191" s="367"/>
      <c r="T191" s="367"/>
      <c r="U191" s="367"/>
      <c r="V191" s="367"/>
      <c r="W191" s="367"/>
      <c r="X191" s="367"/>
      <c r="Y191" s="367"/>
      <c r="Z191" s="367"/>
      <c r="AA191" s="367"/>
      <c r="AB191" s="367"/>
      <c r="AC191" s="367"/>
      <c r="AD191" s="367"/>
      <c r="AE191" s="367"/>
      <c r="AF191" s="367"/>
      <c r="AG191" s="367"/>
      <c r="AH191" s="367"/>
      <c r="AI191" s="367"/>
      <c r="AJ191" s="367"/>
      <c r="AK191" s="368"/>
      <c r="AL191" s="368"/>
    </row>
    <row r="192" s="369" customFormat="true" ht="15" hidden="false" customHeight="false" outlineLevel="0" collapsed="false">
      <c r="A192" s="370"/>
      <c r="B192" s="458"/>
      <c r="C192" s="459"/>
      <c r="D192" s="455"/>
      <c r="E192" s="455"/>
      <c r="F192" s="453"/>
      <c r="G192" s="453"/>
      <c r="H192" s="453"/>
      <c r="I192" s="454"/>
      <c r="J192" s="454"/>
      <c r="K192" s="455"/>
      <c r="L192" s="456"/>
      <c r="M192" s="367"/>
      <c r="N192" s="367"/>
      <c r="O192" s="367"/>
      <c r="P192" s="367"/>
      <c r="Q192" s="367"/>
      <c r="R192" s="367"/>
      <c r="S192" s="367"/>
      <c r="T192" s="367"/>
      <c r="U192" s="367"/>
      <c r="V192" s="367"/>
      <c r="W192" s="367"/>
      <c r="X192" s="367"/>
      <c r="Y192" s="367"/>
      <c r="Z192" s="367"/>
      <c r="AA192" s="367"/>
      <c r="AB192" s="367"/>
      <c r="AC192" s="367"/>
      <c r="AD192" s="367"/>
      <c r="AE192" s="367"/>
      <c r="AF192" s="367"/>
      <c r="AG192" s="367"/>
      <c r="AH192" s="367"/>
      <c r="AI192" s="367"/>
      <c r="AJ192" s="367"/>
      <c r="AK192" s="368"/>
      <c r="AL192" s="368"/>
    </row>
    <row r="193" s="369" customFormat="true" ht="15" hidden="false" customHeight="false" outlineLevel="0" collapsed="false">
      <c r="A193" s="370"/>
      <c r="B193" s="458"/>
      <c r="C193" s="459"/>
      <c r="D193" s="455"/>
      <c r="E193" s="455"/>
      <c r="F193" s="453"/>
      <c r="G193" s="453"/>
      <c r="H193" s="453"/>
      <c r="I193" s="454"/>
      <c r="J193" s="454"/>
      <c r="K193" s="455"/>
      <c r="L193" s="456"/>
      <c r="M193" s="367"/>
      <c r="N193" s="367"/>
      <c r="O193" s="367"/>
      <c r="P193" s="367"/>
      <c r="Q193" s="367"/>
      <c r="R193" s="367"/>
      <c r="S193" s="367"/>
      <c r="T193" s="367"/>
      <c r="U193" s="367"/>
      <c r="V193" s="367"/>
      <c r="W193" s="367"/>
      <c r="X193" s="367"/>
      <c r="Y193" s="367"/>
      <c r="Z193" s="367"/>
      <c r="AA193" s="367"/>
      <c r="AB193" s="367"/>
      <c r="AC193" s="367"/>
      <c r="AD193" s="367"/>
      <c r="AE193" s="367"/>
      <c r="AF193" s="367"/>
      <c r="AG193" s="367"/>
      <c r="AH193" s="367"/>
      <c r="AI193" s="367"/>
      <c r="AJ193" s="367"/>
      <c r="AK193" s="368"/>
      <c r="AL193" s="368"/>
    </row>
    <row r="194" s="369" customFormat="true" ht="15" hidden="false" customHeight="false" outlineLevel="0" collapsed="false">
      <c r="A194" s="370"/>
      <c r="B194" s="458"/>
      <c r="C194" s="459"/>
      <c r="D194" s="455"/>
      <c r="E194" s="455"/>
      <c r="F194" s="453"/>
      <c r="G194" s="453"/>
      <c r="H194" s="453"/>
      <c r="I194" s="454"/>
      <c r="J194" s="454"/>
      <c r="K194" s="455"/>
      <c r="L194" s="456"/>
      <c r="M194" s="367"/>
      <c r="N194" s="367"/>
      <c r="O194" s="367"/>
      <c r="P194" s="367"/>
      <c r="Q194" s="367"/>
      <c r="R194" s="367"/>
      <c r="S194" s="367"/>
      <c r="T194" s="367"/>
      <c r="U194" s="367"/>
      <c r="V194" s="367"/>
      <c r="W194" s="367"/>
      <c r="X194" s="367"/>
      <c r="Y194" s="367"/>
      <c r="Z194" s="367"/>
      <c r="AA194" s="367"/>
      <c r="AB194" s="367"/>
      <c r="AC194" s="367"/>
      <c r="AD194" s="367"/>
      <c r="AE194" s="367"/>
      <c r="AF194" s="367"/>
      <c r="AG194" s="367"/>
      <c r="AH194" s="367"/>
      <c r="AI194" s="367"/>
      <c r="AJ194" s="367"/>
      <c r="AK194" s="368"/>
      <c r="AL194" s="368"/>
    </row>
    <row r="195" s="369" customFormat="true" ht="15" hidden="false" customHeight="false" outlineLevel="0" collapsed="false">
      <c r="A195" s="370"/>
      <c r="B195" s="458"/>
      <c r="C195" s="459"/>
      <c r="D195" s="455"/>
      <c r="E195" s="455"/>
      <c r="F195" s="453"/>
      <c r="G195" s="453"/>
      <c r="H195" s="453"/>
      <c r="I195" s="454"/>
      <c r="J195" s="454"/>
      <c r="K195" s="455"/>
      <c r="L195" s="456"/>
      <c r="M195" s="367"/>
      <c r="N195" s="367"/>
      <c r="O195" s="367"/>
      <c r="P195" s="367"/>
      <c r="Q195" s="367"/>
      <c r="R195" s="367"/>
      <c r="S195" s="367"/>
      <c r="T195" s="367"/>
      <c r="U195" s="367"/>
      <c r="V195" s="367"/>
      <c r="W195" s="367"/>
      <c r="X195" s="367"/>
      <c r="Y195" s="367"/>
      <c r="Z195" s="367"/>
      <c r="AA195" s="367"/>
      <c r="AB195" s="367"/>
      <c r="AC195" s="367"/>
      <c r="AD195" s="367"/>
      <c r="AE195" s="367"/>
      <c r="AF195" s="367"/>
      <c r="AG195" s="367"/>
      <c r="AH195" s="367"/>
      <c r="AI195" s="367"/>
      <c r="AJ195" s="367"/>
      <c r="AK195" s="368"/>
      <c r="AL195" s="368"/>
    </row>
    <row r="196" s="369" customFormat="true" ht="15" hidden="false" customHeight="false" outlineLevel="0" collapsed="false">
      <c r="A196" s="370"/>
      <c r="B196" s="458"/>
      <c r="C196" s="459"/>
      <c r="D196" s="455"/>
      <c r="E196" s="455"/>
      <c r="F196" s="453"/>
      <c r="G196" s="453"/>
      <c r="H196" s="453"/>
      <c r="I196" s="454"/>
      <c r="J196" s="454"/>
      <c r="K196" s="455"/>
      <c r="L196" s="456"/>
      <c r="M196" s="367"/>
      <c r="N196" s="367"/>
      <c r="O196" s="367"/>
      <c r="P196" s="367"/>
      <c r="Q196" s="367"/>
      <c r="R196" s="367"/>
      <c r="S196" s="367"/>
      <c r="T196" s="367"/>
      <c r="U196" s="367"/>
      <c r="V196" s="367"/>
      <c r="W196" s="367"/>
      <c r="X196" s="367"/>
      <c r="Y196" s="367"/>
      <c r="Z196" s="367"/>
      <c r="AA196" s="367"/>
      <c r="AB196" s="367"/>
      <c r="AC196" s="367"/>
      <c r="AD196" s="367"/>
      <c r="AE196" s="367"/>
      <c r="AF196" s="367"/>
      <c r="AG196" s="367"/>
      <c r="AH196" s="367"/>
      <c r="AI196" s="367"/>
      <c r="AJ196" s="367"/>
      <c r="AK196" s="368"/>
      <c r="AL196" s="368"/>
    </row>
    <row r="197" s="369" customFormat="true" ht="15" hidden="false" customHeight="false" outlineLevel="0" collapsed="false">
      <c r="A197" s="370"/>
      <c r="B197" s="458"/>
      <c r="C197" s="459"/>
      <c r="D197" s="455"/>
      <c r="E197" s="455"/>
      <c r="F197" s="453"/>
      <c r="G197" s="453"/>
      <c r="H197" s="453"/>
      <c r="I197" s="454"/>
      <c r="J197" s="454"/>
      <c r="K197" s="455"/>
      <c r="L197" s="456"/>
      <c r="M197" s="367"/>
      <c r="N197" s="367"/>
      <c r="O197" s="367"/>
      <c r="P197" s="367"/>
      <c r="Q197" s="367"/>
      <c r="R197" s="367"/>
      <c r="S197" s="367"/>
      <c r="T197" s="367"/>
      <c r="U197" s="367"/>
      <c r="V197" s="367"/>
      <c r="W197" s="367"/>
      <c r="X197" s="367"/>
      <c r="Y197" s="367"/>
      <c r="Z197" s="367"/>
      <c r="AA197" s="367"/>
      <c r="AB197" s="367"/>
      <c r="AC197" s="367"/>
      <c r="AD197" s="367"/>
      <c r="AE197" s="367"/>
      <c r="AF197" s="367"/>
      <c r="AG197" s="367"/>
      <c r="AH197" s="367"/>
      <c r="AI197" s="367"/>
      <c r="AJ197" s="367"/>
      <c r="AK197" s="368"/>
      <c r="AL197" s="368"/>
    </row>
    <row r="198" s="369" customFormat="true" ht="15" hidden="false" customHeight="false" outlineLevel="0" collapsed="false">
      <c r="A198" s="370"/>
      <c r="B198" s="458"/>
      <c r="C198" s="459"/>
      <c r="D198" s="455"/>
      <c r="E198" s="455"/>
      <c r="F198" s="453"/>
      <c r="G198" s="453"/>
      <c r="H198" s="453"/>
      <c r="I198" s="454"/>
      <c r="J198" s="454"/>
      <c r="K198" s="455"/>
      <c r="L198" s="456"/>
      <c r="M198" s="367"/>
      <c r="N198" s="367"/>
      <c r="O198" s="367"/>
      <c r="P198" s="367"/>
      <c r="Q198" s="367"/>
      <c r="R198" s="367"/>
      <c r="S198" s="367"/>
      <c r="T198" s="367"/>
      <c r="U198" s="367"/>
      <c r="V198" s="367"/>
      <c r="W198" s="367"/>
      <c r="X198" s="367"/>
      <c r="Y198" s="367"/>
      <c r="Z198" s="367"/>
      <c r="AA198" s="367"/>
      <c r="AB198" s="367"/>
      <c r="AC198" s="367"/>
      <c r="AD198" s="367"/>
      <c r="AE198" s="367"/>
      <c r="AF198" s="367"/>
      <c r="AG198" s="367"/>
      <c r="AH198" s="367"/>
      <c r="AI198" s="367"/>
      <c r="AJ198" s="367"/>
      <c r="AK198" s="368"/>
      <c r="AL198" s="368"/>
    </row>
    <row r="199" s="369" customFormat="true" ht="15" hidden="false" customHeight="false" outlineLevel="0" collapsed="false">
      <c r="A199" s="370"/>
      <c r="B199" s="458"/>
      <c r="C199" s="459"/>
      <c r="D199" s="455"/>
      <c r="E199" s="455"/>
      <c r="F199" s="453"/>
      <c r="G199" s="453"/>
      <c r="H199" s="453"/>
      <c r="I199" s="454"/>
      <c r="J199" s="454"/>
      <c r="K199" s="455"/>
      <c r="L199" s="456"/>
      <c r="M199" s="367"/>
      <c r="N199" s="367"/>
      <c r="O199" s="367"/>
      <c r="P199" s="367"/>
      <c r="Q199" s="367"/>
      <c r="R199" s="367"/>
      <c r="S199" s="367"/>
      <c r="T199" s="367"/>
      <c r="U199" s="367"/>
      <c r="V199" s="367"/>
      <c r="W199" s="367"/>
      <c r="X199" s="367"/>
      <c r="Y199" s="367"/>
      <c r="Z199" s="367"/>
      <c r="AA199" s="367"/>
      <c r="AB199" s="367"/>
      <c r="AC199" s="367"/>
      <c r="AD199" s="367"/>
      <c r="AE199" s="367"/>
      <c r="AF199" s="367"/>
      <c r="AG199" s="367"/>
      <c r="AH199" s="367"/>
      <c r="AI199" s="367"/>
      <c r="AJ199" s="367"/>
      <c r="AK199" s="368"/>
      <c r="AL199" s="368"/>
    </row>
    <row r="200" s="369" customFormat="true" ht="15" hidden="false" customHeight="false" outlineLevel="0" collapsed="false">
      <c r="A200" s="370"/>
      <c r="B200" s="458"/>
      <c r="C200" s="459"/>
      <c r="D200" s="455"/>
      <c r="E200" s="455"/>
      <c r="F200" s="453"/>
      <c r="G200" s="453"/>
      <c r="H200" s="453"/>
      <c r="I200" s="454"/>
      <c r="J200" s="454"/>
      <c r="K200" s="455"/>
      <c r="L200" s="456"/>
      <c r="M200" s="367"/>
      <c r="N200" s="367"/>
      <c r="O200" s="367"/>
      <c r="P200" s="367"/>
      <c r="Q200" s="367"/>
      <c r="R200" s="367"/>
      <c r="S200" s="367"/>
      <c r="T200" s="367"/>
      <c r="U200" s="367"/>
      <c r="V200" s="367"/>
      <c r="W200" s="367"/>
      <c r="X200" s="367"/>
      <c r="Y200" s="367"/>
      <c r="Z200" s="367"/>
      <c r="AA200" s="367"/>
      <c r="AB200" s="367"/>
      <c r="AC200" s="367"/>
      <c r="AD200" s="367"/>
      <c r="AE200" s="367"/>
      <c r="AF200" s="367"/>
      <c r="AG200" s="367"/>
      <c r="AH200" s="367"/>
      <c r="AI200" s="367"/>
      <c r="AJ200" s="367"/>
      <c r="AK200" s="368"/>
      <c r="AL200" s="368"/>
    </row>
    <row r="201" s="369" customFormat="true" ht="15" hidden="false" customHeight="false" outlineLevel="0" collapsed="false">
      <c r="A201" s="370"/>
      <c r="B201" s="458"/>
      <c r="C201" s="459"/>
      <c r="D201" s="455"/>
      <c r="E201" s="455"/>
      <c r="F201" s="453"/>
      <c r="G201" s="453"/>
      <c r="H201" s="453"/>
      <c r="I201" s="454"/>
      <c r="J201" s="454"/>
      <c r="K201" s="455"/>
      <c r="L201" s="456"/>
      <c r="M201" s="367"/>
      <c r="N201" s="367"/>
      <c r="O201" s="367"/>
      <c r="P201" s="367"/>
      <c r="Q201" s="367"/>
      <c r="R201" s="367"/>
      <c r="S201" s="367"/>
      <c r="T201" s="367"/>
      <c r="U201" s="367"/>
      <c r="V201" s="367"/>
      <c r="W201" s="367"/>
      <c r="X201" s="367"/>
      <c r="Y201" s="367"/>
      <c r="Z201" s="367"/>
      <c r="AA201" s="367"/>
      <c r="AB201" s="367"/>
      <c r="AC201" s="367"/>
      <c r="AD201" s="367"/>
      <c r="AE201" s="367"/>
      <c r="AF201" s="367"/>
      <c r="AG201" s="367"/>
      <c r="AH201" s="367"/>
      <c r="AI201" s="367"/>
      <c r="AJ201" s="367"/>
      <c r="AK201" s="368"/>
      <c r="AL201" s="368"/>
    </row>
    <row r="202" s="369" customFormat="true" ht="15" hidden="false" customHeight="false" outlineLevel="0" collapsed="false">
      <c r="A202" s="370"/>
      <c r="B202" s="458"/>
      <c r="C202" s="459"/>
      <c r="D202" s="455"/>
      <c r="E202" s="455"/>
      <c r="F202" s="453"/>
      <c r="G202" s="453"/>
      <c r="H202" s="453"/>
      <c r="I202" s="454"/>
      <c r="J202" s="454"/>
      <c r="K202" s="455"/>
      <c r="L202" s="456"/>
      <c r="M202" s="367"/>
      <c r="N202" s="367"/>
      <c r="O202" s="367"/>
      <c r="P202" s="367"/>
      <c r="Q202" s="367"/>
      <c r="R202" s="367"/>
      <c r="S202" s="367"/>
      <c r="T202" s="367"/>
      <c r="U202" s="367"/>
      <c r="V202" s="367"/>
      <c r="W202" s="367"/>
      <c r="X202" s="367"/>
      <c r="Y202" s="367"/>
      <c r="Z202" s="367"/>
      <c r="AA202" s="367"/>
      <c r="AB202" s="367"/>
      <c r="AC202" s="367"/>
      <c r="AD202" s="367"/>
      <c r="AE202" s="367"/>
      <c r="AF202" s="367"/>
      <c r="AG202" s="367"/>
      <c r="AH202" s="367"/>
      <c r="AI202" s="367"/>
      <c r="AJ202" s="367"/>
      <c r="AK202" s="368"/>
      <c r="AL202" s="368"/>
    </row>
    <row r="203" s="369" customFormat="true" ht="15" hidden="false" customHeight="false" outlineLevel="0" collapsed="false">
      <c r="A203" s="370"/>
      <c r="B203" s="458"/>
      <c r="C203" s="459"/>
      <c r="D203" s="455"/>
      <c r="E203" s="455"/>
      <c r="F203" s="453"/>
      <c r="G203" s="453"/>
      <c r="H203" s="453"/>
      <c r="I203" s="454"/>
      <c r="J203" s="454"/>
      <c r="K203" s="455"/>
      <c r="L203" s="456"/>
      <c r="M203" s="367"/>
      <c r="N203" s="367"/>
      <c r="O203" s="367"/>
      <c r="P203" s="367"/>
      <c r="Q203" s="367"/>
      <c r="R203" s="367"/>
      <c r="S203" s="367"/>
      <c r="T203" s="367"/>
      <c r="U203" s="367"/>
      <c r="V203" s="367"/>
      <c r="W203" s="367"/>
      <c r="X203" s="367"/>
      <c r="Y203" s="367"/>
      <c r="Z203" s="367"/>
      <c r="AA203" s="367"/>
      <c r="AB203" s="367"/>
      <c r="AC203" s="367"/>
      <c r="AD203" s="367"/>
      <c r="AE203" s="367"/>
      <c r="AF203" s="367"/>
      <c r="AG203" s="367"/>
      <c r="AH203" s="367"/>
      <c r="AI203" s="367"/>
      <c r="AJ203" s="367"/>
      <c r="AK203" s="368"/>
      <c r="AL203" s="368"/>
    </row>
    <row r="204" s="369" customFormat="true" ht="15" hidden="false" customHeight="false" outlineLevel="0" collapsed="false">
      <c r="A204" s="370"/>
      <c r="B204" s="458"/>
      <c r="C204" s="459"/>
      <c r="D204" s="455"/>
      <c r="E204" s="455"/>
      <c r="F204" s="453"/>
      <c r="G204" s="453"/>
      <c r="H204" s="453"/>
      <c r="I204" s="454"/>
      <c r="J204" s="454"/>
      <c r="K204" s="455"/>
      <c r="L204" s="456"/>
      <c r="M204" s="367"/>
      <c r="N204" s="367"/>
      <c r="O204" s="367"/>
      <c r="P204" s="367"/>
      <c r="Q204" s="367"/>
      <c r="R204" s="367"/>
      <c r="S204" s="367"/>
      <c r="T204" s="367"/>
      <c r="U204" s="367"/>
      <c r="V204" s="367"/>
      <c r="W204" s="367"/>
      <c r="X204" s="367"/>
      <c r="Y204" s="367"/>
      <c r="Z204" s="367"/>
      <c r="AA204" s="367"/>
      <c r="AB204" s="367"/>
      <c r="AC204" s="367"/>
      <c r="AD204" s="367"/>
      <c r="AE204" s="367"/>
      <c r="AF204" s="367"/>
      <c r="AG204" s="367"/>
      <c r="AH204" s="367"/>
      <c r="AI204" s="367"/>
      <c r="AJ204" s="367"/>
      <c r="AK204" s="368"/>
      <c r="AL204" s="368"/>
    </row>
    <row r="205" s="369" customFormat="true" ht="15" hidden="false" customHeight="false" outlineLevel="0" collapsed="false">
      <c r="A205" s="370"/>
      <c r="B205" s="458"/>
      <c r="C205" s="459"/>
      <c r="D205" s="455"/>
      <c r="E205" s="455"/>
      <c r="F205" s="453"/>
      <c r="G205" s="453"/>
      <c r="H205" s="453"/>
      <c r="I205" s="454"/>
      <c r="J205" s="454"/>
      <c r="K205" s="455"/>
      <c r="L205" s="456"/>
      <c r="M205" s="367"/>
      <c r="N205" s="367"/>
      <c r="O205" s="367"/>
      <c r="P205" s="367"/>
      <c r="Q205" s="367"/>
      <c r="R205" s="367"/>
      <c r="S205" s="367"/>
      <c r="T205" s="367"/>
      <c r="U205" s="367"/>
      <c r="V205" s="367"/>
      <c r="W205" s="367"/>
      <c r="X205" s="367"/>
      <c r="Y205" s="367"/>
      <c r="Z205" s="367"/>
      <c r="AA205" s="367"/>
      <c r="AB205" s="367"/>
      <c r="AC205" s="367"/>
      <c r="AD205" s="367"/>
      <c r="AE205" s="367"/>
      <c r="AF205" s="367"/>
      <c r="AG205" s="367"/>
      <c r="AH205" s="367"/>
      <c r="AI205" s="367"/>
      <c r="AJ205" s="367"/>
      <c r="AK205" s="368"/>
      <c r="AL205" s="368"/>
    </row>
    <row r="206" s="369" customFormat="true" ht="15" hidden="false" customHeight="false" outlineLevel="0" collapsed="false">
      <c r="A206" s="370"/>
      <c r="B206" s="458"/>
      <c r="C206" s="459"/>
      <c r="D206" s="455"/>
      <c r="E206" s="455"/>
      <c r="F206" s="453"/>
      <c r="G206" s="453"/>
      <c r="H206" s="453"/>
      <c r="I206" s="454"/>
      <c r="J206" s="454"/>
      <c r="K206" s="455"/>
      <c r="L206" s="456"/>
      <c r="M206" s="367"/>
      <c r="N206" s="367"/>
      <c r="O206" s="367"/>
      <c r="P206" s="367"/>
      <c r="Q206" s="367"/>
      <c r="R206" s="367"/>
      <c r="S206" s="367"/>
      <c r="T206" s="367"/>
      <c r="U206" s="367"/>
      <c r="V206" s="367"/>
      <c r="W206" s="367"/>
      <c r="X206" s="367"/>
      <c r="Y206" s="367"/>
      <c r="Z206" s="367"/>
      <c r="AA206" s="367"/>
      <c r="AB206" s="367"/>
      <c r="AC206" s="367"/>
      <c r="AD206" s="367"/>
      <c r="AE206" s="367"/>
      <c r="AF206" s="367"/>
      <c r="AG206" s="367"/>
      <c r="AH206" s="367"/>
      <c r="AI206" s="367"/>
      <c r="AJ206" s="367"/>
      <c r="AK206" s="368"/>
      <c r="AL206" s="368"/>
    </row>
    <row r="207" s="369" customFormat="true" ht="15" hidden="false" customHeight="false" outlineLevel="0" collapsed="false">
      <c r="A207" s="370"/>
      <c r="B207" s="458"/>
      <c r="C207" s="459"/>
      <c r="D207" s="455"/>
      <c r="E207" s="455"/>
      <c r="F207" s="453"/>
      <c r="G207" s="453"/>
      <c r="H207" s="453"/>
      <c r="I207" s="454"/>
      <c r="J207" s="454"/>
      <c r="K207" s="455"/>
      <c r="L207" s="456"/>
      <c r="M207" s="367"/>
      <c r="N207" s="367"/>
      <c r="O207" s="367"/>
      <c r="P207" s="367"/>
      <c r="Q207" s="367"/>
      <c r="R207" s="367"/>
      <c r="S207" s="367"/>
      <c r="T207" s="367"/>
      <c r="U207" s="367"/>
      <c r="V207" s="367"/>
      <c r="W207" s="367"/>
      <c r="X207" s="367"/>
      <c r="Y207" s="367"/>
      <c r="Z207" s="367"/>
      <c r="AA207" s="367"/>
      <c r="AB207" s="367"/>
      <c r="AC207" s="367"/>
      <c r="AD207" s="367"/>
      <c r="AE207" s="367"/>
      <c r="AF207" s="367"/>
      <c r="AG207" s="367"/>
      <c r="AH207" s="367"/>
      <c r="AI207" s="367"/>
      <c r="AJ207" s="367"/>
      <c r="AK207" s="368"/>
      <c r="AL207" s="368"/>
    </row>
    <row r="208" s="369" customFormat="true" ht="15" hidden="false" customHeight="false" outlineLevel="0" collapsed="false">
      <c r="A208" s="370"/>
      <c r="B208" s="458"/>
      <c r="C208" s="459"/>
      <c r="D208" s="455"/>
      <c r="E208" s="455"/>
      <c r="F208" s="453"/>
      <c r="G208" s="453"/>
      <c r="H208" s="453"/>
      <c r="I208" s="454"/>
      <c r="J208" s="454"/>
      <c r="K208" s="455"/>
      <c r="L208" s="456"/>
      <c r="M208" s="367"/>
      <c r="N208" s="367"/>
      <c r="O208" s="367"/>
      <c r="P208" s="367"/>
      <c r="Q208" s="367"/>
      <c r="R208" s="367"/>
      <c r="S208" s="367"/>
      <c r="T208" s="367"/>
      <c r="U208" s="367"/>
      <c r="V208" s="367"/>
      <c r="W208" s="367"/>
      <c r="X208" s="367"/>
      <c r="Y208" s="367"/>
      <c r="Z208" s="367"/>
      <c r="AA208" s="367"/>
      <c r="AB208" s="367"/>
      <c r="AC208" s="367"/>
      <c r="AD208" s="367"/>
      <c r="AE208" s="367"/>
      <c r="AF208" s="367"/>
      <c r="AG208" s="367"/>
      <c r="AH208" s="367"/>
      <c r="AI208" s="367"/>
      <c r="AJ208" s="367"/>
      <c r="AK208" s="368"/>
      <c r="AL208" s="368"/>
    </row>
    <row r="209" s="369" customFormat="true" ht="15" hidden="false" customHeight="false" outlineLevel="0" collapsed="false">
      <c r="A209" s="370"/>
      <c r="B209" s="458"/>
      <c r="C209" s="459"/>
      <c r="D209" s="455"/>
      <c r="E209" s="455"/>
      <c r="F209" s="453"/>
      <c r="G209" s="453"/>
      <c r="H209" s="453"/>
      <c r="I209" s="454"/>
      <c r="J209" s="454"/>
      <c r="K209" s="455"/>
      <c r="L209" s="456"/>
      <c r="M209" s="367"/>
      <c r="N209" s="367"/>
      <c r="O209" s="367"/>
      <c r="P209" s="367"/>
      <c r="Q209" s="367"/>
      <c r="R209" s="367"/>
      <c r="S209" s="367"/>
      <c r="T209" s="367"/>
      <c r="U209" s="367"/>
      <c r="V209" s="367"/>
      <c r="W209" s="367"/>
      <c r="X209" s="367"/>
      <c r="Y209" s="367"/>
      <c r="Z209" s="367"/>
      <c r="AA209" s="367"/>
      <c r="AB209" s="367"/>
      <c r="AC209" s="367"/>
      <c r="AD209" s="367"/>
      <c r="AE209" s="367"/>
      <c r="AF209" s="367"/>
      <c r="AG209" s="367"/>
      <c r="AH209" s="367"/>
      <c r="AI209" s="367"/>
      <c r="AJ209" s="367"/>
      <c r="AK209" s="368"/>
      <c r="AL209" s="368"/>
    </row>
    <row r="210" s="369" customFormat="true" ht="15" hidden="false" customHeight="false" outlineLevel="0" collapsed="false">
      <c r="A210" s="370"/>
      <c r="B210" s="458"/>
      <c r="C210" s="459"/>
      <c r="D210" s="455"/>
      <c r="E210" s="455"/>
      <c r="F210" s="453"/>
      <c r="G210" s="453"/>
      <c r="H210" s="453"/>
      <c r="I210" s="454"/>
      <c r="J210" s="454"/>
      <c r="K210" s="455"/>
      <c r="L210" s="456"/>
      <c r="M210" s="367"/>
      <c r="N210" s="367"/>
      <c r="O210" s="367"/>
      <c r="P210" s="367"/>
      <c r="Q210" s="367"/>
      <c r="R210" s="367"/>
      <c r="S210" s="367"/>
      <c r="T210" s="367"/>
      <c r="U210" s="367"/>
      <c r="V210" s="367"/>
      <c r="W210" s="367"/>
      <c r="X210" s="367"/>
      <c r="Y210" s="367"/>
      <c r="Z210" s="367"/>
      <c r="AA210" s="367"/>
      <c r="AB210" s="367"/>
      <c r="AC210" s="367"/>
      <c r="AD210" s="367"/>
      <c r="AE210" s="367"/>
      <c r="AF210" s="367"/>
      <c r="AG210" s="367"/>
      <c r="AH210" s="367"/>
      <c r="AI210" s="367"/>
      <c r="AJ210" s="367"/>
      <c r="AK210" s="368"/>
      <c r="AL210" s="368"/>
    </row>
    <row r="211" s="369" customFormat="true" ht="15" hidden="false" customHeight="false" outlineLevel="0" collapsed="false">
      <c r="A211" s="370"/>
      <c r="B211" s="458"/>
      <c r="C211" s="459"/>
      <c r="D211" s="455"/>
      <c r="E211" s="455"/>
      <c r="F211" s="453"/>
      <c r="G211" s="453"/>
      <c r="H211" s="453"/>
      <c r="I211" s="454"/>
      <c r="J211" s="454"/>
      <c r="K211" s="455"/>
      <c r="L211" s="456"/>
      <c r="M211" s="367"/>
      <c r="N211" s="367"/>
      <c r="O211" s="367"/>
      <c r="P211" s="367"/>
      <c r="Q211" s="367"/>
      <c r="R211" s="367"/>
      <c r="S211" s="367"/>
      <c r="T211" s="367"/>
      <c r="U211" s="367"/>
      <c r="V211" s="367"/>
      <c r="W211" s="367"/>
      <c r="X211" s="367"/>
      <c r="Y211" s="367"/>
      <c r="Z211" s="367"/>
      <c r="AA211" s="367"/>
      <c r="AB211" s="367"/>
      <c r="AC211" s="367"/>
      <c r="AD211" s="367"/>
      <c r="AE211" s="367"/>
      <c r="AF211" s="367"/>
      <c r="AG211" s="367"/>
      <c r="AH211" s="367"/>
      <c r="AI211" s="367"/>
      <c r="AJ211" s="367"/>
      <c r="AK211" s="368"/>
      <c r="AL211" s="368"/>
    </row>
    <row r="212" s="369" customFormat="true" ht="15" hidden="false" customHeight="false" outlineLevel="0" collapsed="false">
      <c r="A212" s="370"/>
      <c r="B212" s="458"/>
      <c r="C212" s="459"/>
      <c r="D212" s="455"/>
      <c r="E212" s="455"/>
      <c r="F212" s="453"/>
      <c r="G212" s="453"/>
      <c r="H212" s="453"/>
      <c r="I212" s="454"/>
      <c r="J212" s="454"/>
      <c r="K212" s="455"/>
      <c r="L212" s="456"/>
      <c r="M212" s="367"/>
      <c r="N212" s="367"/>
      <c r="O212" s="367"/>
      <c r="P212" s="367"/>
      <c r="Q212" s="367"/>
      <c r="R212" s="367"/>
      <c r="S212" s="367"/>
      <c r="T212" s="367"/>
      <c r="U212" s="367"/>
      <c r="V212" s="367"/>
      <c r="W212" s="367"/>
      <c r="X212" s="367"/>
      <c r="Y212" s="367"/>
      <c r="Z212" s="367"/>
      <c r="AA212" s="367"/>
      <c r="AB212" s="367"/>
      <c r="AC212" s="367"/>
      <c r="AD212" s="367"/>
      <c r="AE212" s="367"/>
      <c r="AF212" s="367"/>
      <c r="AG212" s="367"/>
      <c r="AH212" s="367"/>
      <c r="AI212" s="367"/>
      <c r="AJ212" s="367"/>
      <c r="AK212" s="368"/>
      <c r="AL212" s="368"/>
    </row>
    <row r="213" s="369" customFormat="true" ht="15" hidden="false" customHeight="false" outlineLevel="0" collapsed="false">
      <c r="A213" s="370"/>
      <c r="B213" s="458"/>
      <c r="C213" s="459"/>
      <c r="D213" s="455"/>
      <c r="E213" s="455"/>
      <c r="F213" s="453"/>
      <c r="G213" s="453"/>
      <c r="H213" s="453"/>
      <c r="I213" s="454"/>
      <c r="J213" s="454"/>
      <c r="K213" s="455"/>
      <c r="L213" s="456"/>
      <c r="M213" s="367"/>
      <c r="N213" s="367"/>
      <c r="O213" s="367"/>
      <c r="P213" s="367"/>
      <c r="Q213" s="367"/>
      <c r="R213" s="367"/>
      <c r="S213" s="367"/>
      <c r="T213" s="367"/>
      <c r="U213" s="367"/>
      <c r="V213" s="367"/>
      <c r="W213" s="367"/>
      <c r="X213" s="367"/>
      <c r="Y213" s="367"/>
      <c r="Z213" s="367"/>
      <c r="AA213" s="367"/>
      <c r="AB213" s="367"/>
      <c r="AC213" s="367"/>
      <c r="AD213" s="367"/>
      <c r="AE213" s="367"/>
      <c r="AF213" s="367"/>
      <c r="AG213" s="367"/>
      <c r="AH213" s="367"/>
      <c r="AI213" s="367"/>
      <c r="AJ213" s="367"/>
      <c r="AK213" s="368"/>
      <c r="AL213" s="368"/>
    </row>
    <row r="214" s="369" customFormat="true" ht="15" hidden="false" customHeight="false" outlineLevel="0" collapsed="false">
      <c r="A214" s="370"/>
      <c r="B214" s="458"/>
      <c r="C214" s="459"/>
      <c r="D214" s="455"/>
      <c r="E214" s="455"/>
      <c r="F214" s="453"/>
      <c r="G214" s="453"/>
      <c r="H214" s="453"/>
      <c r="I214" s="454"/>
      <c r="J214" s="454"/>
      <c r="K214" s="455"/>
      <c r="L214" s="456"/>
      <c r="M214" s="367"/>
      <c r="N214" s="367"/>
      <c r="O214" s="367"/>
      <c r="P214" s="367"/>
      <c r="Q214" s="367"/>
      <c r="R214" s="367"/>
      <c r="S214" s="367"/>
      <c r="T214" s="367"/>
      <c r="U214" s="367"/>
      <c r="V214" s="367"/>
      <c r="W214" s="367"/>
      <c r="X214" s="367"/>
      <c r="Y214" s="367"/>
      <c r="Z214" s="367"/>
      <c r="AA214" s="367"/>
      <c r="AB214" s="367"/>
      <c r="AC214" s="367"/>
      <c r="AD214" s="367"/>
      <c r="AE214" s="367"/>
      <c r="AF214" s="367"/>
      <c r="AG214" s="367"/>
      <c r="AH214" s="367"/>
      <c r="AI214" s="367"/>
      <c r="AJ214" s="367"/>
      <c r="AK214" s="368"/>
      <c r="AL214" s="368"/>
    </row>
    <row r="215" s="369" customFormat="true" ht="15" hidden="false" customHeight="false" outlineLevel="0" collapsed="false">
      <c r="A215" s="370"/>
      <c r="B215" s="458"/>
      <c r="C215" s="459"/>
      <c r="D215" s="455"/>
      <c r="E215" s="455"/>
      <c r="F215" s="453"/>
      <c r="G215" s="453"/>
      <c r="H215" s="453"/>
      <c r="I215" s="454"/>
      <c r="J215" s="454"/>
      <c r="K215" s="455"/>
      <c r="L215" s="456"/>
      <c r="M215" s="367"/>
      <c r="N215" s="367"/>
      <c r="O215" s="367"/>
      <c r="P215" s="367"/>
      <c r="Q215" s="367"/>
      <c r="R215" s="367"/>
      <c r="S215" s="367"/>
      <c r="T215" s="367"/>
      <c r="U215" s="367"/>
      <c r="V215" s="367"/>
      <c r="W215" s="367"/>
      <c r="X215" s="367"/>
      <c r="Y215" s="367"/>
      <c r="Z215" s="367"/>
      <c r="AA215" s="367"/>
      <c r="AB215" s="367"/>
      <c r="AC215" s="367"/>
      <c r="AD215" s="367"/>
      <c r="AE215" s="367"/>
      <c r="AF215" s="367"/>
      <c r="AG215" s="367"/>
      <c r="AH215" s="367"/>
      <c r="AI215" s="367"/>
      <c r="AJ215" s="367"/>
      <c r="AK215" s="368"/>
      <c r="AL215" s="368"/>
    </row>
    <row r="216" s="369" customFormat="true" ht="15" hidden="false" customHeight="false" outlineLevel="0" collapsed="false">
      <c r="A216" s="370"/>
      <c r="B216" s="458"/>
      <c r="C216" s="459"/>
      <c r="D216" s="455"/>
      <c r="E216" s="455"/>
      <c r="F216" s="453"/>
      <c r="G216" s="453"/>
      <c r="H216" s="453"/>
      <c r="I216" s="454"/>
      <c r="J216" s="454"/>
      <c r="K216" s="455"/>
      <c r="L216" s="456"/>
      <c r="M216" s="367"/>
      <c r="N216" s="367"/>
      <c r="O216" s="367"/>
      <c r="P216" s="367"/>
      <c r="Q216" s="367"/>
      <c r="R216" s="367"/>
      <c r="S216" s="367"/>
      <c r="T216" s="367"/>
      <c r="U216" s="367"/>
      <c r="V216" s="367"/>
      <c r="W216" s="367"/>
      <c r="X216" s="367"/>
      <c r="Y216" s="367"/>
      <c r="Z216" s="367"/>
      <c r="AA216" s="367"/>
      <c r="AB216" s="367"/>
      <c r="AC216" s="367"/>
      <c r="AD216" s="367"/>
      <c r="AE216" s="367"/>
      <c r="AF216" s="367"/>
      <c r="AG216" s="367"/>
      <c r="AH216" s="367"/>
      <c r="AI216" s="367"/>
      <c r="AJ216" s="367"/>
      <c r="AK216" s="368"/>
      <c r="AL216" s="368"/>
    </row>
    <row r="217" s="369" customFormat="true" ht="15" hidden="false" customHeight="false" outlineLevel="0" collapsed="false">
      <c r="A217" s="370"/>
      <c r="B217" s="458"/>
      <c r="C217" s="459"/>
      <c r="D217" s="455"/>
      <c r="E217" s="455"/>
      <c r="F217" s="453"/>
      <c r="G217" s="453"/>
      <c r="H217" s="453"/>
      <c r="I217" s="454"/>
      <c r="J217" s="454"/>
      <c r="K217" s="455"/>
      <c r="L217" s="456"/>
      <c r="M217" s="367"/>
      <c r="N217" s="367"/>
      <c r="O217" s="367"/>
      <c r="P217" s="367"/>
      <c r="Q217" s="367"/>
      <c r="R217" s="367"/>
      <c r="S217" s="367"/>
      <c r="T217" s="367"/>
      <c r="U217" s="367"/>
      <c r="V217" s="367"/>
      <c r="W217" s="367"/>
      <c r="X217" s="367"/>
      <c r="Y217" s="367"/>
      <c r="Z217" s="367"/>
      <c r="AA217" s="367"/>
      <c r="AB217" s="367"/>
      <c r="AC217" s="367"/>
      <c r="AD217" s="367"/>
      <c r="AE217" s="367"/>
      <c r="AF217" s="367"/>
      <c r="AG217" s="367"/>
      <c r="AH217" s="367"/>
      <c r="AI217" s="367"/>
      <c r="AJ217" s="367"/>
      <c r="AK217" s="368"/>
      <c r="AL217" s="368"/>
    </row>
    <row r="218" s="369" customFormat="true" ht="15" hidden="false" customHeight="false" outlineLevel="0" collapsed="false">
      <c r="A218" s="370"/>
      <c r="B218" s="458"/>
      <c r="C218" s="459"/>
      <c r="D218" s="455"/>
      <c r="E218" s="455"/>
      <c r="F218" s="453"/>
      <c r="G218" s="453"/>
      <c r="H218" s="453"/>
      <c r="I218" s="454"/>
      <c r="J218" s="454"/>
      <c r="K218" s="455"/>
      <c r="L218" s="456"/>
      <c r="M218" s="367"/>
      <c r="N218" s="367"/>
      <c r="O218" s="367"/>
      <c r="P218" s="367"/>
      <c r="Q218" s="367"/>
      <c r="R218" s="367"/>
      <c r="S218" s="367"/>
      <c r="T218" s="367"/>
      <c r="U218" s="367"/>
      <c r="V218" s="367"/>
      <c r="W218" s="367"/>
      <c r="X218" s="367"/>
      <c r="Y218" s="367"/>
      <c r="Z218" s="367"/>
      <c r="AA218" s="367"/>
      <c r="AB218" s="367"/>
      <c r="AC218" s="367"/>
      <c r="AD218" s="367"/>
      <c r="AE218" s="367"/>
      <c r="AF218" s="367"/>
      <c r="AG218" s="367"/>
      <c r="AH218" s="367"/>
      <c r="AI218" s="367"/>
      <c r="AJ218" s="367"/>
      <c r="AK218" s="368"/>
      <c r="AL218" s="368"/>
    </row>
    <row r="219" s="369" customFormat="true" ht="15" hidden="false" customHeight="false" outlineLevel="0" collapsed="false">
      <c r="A219" s="370"/>
      <c r="B219" s="458"/>
      <c r="C219" s="459"/>
      <c r="D219" s="455"/>
      <c r="E219" s="455"/>
      <c r="F219" s="453"/>
      <c r="G219" s="453"/>
      <c r="H219" s="453"/>
      <c r="I219" s="454"/>
      <c r="J219" s="454"/>
      <c r="K219" s="455"/>
      <c r="L219" s="456"/>
      <c r="M219" s="367"/>
      <c r="N219" s="367"/>
      <c r="O219" s="367"/>
      <c r="P219" s="367"/>
      <c r="Q219" s="367"/>
      <c r="R219" s="367"/>
      <c r="S219" s="367"/>
      <c r="T219" s="367"/>
      <c r="U219" s="367"/>
      <c r="V219" s="367"/>
      <c r="W219" s="367"/>
      <c r="X219" s="367"/>
      <c r="Y219" s="367"/>
      <c r="Z219" s="367"/>
      <c r="AA219" s="367"/>
      <c r="AB219" s="367"/>
      <c r="AC219" s="367"/>
      <c r="AD219" s="367"/>
      <c r="AE219" s="367"/>
      <c r="AF219" s="367"/>
      <c r="AG219" s="367"/>
      <c r="AH219" s="367"/>
      <c r="AI219" s="367"/>
      <c r="AJ219" s="367"/>
      <c r="AK219" s="368"/>
      <c r="AL219" s="368"/>
    </row>
    <row r="220" s="369" customFormat="true" ht="15" hidden="false" customHeight="false" outlineLevel="0" collapsed="false">
      <c r="A220" s="370"/>
      <c r="B220" s="458"/>
      <c r="C220" s="459"/>
      <c r="D220" s="455"/>
      <c r="E220" s="455"/>
      <c r="F220" s="453"/>
      <c r="G220" s="453"/>
      <c r="H220" s="453"/>
      <c r="I220" s="454"/>
      <c r="J220" s="454"/>
      <c r="K220" s="455"/>
      <c r="L220" s="456"/>
      <c r="M220" s="367"/>
      <c r="N220" s="367"/>
      <c r="O220" s="367"/>
      <c r="P220" s="367"/>
      <c r="Q220" s="367"/>
      <c r="R220" s="367"/>
      <c r="S220" s="367"/>
      <c r="T220" s="367"/>
      <c r="U220" s="367"/>
      <c r="V220" s="367"/>
      <c r="W220" s="367"/>
      <c r="X220" s="367"/>
      <c r="Y220" s="367"/>
      <c r="Z220" s="367"/>
      <c r="AA220" s="367"/>
      <c r="AB220" s="367"/>
      <c r="AC220" s="367"/>
      <c r="AD220" s="367"/>
      <c r="AE220" s="367"/>
      <c r="AF220" s="367"/>
      <c r="AG220" s="367"/>
      <c r="AH220" s="367"/>
      <c r="AI220" s="367"/>
      <c r="AJ220" s="367"/>
      <c r="AK220" s="368"/>
      <c r="AL220" s="368"/>
    </row>
    <row r="221" s="369" customFormat="true" ht="15" hidden="false" customHeight="false" outlineLevel="0" collapsed="false">
      <c r="A221" s="370"/>
      <c r="B221" s="458"/>
      <c r="C221" s="459"/>
      <c r="D221" s="455"/>
      <c r="E221" s="455"/>
      <c r="F221" s="453"/>
      <c r="G221" s="453"/>
      <c r="H221" s="453"/>
      <c r="I221" s="454"/>
      <c r="J221" s="454"/>
      <c r="K221" s="455"/>
      <c r="L221" s="456"/>
      <c r="M221" s="367"/>
      <c r="N221" s="367"/>
      <c r="O221" s="367"/>
      <c r="P221" s="367"/>
      <c r="Q221" s="367"/>
      <c r="R221" s="367"/>
      <c r="S221" s="367"/>
      <c r="T221" s="367"/>
      <c r="U221" s="367"/>
      <c r="V221" s="367"/>
      <c r="W221" s="367"/>
      <c r="X221" s="367"/>
      <c r="Y221" s="367"/>
      <c r="Z221" s="367"/>
      <c r="AA221" s="367"/>
      <c r="AB221" s="367"/>
      <c r="AC221" s="367"/>
      <c r="AD221" s="367"/>
      <c r="AE221" s="367"/>
      <c r="AF221" s="367"/>
      <c r="AG221" s="367"/>
      <c r="AH221" s="367"/>
      <c r="AI221" s="367"/>
      <c r="AJ221" s="367"/>
      <c r="AK221" s="368"/>
      <c r="AL221" s="368"/>
    </row>
    <row r="222" s="369" customFormat="true" ht="15" hidden="false" customHeight="false" outlineLevel="0" collapsed="false">
      <c r="A222" s="370"/>
      <c r="B222" s="458"/>
      <c r="C222" s="459"/>
      <c r="D222" s="455"/>
      <c r="E222" s="455"/>
      <c r="F222" s="453"/>
      <c r="G222" s="453"/>
      <c r="H222" s="453"/>
      <c r="I222" s="454"/>
      <c r="J222" s="454"/>
      <c r="K222" s="455"/>
      <c r="L222" s="456"/>
      <c r="M222" s="367"/>
      <c r="N222" s="367"/>
      <c r="O222" s="367"/>
      <c r="P222" s="367"/>
      <c r="Q222" s="367"/>
      <c r="R222" s="367"/>
      <c r="S222" s="367"/>
      <c r="T222" s="367"/>
      <c r="U222" s="367"/>
      <c r="V222" s="367"/>
      <c r="W222" s="367"/>
      <c r="X222" s="367"/>
      <c r="Y222" s="367"/>
      <c r="Z222" s="367"/>
      <c r="AA222" s="367"/>
      <c r="AB222" s="367"/>
      <c r="AC222" s="367"/>
      <c r="AD222" s="367"/>
      <c r="AE222" s="367"/>
      <c r="AF222" s="367"/>
      <c r="AG222" s="367"/>
      <c r="AH222" s="367"/>
      <c r="AI222" s="367"/>
      <c r="AJ222" s="367"/>
      <c r="AK222" s="368"/>
      <c r="AL222" s="368"/>
    </row>
    <row r="223" s="369" customFormat="true" ht="15" hidden="false" customHeight="false" outlineLevel="0" collapsed="false">
      <c r="A223" s="370"/>
      <c r="B223" s="458"/>
      <c r="C223" s="459"/>
      <c r="D223" s="455"/>
      <c r="E223" s="455"/>
      <c r="F223" s="453"/>
      <c r="G223" s="453"/>
      <c r="H223" s="453"/>
      <c r="I223" s="454"/>
      <c r="J223" s="454"/>
      <c r="K223" s="455"/>
      <c r="L223" s="456"/>
      <c r="M223" s="367"/>
      <c r="N223" s="367"/>
      <c r="O223" s="367"/>
      <c r="P223" s="367"/>
      <c r="Q223" s="367"/>
      <c r="R223" s="367"/>
      <c r="S223" s="367"/>
      <c r="T223" s="367"/>
      <c r="U223" s="367"/>
      <c r="V223" s="367"/>
      <c r="W223" s="367"/>
      <c r="X223" s="367"/>
      <c r="Y223" s="367"/>
      <c r="Z223" s="367"/>
      <c r="AA223" s="367"/>
      <c r="AB223" s="367"/>
      <c r="AC223" s="367"/>
      <c r="AD223" s="367"/>
      <c r="AE223" s="367"/>
      <c r="AF223" s="367"/>
      <c r="AG223" s="367"/>
      <c r="AH223" s="367"/>
      <c r="AI223" s="367"/>
      <c r="AJ223" s="367"/>
      <c r="AK223" s="368"/>
      <c r="AL223" s="368"/>
    </row>
    <row r="224" s="369" customFormat="true" ht="15" hidden="false" customHeight="false" outlineLevel="0" collapsed="false">
      <c r="A224" s="370"/>
      <c r="B224" s="458"/>
      <c r="C224" s="459"/>
      <c r="D224" s="455"/>
      <c r="E224" s="455"/>
      <c r="F224" s="453"/>
      <c r="G224" s="453"/>
      <c r="H224" s="453"/>
      <c r="I224" s="454"/>
      <c r="J224" s="454"/>
      <c r="K224" s="455"/>
      <c r="L224" s="456"/>
      <c r="M224" s="367"/>
      <c r="N224" s="367"/>
      <c r="O224" s="367"/>
      <c r="P224" s="367"/>
      <c r="Q224" s="367"/>
      <c r="R224" s="367"/>
      <c r="S224" s="367"/>
      <c r="T224" s="367"/>
      <c r="U224" s="367"/>
      <c r="V224" s="367"/>
      <c r="W224" s="367"/>
      <c r="X224" s="367"/>
      <c r="Y224" s="367"/>
      <c r="Z224" s="367"/>
      <c r="AA224" s="367"/>
      <c r="AB224" s="367"/>
      <c r="AC224" s="367"/>
      <c r="AD224" s="367"/>
      <c r="AE224" s="367"/>
      <c r="AF224" s="367"/>
      <c r="AG224" s="367"/>
      <c r="AH224" s="367"/>
      <c r="AI224" s="367"/>
      <c r="AJ224" s="367"/>
      <c r="AK224" s="368"/>
      <c r="AL224" s="368"/>
    </row>
    <row r="225" s="369" customFormat="true" ht="15" hidden="false" customHeight="false" outlineLevel="0" collapsed="false">
      <c r="A225" s="370"/>
      <c r="B225" s="458"/>
      <c r="C225" s="459"/>
      <c r="D225" s="455"/>
      <c r="E225" s="455"/>
      <c r="F225" s="453"/>
      <c r="G225" s="453"/>
      <c r="H225" s="453"/>
      <c r="I225" s="454"/>
      <c r="J225" s="454"/>
      <c r="K225" s="455"/>
      <c r="L225" s="456"/>
      <c r="M225" s="367"/>
      <c r="N225" s="367"/>
      <c r="O225" s="367"/>
      <c r="P225" s="367"/>
      <c r="Q225" s="367"/>
      <c r="R225" s="367"/>
      <c r="S225" s="367"/>
      <c r="T225" s="367"/>
      <c r="U225" s="367"/>
      <c r="V225" s="367"/>
      <c r="W225" s="367"/>
      <c r="X225" s="367"/>
      <c r="Y225" s="367"/>
      <c r="Z225" s="367"/>
      <c r="AA225" s="367"/>
      <c r="AB225" s="367"/>
      <c r="AC225" s="367"/>
      <c r="AD225" s="367"/>
      <c r="AE225" s="367"/>
      <c r="AF225" s="367"/>
      <c r="AG225" s="367"/>
      <c r="AH225" s="367"/>
      <c r="AI225" s="367"/>
      <c r="AJ225" s="367"/>
      <c r="AK225" s="368"/>
      <c r="AL225" s="368"/>
    </row>
    <row r="226" s="369" customFormat="true" ht="15" hidden="false" customHeight="false" outlineLevel="0" collapsed="false">
      <c r="A226" s="370"/>
      <c r="B226" s="458"/>
      <c r="C226" s="459"/>
      <c r="D226" s="455"/>
      <c r="E226" s="455"/>
      <c r="F226" s="453"/>
      <c r="G226" s="453"/>
      <c r="H226" s="453"/>
      <c r="I226" s="454"/>
      <c r="J226" s="454"/>
      <c r="K226" s="455"/>
      <c r="L226" s="456"/>
      <c r="M226" s="367"/>
      <c r="N226" s="367"/>
      <c r="O226" s="367"/>
      <c r="P226" s="367"/>
      <c r="Q226" s="367"/>
      <c r="R226" s="367"/>
      <c r="S226" s="367"/>
      <c r="T226" s="367"/>
      <c r="U226" s="367"/>
      <c r="V226" s="367"/>
      <c r="W226" s="367"/>
      <c r="X226" s="367"/>
      <c r="Y226" s="367"/>
      <c r="Z226" s="367"/>
      <c r="AA226" s="367"/>
      <c r="AB226" s="367"/>
      <c r="AC226" s="367"/>
      <c r="AD226" s="367"/>
      <c r="AE226" s="367"/>
      <c r="AF226" s="367"/>
      <c r="AG226" s="367"/>
      <c r="AH226" s="367"/>
      <c r="AI226" s="367"/>
      <c r="AJ226" s="367"/>
      <c r="AK226" s="368"/>
      <c r="AL226" s="368"/>
    </row>
    <row r="227" s="369" customFormat="true" ht="15" hidden="false" customHeight="false" outlineLevel="0" collapsed="false">
      <c r="A227" s="370"/>
      <c r="B227" s="458"/>
      <c r="C227" s="459"/>
      <c r="D227" s="455"/>
      <c r="E227" s="455"/>
      <c r="F227" s="453"/>
      <c r="G227" s="453"/>
      <c r="H227" s="453"/>
      <c r="I227" s="454"/>
      <c r="J227" s="454"/>
      <c r="K227" s="455"/>
      <c r="L227" s="456"/>
      <c r="M227" s="367"/>
      <c r="N227" s="367"/>
      <c r="O227" s="367"/>
      <c r="P227" s="367"/>
      <c r="Q227" s="367"/>
      <c r="R227" s="367"/>
      <c r="S227" s="367"/>
      <c r="T227" s="367"/>
      <c r="U227" s="367"/>
      <c r="V227" s="367"/>
      <c r="W227" s="367"/>
      <c r="X227" s="367"/>
      <c r="Y227" s="367"/>
      <c r="Z227" s="367"/>
      <c r="AA227" s="367"/>
      <c r="AB227" s="367"/>
      <c r="AC227" s="367"/>
      <c r="AD227" s="367"/>
      <c r="AE227" s="367"/>
      <c r="AF227" s="367"/>
      <c r="AG227" s="367"/>
      <c r="AH227" s="367"/>
      <c r="AI227" s="367"/>
      <c r="AJ227" s="367"/>
      <c r="AK227" s="368"/>
      <c r="AL227" s="368"/>
    </row>
    <row r="228" s="369" customFormat="true" ht="15" hidden="false" customHeight="false" outlineLevel="0" collapsed="false">
      <c r="A228" s="370"/>
      <c r="B228" s="458"/>
      <c r="C228" s="459"/>
      <c r="D228" s="455"/>
      <c r="E228" s="455"/>
      <c r="F228" s="453"/>
      <c r="G228" s="453"/>
      <c r="H228" s="453"/>
      <c r="I228" s="454"/>
      <c r="J228" s="454"/>
      <c r="K228" s="455"/>
      <c r="L228" s="456"/>
      <c r="M228" s="367"/>
      <c r="N228" s="367"/>
      <c r="O228" s="367"/>
      <c r="P228" s="367"/>
      <c r="Q228" s="367"/>
      <c r="R228" s="367"/>
      <c r="S228" s="367"/>
      <c r="T228" s="367"/>
      <c r="U228" s="367"/>
      <c r="V228" s="367"/>
      <c r="W228" s="367"/>
      <c r="X228" s="367"/>
      <c r="Y228" s="367"/>
      <c r="Z228" s="367"/>
      <c r="AA228" s="367"/>
      <c r="AB228" s="367"/>
      <c r="AC228" s="367"/>
      <c r="AD228" s="367"/>
      <c r="AE228" s="367"/>
      <c r="AF228" s="367"/>
      <c r="AG228" s="367"/>
      <c r="AH228" s="367"/>
      <c r="AI228" s="367"/>
      <c r="AJ228" s="367"/>
      <c r="AK228" s="368"/>
      <c r="AL228" s="368"/>
    </row>
    <row r="229" s="369" customFormat="true" ht="15" hidden="false" customHeight="false" outlineLevel="0" collapsed="false">
      <c r="A229" s="370"/>
      <c r="B229" s="458"/>
      <c r="C229" s="459"/>
      <c r="D229" s="455"/>
      <c r="E229" s="455"/>
      <c r="F229" s="453"/>
      <c r="G229" s="453"/>
      <c r="H229" s="453"/>
      <c r="I229" s="454"/>
      <c r="J229" s="454"/>
      <c r="K229" s="455"/>
      <c r="L229" s="456"/>
      <c r="M229" s="367"/>
      <c r="N229" s="367"/>
      <c r="O229" s="367"/>
      <c r="P229" s="367"/>
      <c r="Q229" s="367"/>
      <c r="R229" s="367"/>
      <c r="S229" s="367"/>
      <c r="T229" s="367"/>
      <c r="U229" s="367"/>
      <c r="V229" s="367"/>
      <c r="W229" s="367"/>
      <c r="X229" s="367"/>
      <c r="Y229" s="367"/>
      <c r="Z229" s="367"/>
      <c r="AA229" s="367"/>
      <c r="AB229" s="367"/>
      <c r="AC229" s="367"/>
      <c r="AD229" s="367"/>
      <c r="AE229" s="367"/>
      <c r="AF229" s="367"/>
      <c r="AG229" s="367"/>
      <c r="AH229" s="367"/>
      <c r="AI229" s="367"/>
      <c r="AJ229" s="367"/>
      <c r="AK229" s="368"/>
      <c r="AL229" s="368"/>
    </row>
    <row r="230" s="369" customFormat="true" ht="15" hidden="false" customHeight="false" outlineLevel="0" collapsed="false">
      <c r="A230" s="370"/>
      <c r="B230" s="458"/>
      <c r="C230" s="459"/>
      <c r="D230" s="455"/>
      <c r="E230" s="455"/>
      <c r="F230" s="453"/>
      <c r="G230" s="453"/>
      <c r="H230" s="453"/>
      <c r="I230" s="454"/>
      <c r="J230" s="454"/>
      <c r="K230" s="455"/>
      <c r="L230" s="456"/>
      <c r="M230" s="367"/>
      <c r="N230" s="367"/>
      <c r="O230" s="367"/>
      <c r="P230" s="367"/>
      <c r="Q230" s="367"/>
      <c r="R230" s="367"/>
      <c r="S230" s="367"/>
      <c r="T230" s="367"/>
      <c r="U230" s="367"/>
      <c r="V230" s="367"/>
      <c r="W230" s="367"/>
      <c r="X230" s="367"/>
      <c r="Y230" s="367"/>
      <c r="Z230" s="367"/>
      <c r="AA230" s="367"/>
      <c r="AB230" s="367"/>
      <c r="AC230" s="367"/>
      <c r="AD230" s="367"/>
      <c r="AE230" s="367"/>
      <c r="AF230" s="367"/>
      <c r="AG230" s="367"/>
      <c r="AH230" s="367"/>
      <c r="AI230" s="367"/>
      <c r="AJ230" s="367"/>
      <c r="AK230" s="368"/>
      <c r="AL230" s="368"/>
    </row>
    <row r="231" s="369" customFormat="true" ht="15" hidden="false" customHeight="false" outlineLevel="0" collapsed="false">
      <c r="A231" s="370"/>
      <c r="B231" s="458"/>
      <c r="C231" s="459"/>
      <c r="D231" s="455"/>
      <c r="E231" s="455"/>
      <c r="F231" s="453"/>
      <c r="G231" s="453"/>
      <c r="H231" s="453"/>
      <c r="I231" s="454"/>
      <c r="J231" s="454"/>
      <c r="K231" s="455"/>
      <c r="L231" s="456"/>
      <c r="M231" s="367"/>
      <c r="N231" s="367"/>
      <c r="O231" s="367"/>
      <c r="P231" s="367"/>
      <c r="Q231" s="367"/>
      <c r="R231" s="367"/>
      <c r="S231" s="367"/>
      <c r="T231" s="367"/>
      <c r="U231" s="367"/>
      <c r="V231" s="367"/>
      <c r="W231" s="367"/>
      <c r="X231" s="367"/>
      <c r="Y231" s="367"/>
      <c r="Z231" s="367"/>
      <c r="AA231" s="367"/>
      <c r="AB231" s="367"/>
      <c r="AC231" s="367"/>
      <c r="AD231" s="367"/>
      <c r="AE231" s="367"/>
      <c r="AF231" s="367"/>
      <c r="AG231" s="367"/>
      <c r="AH231" s="367"/>
      <c r="AI231" s="367"/>
      <c r="AJ231" s="367"/>
      <c r="AK231" s="368"/>
      <c r="AL231" s="368"/>
    </row>
    <row r="232" s="369" customFormat="true" ht="15" hidden="false" customHeight="false" outlineLevel="0" collapsed="false">
      <c r="A232" s="370"/>
      <c r="B232" s="458"/>
      <c r="C232" s="459"/>
      <c r="D232" s="455"/>
      <c r="E232" s="455"/>
      <c r="F232" s="453"/>
      <c r="G232" s="453"/>
      <c r="H232" s="453"/>
      <c r="I232" s="454"/>
      <c r="J232" s="454"/>
      <c r="K232" s="455"/>
      <c r="L232" s="456"/>
      <c r="M232" s="367"/>
      <c r="N232" s="367"/>
      <c r="O232" s="367"/>
      <c r="P232" s="367"/>
      <c r="Q232" s="367"/>
      <c r="R232" s="367"/>
      <c r="S232" s="367"/>
      <c r="T232" s="367"/>
      <c r="U232" s="367"/>
      <c r="V232" s="367"/>
      <c r="W232" s="367"/>
      <c r="X232" s="367"/>
      <c r="Y232" s="367"/>
      <c r="Z232" s="367"/>
      <c r="AA232" s="367"/>
      <c r="AB232" s="367"/>
      <c r="AC232" s="367"/>
      <c r="AD232" s="367"/>
      <c r="AE232" s="367"/>
      <c r="AF232" s="367"/>
      <c r="AG232" s="367"/>
      <c r="AH232" s="367"/>
      <c r="AI232" s="367"/>
      <c r="AJ232" s="367"/>
      <c r="AK232" s="368"/>
      <c r="AL232" s="368"/>
    </row>
    <row r="233" s="369" customFormat="true" ht="15" hidden="false" customHeight="false" outlineLevel="0" collapsed="false">
      <c r="A233" s="370"/>
      <c r="B233" s="458"/>
      <c r="C233" s="459"/>
      <c r="D233" s="455"/>
      <c r="E233" s="455"/>
      <c r="F233" s="453"/>
      <c r="G233" s="453"/>
      <c r="H233" s="453"/>
      <c r="I233" s="454"/>
      <c r="J233" s="454"/>
      <c r="K233" s="455"/>
      <c r="L233" s="456"/>
      <c r="M233" s="367"/>
      <c r="N233" s="367"/>
      <c r="O233" s="367"/>
      <c r="P233" s="367"/>
      <c r="Q233" s="367"/>
      <c r="R233" s="367"/>
      <c r="S233" s="367"/>
      <c r="T233" s="367"/>
      <c r="U233" s="367"/>
      <c r="V233" s="367"/>
      <c r="W233" s="367"/>
      <c r="X233" s="367"/>
      <c r="Y233" s="367"/>
      <c r="Z233" s="367"/>
      <c r="AA233" s="367"/>
      <c r="AB233" s="367"/>
      <c r="AC233" s="367"/>
      <c r="AD233" s="367"/>
      <c r="AE233" s="367"/>
      <c r="AF233" s="367"/>
      <c r="AG233" s="367"/>
      <c r="AH233" s="367"/>
      <c r="AI233" s="367"/>
      <c r="AJ233" s="367"/>
      <c r="AK233" s="368"/>
      <c r="AL233" s="368"/>
    </row>
    <row r="234" s="369" customFormat="true" ht="15" hidden="false" customHeight="false" outlineLevel="0" collapsed="false">
      <c r="A234" s="370"/>
      <c r="B234" s="458"/>
      <c r="C234" s="459"/>
      <c r="D234" s="455"/>
      <c r="E234" s="455"/>
      <c r="F234" s="453"/>
      <c r="G234" s="453"/>
      <c r="H234" s="453"/>
      <c r="I234" s="454"/>
      <c r="J234" s="454"/>
      <c r="K234" s="455"/>
      <c r="L234" s="456"/>
      <c r="M234" s="367"/>
      <c r="N234" s="367"/>
      <c r="O234" s="367"/>
      <c r="P234" s="367"/>
      <c r="Q234" s="367"/>
      <c r="R234" s="367"/>
      <c r="S234" s="367"/>
      <c r="T234" s="367"/>
      <c r="U234" s="367"/>
      <c r="V234" s="367"/>
      <c r="W234" s="367"/>
      <c r="X234" s="367"/>
      <c r="Y234" s="367"/>
      <c r="Z234" s="367"/>
      <c r="AA234" s="367"/>
      <c r="AB234" s="367"/>
      <c r="AC234" s="367"/>
      <c r="AD234" s="367"/>
      <c r="AE234" s="367"/>
      <c r="AF234" s="367"/>
      <c r="AG234" s="367"/>
      <c r="AH234" s="367"/>
      <c r="AI234" s="367"/>
      <c r="AJ234" s="367"/>
      <c r="AK234" s="368"/>
      <c r="AL234" s="368"/>
    </row>
    <row r="235" s="369" customFormat="true" ht="15" hidden="false" customHeight="false" outlineLevel="0" collapsed="false">
      <c r="A235" s="370"/>
      <c r="B235" s="458"/>
      <c r="C235" s="459"/>
      <c r="D235" s="455"/>
      <c r="E235" s="455"/>
      <c r="F235" s="453"/>
      <c r="G235" s="453"/>
      <c r="H235" s="453"/>
      <c r="I235" s="454"/>
      <c r="J235" s="454"/>
      <c r="K235" s="455"/>
      <c r="L235" s="456"/>
      <c r="M235" s="367"/>
      <c r="N235" s="367"/>
      <c r="O235" s="367"/>
      <c r="P235" s="367"/>
      <c r="Q235" s="367"/>
      <c r="R235" s="367"/>
      <c r="S235" s="367"/>
      <c r="T235" s="367"/>
      <c r="U235" s="367"/>
      <c r="V235" s="367"/>
      <c r="W235" s="367"/>
      <c r="X235" s="367"/>
      <c r="Y235" s="367"/>
      <c r="Z235" s="367"/>
      <c r="AA235" s="367"/>
      <c r="AB235" s="367"/>
      <c r="AC235" s="367"/>
      <c r="AD235" s="367"/>
      <c r="AE235" s="367"/>
      <c r="AF235" s="367"/>
      <c r="AG235" s="367"/>
      <c r="AH235" s="367"/>
      <c r="AI235" s="367"/>
      <c r="AJ235" s="367"/>
      <c r="AK235" s="368"/>
      <c r="AL235" s="368"/>
    </row>
    <row r="236" s="369" customFormat="true" ht="15" hidden="false" customHeight="false" outlineLevel="0" collapsed="false">
      <c r="A236" s="370"/>
      <c r="B236" s="458"/>
      <c r="C236" s="459"/>
      <c r="D236" s="455"/>
      <c r="E236" s="455"/>
      <c r="F236" s="453"/>
      <c r="G236" s="453"/>
      <c r="H236" s="453"/>
      <c r="I236" s="454"/>
      <c r="J236" s="454"/>
      <c r="K236" s="455"/>
      <c r="L236" s="456"/>
      <c r="M236" s="367"/>
      <c r="N236" s="367"/>
      <c r="O236" s="367"/>
      <c r="P236" s="367"/>
      <c r="Q236" s="367"/>
      <c r="R236" s="367"/>
      <c r="S236" s="367"/>
      <c r="T236" s="367"/>
      <c r="U236" s="367"/>
      <c r="V236" s="367"/>
      <c r="W236" s="367"/>
      <c r="X236" s="367"/>
      <c r="Y236" s="367"/>
      <c r="Z236" s="367"/>
      <c r="AA236" s="367"/>
      <c r="AB236" s="367"/>
      <c r="AC236" s="367"/>
      <c r="AD236" s="367"/>
      <c r="AE236" s="367"/>
      <c r="AF236" s="367"/>
      <c r="AG236" s="367"/>
      <c r="AH236" s="367"/>
      <c r="AI236" s="367"/>
      <c r="AJ236" s="367"/>
      <c r="AK236" s="368"/>
      <c r="AL236" s="368"/>
    </row>
    <row r="237" s="369" customFormat="true" ht="15" hidden="false" customHeight="false" outlineLevel="0" collapsed="false">
      <c r="A237" s="370"/>
      <c r="B237" s="458"/>
      <c r="C237" s="459"/>
      <c r="D237" s="455"/>
      <c r="E237" s="455"/>
      <c r="F237" s="453"/>
      <c r="G237" s="453"/>
      <c r="H237" s="453"/>
      <c r="I237" s="454"/>
      <c r="J237" s="454"/>
      <c r="K237" s="455"/>
      <c r="L237" s="456"/>
      <c r="M237" s="367"/>
      <c r="N237" s="367"/>
      <c r="O237" s="367"/>
      <c r="P237" s="367"/>
      <c r="Q237" s="367"/>
      <c r="R237" s="367"/>
      <c r="S237" s="367"/>
      <c r="T237" s="367"/>
      <c r="U237" s="367"/>
      <c r="V237" s="367"/>
      <c r="W237" s="367"/>
      <c r="X237" s="367"/>
      <c r="Y237" s="367"/>
      <c r="Z237" s="367"/>
      <c r="AA237" s="367"/>
      <c r="AB237" s="367"/>
      <c r="AC237" s="367"/>
      <c r="AD237" s="367"/>
      <c r="AE237" s="367"/>
      <c r="AF237" s="367"/>
      <c r="AG237" s="367"/>
      <c r="AH237" s="367"/>
      <c r="AI237" s="367"/>
      <c r="AJ237" s="367"/>
      <c r="AK237" s="368"/>
      <c r="AL237" s="368"/>
    </row>
    <row r="238" s="369" customFormat="true" ht="15" hidden="false" customHeight="false" outlineLevel="0" collapsed="false">
      <c r="A238" s="370"/>
      <c r="B238" s="458"/>
      <c r="C238" s="459"/>
      <c r="D238" s="455"/>
      <c r="E238" s="455"/>
      <c r="F238" s="453"/>
      <c r="G238" s="453"/>
      <c r="H238" s="453"/>
      <c r="I238" s="454"/>
      <c r="J238" s="454"/>
      <c r="K238" s="455"/>
      <c r="L238" s="456"/>
      <c r="M238" s="367"/>
      <c r="N238" s="367"/>
      <c r="O238" s="367"/>
      <c r="P238" s="367"/>
      <c r="Q238" s="367"/>
      <c r="R238" s="367"/>
      <c r="S238" s="367"/>
      <c r="T238" s="367"/>
      <c r="U238" s="367"/>
      <c r="V238" s="367"/>
      <c r="W238" s="367"/>
      <c r="X238" s="367"/>
      <c r="Y238" s="367"/>
      <c r="Z238" s="367"/>
      <c r="AA238" s="367"/>
      <c r="AB238" s="367"/>
      <c r="AC238" s="367"/>
      <c r="AD238" s="367"/>
      <c r="AE238" s="367"/>
      <c r="AF238" s="367"/>
      <c r="AG238" s="367"/>
      <c r="AH238" s="367"/>
      <c r="AI238" s="367"/>
      <c r="AJ238" s="367"/>
      <c r="AK238" s="368"/>
      <c r="AL238" s="368"/>
    </row>
    <row r="239" s="369" customFormat="true" ht="15" hidden="false" customHeight="false" outlineLevel="0" collapsed="false">
      <c r="A239" s="370"/>
      <c r="B239" s="458"/>
      <c r="C239" s="459"/>
      <c r="D239" s="455"/>
      <c r="E239" s="455"/>
      <c r="F239" s="453"/>
      <c r="G239" s="453"/>
      <c r="H239" s="453"/>
      <c r="I239" s="454"/>
      <c r="J239" s="454"/>
      <c r="K239" s="455"/>
      <c r="L239" s="456"/>
      <c r="M239" s="367"/>
      <c r="N239" s="367"/>
      <c r="O239" s="367"/>
      <c r="P239" s="367"/>
      <c r="Q239" s="367"/>
      <c r="R239" s="367"/>
      <c r="S239" s="367"/>
      <c r="T239" s="367"/>
      <c r="U239" s="367"/>
      <c r="V239" s="367"/>
      <c r="W239" s="367"/>
      <c r="X239" s="367"/>
      <c r="Y239" s="367"/>
      <c r="Z239" s="367"/>
      <c r="AA239" s="367"/>
      <c r="AB239" s="367"/>
      <c r="AC239" s="367"/>
      <c r="AD239" s="367"/>
      <c r="AE239" s="367"/>
      <c r="AF239" s="367"/>
      <c r="AG239" s="367"/>
      <c r="AH239" s="367"/>
      <c r="AI239" s="367"/>
      <c r="AJ239" s="367"/>
      <c r="AK239" s="368"/>
      <c r="AL239" s="368"/>
    </row>
    <row r="240" s="369" customFormat="true" ht="15" hidden="false" customHeight="false" outlineLevel="0" collapsed="false">
      <c r="A240" s="370"/>
      <c r="B240" s="458"/>
      <c r="C240" s="459"/>
      <c r="D240" s="455"/>
      <c r="E240" s="455"/>
      <c r="F240" s="453"/>
      <c r="G240" s="453"/>
      <c r="H240" s="453"/>
      <c r="I240" s="454"/>
      <c r="J240" s="454"/>
      <c r="K240" s="455"/>
      <c r="L240" s="456"/>
      <c r="M240" s="367"/>
      <c r="N240" s="367"/>
      <c r="O240" s="367"/>
      <c r="P240" s="367"/>
      <c r="Q240" s="367"/>
      <c r="R240" s="367"/>
      <c r="S240" s="367"/>
      <c r="T240" s="367"/>
      <c r="U240" s="367"/>
      <c r="V240" s="367"/>
      <c r="W240" s="367"/>
      <c r="X240" s="367"/>
      <c r="Y240" s="367"/>
      <c r="Z240" s="367"/>
      <c r="AA240" s="367"/>
      <c r="AB240" s="367"/>
      <c r="AC240" s="367"/>
      <c r="AD240" s="367"/>
      <c r="AE240" s="367"/>
      <c r="AF240" s="367"/>
      <c r="AG240" s="367"/>
      <c r="AH240" s="367"/>
      <c r="AI240" s="367"/>
      <c r="AJ240" s="367"/>
      <c r="AK240" s="368"/>
      <c r="AL240" s="368"/>
    </row>
    <row r="241" s="369" customFormat="true" ht="15" hidden="false" customHeight="false" outlineLevel="0" collapsed="false">
      <c r="A241" s="370"/>
      <c r="B241" s="458"/>
      <c r="C241" s="459"/>
      <c r="D241" s="455"/>
      <c r="E241" s="455"/>
      <c r="F241" s="453"/>
      <c r="G241" s="453"/>
      <c r="H241" s="453"/>
      <c r="I241" s="454"/>
      <c r="J241" s="454"/>
      <c r="K241" s="455"/>
      <c r="L241" s="456"/>
      <c r="M241" s="367"/>
      <c r="N241" s="367"/>
      <c r="O241" s="367"/>
      <c r="P241" s="367"/>
      <c r="Q241" s="367"/>
      <c r="R241" s="367"/>
      <c r="S241" s="367"/>
      <c r="T241" s="367"/>
      <c r="U241" s="367"/>
      <c r="V241" s="367"/>
      <c r="W241" s="367"/>
      <c r="X241" s="367"/>
      <c r="Y241" s="367"/>
      <c r="Z241" s="367"/>
      <c r="AA241" s="367"/>
      <c r="AB241" s="367"/>
      <c r="AC241" s="367"/>
      <c r="AD241" s="367"/>
      <c r="AE241" s="367"/>
      <c r="AF241" s="367"/>
      <c r="AG241" s="367"/>
      <c r="AH241" s="367"/>
      <c r="AI241" s="367"/>
      <c r="AJ241" s="367"/>
      <c r="AK241" s="368"/>
      <c r="AL241" s="368"/>
    </row>
    <row r="242" s="369" customFormat="true" ht="15" hidden="false" customHeight="false" outlineLevel="0" collapsed="false">
      <c r="A242" s="370"/>
      <c r="B242" s="458"/>
      <c r="C242" s="459"/>
      <c r="D242" s="455"/>
      <c r="E242" s="455"/>
      <c r="F242" s="453"/>
      <c r="G242" s="453"/>
      <c r="H242" s="453"/>
      <c r="I242" s="454"/>
      <c r="J242" s="454"/>
      <c r="K242" s="455"/>
      <c r="L242" s="456"/>
      <c r="M242" s="367"/>
      <c r="N242" s="367"/>
      <c r="O242" s="367"/>
      <c r="P242" s="367"/>
      <c r="Q242" s="367"/>
      <c r="R242" s="367"/>
      <c r="S242" s="367"/>
      <c r="T242" s="367"/>
      <c r="U242" s="367"/>
      <c r="V242" s="367"/>
      <c r="W242" s="367"/>
      <c r="X242" s="367"/>
      <c r="Y242" s="367"/>
      <c r="Z242" s="367"/>
      <c r="AA242" s="367"/>
      <c r="AB242" s="367"/>
      <c r="AC242" s="367"/>
      <c r="AD242" s="367"/>
      <c r="AE242" s="367"/>
      <c r="AF242" s="367"/>
      <c r="AG242" s="367"/>
      <c r="AH242" s="367"/>
      <c r="AI242" s="367"/>
      <c r="AJ242" s="367"/>
      <c r="AK242" s="368"/>
      <c r="AL242" s="368"/>
    </row>
    <row r="243" s="369" customFormat="true" ht="15" hidden="false" customHeight="false" outlineLevel="0" collapsed="false">
      <c r="A243" s="370"/>
      <c r="B243" s="458"/>
      <c r="C243" s="459"/>
      <c r="D243" s="455"/>
      <c r="E243" s="455"/>
      <c r="F243" s="453"/>
      <c r="G243" s="453"/>
      <c r="H243" s="453"/>
      <c r="I243" s="454"/>
      <c r="J243" s="454"/>
      <c r="K243" s="455"/>
      <c r="L243" s="456"/>
      <c r="M243" s="367"/>
      <c r="N243" s="367"/>
      <c r="O243" s="367"/>
      <c r="P243" s="367"/>
      <c r="Q243" s="367"/>
      <c r="R243" s="367"/>
      <c r="S243" s="367"/>
      <c r="T243" s="367"/>
      <c r="U243" s="367"/>
      <c r="V243" s="367"/>
      <c r="W243" s="367"/>
      <c r="X243" s="367"/>
      <c r="Y243" s="367"/>
      <c r="Z243" s="367"/>
      <c r="AA243" s="367"/>
      <c r="AB243" s="367"/>
      <c r="AC243" s="367"/>
      <c r="AD243" s="367"/>
      <c r="AE243" s="367"/>
      <c r="AF243" s="367"/>
      <c r="AG243" s="367"/>
      <c r="AH243" s="367"/>
      <c r="AI243" s="367"/>
      <c r="AJ243" s="367"/>
      <c r="AK243" s="368"/>
      <c r="AL243" s="368"/>
    </row>
    <row r="244" s="369" customFormat="true" ht="15" hidden="false" customHeight="false" outlineLevel="0" collapsed="false">
      <c r="A244" s="370"/>
      <c r="B244" s="458"/>
      <c r="C244" s="459"/>
      <c r="D244" s="455"/>
      <c r="E244" s="455"/>
      <c r="F244" s="453"/>
      <c r="G244" s="453"/>
      <c r="H244" s="453"/>
      <c r="I244" s="454"/>
      <c r="J244" s="454"/>
      <c r="K244" s="455"/>
      <c r="L244" s="456"/>
      <c r="M244" s="367"/>
      <c r="N244" s="367"/>
      <c r="O244" s="367"/>
      <c r="P244" s="367"/>
      <c r="Q244" s="367"/>
      <c r="R244" s="367"/>
      <c r="S244" s="367"/>
      <c r="T244" s="367"/>
      <c r="U244" s="367"/>
      <c r="V244" s="367"/>
      <c r="W244" s="367"/>
      <c r="X244" s="367"/>
      <c r="Y244" s="367"/>
      <c r="Z244" s="367"/>
      <c r="AA244" s="367"/>
      <c r="AB244" s="367"/>
      <c r="AC244" s="367"/>
      <c r="AD244" s="367"/>
      <c r="AE244" s="367"/>
      <c r="AF244" s="367"/>
      <c r="AG244" s="367"/>
      <c r="AH244" s="367"/>
      <c r="AI244" s="367"/>
      <c r="AJ244" s="367"/>
      <c r="AK244" s="368"/>
      <c r="AL244" s="368"/>
    </row>
    <row r="245" s="369" customFormat="true" ht="15" hidden="false" customHeight="false" outlineLevel="0" collapsed="false">
      <c r="A245" s="370"/>
      <c r="B245" s="458"/>
      <c r="C245" s="459"/>
      <c r="D245" s="455"/>
      <c r="E245" s="455"/>
      <c r="F245" s="453"/>
      <c r="G245" s="453"/>
      <c r="H245" s="453"/>
      <c r="I245" s="454"/>
      <c r="J245" s="454"/>
      <c r="K245" s="455"/>
      <c r="L245" s="456"/>
      <c r="M245" s="367"/>
      <c r="N245" s="367"/>
      <c r="O245" s="367"/>
      <c r="P245" s="367"/>
      <c r="Q245" s="367"/>
      <c r="R245" s="367"/>
      <c r="S245" s="367"/>
      <c r="T245" s="367"/>
      <c r="U245" s="367"/>
      <c r="V245" s="367"/>
      <c r="W245" s="367"/>
      <c r="X245" s="367"/>
      <c r="Y245" s="367"/>
      <c r="Z245" s="367"/>
      <c r="AA245" s="367"/>
      <c r="AB245" s="367"/>
      <c r="AC245" s="367"/>
      <c r="AD245" s="367"/>
      <c r="AE245" s="367"/>
      <c r="AF245" s="367"/>
      <c r="AG245" s="367"/>
      <c r="AH245" s="367"/>
      <c r="AI245" s="367"/>
      <c r="AJ245" s="367"/>
      <c r="AK245" s="368"/>
      <c r="AL245" s="368"/>
    </row>
    <row r="246" s="369" customFormat="true" ht="15" hidden="false" customHeight="false" outlineLevel="0" collapsed="false">
      <c r="A246" s="370"/>
      <c r="B246" s="458"/>
      <c r="C246" s="459"/>
      <c r="D246" s="455"/>
      <c r="E246" s="455"/>
      <c r="F246" s="453"/>
      <c r="G246" s="453"/>
      <c r="H246" s="453"/>
      <c r="I246" s="454"/>
      <c r="J246" s="454"/>
      <c r="K246" s="455"/>
      <c r="L246" s="456"/>
      <c r="M246" s="367"/>
      <c r="N246" s="367"/>
      <c r="O246" s="367"/>
      <c r="P246" s="367"/>
      <c r="Q246" s="367"/>
      <c r="R246" s="367"/>
      <c r="S246" s="367"/>
      <c r="T246" s="367"/>
      <c r="U246" s="367"/>
      <c r="V246" s="367"/>
      <c r="W246" s="367"/>
      <c r="X246" s="367"/>
      <c r="Y246" s="367"/>
      <c r="Z246" s="367"/>
      <c r="AA246" s="367"/>
      <c r="AB246" s="367"/>
      <c r="AC246" s="367"/>
      <c r="AD246" s="367"/>
      <c r="AE246" s="367"/>
      <c r="AF246" s="367"/>
      <c r="AG246" s="367"/>
      <c r="AH246" s="367"/>
      <c r="AI246" s="367"/>
      <c r="AJ246" s="367"/>
      <c r="AK246" s="368"/>
      <c r="AL246" s="368"/>
    </row>
    <row r="247" s="369" customFormat="true" ht="15" hidden="false" customHeight="false" outlineLevel="0" collapsed="false">
      <c r="A247" s="370"/>
      <c r="B247" s="458"/>
      <c r="C247" s="459"/>
      <c r="D247" s="455"/>
      <c r="E247" s="455"/>
      <c r="F247" s="453"/>
      <c r="G247" s="453"/>
      <c r="H247" s="453"/>
      <c r="I247" s="454"/>
      <c r="J247" s="454"/>
      <c r="K247" s="455"/>
      <c r="L247" s="456"/>
      <c r="M247" s="367"/>
      <c r="N247" s="367"/>
      <c r="O247" s="367"/>
      <c r="P247" s="367"/>
      <c r="Q247" s="367"/>
      <c r="R247" s="367"/>
      <c r="S247" s="367"/>
      <c r="T247" s="367"/>
      <c r="U247" s="367"/>
      <c r="V247" s="367"/>
      <c r="W247" s="367"/>
      <c r="X247" s="367"/>
      <c r="Y247" s="367"/>
      <c r="Z247" s="367"/>
      <c r="AA247" s="367"/>
      <c r="AB247" s="367"/>
      <c r="AC247" s="367"/>
      <c r="AD247" s="367"/>
      <c r="AE247" s="367"/>
      <c r="AF247" s="367"/>
      <c r="AG247" s="367"/>
      <c r="AH247" s="367"/>
      <c r="AI247" s="367"/>
      <c r="AJ247" s="367"/>
      <c r="AK247" s="368"/>
      <c r="AL247" s="368"/>
    </row>
    <row r="248" s="369" customFormat="true" ht="15" hidden="false" customHeight="false" outlineLevel="0" collapsed="false">
      <c r="A248" s="370"/>
      <c r="B248" s="458"/>
      <c r="C248" s="459"/>
      <c r="D248" s="455"/>
      <c r="E248" s="455"/>
      <c r="F248" s="453"/>
      <c r="G248" s="453"/>
      <c r="H248" s="453"/>
      <c r="I248" s="454"/>
      <c r="J248" s="454"/>
      <c r="K248" s="455"/>
      <c r="L248" s="456"/>
      <c r="M248" s="367"/>
      <c r="N248" s="367"/>
      <c r="O248" s="367"/>
      <c r="P248" s="367"/>
      <c r="Q248" s="367"/>
      <c r="R248" s="367"/>
      <c r="S248" s="367"/>
      <c r="T248" s="367"/>
      <c r="U248" s="367"/>
      <c r="V248" s="367"/>
      <c r="W248" s="367"/>
      <c r="X248" s="367"/>
      <c r="Y248" s="367"/>
      <c r="Z248" s="367"/>
      <c r="AA248" s="367"/>
      <c r="AB248" s="367"/>
      <c r="AC248" s="367"/>
      <c r="AD248" s="367"/>
      <c r="AE248" s="367"/>
      <c r="AF248" s="367"/>
      <c r="AG248" s="367"/>
      <c r="AH248" s="367"/>
      <c r="AI248" s="367"/>
      <c r="AJ248" s="367"/>
      <c r="AK248" s="368"/>
      <c r="AL248" s="368"/>
    </row>
    <row r="249" s="369" customFormat="true" ht="15" hidden="false" customHeight="false" outlineLevel="0" collapsed="false">
      <c r="A249" s="370"/>
      <c r="B249" s="458"/>
      <c r="C249" s="459"/>
      <c r="D249" s="455"/>
      <c r="E249" s="455"/>
      <c r="F249" s="453"/>
      <c r="G249" s="453"/>
      <c r="H249" s="453"/>
      <c r="I249" s="454"/>
      <c r="J249" s="454"/>
      <c r="K249" s="455"/>
      <c r="L249" s="456"/>
      <c r="M249" s="367"/>
      <c r="N249" s="367"/>
      <c r="O249" s="367"/>
      <c r="P249" s="367"/>
      <c r="Q249" s="367"/>
      <c r="R249" s="367"/>
      <c r="S249" s="367"/>
      <c r="T249" s="367"/>
      <c r="U249" s="367"/>
      <c r="V249" s="367"/>
      <c r="W249" s="367"/>
      <c r="X249" s="367"/>
      <c r="Y249" s="367"/>
      <c r="Z249" s="367"/>
      <c r="AA249" s="367"/>
      <c r="AB249" s="367"/>
      <c r="AC249" s="367"/>
      <c r="AD249" s="367"/>
      <c r="AE249" s="367"/>
      <c r="AF249" s="367"/>
      <c r="AG249" s="367"/>
      <c r="AH249" s="367"/>
      <c r="AI249" s="367"/>
      <c r="AJ249" s="367"/>
      <c r="AK249" s="368"/>
      <c r="AL249" s="368"/>
    </row>
    <row r="250" s="369" customFormat="true" ht="15" hidden="false" customHeight="false" outlineLevel="0" collapsed="false">
      <c r="A250" s="370"/>
      <c r="B250" s="458"/>
      <c r="C250" s="459"/>
      <c r="D250" s="455"/>
      <c r="E250" s="455"/>
      <c r="F250" s="453"/>
      <c r="G250" s="453"/>
      <c r="H250" s="453"/>
      <c r="I250" s="454"/>
      <c r="J250" s="454"/>
      <c r="K250" s="455"/>
      <c r="L250" s="456"/>
      <c r="M250" s="367"/>
      <c r="N250" s="367"/>
      <c r="O250" s="367"/>
      <c r="P250" s="367"/>
      <c r="Q250" s="367"/>
      <c r="R250" s="367"/>
      <c r="S250" s="367"/>
      <c r="T250" s="367"/>
      <c r="U250" s="367"/>
      <c r="V250" s="367"/>
      <c r="W250" s="367"/>
      <c r="X250" s="367"/>
      <c r="Y250" s="367"/>
      <c r="Z250" s="367"/>
      <c r="AA250" s="367"/>
      <c r="AB250" s="367"/>
      <c r="AC250" s="367"/>
      <c r="AD250" s="367"/>
      <c r="AE250" s="367"/>
      <c r="AF250" s="367"/>
      <c r="AG250" s="367"/>
      <c r="AH250" s="367"/>
      <c r="AI250" s="367"/>
      <c r="AJ250" s="367"/>
      <c r="AK250" s="368"/>
      <c r="AL250" s="368"/>
    </row>
    <row r="251" s="369" customFormat="true" ht="15" hidden="false" customHeight="false" outlineLevel="0" collapsed="false">
      <c r="A251" s="370"/>
      <c r="B251" s="458"/>
      <c r="C251" s="459"/>
      <c r="D251" s="455"/>
      <c r="E251" s="455"/>
      <c r="F251" s="453"/>
      <c r="G251" s="453"/>
      <c r="H251" s="453"/>
      <c r="I251" s="454"/>
      <c r="J251" s="454"/>
      <c r="K251" s="455"/>
      <c r="L251" s="456"/>
      <c r="M251" s="367"/>
      <c r="N251" s="367"/>
      <c r="O251" s="367"/>
      <c r="P251" s="367"/>
      <c r="Q251" s="367"/>
      <c r="R251" s="367"/>
      <c r="S251" s="367"/>
      <c r="T251" s="367"/>
      <c r="U251" s="367"/>
      <c r="V251" s="367"/>
      <c r="W251" s="367"/>
      <c r="X251" s="367"/>
      <c r="Y251" s="367"/>
      <c r="Z251" s="367"/>
      <c r="AA251" s="367"/>
      <c r="AB251" s="367"/>
      <c r="AC251" s="367"/>
      <c r="AD251" s="367"/>
      <c r="AE251" s="367"/>
      <c r="AF251" s="367"/>
      <c r="AG251" s="367"/>
      <c r="AH251" s="367"/>
      <c r="AI251" s="367"/>
      <c r="AJ251" s="367"/>
      <c r="AK251" s="368"/>
      <c r="AL251" s="368"/>
    </row>
    <row r="252" s="369" customFormat="true" ht="15" hidden="false" customHeight="false" outlineLevel="0" collapsed="false">
      <c r="A252" s="370"/>
      <c r="B252" s="458"/>
      <c r="C252" s="459"/>
      <c r="D252" s="455"/>
      <c r="E252" s="455"/>
      <c r="F252" s="453"/>
      <c r="G252" s="453"/>
      <c r="H252" s="453"/>
      <c r="I252" s="454"/>
      <c r="J252" s="454"/>
      <c r="K252" s="455"/>
      <c r="L252" s="456"/>
      <c r="M252" s="367"/>
      <c r="N252" s="367"/>
      <c r="O252" s="367"/>
      <c r="P252" s="367"/>
      <c r="Q252" s="367"/>
      <c r="R252" s="367"/>
      <c r="S252" s="367"/>
      <c r="T252" s="367"/>
      <c r="U252" s="367"/>
      <c r="V252" s="367"/>
      <c r="W252" s="367"/>
      <c r="X252" s="367"/>
      <c r="Y252" s="367"/>
      <c r="Z252" s="367"/>
      <c r="AA252" s="367"/>
      <c r="AB252" s="367"/>
      <c r="AC252" s="367"/>
      <c r="AD252" s="367"/>
      <c r="AE252" s="367"/>
      <c r="AF252" s="367"/>
      <c r="AG252" s="367"/>
      <c r="AH252" s="367"/>
      <c r="AI252" s="367"/>
      <c r="AJ252" s="367"/>
      <c r="AK252" s="368"/>
      <c r="AL252" s="368"/>
    </row>
    <row r="253" s="369" customFormat="true" ht="15" hidden="false" customHeight="false" outlineLevel="0" collapsed="false">
      <c r="A253" s="370"/>
      <c r="B253" s="458"/>
      <c r="C253" s="459"/>
      <c r="D253" s="455"/>
      <c r="E253" s="455"/>
      <c r="F253" s="453"/>
      <c r="G253" s="453"/>
      <c r="H253" s="453"/>
      <c r="I253" s="454"/>
      <c r="J253" s="454"/>
      <c r="K253" s="455"/>
      <c r="L253" s="456"/>
      <c r="M253" s="367"/>
      <c r="N253" s="367"/>
      <c r="O253" s="367"/>
      <c r="P253" s="367"/>
      <c r="Q253" s="367"/>
      <c r="R253" s="367"/>
      <c r="S253" s="367"/>
      <c r="T253" s="367"/>
      <c r="U253" s="367"/>
      <c r="V253" s="367"/>
      <c r="W253" s="367"/>
      <c r="X253" s="367"/>
      <c r="Y253" s="367"/>
      <c r="Z253" s="367"/>
      <c r="AA253" s="367"/>
      <c r="AB253" s="367"/>
      <c r="AC253" s="367"/>
      <c r="AD253" s="367"/>
      <c r="AE253" s="367"/>
      <c r="AF253" s="367"/>
      <c r="AG253" s="367"/>
      <c r="AH253" s="367"/>
      <c r="AI253" s="367"/>
      <c r="AJ253" s="367"/>
      <c r="AK253" s="368"/>
      <c r="AL253" s="368"/>
    </row>
    <row r="254" s="369" customFormat="true" ht="15" hidden="false" customHeight="false" outlineLevel="0" collapsed="false">
      <c r="A254" s="370"/>
      <c r="B254" s="458"/>
      <c r="C254" s="459"/>
      <c r="D254" s="455"/>
      <c r="E254" s="455"/>
      <c r="F254" s="453"/>
      <c r="G254" s="453"/>
      <c r="H254" s="453"/>
      <c r="I254" s="454"/>
      <c r="J254" s="454"/>
      <c r="K254" s="455"/>
      <c r="L254" s="456"/>
      <c r="M254" s="367"/>
      <c r="N254" s="367"/>
      <c r="O254" s="367"/>
      <c r="P254" s="367"/>
      <c r="Q254" s="367"/>
      <c r="R254" s="367"/>
      <c r="S254" s="367"/>
      <c r="T254" s="367"/>
      <c r="U254" s="367"/>
      <c r="V254" s="367"/>
      <c r="W254" s="367"/>
      <c r="X254" s="367"/>
      <c r="Y254" s="367"/>
      <c r="Z254" s="367"/>
      <c r="AA254" s="367"/>
      <c r="AB254" s="367"/>
      <c r="AC254" s="367"/>
      <c r="AD254" s="367"/>
      <c r="AE254" s="367"/>
      <c r="AF254" s="367"/>
      <c r="AG254" s="367"/>
      <c r="AH254" s="367"/>
      <c r="AI254" s="367"/>
      <c r="AJ254" s="367"/>
      <c r="AK254" s="368"/>
      <c r="AL254" s="368"/>
    </row>
    <row r="255" s="369" customFormat="true" ht="15" hidden="false" customHeight="false" outlineLevel="0" collapsed="false">
      <c r="A255" s="370"/>
      <c r="B255" s="458"/>
      <c r="C255" s="459"/>
      <c r="D255" s="455"/>
      <c r="E255" s="455"/>
      <c r="F255" s="453"/>
      <c r="G255" s="453"/>
      <c r="H255" s="453"/>
      <c r="I255" s="454"/>
      <c r="J255" s="454"/>
      <c r="K255" s="455"/>
      <c r="L255" s="456"/>
      <c r="M255" s="367"/>
      <c r="N255" s="367"/>
      <c r="O255" s="367"/>
      <c r="P255" s="367"/>
      <c r="Q255" s="367"/>
      <c r="R255" s="367"/>
      <c r="S255" s="367"/>
      <c r="T255" s="367"/>
      <c r="U255" s="367"/>
      <c r="V255" s="367"/>
      <c r="W255" s="367"/>
      <c r="X255" s="367"/>
      <c r="Y255" s="367"/>
      <c r="Z255" s="367"/>
      <c r="AA255" s="367"/>
      <c r="AB255" s="367"/>
      <c r="AC255" s="367"/>
      <c r="AD255" s="367"/>
      <c r="AE255" s="367"/>
      <c r="AF255" s="367"/>
      <c r="AG255" s="367"/>
      <c r="AH255" s="367"/>
      <c r="AI255" s="367"/>
      <c r="AJ255" s="367"/>
      <c r="AK255" s="368"/>
      <c r="AL255" s="368"/>
    </row>
    <row r="256" s="369" customFormat="true" ht="15" hidden="false" customHeight="false" outlineLevel="0" collapsed="false">
      <c r="A256" s="370"/>
      <c r="B256" s="458"/>
      <c r="C256" s="459"/>
      <c r="D256" s="455"/>
      <c r="E256" s="455"/>
      <c r="F256" s="453"/>
      <c r="G256" s="453"/>
      <c r="H256" s="453"/>
      <c r="I256" s="454"/>
      <c r="J256" s="454"/>
      <c r="K256" s="455"/>
      <c r="L256" s="456"/>
      <c r="M256" s="367"/>
      <c r="N256" s="367"/>
      <c r="O256" s="367"/>
      <c r="P256" s="367"/>
      <c r="Q256" s="367"/>
      <c r="R256" s="367"/>
      <c r="S256" s="367"/>
      <c r="T256" s="367"/>
      <c r="U256" s="367"/>
      <c r="V256" s="367"/>
      <c r="W256" s="367"/>
      <c r="X256" s="367"/>
      <c r="Y256" s="367"/>
      <c r="Z256" s="367"/>
      <c r="AA256" s="367"/>
      <c r="AB256" s="367"/>
      <c r="AC256" s="367"/>
      <c r="AD256" s="367"/>
      <c r="AE256" s="367"/>
      <c r="AF256" s="367"/>
      <c r="AG256" s="367"/>
      <c r="AH256" s="367"/>
      <c r="AI256" s="367"/>
      <c r="AJ256" s="367"/>
      <c r="AK256" s="368"/>
      <c r="AL256" s="368"/>
    </row>
    <row r="257" s="369" customFormat="true" ht="15" hidden="false" customHeight="false" outlineLevel="0" collapsed="false">
      <c r="A257" s="370"/>
      <c r="B257" s="458"/>
      <c r="C257" s="459"/>
      <c r="D257" s="455"/>
      <c r="E257" s="455"/>
      <c r="F257" s="453"/>
      <c r="G257" s="453"/>
      <c r="H257" s="453"/>
      <c r="I257" s="454"/>
      <c r="J257" s="454"/>
      <c r="K257" s="455"/>
      <c r="L257" s="456"/>
      <c r="M257" s="367"/>
      <c r="N257" s="367"/>
      <c r="O257" s="367"/>
      <c r="P257" s="367"/>
      <c r="Q257" s="367"/>
      <c r="R257" s="367"/>
      <c r="S257" s="367"/>
      <c r="T257" s="367"/>
      <c r="U257" s="367"/>
      <c r="V257" s="367"/>
      <c r="W257" s="367"/>
      <c r="X257" s="367"/>
      <c r="Y257" s="367"/>
      <c r="Z257" s="367"/>
      <c r="AA257" s="367"/>
      <c r="AB257" s="367"/>
      <c r="AC257" s="367"/>
      <c r="AD257" s="367"/>
      <c r="AE257" s="367"/>
      <c r="AF257" s="367"/>
      <c r="AG257" s="367"/>
      <c r="AH257" s="367"/>
      <c r="AI257" s="367"/>
      <c r="AJ257" s="367"/>
      <c r="AK257" s="368"/>
      <c r="AL257" s="368"/>
    </row>
    <row r="258" s="369" customFormat="true" ht="15" hidden="false" customHeight="false" outlineLevel="0" collapsed="false">
      <c r="A258" s="370"/>
      <c r="B258" s="458"/>
      <c r="C258" s="459"/>
      <c r="D258" s="455"/>
      <c r="E258" s="455"/>
      <c r="F258" s="453"/>
      <c r="G258" s="453"/>
      <c r="H258" s="453"/>
      <c r="I258" s="454"/>
      <c r="J258" s="454"/>
      <c r="K258" s="455"/>
      <c r="L258" s="456"/>
      <c r="M258" s="367"/>
      <c r="N258" s="367"/>
      <c r="O258" s="367"/>
      <c r="P258" s="367"/>
      <c r="Q258" s="367"/>
      <c r="R258" s="367"/>
      <c r="S258" s="367"/>
      <c r="T258" s="367"/>
      <c r="U258" s="367"/>
      <c r="V258" s="367"/>
      <c r="W258" s="367"/>
      <c r="X258" s="367"/>
      <c r="Y258" s="367"/>
      <c r="Z258" s="367"/>
      <c r="AA258" s="367"/>
      <c r="AB258" s="367"/>
      <c r="AC258" s="367"/>
      <c r="AD258" s="367"/>
      <c r="AE258" s="367"/>
      <c r="AF258" s="367"/>
      <c r="AG258" s="367"/>
      <c r="AH258" s="367"/>
      <c r="AI258" s="367"/>
      <c r="AJ258" s="367"/>
      <c r="AK258" s="368"/>
      <c r="AL258" s="368"/>
    </row>
    <row r="259" s="369" customFormat="true" ht="15" hidden="false" customHeight="false" outlineLevel="0" collapsed="false">
      <c r="A259" s="370"/>
      <c r="B259" s="458"/>
      <c r="C259" s="459"/>
      <c r="D259" s="455"/>
      <c r="E259" s="455"/>
      <c r="F259" s="453"/>
      <c r="G259" s="453"/>
      <c r="H259" s="453"/>
      <c r="I259" s="454"/>
      <c r="J259" s="454"/>
      <c r="K259" s="455"/>
      <c r="L259" s="456"/>
      <c r="M259" s="367"/>
      <c r="N259" s="367"/>
      <c r="O259" s="367"/>
      <c r="P259" s="367"/>
      <c r="Q259" s="367"/>
      <c r="R259" s="367"/>
      <c r="S259" s="367"/>
      <c r="T259" s="367"/>
      <c r="U259" s="367"/>
      <c r="V259" s="367"/>
      <c r="W259" s="367"/>
      <c r="X259" s="367"/>
      <c r="Y259" s="367"/>
      <c r="Z259" s="367"/>
      <c r="AA259" s="367"/>
      <c r="AB259" s="367"/>
      <c r="AC259" s="367"/>
      <c r="AD259" s="367"/>
      <c r="AE259" s="367"/>
      <c r="AF259" s="367"/>
      <c r="AG259" s="367"/>
      <c r="AH259" s="367"/>
      <c r="AI259" s="367"/>
      <c r="AJ259" s="367"/>
      <c r="AK259" s="368"/>
      <c r="AL259" s="368"/>
    </row>
    <row r="260" s="369" customFormat="true" ht="15" hidden="false" customHeight="false" outlineLevel="0" collapsed="false">
      <c r="A260" s="370"/>
      <c r="B260" s="458"/>
      <c r="C260" s="459"/>
      <c r="D260" s="455"/>
      <c r="E260" s="455"/>
      <c r="F260" s="453"/>
      <c r="G260" s="453"/>
      <c r="H260" s="453"/>
      <c r="I260" s="454"/>
      <c r="J260" s="454"/>
      <c r="K260" s="455"/>
      <c r="L260" s="456"/>
      <c r="M260" s="367"/>
      <c r="N260" s="367"/>
      <c r="O260" s="367"/>
      <c r="P260" s="367"/>
      <c r="Q260" s="367"/>
      <c r="R260" s="367"/>
      <c r="S260" s="367"/>
      <c r="T260" s="367"/>
      <c r="U260" s="367"/>
      <c r="V260" s="367"/>
      <c r="W260" s="367"/>
      <c r="X260" s="367"/>
      <c r="Y260" s="367"/>
      <c r="Z260" s="367"/>
      <c r="AA260" s="367"/>
      <c r="AB260" s="367"/>
      <c r="AC260" s="367"/>
      <c r="AD260" s="367"/>
      <c r="AE260" s="367"/>
      <c r="AF260" s="367"/>
      <c r="AG260" s="367"/>
      <c r="AH260" s="367"/>
      <c r="AI260" s="367"/>
      <c r="AJ260" s="367"/>
      <c r="AK260" s="368"/>
      <c r="AL260" s="368"/>
    </row>
    <row r="261" s="369" customFormat="true" ht="15" hidden="false" customHeight="false" outlineLevel="0" collapsed="false">
      <c r="A261" s="370"/>
      <c r="B261" s="458"/>
      <c r="C261" s="459"/>
      <c r="D261" s="455"/>
      <c r="E261" s="455"/>
      <c r="F261" s="453"/>
      <c r="G261" s="453"/>
      <c r="H261" s="453"/>
      <c r="I261" s="454"/>
      <c r="J261" s="454"/>
      <c r="K261" s="455"/>
      <c r="L261" s="456"/>
      <c r="M261" s="367"/>
      <c r="N261" s="367"/>
      <c r="O261" s="367"/>
      <c r="P261" s="367"/>
      <c r="Q261" s="367"/>
      <c r="R261" s="367"/>
      <c r="S261" s="367"/>
      <c r="T261" s="367"/>
      <c r="U261" s="367"/>
      <c r="V261" s="367"/>
      <c r="W261" s="367"/>
      <c r="X261" s="367"/>
      <c r="Y261" s="367"/>
      <c r="Z261" s="367"/>
      <c r="AA261" s="367"/>
      <c r="AB261" s="367"/>
      <c r="AC261" s="367"/>
      <c r="AD261" s="367"/>
      <c r="AE261" s="367"/>
      <c r="AF261" s="367"/>
      <c r="AG261" s="367"/>
      <c r="AH261" s="367"/>
      <c r="AI261" s="367"/>
      <c r="AJ261" s="367"/>
      <c r="AK261" s="368"/>
      <c r="AL261" s="368"/>
    </row>
    <row r="262" s="369" customFormat="true" ht="15" hidden="false" customHeight="false" outlineLevel="0" collapsed="false">
      <c r="A262" s="370"/>
      <c r="B262" s="458"/>
      <c r="C262" s="459"/>
      <c r="D262" s="455"/>
      <c r="E262" s="455"/>
      <c r="F262" s="453"/>
      <c r="G262" s="453"/>
      <c r="H262" s="453"/>
      <c r="I262" s="454"/>
      <c r="J262" s="454"/>
      <c r="K262" s="455"/>
      <c r="L262" s="456"/>
      <c r="M262" s="367"/>
      <c r="N262" s="367"/>
      <c r="O262" s="367"/>
      <c r="P262" s="367"/>
      <c r="Q262" s="367"/>
      <c r="R262" s="367"/>
      <c r="S262" s="367"/>
      <c r="T262" s="367"/>
      <c r="U262" s="367"/>
      <c r="V262" s="367"/>
      <c r="W262" s="367"/>
      <c r="X262" s="367"/>
      <c r="Y262" s="367"/>
      <c r="Z262" s="367"/>
      <c r="AA262" s="367"/>
      <c r="AB262" s="367"/>
      <c r="AC262" s="367"/>
      <c r="AD262" s="367"/>
      <c r="AE262" s="367"/>
      <c r="AF262" s="367"/>
      <c r="AG262" s="367"/>
      <c r="AH262" s="367"/>
      <c r="AI262" s="367"/>
      <c r="AJ262" s="367"/>
      <c r="AK262" s="368"/>
      <c r="AL262" s="368"/>
    </row>
    <row r="263" s="369" customFormat="true" ht="15" hidden="false" customHeight="false" outlineLevel="0" collapsed="false">
      <c r="A263" s="370"/>
      <c r="B263" s="458"/>
      <c r="C263" s="459"/>
      <c r="D263" s="455"/>
      <c r="E263" s="455"/>
      <c r="F263" s="453"/>
      <c r="G263" s="453"/>
      <c r="H263" s="453"/>
      <c r="I263" s="454"/>
      <c r="J263" s="454"/>
      <c r="K263" s="455"/>
      <c r="L263" s="456"/>
      <c r="M263" s="367"/>
      <c r="N263" s="367"/>
      <c r="O263" s="367"/>
      <c r="P263" s="367"/>
      <c r="Q263" s="367"/>
      <c r="R263" s="367"/>
      <c r="S263" s="367"/>
      <c r="T263" s="367"/>
      <c r="U263" s="367"/>
      <c r="V263" s="367"/>
      <c r="W263" s="367"/>
      <c r="X263" s="367"/>
      <c r="Y263" s="367"/>
      <c r="Z263" s="367"/>
      <c r="AA263" s="367"/>
      <c r="AB263" s="367"/>
      <c r="AC263" s="367"/>
      <c r="AD263" s="367"/>
      <c r="AE263" s="367"/>
      <c r="AF263" s="367"/>
      <c r="AG263" s="367"/>
      <c r="AH263" s="367"/>
      <c r="AI263" s="367"/>
      <c r="AJ263" s="367"/>
      <c r="AK263" s="368"/>
      <c r="AL263" s="368"/>
    </row>
    <row r="264" s="369" customFormat="true" ht="15" hidden="false" customHeight="false" outlineLevel="0" collapsed="false">
      <c r="A264" s="370"/>
      <c r="B264" s="458"/>
      <c r="C264" s="459"/>
      <c r="D264" s="455"/>
      <c r="E264" s="455"/>
      <c r="F264" s="453"/>
      <c r="G264" s="453"/>
      <c r="H264" s="453"/>
      <c r="I264" s="454"/>
      <c r="J264" s="454"/>
      <c r="K264" s="455"/>
      <c r="L264" s="456"/>
      <c r="M264" s="367"/>
      <c r="N264" s="367"/>
      <c r="O264" s="367"/>
      <c r="P264" s="367"/>
      <c r="Q264" s="367"/>
      <c r="R264" s="367"/>
      <c r="S264" s="367"/>
      <c r="T264" s="367"/>
      <c r="U264" s="367"/>
      <c r="V264" s="367"/>
      <c r="W264" s="367"/>
      <c r="X264" s="367"/>
      <c r="Y264" s="367"/>
      <c r="Z264" s="367"/>
      <c r="AA264" s="367"/>
      <c r="AB264" s="367"/>
      <c r="AC264" s="367"/>
      <c r="AD264" s="367"/>
      <c r="AE264" s="367"/>
      <c r="AF264" s="367"/>
      <c r="AG264" s="367"/>
      <c r="AH264" s="367"/>
      <c r="AI264" s="367"/>
      <c r="AJ264" s="367"/>
      <c r="AK264" s="368"/>
      <c r="AL264" s="368"/>
    </row>
    <row r="265" s="369" customFormat="true" ht="15" hidden="false" customHeight="false" outlineLevel="0" collapsed="false">
      <c r="A265" s="370"/>
      <c r="B265" s="458"/>
      <c r="C265" s="459"/>
      <c r="D265" s="455"/>
      <c r="E265" s="455"/>
      <c r="F265" s="453"/>
      <c r="G265" s="453"/>
      <c r="H265" s="453"/>
      <c r="I265" s="454"/>
      <c r="J265" s="454"/>
      <c r="K265" s="455"/>
      <c r="L265" s="456"/>
      <c r="M265" s="367"/>
      <c r="N265" s="367"/>
      <c r="O265" s="367"/>
      <c r="P265" s="367"/>
      <c r="Q265" s="367"/>
      <c r="R265" s="367"/>
      <c r="S265" s="367"/>
      <c r="T265" s="367"/>
      <c r="U265" s="367"/>
      <c r="V265" s="367"/>
      <c r="W265" s="367"/>
      <c r="X265" s="367"/>
      <c r="Y265" s="367"/>
      <c r="Z265" s="367"/>
      <c r="AA265" s="367"/>
      <c r="AB265" s="367"/>
      <c r="AC265" s="367"/>
      <c r="AD265" s="367"/>
      <c r="AE265" s="367"/>
      <c r="AF265" s="367"/>
      <c r="AG265" s="367"/>
      <c r="AH265" s="367"/>
      <c r="AI265" s="367"/>
      <c r="AJ265" s="367"/>
      <c r="AK265" s="368"/>
      <c r="AL265" s="368"/>
    </row>
    <row r="266" s="369" customFormat="true" ht="15" hidden="false" customHeight="false" outlineLevel="0" collapsed="false">
      <c r="A266" s="370"/>
      <c r="B266" s="458"/>
      <c r="C266" s="459"/>
      <c r="D266" s="455"/>
      <c r="E266" s="455"/>
      <c r="F266" s="453"/>
      <c r="G266" s="453"/>
      <c r="H266" s="453"/>
      <c r="I266" s="454"/>
      <c r="J266" s="454"/>
      <c r="K266" s="455"/>
      <c r="L266" s="456"/>
      <c r="M266" s="367"/>
      <c r="N266" s="367"/>
      <c r="O266" s="367"/>
      <c r="P266" s="367"/>
      <c r="Q266" s="367"/>
      <c r="R266" s="367"/>
      <c r="S266" s="367"/>
      <c r="T266" s="367"/>
      <c r="U266" s="367"/>
      <c r="V266" s="367"/>
      <c r="W266" s="367"/>
      <c r="X266" s="367"/>
      <c r="Y266" s="367"/>
      <c r="Z266" s="367"/>
      <c r="AA266" s="367"/>
      <c r="AB266" s="367"/>
      <c r="AC266" s="367"/>
      <c r="AD266" s="367"/>
      <c r="AE266" s="367"/>
      <c r="AF266" s="367"/>
      <c r="AG266" s="367"/>
      <c r="AH266" s="367"/>
      <c r="AI266" s="367"/>
      <c r="AJ266" s="367"/>
      <c r="AK266" s="368"/>
      <c r="AL266" s="368"/>
    </row>
    <row r="267" s="369" customFormat="true" ht="15" hidden="false" customHeight="false" outlineLevel="0" collapsed="false">
      <c r="A267" s="370"/>
      <c r="B267" s="458"/>
      <c r="C267" s="459"/>
      <c r="D267" s="455"/>
      <c r="E267" s="455"/>
      <c r="F267" s="453"/>
      <c r="G267" s="453"/>
      <c r="H267" s="453"/>
      <c r="I267" s="454"/>
      <c r="J267" s="454"/>
      <c r="K267" s="455"/>
      <c r="L267" s="456"/>
      <c r="M267" s="367"/>
      <c r="N267" s="367"/>
      <c r="O267" s="367"/>
      <c r="P267" s="367"/>
      <c r="Q267" s="367"/>
      <c r="R267" s="367"/>
      <c r="S267" s="367"/>
      <c r="T267" s="367"/>
      <c r="U267" s="367"/>
      <c r="V267" s="367"/>
      <c r="W267" s="367"/>
      <c r="X267" s="367"/>
      <c r="Y267" s="367"/>
      <c r="Z267" s="367"/>
      <c r="AA267" s="367"/>
      <c r="AB267" s="367"/>
      <c r="AC267" s="367"/>
      <c r="AD267" s="367"/>
      <c r="AE267" s="367"/>
      <c r="AF267" s="367"/>
      <c r="AG267" s="367"/>
      <c r="AH267" s="367"/>
      <c r="AI267" s="367"/>
      <c r="AJ267" s="367"/>
      <c r="AK267" s="368"/>
      <c r="AL267" s="368"/>
    </row>
    <row r="268" s="369" customFormat="true" ht="15" hidden="false" customHeight="false" outlineLevel="0" collapsed="false">
      <c r="A268" s="370"/>
      <c r="B268" s="458"/>
      <c r="C268" s="459"/>
      <c r="D268" s="455"/>
      <c r="E268" s="455"/>
      <c r="F268" s="453"/>
      <c r="G268" s="453"/>
      <c r="H268" s="453"/>
      <c r="I268" s="454"/>
      <c r="J268" s="454"/>
      <c r="K268" s="455"/>
      <c r="L268" s="456"/>
      <c r="M268" s="367"/>
      <c r="N268" s="367"/>
      <c r="O268" s="367"/>
      <c r="P268" s="367"/>
      <c r="Q268" s="367"/>
      <c r="R268" s="367"/>
      <c r="S268" s="367"/>
      <c r="T268" s="367"/>
      <c r="U268" s="367"/>
      <c r="V268" s="367"/>
      <c r="W268" s="367"/>
      <c r="X268" s="367"/>
      <c r="Y268" s="367"/>
      <c r="Z268" s="367"/>
      <c r="AA268" s="367"/>
      <c r="AB268" s="367"/>
      <c r="AC268" s="367"/>
      <c r="AD268" s="367"/>
      <c r="AE268" s="367"/>
      <c r="AF268" s="367"/>
      <c r="AG268" s="367"/>
      <c r="AH268" s="367"/>
      <c r="AI268" s="367"/>
      <c r="AJ268" s="367"/>
      <c r="AK268" s="368"/>
      <c r="AL268" s="368"/>
    </row>
    <row r="269" s="369" customFormat="true" ht="15" hidden="false" customHeight="false" outlineLevel="0" collapsed="false">
      <c r="A269" s="370"/>
      <c r="B269" s="458"/>
      <c r="C269" s="459"/>
      <c r="D269" s="455"/>
      <c r="E269" s="455"/>
      <c r="F269" s="453"/>
      <c r="G269" s="453"/>
      <c r="H269" s="453"/>
      <c r="I269" s="454"/>
      <c r="J269" s="454"/>
      <c r="K269" s="455"/>
      <c r="L269" s="456"/>
      <c r="M269" s="367"/>
      <c r="N269" s="367"/>
      <c r="O269" s="367"/>
      <c r="P269" s="367"/>
      <c r="Q269" s="367"/>
      <c r="R269" s="367"/>
      <c r="S269" s="367"/>
      <c r="T269" s="367"/>
      <c r="U269" s="367"/>
      <c r="V269" s="367"/>
      <c r="W269" s="367"/>
      <c r="X269" s="367"/>
      <c r="Y269" s="367"/>
      <c r="Z269" s="367"/>
      <c r="AA269" s="367"/>
      <c r="AB269" s="367"/>
      <c r="AC269" s="367"/>
      <c r="AD269" s="367"/>
      <c r="AE269" s="367"/>
      <c r="AF269" s="367"/>
      <c r="AG269" s="367"/>
      <c r="AH269" s="367"/>
      <c r="AI269" s="367"/>
      <c r="AJ269" s="367"/>
      <c r="AK269" s="368"/>
      <c r="AL269" s="368"/>
    </row>
    <row r="270" s="369" customFormat="true" ht="15" hidden="false" customHeight="false" outlineLevel="0" collapsed="false">
      <c r="A270" s="370"/>
      <c r="B270" s="458"/>
      <c r="C270" s="459"/>
      <c r="D270" s="455"/>
      <c r="E270" s="455"/>
      <c r="F270" s="453"/>
      <c r="G270" s="453"/>
      <c r="H270" s="453"/>
      <c r="I270" s="454"/>
      <c r="J270" s="454"/>
      <c r="K270" s="455"/>
      <c r="L270" s="456"/>
      <c r="M270" s="367"/>
      <c r="N270" s="367"/>
      <c r="O270" s="367"/>
      <c r="P270" s="367"/>
      <c r="Q270" s="367"/>
      <c r="R270" s="367"/>
      <c r="S270" s="367"/>
      <c r="T270" s="367"/>
      <c r="U270" s="367"/>
      <c r="V270" s="367"/>
      <c r="W270" s="367"/>
      <c r="X270" s="367"/>
      <c r="Y270" s="367"/>
      <c r="Z270" s="367"/>
      <c r="AA270" s="367"/>
      <c r="AB270" s="367"/>
      <c r="AC270" s="367"/>
      <c r="AD270" s="367"/>
      <c r="AE270" s="367"/>
      <c r="AF270" s="367"/>
      <c r="AG270" s="367"/>
      <c r="AH270" s="367"/>
      <c r="AI270" s="367"/>
      <c r="AJ270" s="367"/>
      <c r="AK270" s="368"/>
      <c r="AL270" s="368"/>
    </row>
    <row r="271" s="369" customFormat="true" ht="15" hidden="false" customHeight="false" outlineLevel="0" collapsed="false">
      <c r="A271" s="370"/>
      <c r="B271" s="458"/>
      <c r="C271" s="459"/>
      <c r="D271" s="455"/>
      <c r="E271" s="455"/>
      <c r="F271" s="453"/>
      <c r="G271" s="453"/>
      <c r="H271" s="453"/>
      <c r="I271" s="454"/>
      <c r="J271" s="454"/>
      <c r="K271" s="455"/>
      <c r="L271" s="456"/>
      <c r="M271" s="367"/>
      <c r="N271" s="367"/>
      <c r="O271" s="367"/>
      <c r="P271" s="367"/>
      <c r="Q271" s="367"/>
      <c r="R271" s="367"/>
      <c r="S271" s="367"/>
      <c r="T271" s="367"/>
      <c r="U271" s="367"/>
      <c r="V271" s="367"/>
      <c r="W271" s="367"/>
      <c r="X271" s="367"/>
      <c r="Y271" s="367"/>
      <c r="Z271" s="367"/>
      <c r="AA271" s="367"/>
      <c r="AB271" s="367"/>
      <c r="AC271" s="367"/>
      <c r="AD271" s="367"/>
      <c r="AE271" s="367"/>
      <c r="AF271" s="367"/>
      <c r="AG271" s="367"/>
      <c r="AH271" s="367"/>
      <c r="AI271" s="367"/>
      <c r="AJ271" s="367"/>
      <c r="AK271" s="368"/>
      <c r="AL271" s="368"/>
    </row>
    <row r="272" s="369" customFormat="true" ht="15" hidden="false" customHeight="false" outlineLevel="0" collapsed="false">
      <c r="A272" s="370"/>
      <c r="B272" s="458"/>
      <c r="C272" s="459"/>
      <c r="D272" s="455"/>
      <c r="E272" s="455"/>
      <c r="F272" s="453"/>
      <c r="G272" s="453"/>
      <c r="H272" s="453"/>
      <c r="I272" s="454"/>
      <c r="J272" s="454"/>
      <c r="K272" s="455"/>
      <c r="L272" s="456"/>
      <c r="M272" s="367"/>
      <c r="N272" s="367"/>
      <c r="O272" s="367"/>
      <c r="P272" s="367"/>
      <c r="Q272" s="367"/>
      <c r="R272" s="367"/>
      <c r="S272" s="367"/>
      <c r="T272" s="367"/>
      <c r="U272" s="367"/>
      <c r="V272" s="367"/>
      <c r="W272" s="367"/>
      <c r="X272" s="367"/>
      <c r="Y272" s="367"/>
      <c r="Z272" s="367"/>
      <c r="AA272" s="367"/>
      <c r="AB272" s="367"/>
      <c r="AC272" s="367"/>
      <c r="AD272" s="367"/>
      <c r="AE272" s="367"/>
      <c r="AF272" s="367"/>
      <c r="AG272" s="367"/>
      <c r="AH272" s="367"/>
      <c r="AI272" s="367"/>
      <c r="AJ272" s="367"/>
      <c r="AK272" s="368"/>
      <c r="AL272" s="368"/>
    </row>
    <row r="273" s="369" customFormat="true" ht="15" hidden="false" customHeight="false" outlineLevel="0" collapsed="false">
      <c r="A273" s="370"/>
      <c r="B273" s="458"/>
      <c r="C273" s="459"/>
      <c r="D273" s="455"/>
      <c r="E273" s="455"/>
      <c r="F273" s="453"/>
      <c r="G273" s="453"/>
      <c r="H273" s="453"/>
      <c r="I273" s="454"/>
      <c r="J273" s="454"/>
      <c r="K273" s="455"/>
      <c r="L273" s="456"/>
      <c r="M273" s="367"/>
      <c r="N273" s="367"/>
      <c r="O273" s="367"/>
      <c r="P273" s="367"/>
      <c r="Q273" s="367"/>
      <c r="R273" s="367"/>
      <c r="S273" s="367"/>
      <c r="T273" s="367"/>
      <c r="U273" s="367"/>
      <c r="V273" s="367"/>
      <c r="W273" s="367"/>
      <c r="X273" s="367"/>
      <c r="Y273" s="367"/>
      <c r="Z273" s="367"/>
      <c r="AA273" s="367"/>
      <c r="AB273" s="367"/>
      <c r="AC273" s="367"/>
      <c r="AD273" s="367"/>
      <c r="AE273" s="367"/>
      <c r="AF273" s="367"/>
      <c r="AG273" s="367"/>
      <c r="AH273" s="367"/>
      <c r="AI273" s="367"/>
      <c r="AJ273" s="367"/>
      <c r="AK273" s="368"/>
      <c r="AL273" s="368"/>
    </row>
    <row r="274" s="369" customFormat="true" ht="15" hidden="false" customHeight="false" outlineLevel="0" collapsed="false">
      <c r="A274" s="370"/>
      <c r="B274" s="458"/>
      <c r="C274" s="459"/>
      <c r="D274" s="455"/>
      <c r="E274" s="455"/>
      <c r="F274" s="453"/>
      <c r="G274" s="453"/>
      <c r="H274" s="453"/>
      <c r="I274" s="454"/>
      <c r="J274" s="454"/>
      <c r="K274" s="455"/>
      <c r="L274" s="456"/>
      <c r="M274" s="367"/>
      <c r="N274" s="367"/>
      <c r="O274" s="367"/>
      <c r="P274" s="367"/>
      <c r="Q274" s="367"/>
      <c r="R274" s="367"/>
      <c r="S274" s="367"/>
      <c r="T274" s="367"/>
      <c r="U274" s="367"/>
      <c r="V274" s="367"/>
      <c r="W274" s="367"/>
      <c r="X274" s="367"/>
      <c r="Y274" s="367"/>
      <c r="Z274" s="367"/>
      <c r="AA274" s="367"/>
      <c r="AB274" s="367"/>
      <c r="AC274" s="367"/>
      <c r="AD274" s="367"/>
      <c r="AE274" s="367"/>
      <c r="AF274" s="367"/>
      <c r="AG274" s="367"/>
      <c r="AH274" s="367"/>
      <c r="AI274" s="367"/>
      <c r="AJ274" s="367"/>
      <c r="AK274" s="368"/>
      <c r="AL274" s="368"/>
    </row>
    <row r="275" s="369" customFormat="true" ht="15" hidden="false" customHeight="false" outlineLevel="0" collapsed="false">
      <c r="A275" s="370"/>
      <c r="B275" s="458"/>
      <c r="C275" s="459"/>
      <c r="D275" s="455"/>
      <c r="E275" s="455"/>
      <c r="F275" s="453"/>
      <c r="G275" s="453"/>
      <c r="H275" s="453"/>
      <c r="I275" s="454"/>
      <c r="J275" s="454"/>
      <c r="K275" s="455"/>
      <c r="L275" s="456"/>
      <c r="M275" s="367"/>
      <c r="N275" s="367"/>
      <c r="O275" s="367"/>
      <c r="P275" s="367"/>
      <c r="Q275" s="367"/>
      <c r="R275" s="367"/>
      <c r="S275" s="367"/>
      <c r="T275" s="367"/>
      <c r="U275" s="367"/>
      <c r="V275" s="367"/>
      <c r="W275" s="367"/>
      <c r="X275" s="367"/>
      <c r="Y275" s="367"/>
      <c r="Z275" s="367"/>
      <c r="AA275" s="367"/>
      <c r="AB275" s="367"/>
      <c r="AC275" s="367"/>
      <c r="AD275" s="367"/>
      <c r="AE275" s="367"/>
      <c r="AF275" s="367"/>
      <c r="AG275" s="367"/>
      <c r="AH275" s="367"/>
      <c r="AI275" s="367"/>
      <c r="AJ275" s="367"/>
      <c r="AK275" s="368"/>
      <c r="AL275" s="368"/>
    </row>
    <row r="276" s="369" customFormat="true" ht="15" hidden="false" customHeight="false" outlineLevel="0" collapsed="false">
      <c r="A276" s="370"/>
      <c r="B276" s="458"/>
      <c r="C276" s="459"/>
      <c r="D276" s="455"/>
      <c r="E276" s="455"/>
      <c r="F276" s="453"/>
      <c r="G276" s="453"/>
      <c r="H276" s="453"/>
      <c r="I276" s="454"/>
      <c r="J276" s="454"/>
      <c r="K276" s="455"/>
      <c r="L276" s="456"/>
      <c r="M276" s="367"/>
      <c r="N276" s="367"/>
      <c r="O276" s="367"/>
      <c r="P276" s="367"/>
      <c r="Q276" s="367"/>
      <c r="R276" s="367"/>
      <c r="S276" s="367"/>
      <c r="T276" s="367"/>
      <c r="U276" s="367"/>
      <c r="V276" s="367"/>
      <c r="W276" s="367"/>
      <c r="X276" s="367"/>
      <c r="Y276" s="367"/>
      <c r="Z276" s="367"/>
      <c r="AA276" s="367"/>
      <c r="AB276" s="367"/>
      <c r="AC276" s="367"/>
      <c r="AD276" s="367"/>
      <c r="AE276" s="367"/>
      <c r="AF276" s="367"/>
      <c r="AG276" s="367"/>
      <c r="AH276" s="367"/>
      <c r="AI276" s="367"/>
      <c r="AJ276" s="367"/>
      <c r="AK276" s="368"/>
      <c r="AL276" s="368"/>
    </row>
    <row r="277" s="369" customFormat="true" ht="15" hidden="false" customHeight="false" outlineLevel="0" collapsed="false">
      <c r="A277" s="370"/>
      <c r="B277" s="458"/>
      <c r="C277" s="459"/>
      <c r="D277" s="455"/>
      <c r="E277" s="455"/>
      <c r="F277" s="453"/>
      <c r="G277" s="453"/>
      <c r="H277" s="453"/>
      <c r="I277" s="454"/>
      <c r="J277" s="454"/>
      <c r="K277" s="455"/>
      <c r="L277" s="456"/>
      <c r="M277" s="367"/>
      <c r="N277" s="367"/>
      <c r="O277" s="367"/>
      <c r="P277" s="367"/>
      <c r="Q277" s="367"/>
      <c r="R277" s="367"/>
      <c r="S277" s="367"/>
      <c r="T277" s="367"/>
      <c r="U277" s="367"/>
      <c r="V277" s="367"/>
      <c r="W277" s="367"/>
      <c r="X277" s="367"/>
      <c r="Y277" s="367"/>
      <c r="Z277" s="367"/>
      <c r="AA277" s="367"/>
      <c r="AB277" s="367"/>
      <c r="AC277" s="367"/>
      <c r="AD277" s="367"/>
      <c r="AE277" s="367"/>
      <c r="AF277" s="367"/>
      <c r="AG277" s="367"/>
      <c r="AH277" s="367"/>
      <c r="AI277" s="367"/>
      <c r="AJ277" s="367"/>
      <c r="AK277" s="368"/>
      <c r="AL277" s="368"/>
    </row>
    <row r="278" s="369" customFormat="true" ht="15" hidden="false" customHeight="false" outlineLevel="0" collapsed="false">
      <c r="A278" s="370"/>
      <c r="B278" s="458"/>
      <c r="C278" s="459"/>
      <c r="D278" s="455"/>
      <c r="E278" s="455"/>
      <c r="F278" s="453"/>
      <c r="G278" s="453"/>
      <c r="H278" s="453"/>
      <c r="I278" s="454"/>
      <c r="J278" s="454"/>
      <c r="K278" s="455"/>
      <c r="L278" s="456"/>
      <c r="M278" s="367"/>
      <c r="N278" s="367"/>
      <c r="O278" s="367"/>
      <c r="P278" s="367"/>
      <c r="Q278" s="367"/>
      <c r="R278" s="367"/>
      <c r="S278" s="367"/>
      <c r="T278" s="367"/>
      <c r="U278" s="367"/>
      <c r="V278" s="367"/>
      <c r="W278" s="367"/>
      <c r="X278" s="367"/>
      <c r="Y278" s="367"/>
      <c r="Z278" s="367"/>
      <c r="AA278" s="367"/>
      <c r="AB278" s="367"/>
      <c r="AC278" s="367"/>
      <c r="AD278" s="367"/>
      <c r="AE278" s="367"/>
      <c r="AF278" s="367"/>
      <c r="AG278" s="367"/>
      <c r="AH278" s="367"/>
      <c r="AI278" s="367"/>
      <c r="AJ278" s="367"/>
      <c r="AK278" s="368"/>
      <c r="AL278" s="368"/>
    </row>
    <row r="279" s="369" customFormat="true" ht="15" hidden="false" customHeight="false" outlineLevel="0" collapsed="false">
      <c r="A279" s="370"/>
      <c r="B279" s="458"/>
      <c r="C279" s="459"/>
      <c r="D279" s="455"/>
      <c r="E279" s="455"/>
      <c r="F279" s="453"/>
      <c r="G279" s="453"/>
      <c r="H279" s="453"/>
      <c r="I279" s="454"/>
      <c r="J279" s="454"/>
      <c r="K279" s="455"/>
      <c r="L279" s="456"/>
      <c r="M279" s="367"/>
      <c r="N279" s="367"/>
      <c r="O279" s="367"/>
      <c r="P279" s="367"/>
      <c r="Q279" s="367"/>
      <c r="R279" s="367"/>
      <c r="S279" s="367"/>
      <c r="T279" s="367"/>
      <c r="U279" s="367"/>
      <c r="V279" s="367"/>
      <c r="W279" s="367"/>
      <c r="X279" s="367"/>
      <c r="Y279" s="367"/>
      <c r="Z279" s="367"/>
      <c r="AA279" s="367"/>
      <c r="AB279" s="367"/>
      <c r="AC279" s="367"/>
      <c r="AD279" s="367"/>
      <c r="AE279" s="367"/>
      <c r="AF279" s="367"/>
      <c r="AG279" s="367"/>
      <c r="AH279" s="367"/>
      <c r="AI279" s="367"/>
      <c r="AJ279" s="367"/>
      <c r="AK279" s="368"/>
      <c r="AL279" s="368"/>
    </row>
    <row r="280" s="369" customFormat="true" ht="15" hidden="false" customHeight="false" outlineLevel="0" collapsed="false">
      <c r="A280" s="370"/>
      <c r="B280" s="458"/>
      <c r="C280" s="459"/>
      <c r="D280" s="455"/>
      <c r="E280" s="455"/>
      <c r="F280" s="453"/>
      <c r="G280" s="453"/>
      <c r="H280" s="453"/>
      <c r="I280" s="454"/>
      <c r="J280" s="454"/>
      <c r="K280" s="455"/>
      <c r="L280" s="456"/>
      <c r="M280" s="367"/>
      <c r="N280" s="367"/>
      <c r="O280" s="367"/>
      <c r="P280" s="367"/>
      <c r="Q280" s="367"/>
      <c r="R280" s="367"/>
      <c r="S280" s="367"/>
      <c r="T280" s="367"/>
      <c r="U280" s="367"/>
      <c r="V280" s="367"/>
      <c r="W280" s="367"/>
      <c r="X280" s="367"/>
      <c r="Y280" s="367"/>
      <c r="Z280" s="367"/>
      <c r="AA280" s="367"/>
      <c r="AB280" s="367"/>
      <c r="AC280" s="367"/>
      <c r="AD280" s="367"/>
      <c r="AE280" s="367"/>
      <c r="AF280" s="367"/>
      <c r="AG280" s="367"/>
      <c r="AH280" s="367"/>
      <c r="AI280" s="367"/>
      <c r="AJ280" s="367"/>
      <c r="AK280" s="368"/>
      <c r="AL280" s="368"/>
    </row>
    <row r="281" s="369" customFormat="true" ht="15" hidden="false" customHeight="false" outlineLevel="0" collapsed="false">
      <c r="A281" s="370"/>
      <c r="B281" s="458"/>
      <c r="C281" s="459"/>
      <c r="D281" s="455"/>
      <c r="E281" s="455"/>
      <c r="F281" s="453"/>
      <c r="G281" s="453"/>
      <c r="H281" s="453"/>
      <c r="I281" s="454"/>
      <c r="J281" s="454"/>
      <c r="K281" s="455"/>
      <c r="L281" s="456"/>
      <c r="M281" s="367"/>
      <c r="N281" s="367"/>
      <c r="O281" s="367"/>
      <c r="P281" s="367"/>
      <c r="Q281" s="367"/>
      <c r="R281" s="367"/>
      <c r="S281" s="367"/>
      <c r="T281" s="367"/>
      <c r="U281" s="367"/>
      <c r="V281" s="367"/>
      <c r="W281" s="367"/>
      <c r="X281" s="367"/>
      <c r="Y281" s="367"/>
      <c r="Z281" s="367"/>
      <c r="AA281" s="367"/>
      <c r="AB281" s="367"/>
      <c r="AC281" s="367"/>
      <c r="AD281" s="367"/>
      <c r="AE281" s="367"/>
      <c r="AF281" s="367"/>
      <c r="AG281" s="367"/>
      <c r="AH281" s="367"/>
      <c r="AI281" s="367"/>
      <c r="AJ281" s="367"/>
      <c r="AK281" s="368"/>
      <c r="AL281" s="368"/>
    </row>
    <row r="282" s="369" customFormat="true" ht="15" hidden="false" customHeight="false" outlineLevel="0" collapsed="false">
      <c r="A282" s="370"/>
      <c r="B282" s="458"/>
      <c r="C282" s="459"/>
      <c r="D282" s="455"/>
      <c r="E282" s="455"/>
      <c r="F282" s="453"/>
      <c r="G282" s="453"/>
      <c r="H282" s="453"/>
      <c r="I282" s="454"/>
      <c r="J282" s="454"/>
      <c r="K282" s="455"/>
      <c r="L282" s="456"/>
      <c r="M282" s="367"/>
      <c r="N282" s="367"/>
      <c r="O282" s="367"/>
      <c r="P282" s="367"/>
      <c r="Q282" s="367"/>
      <c r="R282" s="367"/>
      <c r="S282" s="367"/>
      <c r="T282" s="367"/>
      <c r="U282" s="367"/>
      <c r="V282" s="367"/>
      <c r="W282" s="367"/>
      <c r="X282" s="367"/>
      <c r="Y282" s="367"/>
      <c r="Z282" s="367"/>
      <c r="AA282" s="367"/>
      <c r="AB282" s="367"/>
      <c r="AC282" s="367"/>
      <c r="AD282" s="367"/>
      <c r="AE282" s="367"/>
      <c r="AF282" s="367"/>
      <c r="AG282" s="367"/>
      <c r="AH282" s="367"/>
      <c r="AI282" s="367"/>
      <c r="AJ282" s="367"/>
      <c r="AK282" s="368"/>
      <c r="AL282" s="368"/>
    </row>
    <row r="283" s="369" customFormat="true" ht="15" hidden="false" customHeight="false" outlineLevel="0" collapsed="false">
      <c r="A283" s="370"/>
      <c r="B283" s="458"/>
      <c r="C283" s="459"/>
      <c r="D283" s="455"/>
      <c r="E283" s="455"/>
      <c r="F283" s="453"/>
      <c r="G283" s="453"/>
      <c r="H283" s="453"/>
      <c r="I283" s="454"/>
      <c r="J283" s="454"/>
      <c r="K283" s="455"/>
      <c r="L283" s="456"/>
      <c r="M283" s="367"/>
      <c r="N283" s="367"/>
      <c r="O283" s="367"/>
      <c r="P283" s="367"/>
      <c r="Q283" s="367"/>
      <c r="R283" s="367"/>
      <c r="S283" s="367"/>
      <c r="T283" s="367"/>
      <c r="U283" s="367"/>
      <c r="V283" s="367"/>
      <c r="W283" s="367"/>
      <c r="X283" s="367"/>
      <c r="Y283" s="367"/>
      <c r="Z283" s="367"/>
      <c r="AA283" s="367"/>
      <c r="AB283" s="367"/>
      <c r="AC283" s="367"/>
      <c r="AD283" s="367"/>
      <c r="AE283" s="367"/>
      <c r="AF283" s="367"/>
      <c r="AG283" s="367"/>
      <c r="AH283" s="367"/>
      <c r="AI283" s="367"/>
      <c r="AJ283" s="367"/>
      <c r="AK283" s="368"/>
      <c r="AL283" s="368"/>
    </row>
    <row r="284" s="369" customFormat="true" ht="15" hidden="false" customHeight="false" outlineLevel="0" collapsed="false">
      <c r="A284" s="370"/>
      <c r="B284" s="458"/>
      <c r="C284" s="459"/>
      <c r="D284" s="455"/>
      <c r="E284" s="455"/>
      <c r="F284" s="453"/>
      <c r="G284" s="453"/>
      <c r="H284" s="453"/>
      <c r="I284" s="454"/>
      <c r="J284" s="454"/>
      <c r="K284" s="455"/>
      <c r="L284" s="456"/>
      <c r="M284" s="367"/>
      <c r="N284" s="367"/>
      <c r="O284" s="367"/>
      <c r="P284" s="367"/>
      <c r="Q284" s="367"/>
      <c r="R284" s="367"/>
      <c r="S284" s="367"/>
      <c r="T284" s="367"/>
      <c r="U284" s="367"/>
      <c r="V284" s="367"/>
      <c r="W284" s="367"/>
      <c r="X284" s="367"/>
      <c r="Y284" s="367"/>
      <c r="Z284" s="367"/>
      <c r="AA284" s="367"/>
      <c r="AB284" s="367"/>
      <c r="AC284" s="367"/>
      <c r="AD284" s="367"/>
      <c r="AE284" s="367"/>
      <c r="AF284" s="367"/>
      <c r="AG284" s="367"/>
      <c r="AH284" s="367"/>
      <c r="AI284" s="367"/>
      <c r="AJ284" s="367"/>
      <c r="AK284" s="368"/>
      <c r="AL284" s="368"/>
    </row>
    <row r="285" s="369" customFormat="true" ht="15" hidden="false" customHeight="false" outlineLevel="0" collapsed="false">
      <c r="A285" s="370"/>
      <c r="B285" s="458"/>
      <c r="C285" s="459"/>
      <c r="D285" s="455"/>
      <c r="E285" s="455"/>
      <c r="F285" s="453"/>
      <c r="G285" s="453"/>
      <c r="H285" s="453"/>
      <c r="I285" s="454"/>
      <c r="J285" s="454"/>
      <c r="K285" s="455"/>
      <c r="L285" s="456"/>
      <c r="M285" s="367"/>
      <c r="N285" s="367"/>
      <c r="O285" s="367"/>
      <c r="P285" s="367"/>
      <c r="Q285" s="367"/>
      <c r="R285" s="367"/>
      <c r="S285" s="367"/>
      <c r="T285" s="367"/>
      <c r="U285" s="367"/>
      <c r="V285" s="367"/>
      <c r="W285" s="367"/>
      <c r="X285" s="367"/>
      <c r="Y285" s="367"/>
      <c r="Z285" s="367"/>
      <c r="AA285" s="367"/>
      <c r="AB285" s="367"/>
      <c r="AC285" s="367"/>
      <c r="AD285" s="367"/>
      <c r="AE285" s="367"/>
      <c r="AF285" s="367"/>
      <c r="AG285" s="367"/>
      <c r="AH285" s="367"/>
      <c r="AI285" s="367"/>
      <c r="AJ285" s="367"/>
      <c r="AK285" s="368"/>
      <c r="AL285" s="368"/>
    </row>
    <row r="286" s="369" customFormat="true" ht="15" hidden="false" customHeight="false" outlineLevel="0" collapsed="false">
      <c r="A286" s="370"/>
      <c r="B286" s="458"/>
      <c r="C286" s="459"/>
      <c r="D286" s="455"/>
      <c r="E286" s="455"/>
      <c r="F286" s="453"/>
      <c r="G286" s="453"/>
      <c r="H286" s="453"/>
      <c r="I286" s="454"/>
      <c r="J286" s="454"/>
      <c r="K286" s="455"/>
      <c r="L286" s="456"/>
      <c r="M286" s="367"/>
      <c r="N286" s="367"/>
      <c r="O286" s="367"/>
      <c r="P286" s="367"/>
      <c r="Q286" s="367"/>
      <c r="R286" s="367"/>
      <c r="S286" s="367"/>
      <c r="T286" s="367"/>
      <c r="U286" s="367"/>
      <c r="V286" s="367"/>
      <c r="W286" s="367"/>
      <c r="X286" s="367"/>
      <c r="Y286" s="367"/>
      <c r="Z286" s="367"/>
      <c r="AA286" s="367"/>
      <c r="AB286" s="367"/>
      <c r="AC286" s="367"/>
      <c r="AD286" s="367"/>
      <c r="AE286" s="367"/>
      <c r="AF286" s="367"/>
      <c r="AG286" s="367"/>
      <c r="AH286" s="367"/>
      <c r="AI286" s="367"/>
      <c r="AJ286" s="367"/>
      <c r="AK286" s="368"/>
      <c r="AL286" s="368"/>
    </row>
    <row r="287" s="369" customFormat="true" ht="15" hidden="false" customHeight="false" outlineLevel="0" collapsed="false">
      <c r="A287" s="370"/>
      <c r="B287" s="458"/>
      <c r="C287" s="459"/>
      <c r="D287" s="455"/>
      <c r="E287" s="455"/>
      <c r="F287" s="453"/>
      <c r="G287" s="453"/>
      <c r="H287" s="453"/>
      <c r="I287" s="454"/>
      <c r="J287" s="454"/>
      <c r="K287" s="455"/>
      <c r="L287" s="456"/>
      <c r="M287" s="367"/>
      <c r="N287" s="367"/>
      <c r="O287" s="367"/>
      <c r="P287" s="367"/>
      <c r="Q287" s="367"/>
      <c r="R287" s="367"/>
      <c r="S287" s="367"/>
      <c r="T287" s="367"/>
      <c r="U287" s="367"/>
      <c r="V287" s="367"/>
      <c r="W287" s="367"/>
      <c r="X287" s="367"/>
      <c r="Y287" s="367"/>
      <c r="Z287" s="367"/>
      <c r="AA287" s="367"/>
      <c r="AB287" s="367"/>
      <c r="AC287" s="367"/>
      <c r="AD287" s="367"/>
      <c r="AE287" s="367"/>
      <c r="AF287" s="367"/>
      <c r="AG287" s="367"/>
      <c r="AH287" s="367"/>
      <c r="AI287" s="367"/>
      <c r="AJ287" s="367"/>
      <c r="AK287" s="368"/>
      <c r="AL287" s="368"/>
    </row>
    <row r="288" s="369" customFormat="true" ht="15" hidden="false" customHeight="false" outlineLevel="0" collapsed="false">
      <c r="A288" s="370"/>
      <c r="B288" s="458"/>
      <c r="C288" s="459"/>
      <c r="D288" s="455"/>
      <c r="E288" s="455"/>
      <c r="F288" s="453"/>
      <c r="G288" s="453"/>
      <c r="H288" s="453"/>
      <c r="I288" s="454"/>
      <c r="J288" s="454"/>
      <c r="K288" s="455"/>
      <c r="L288" s="456"/>
      <c r="M288" s="367"/>
      <c r="N288" s="367"/>
      <c r="O288" s="367"/>
      <c r="P288" s="367"/>
      <c r="Q288" s="367"/>
      <c r="R288" s="367"/>
      <c r="S288" s="367"/>
      <c r="T288" s="367"/>
      <c r="U288" s="367"/>
      <c r="V288" s="367"/>
      <c r="W288" s="367"/>
      <c r="X288" s="367"/>
      <c r="Y288" s="367"/>
      <c r="Z288" s="367"/>
      <c r="AA288" s="367"/>
      <c r="AB288" s="367"/>
      <c r="AC288" s="367"/>
      <c r="AD288" s="367"/>
      <c r="AE288" s="367"/>
      <c r="AF288" s="367"/>
      <c r="AG288" s="367"/>
      <c r="AH288" s="367"/>
      <c r="AI288" s="367"/>
      <c r="AJ288" s="367"/>
      <c r="AK288" s="368"/>
      <c r="AL288" s="368"/>
    </row>
    <row r="289" s="369" customFormat="true" ht="15" hidden="false" customHeight="false" outlineLevel="0" collapsed="false">
      <c r="A289" s="370"/>
      <c r="B289" s="458"/>
      <c r="C289" s="459"/>
      <c r="D289" s="455"/>
      <c r="E289" s="455"/>
      <c r="F289" s="453"/>
      <c r="G289" s="453"/>
      <c r="H289" s="453"/>
      <c r="I289" s="454"/>
      <c r="J289" s="454"/>
      <c r="K289" s="455"/>
      <c r="L289" s="456"/>
      <c r="M289" s="367"/>
      <c r="N289" s="367"/>
      <c r="O289" s="367"/>
      <c r="P289" s="367"/>
      <c r="Q289" s="367"/>
      <c r="R289" s="367"/>
      <c r="S289" s="367"/>
      <c r="T289" s="367"/>
      <c r="U289" s="367"/>
      <c r="V289" s="367"/>
      <c r="W289" s="367"/>
      <c r="X289" s="367"/>
      <c r="Y289" s="367"/>
      <c r="Z289" s="367"/>
      <c r="AA289" s="367"/>
      <c r="AB289" s="367"/>
      <c r="AC289" s="367"/>
      <c r="AD289" s="367"/>
      <c r="AE289" s="367"/>
      <c r="AF289" s="367"/>
      <c r="AG289" s="367"/>
      <c r="AH289" s="367"/>
      <c r="AI289" s="367"/>
      <c r="AJ289" s="367"/>
      <c r="AK289" s="368"/>
      <c r="AL289" s="368"/>
    </row>
    <row r="290" s="369" customFormat="true" ht="15" hidden="false" customHeight="false" outlineLevel="0" collapsed="false">
      <c r="A290" s="370"/>
      <c r="B290" s="458"/>
      <c r="C290" s="459"/>
      <c r="D290" s="455"/>
      <c r="E290" s="455"/>
      <c r="F290" s="453"/>
      <c r="G290" s="453"/>
      <c r="H290" s="453"/>
      <c r="I290" s="454"/>
      <c r="J290" s="454"/>
      <c r="K290" s="455"/>
      <c r="L290" s="456"/>
      <c r="M290" s="367"/>
      <c r="N290" s="367"/>
      <c r="O290" s="367"/>
      <c r="P290" s="367"/>
      <c r="Q290" s="367"/>
      <c r="R290" s="367"/>
      <c r="S290" s="367"/>
      <c r="T290" s="367"/>
      <c r="U290" s="367"/>
      <c r="V290" s="367"/>
      <c r="W290" s="367"/>
      <c r="X290" s="367"/>
      <c r="Y290" s="367"/>
      <c r="Z290" s="367"/>
      <c r="AA290" s="367"/>
      <c r="AB290" s="367"/>
      <c r="AC290" s="367"/>
      <c r="AD290" s="367"/>
      <c r="AE290" s="367"/>
      <c r="AF290" s="367"/>
      <c r="AG290" s="367"/>
      <c r="AH290" s="367"/>
      <c r="AI290" s="367"/>
      <c r="AJ290" s="367"/>
      <c r="AK290" s="368"/>
      <c r="AL290" s="368"/>
    </row>
    <row r="291" s="369" customFormat="true" ht="15" hidden="false" customHeight="false" outlineLevel="0" collapsed="false">
      <c r="A291" s="370"/>
      <c r="B291" s="458"/>
      <c r="C291" s="459"/>
      <c r="D291" s="455"/>
      <c r="E291" s="455"/>
      <c r="F291" s="453"/>
      <c r="G291" s="453"/>
      <c r="H291" s="453"/>
      <c r="I291" s="454"/>
      <c r="J291" s="454"/>
      <c r="K291" s="455"/>
      <c r="L291" s="456"/>
      <c r="M291" s="367"/>
      <c r="N291" s="367"/>
      <c r="O291" s="367"/>
      <c r="P291" s="367"/>
      <c r="Q291" s="367"/>
      <c r="R291" s="367"/>
      <c r="S291" s="367"/>
      <c r="T291" s="367"/>
      <c r="U291" s="367"/>
      <c r="V291" s="367"/>
      <c r="W291" s="367"/>
      <c r="X291" s="367"/>
      <c r="Y291" s="367"/>
      <c r="Z291" s="367"/>
      <c r="AA291" s="367"/>
      <c r="AB291" s="367"/>
      <c r="AC291" s="367"/>
      <c r="AD291" s="367"/>
      <c r="AE291" s="367"/>
      <c r="AF291" s="367"/>
      <c r="AG291" s="367"/>
      <c r="AH291" s="367"/>
      <c r="AI291" s="367"/>
      <c r="AJ291" s="367"/>
      <c r="AK291" s="368"/>
      <c r="AL291" s="368"/>
    </row>
    <row r="292" s="369" customFormat="true" ht="15" hidden="false" customHeight="false" outlineLevel="0" collapsed="false">
      <c r="A292" s="370"/>
      <c r="B292" s="458"/>
      <c r="C292" s="459"/>
      <c r="D292" s="455"/>
      <c r="E292" s="455"/>
      <c r="F292" s="453"/>
      <c r="G292" s="453"/>
      <c r="H292" s="453"/>
      <c r="I292" s="454"/>
      <c r="J292" s="454"/>
      <c r="K292" s="455"/>
      <c r="L292" s="456"/>
      <c r="M292" s="367"/>
      <c r="N292" s="367"/>
      <c r="O292" s="367"/>
      <c r="P292" s="367"/>
      <c r="Q292" s="367"/>
      <c r="R292" s="367"/>
      <c r="S292" s="367"/>
      <c r="T292" s="367"/>
      <c r="U292" s="367"/>
      <c r="V292" s="367"/>
      <c r="W292" s="367"/>
      <c r="X292" s="367"/>
      <c r="Y292" s="367"/>
      <c r="Z292" s="367"/>
      <c r="AA292" s="367"/>
      <c r="AB292" s="367"/>
      <c r="AC292" s="367"/>
      <c r="AD292" s="367"/>
      <c r="AE292" s="367"/>
      <c r="AF292" s="367"/>
      <c r="AG292" s="367"/>
      <c r="AH292" s="367"/>
      <c r="AI292" s="367"/>
      <c r="AJ292" s="367"/>
      <c r="AK292" s="368"/>
      <c r="AL292" s="368"/>
    </row>
    <row r="293" s="369" customFormat="true" ht="15" hidden="false" customHeight="false" outlineLevel="0" collapsed="false">
      <c r="A293" s="370"/>
      <c r="B293" s="458"/>
      <c r="C293" s="459"/>
      <c r="D293" s="455"/>
      <c r="E293" s="455"/>
      <c r="F293" s="453"/>
      <c r="G293" s="453"/>
      <c r="H293" s="453"/>
      <c r="I293" s="454"/>
      <c r="J293" s="454"/>
      <c r="K293" s="455"/>
      <c r="L293" s="456"/>
      <c r="M293" s="367"/>
      <c r="N293" s="367"/>
      <c r="O293" s="367"/>
      <c r="P293" s="367"/>
      <c r="Q293" s="367"/>
      <c r="R293" s="367"/>
      <c r="S293" s="367"/>
      <c r="T293" s="367"/>
      <c r="U293" s="367"/>
      <c r="V293" s="367"/>
      <c r="W293" s="367"/>
      <c r="X293" s="367"/>
      <c r="Y293" s="367"/>
      <c r="Z293" s="367"/>
      <c r="AA293" s="367"/>
      <c r="AB293" s="367"/>
      <c r="AC293" s="367"/>
      <c r="AD293" s="367"/>
      <c r="AE293" s="367"/>
      <c r="AF293" s="367"/>
      <c r="AG293" s="367"/>
      <c r="AH293" s="367"/>
      <c r="AI293" s="367"/>
      <c r="AJ293" s="367"/>
      <c r="AK293" s="368"/>
      <c r="AL293" s="368"/>
    </row>
    <row r="294" s="369" customFormat="true" ht="15" hidden="false" customHeight="false" outlineLevel="0" collapsed="false">
      <c r="A294" s="370"/>
      <c r="B294" s="458"/>
      <c r="C294" s="459"/>
      <c r="D294" s="455"/>
      <c r="E294" s="455"/>
      <c r="F294" s="453"/>
      <c r="G294" s="453"/>
      <c r="H294" s="453"/>
      <c r="I294" s="454"/>
      <c r="J294" s="454"/>
      <c r="K294" s="455"/>
      <c r="L294" s="456"/>
      <c r="M294" s="367"/>
      <c r="N294" s="367"/>
      <c r="O294" s="367"/>
      <c r="P294" s="367"/>
      <c r="Q294" s="367"/>
      <c r="R294" s="367"/>
      <c r="S294" s="367"/>
      <c r="T294" s="367"/>
      <c r="U294" s="367"/>
      <c r="V294" s="367"/>
      <c r="W294" s="367"/>
      <c r="X294" s="367"/>
      <c r="Y294" s="367"/>
      <c r="Z294" s="367"/>
      <c r="AA294" s="367"/>
      <c r="AB294" s="367"/>
      <c r="AC294" s="367"/>
      <c r="AD294" s="367"/>
      <c r="AE294" s="367"/>
      <c r="AF294" s="367"/>
      <c r="AG294" s="367"/>
      <c r="AH294" s="367"/>
      <c r="AI294" s="367"/>
      <c r="AJ294" s="367"/>
      <c r="AK294" s="368"/>
      <c r="AL294" s="368"/>
    </row>
    <row r="295" s="369" customFormat="true" ht="15" hidden="false" customHeight="false" outlineLevel="0" collapsed="false">
      <c r="A295" s="370"/>
      <c r="B295" s="458"/>
      <c r="C295" s="459"/>
      <c r="D295" s="455"/>
      <c r="E295" s="455"/>
      <c r="F295" s="453"/>
      <c r="G295" s="453"/>
      <c r="H295" s="453"/>
      <c r="I295" s="454"/>
      <c r="J295" s="454"/>
      <c r="K295" s="455"/>
      <c r="L295" s="456"/>
      <c r="M295" s="367"/>
      <c r="N295" s="367"/>
      <c r="O295" s="367"/>
      <c r="P295" s="367"/>
      <c r="Q295" s="367"/>
      <c r="R295" s="367"/>
      <c r="S295" s="367"/>
      <c r="T295" s="367"/>
      <c r="U295" s="367"/>
      <c r="V295" s="367"/>
      <c r="W295" s="367"/>
      <c r="X295" s="367"/>
      <c r="Y295" s="367"/>
      <c r="Z295" s="367"/>
      <c r="AA295" s="367"/>
      <c r="AB295" s="367"/>
      <c r="AC295" s="367"/>
      <c r="AD295" s="367"/>
      <c r="AE295" s="367"/>
      <c r="AF295" s="367"/>
      <c r="AG295" s="367"/>
      <c r="AH295" s="367"/>
      <c r="AI295" s="367"/>
      <c r="AJ295" s="367"/>
      <c r="AK295" s="368"/>
      <c r="AL295" s="368"/>
    </row>
    <row r="296" s="369" customFormat="true" ht="15" hidden="false" customHeight="false" outlineLevel="0" collapsed="false">
      <c r="A296" s="370"/>
      <c r="B296" s="458"/>
      <c r="C296" s="459"/>
      <c r="D296" s="455"/>
      <c r="E296" s="455"/>
      <c r="F296" s="453"/>
      <c r="G296" s="453"/>
      <c r="H296" s="453"/>
      <c r="I296" s="454"/>
      <c r="J296" s="454"/>
      <c r="K296" s="455"/>
      <c r="L296" s="456"/>
      <c r="M296" s="367"/>
      <c r="N296" s="367"/>
      <c r="O296" s="367"/>
      <c r="P296" s="367"/>
      <c r="Q296" s="367"/>
      <c r="R296" s="367"/>
      <c r="S296" s="367"/>
      <c r="T296" s="367"/>
      <c r="U296" s="367"/>
      <c r="V296" s="367"/>
      <c r="W296" s="367"/>
      <c r="X296" s="367"/>
      <c r="Y296" s="367"/>
      <c r="Z296" s="367"/>
      <c r="AA296" s="367"/>
      <c r="AB296" s="367"/>
      <c r="AC296" s="367"/>
      <c r="AD296" s="367"/>
      <c r="AE296" s="367"/>
      <c r="AF296" s="367"/>
      <c r="AG296" s="367"/>
      <c r="AH296" s="367"/>
      <c r="AI296" s="367"/>
      <c r="AJ296" s="367"/>
      <c r="AK296" s="368"/>
      <c r="AL296" s="368"/>
    </row>
    <row r="297" s="369" customFormat="true" ht="15" hidden="false" customHeight="false" outlineLevel="0" collapsed="false">
      <c r="A297" s="370"/>
      <c r="B297" s="458"/>
      <c r="C297" s="459"/>
      <c r="D297" s="455"/>
      <c r="E297" s="455"/>
      <c r="F297" s="453"/>
      <c r="G297" s="453"/>
      <c r="H297" s="453"/>
      <c r="I297" s="454"/>
      <c r="J297" s="454"/>
      <c r="K297" s="455"/>
      <c r="L297" s="456"/>
      <c r="M297" s="367"/>
      <c r="N297" s="367"/>
      <c r="O297" s="367"/>
      <c r="P297" s="367"/>
      <c r="Q297" s="367"/>
      <c r="R297" s="367"/>
      <c r="S297" s="367"/>
      <c r="T297" s="367"/>
      <c r="U297" s="367"/>
      <c r="V297" s="367"/>
      <c r="W297" s="367"/>
      <c r="X297" s="367"/>
      <c r="Y297" s="367"/>
      <c r="Z297" s="367"/>
      <c r="AA297" s="367"/>
      <c r="AB297" s="367"/>
      <c r="AC297" s="367"/>
      <c r="AD297" s="367"/>
      <c r="AE297" s="367"/>
      <c r="AF297" s="367"/>
      <c r="AG297" s="367"/>
      <c r="AH297" s="367"/>
      <c r="AI297" s="367"/>
      <c r="AJ297" s="367"/>
      <c r="AK297" s="368"/>
      <c r="AL297" s="368"/>
    </row>
    <row r="298" s="369" customFormat="true" ht="15" hidden="false" customHeight="false" outlineLevel="0" collapsed="false">
      <c r="A298" s="370"/>
      <c r="B298" s="458"/>
      <c r="C298" s="459"/>
      <c r="D298" s="455"/>
      <c r="E298" s="455"/>
      <c r="F298" s="453"/>
      <c r="G298" s="453"/>
      <c r="H298" s="453"/>
      <c r="I298" s="454"/>
      <c r="J298" s="454"/>
      <c r="K298" s="455"/>
      <c r="L298" s="456"/>
      <c r="M298" s="367"/>
      <c r="N298" s="367"/>
      <c r="O298" s="367"/>
      <c r="P298" s="367"/>
      <c r="Q298" s="367"/>
      <c r="R298" s="367"/>
      <c r="S298" s="367"/>
      <c r="T298" s="367"/>
      <c r="U298" s="367"/>
      <c r="V298" s="367"/>
      <c r="W298" s="367"/>
      <c r="X298" s="367"/>
      <c r="Y298" s="367"/>
      <c r="Z298" s="367"/>
      <c r="AA298" s="367"/>
      <c r="AB298" s="367"/>
      <c r="AC298" s="367"/>
      <c r="AD298" s="367"/>
      <c r="AE298" s="367"/>
      <c r="AF298" s="367"/>
      <c r="AG298" s="367"/>
      <c r="AH298" s="367"/>
      <c r="AI298" s="367"/>
      <c r="AJ298" s="367"/>
      <c r="AK298" s="368"/>
      <c r="AL298" s="368"/>
    </row>
    <row r="299" s="369" customFormat="true" ht="15" hidden="false" customHeight="false" outlineLevel="0" collapsed="false">
      <c r="A299" s="370"/>
      <c r="B299" s="458"/>
      <c r="C299" s="459"/>
      <c r="D299" s="455"/>
      <c r="E299" s="455"/>
      <c r="F299" s="453"/>
      <c r="G299" s="453"/>
      <c r="H299" s="453"/>
      <c r="I299" s="454"/>
      <c r="J299" s="454"/>
      <c r="K299" s="455"/>
      <c r="L299" s="456"/>
      <c r="M299" s="367"/>
      <c r="N299" s="367"/>
      <c r="O299" s="367"/>
      <c r="P299" s="367"/>
      <c r="Q299" s="367"/>
      <c r="R299" s="367"/>
      <c r="S299" s="367"/>
      <c r="T299" s="367"/>
      <c r="U299" s="367"/>
      <c r="V299" s="367"/>
      <c r="W299" s="367"/>
      <c r="X299" s="367"/>
      <c r="Y299" s="367"/>
      <c r="Z299" s="367"/>
      <c r="AA299" s="367"/>
      <c r="AB299" s="367"/>
      <c r="AC299" s="367"/>
      <c r="AD299" s="367"/>
      <c r="AE299" s="367"/>
      <c r="AF299" s="367"/>
      <c r="AG299" s="367"/>
      <c r="AH299" s="367"/>
      <c r="AI299" s="367"/>
      <c r="AJ299" s="367"/>
      <c r="AK299" s="368"/>
      <c r="AL299" s="368"/>
    </row>
    <row r="300" s="369" customFormat="true" ht="15" hidden="false" customHeight="false" outlineLevel="0" collapsed="false">
      <c r="A300" s="370"/>
      <c r="B300" s="458"/>
      <c r="C300" s="459"/>
      <c r="D300" s="455"/>
      <c r="E300" s="455"/>
      <c r="F300" s="453"/>
      <c r="G300" s="453"/>
      <c r="H300" s="453"/>
      <c r="I300" s="454"/>
      <c r="J300" s="454"/>
      <c r="K300" s="455"/>
      <c r="L300" s="456"/>
      <c r="M300" s="367"/>
      <c r="N300" s="367"/>
      <c r="O300" s="367"/>
      <c r="P300" s="367"/>
      <c r="Q300" s="367"/>
      <c r="R300" s="367"/>
      <c r="S300" s="367"/>
      <c r="T300" s="367"/>
      <c r="U300" s="367"/>
      <c r="V300" s="367"/>
      <c r="W300" s="367"/>
      <c r="X300" s="367"/>
      <c r="Y300" s="367"/>
      <c r="Z300" s="367"/>
      <c r="AA300" s="367"/>
      <c r="AB300" s="367"/>
      <c r="AC300" s="367"/>
      <c r="AD300" s="367"/>
      <c r="AE300" s="367"/>
      <c r="AF300" s="367"/>
      <c r="AG300" s="367"/>
      <c r="AH300" s="367"/>
      <c r="AI300" s="367"/>
      <c r="AJ300" s="367"/>
      <c r="AK300" s="368"/>
      <c r="AL300" s="368"/>
    </row>
    <row r="301" s="369" customFormat="true" ht="15" hidden="false" customHeight="false" outlineLevel="0" collapsed="false">
      <c r="A301" s="370"/>
      <c r="B301" s="458"/>
      <c r="C301" s="459"/>
      <c r="D301" s="455"/>
      <c r="E301" s="455"/>
      <c r="F301" s="453"/>
      <c r="G301" s="453"/>
      <c r="H301" s="453"/>
      <c r="I301" s="454"/>
      <c r="J301" s="454"/>
      <c r="K301" s="455"/>
      <c r="L301" s="456"/>
      <c r="M301" s="367"/>
      <c r="N301" s="367"/>
      <c r="O301" s="367"/>
      <c r="P301" s="367"/>
      <c r="Q301" s="367"/>
      <c r="R301" s="367"/>
      <c r="S301" s="367"/>
      <c r="T301" s="367"/>
      <c r="U301" s="367"/>
      <c r="V301" s="367"/>
      <c r="W301" s="367"/>
      <c r="X301" s="367"/>
      <c r="Y301" s="367"/>
      <c r="Z301" s="367"/>
      <c r="AA301" s="367"/>
      <c r="AB301" s="367"/>
      <c r="AC301" s="367"/>
      <c r="AD301" s="367"/>
      <c r="AE301" s="367"/>
      <c r="AF301" s="367"/>
      <c r="AG301" s="367"/>
      <c r="AH301" s="367"/>
      <c r="AI301" s="367"/>
      <c r="AJ301" s="367"/>
      <c r="AK301" s="368"/>
      <c r="AL301" s="368"/>
    </row>
    <row r="302" s="369" customFormat="true" ht="15" hidden="false" customHeight="false" outlineLevel="0" collapsed="false">
      <c r="A302" s="370"/>
      <c r="B302" s="458"/>
      <c r="C302" s="459"/>
      <c r="D302" s="455"/>
      <c r="E302" s="455"/>
      <c r="F302" s="453"/>
      <c r="G302" s="453"/>
      <c r="H302" s="453"/>
      <c r="I302" s="454"/>
      <c r="J302" s="454"/>
      <c r="K302" s="455"/>
      <c r="L302" s="456"/>
      <c r="M302" s="367"/>
      <c r="N302" s="367"/>
      <c r="O302" s="367"/>
      <c r="P302" s="367"/>
      <c r="Q302" s="367"/>
      <c r="R302" s="367"/>
      <c r="S302" s="367"/>
      <c r="T302" s="367"/>
      <c r="U302" s="367"/>
      <c r="V302" s="367"/>
      <c r="W302" s="367"/>
      <c r="X302" s="367"/>
      <c r="Y302" s="367"/>
      <c r="Z302" s="367"/>
      <c r="AA302" s="367"/>
      <c r="AB302" s="367"/>
      <c r="AC302" s="367"/>
      <c r="AD302" s="367"/>
      <c r="AE302" s="367"/>
      <c r="AF302" s="367"/>
      <c r="AG302" s="367"/>
      <c r="AH302" s="367"/>
      <c r="AI302" s="367"/>
      <c r="AJ302" s="367"/>
      <c r="AK302" s="368"/>
      <c r="AL302" s="368"/>
    </row>
    <row r="303" s="369" customFormat="true" ht="15" hidden="false" customHeight="false" outlineLevel="0" collapsed="false">
      <c r="A303" s="370"/>
      <c r="B303" s="458"/>
      <c r="C303" s="459"/>
      <c r="D303" s="455"/>
      <c r="E303" s="455"/>
      <c r="F303" s="453"/>
      <c r="G303" s="453"/>
      <c r="H303" s="453"/>
      <c r="I303" s="454"/>
      <c r="J303" s="454"/>
      <c r="K303" s="455"/>
      <c r="L303" s="456"/>
      <c r="M303" s="367"/>
      <c r="N303" s="367"/>
      <c r="O303" s="367"/>
      <c r="P303" s="367"/>
      <c r="Q303" s="367"/>
      <c r="R303" s="367"/>
      <c r="S303" s="367"/>
      <c r="T303" s="367"/>
      <c r="U303" s="367"/>
      <c r="V303" s="367"/>
      <c r="W303" s="367"/>
      <c r="X303" s="367"/>
      <c r="Y303" s="367"/>
      <c r="Z303" s="367"/>
      <c r="AA303" s="367"/>
      <c r="AB303" s="367"/>
      <c r="AC303" s="367"/>
      <c r="AD303" s="367"/>
      <c r="AE303" s="367"/>
      <c r="AF303" s="367"/>
      <c r="AG303" s="367"/>
      <c r="AH303" s="367"/>
      <c r="AI303" s="367"/>
      <c r="AJ303" s="367"/>
      <c r="AK303" s="368"/>
      <c r="AL303" s="368"/>
    </row>
    <row r="304" s="369" customFormat="true" ht="15" hidden="false" customHeight="false" outlineLevel="0" collapsed="false">
      <c r="A304" s="370"/>
      <c r="B304" s="458"/>
      <c r="C304" s="459"/>
      <c r="D304" s="455"/>
      <c r="E304" s="455"/>
      <c r="F304" s="453"/>
      <c r="G304" s="453"/>
      <c r="H304" s="453"/>
      <c r="I304" s="454"/>
      <c r="J304" s="454"/>
      <c r="K304" s="455"/>
      <c r="L304" s="456"/>
      <c r="M304" s="367"/>
      <c r="N304" s="367"/>
      <c r="O304" s="367"/>
      <c r="P304" s="367"/>
      <c r="Q304" s="367"/>
      <c r="R304" s="367"/>
      <c r="S304" s="367"/>
      <c r="T304" s="367"/>
      <c r="U304" s="367"/>
      <c r="V304" s="367"/>
      <c r="W304" s="367"/>
      <c r="X304" s="367"/>
      <c r="Y304" s="367"/>
      <c r="Z304" s="367"/>
      <c r="AA304" s="367"/>
      <c r="AB304" s="367"/>
      <c r="AC304" s="367"/>
      <c r="AD304" s="367"/>
      <c r="AE304" s="367"/>
      <c r="AF304" s="367"/>
      <c r="AG304" s="367"/>
      <c r="AH304" s="367"/>
      <c r="AI304" s="367"/>
      <c r="AJ304" s="367"/>
      <c r="AK304" s="368"/>
      <c r="AL304" s="368"/>
    </row>
    <row r="305" s="369" customFormat="true" ht="15" hidden="false" customHeight="false" outlineLevel="0" collapsed="false">
      <c r="A305" s="370"/>
      <c r="B305" s="458"/>
      <c r="C305" s="459"/>
      <c r="D305" s="455"/>
      <c r="E305" s="455"/>
      <c r="F305" s="453"/>
      <c r="G305" s="453"/>
      <c r="H305" s="453"/>
      <c r="I305" s="454"/>
      <c r="J305" s="454"/>
      <c r="K305" s="455"/>
      <c r="L305" s="456"/>
      <c r="M305" s="367"/>
      <c r="N305" s="367"/>
      <c r="O305" s="367"/>
      <c r="P305" s="367"/>
      <c r="Q305" s="367"/>
      <c r="R305" s="367"/>
      <c r="S305" s="367"/>
      <c r="T305" s="367"/>
      <c r="U305" s="367"/>
      <c r="V305" s="367"/>
      <c r="W305" s="367"/>
      <c r="X305" s="367"/>
      <c r="Y305" s="367"/>
      <c r="Z305" s="367"/>
      <c r="AA305" s="367"/>
      <c r="AB305" s="367"/>
      <c r="AC305" s="367"/>
      <c r="AD305" s="367"/>
      <c r="AE305" s="367"/>
      <c r="AF305" s="367"/>
      <c r="AG305" s="367"/>
      <c r="AH305" s="367"/>
      <c r="AI305" s="367"/>
      <c r="AJ305" s="367"/>
      <c r="AK305" s="368"/>
      <c r="AL305" s="368"/>
    </row>
    <row r="306" s="369" customFormat="true" ht="15" hidden="false" customHeight="false" outlineLevel="0" collapsed="false">
      <c r="A306" s="370"/>
      <c r="B306" s="458"/>
      <c r="C306" s="459"/>
      <c r="D306" s="455"/>
      <c r="E306" s="455"/>
      <c r="F306" s="453"/>
      <c r="G306" s="453"/>
      <c r="H306" s="453"/>
      <c r="I306" s="454"/>
      <c r="J306" s="454"/>
      <c r="K306" s="455"/>
      <c r="L306" s="456"/>
      <c r="M306" s="367"/>
      <c r="N306" s="367"/>
      <c r="O306" s="367"/>
      <c r="P306" s="367"/>
      <c r="Q306" s="367"/>
      <c r="R306" s="367"/>
      <c r="S306" s="367"/>
      <c r="T306" s="367"/>
      <c r="U306" s="367"/>
      <c r="V306" s="367"/>
      <c r="W306" s="367"/>
      <c r="X306" s="367"/>
      <c r="Y306" s="367"/>
      <c r="Z306" s="367"/>
      <c r="AA306" s="367"/>
      <c r="AB306" s="367"/>
      <c r="AC306" s="367"/>
      <c r="AD306" s="367"/>
      <c r="AE306" s="367"/>
      <c r="AF306" s="367"/>
      <c r="AG306" s="367"/>
      <c r="AH306" s="367"/>
      <c r="AI306" s="367"/>
      <c r="AJ306" s="367"/>
      <c r="AK306" s="368"/>
      <c r="AL306" s="368"/>
    </row>
    <row r="307" s="369" customFormat="true" ht="15" hidden="false" customHeight="false" outlineLevel="0" collapsed="false">
      <c r="A307" s="370"/>
      <c r="B307" s="458"/>
      <c r="C307" s="459"/>
      <c r="D307" s="455"/>
      <c r="E307" s="455"/>
      <c r="F307" s="453"/>
      <c r="G307" s="453"/>
      <c r="H307" s="453"/>
      <c r="I307" s="454"/>
      <c r="J307" s="454"/>
      <c r="K307" s="455"/>
      <c r="L307" s="456"/>
      <c r="M307" s="367"/>
      <c r="N307" s="367"/>
      <c r="O307" s="367"/>
      <c r="P307" s="367"/>
      <c r="Q307" s="367"/>
      <c r="R307" s="367"/>
      <c r="S307" s="367"/>
      <c r="T307" s="367"/>
      <c r="U307" s="367"/>
      <c r="V307" s="367"/>
      <c r="W307" s="367"/>
      <c r="X307" s="367"/>
      <c r="Y307" s="367"/>
      <c r="Z307" s="367"/>
      <c r="AA307" s="367"/>
      <c r="AB307" s="367"/>
      <c r="AC307" s="367"/>
      <c r="AD307" s="367"/>
      <c r="AE307" s="367"/>
      <c r="AF307" s="367"/>
      <c r="AG307" s="367"/>
      <c r="AH307" s="367"/>
      <c r="AI307" s="367"/>
      <c r="AJ307" s="367"/>
      <c r="AK307" s="368"/>
      <c r="AL307" s="368"/>
    </row>
    <row r="308" s="369" customFormat="true" ht="15" hidden="false" customHeight="false" outlineLevel="0" collapsed="false">
      <c r="A308" s="370"/>
      <c r="B308" s="458"/>
      <c r="C308" s="459"/>
      <c r="D308" s="455"/>
      <c r="E308" s="455"/>
      <c r="F308" s="453"/>
      <c r="G308" s="453"/>
      <c r="H308" s="453"/>
      <c r="I308" s="454"/>
      <c r="J308" s="454"/>
      <c r="K308" s="455"/>
      <c r="L308" s="456"/>
      <c r="M308" s="367"/>
      <c r="N308" s="367"/>
      <c r="O308" s="367"/>
      <c r="P308" s="367"/>
      <c r="Q308" s="367"/>
      <c r="R308" s="367"/>
      <c r="S308" s="367"/>
      <c r="T308" s="367"/>
      <c r="U308" s="367"/>
      <c r="V308" s="367"/>
      <c r="W308" s="367"/>
      <c r="X308" s="367"/>
      <c r="Y308" s="367"/>
      <c r="Z308" s="367"/>
      <c r="AA308" s="367"/>
      <c r="AB308" s="367"/>
      <c r="AC308" s="367"/>
      <c r="AD308" s="367"/>
      <c r="AE308" s="367"/>
      <c r="AF308" s="367"/>
      <c r="AG308" s="367"/>
      <c r="AH308" s="367"/>
      <c r="AI308" s="367"/>
      <c r="AJ308" s="367"/>
      <c r="AK308" s="368"/>
      <c r="AL308" s="368"/>
    </row>
    <row r="309" s="369" customFormat="true" ht="15" hidden="false" customHeight="false" outlineLevel="0" collapsed="false">
      <c r="A309" s="370"/>
      <c r="B309" s="458"/>
      <c r="C309" s="459"/>
      <c r="D309" s="455"/>
      <c r="E309" s="455"/>
      <c r="F309" s="453"/>
      <c r="G309" s="453"/>
      <c r="H309" s="453"/>
      <c r="I309" s="454"/>
      <c r="J309" s="454"/>
      <c r="K309" s="455"/>
      <c r="L309" s="456"/>
      <c r="M309" s="367"/>
      <c r="N309" s="367"/>
      <c r="O309" s="367"/>
      <c r="P309" s="367"/>
      <c r="Q309" s="367"/>
      <c r="R309" s="367"/>
      <c r="S309" s="367"/>
      <c r="T309" s="367"/>
      <c r="U309" s="367"/>
      <c r="V309" s="367"/>
      <c r="W309" s="367"/>
      <c r="X309" s="367"/>
      <c r="Y309" s="367"/>
      <c r="Z309" s="367"/>
      <c r="AA309" s="367"/>
      <c r="AB309" s="367"/>
      <c r="AC309" s="367"/>
      <c r="AD309" s="367"/>
      <c r="AE309" s="367"/>
      <c r="AF309" s="367"/>
      <c r="AG309" s="367"/>
      <c r="AH309" s="367"/>
      <c r="AI309" s="367"/>
      <c r="AJ309" s="367"/>
      <c r="AK309" s="368"/>
      <c r="AL309" s="368"/>
    </row>
    <row r="310" s="369" customFormat="true" ht="15" hidden="false" customHeight="false" outlineLevel="0" collapsed="false">
      <c r="A310" s="370"/>
      <c r="B310" s="458"/>
      <c r="C310" s="459"/>
      <c r="D310" s="455"/>
      <c r="E310" s="455"/>
      <c r="F310" s="453"/>
      <c r="G310" s="453"/>
      <c r="H310" s="453"/>
      <c r="I310" s="454"/>
      <c r="J310" s="454"/>
      <c r="K310" s="455"/>
      <c r="L310" s="456"/>
      <c r="M310" s="367"/>
      <c r="N310" s="367"/>
      <c r="O310" s="367"/>
      <c r="P310" s="367"/>
      <c r="Q310" s="367"/>
      <c r="R310" s="367"/>
      <c r="S310" s="367"/>
      <c r="T310" s="367"/>
      <c r="U310" s="367"/>
      <c r="V310" s="367"/>
      <c r="W310" s="367"/>
      <c r="X310" s="367"/>
      <c r="Y310" s="367"/>
      <c r="Z310" s="367"/>
      <c r="AA310" s="367"/>
      <c r="AB310" s="367"/>
      <c r="AC310" s="367"/>
      <c r="AD310" s="367"/>
      <c r="AE310" s="367"/>
      <c r="AF310" s="367"/>
      <c r="AG310" s="367"/>
      <c r="AH310" s="367"/>
      <c r="AI310" s="367"/>
      <c r="AJ310" s="367"/>
      <c r="AK310" s="368"/>
      <c r="AL310" s="368"/>
    </row>
    <row r="311" s="369" customFormat="true" ht="15" hidden="false" customHeight="false" outlineLevel="0" collapsed="false">
      <c r="A311" s="370"/>
      <c r="B311" s="458"/>
      <c r="C311" s="459"/>
      <c r="D311" s="455"/>
      <c r="E311" s="455"/>
      <c r="F311" s="453"/>
      <c r="G311" s="453"/>
      <c r="H311" s="453"/>
      <c r="I311" s="454"/>
      <c r="J311" s="454"/>
      <c r="K311" s="455"/>
      <c r="L311" s="456"/>
      <c r="M311" s="367"/>
      <c r="N311" s="367"/>
      <c r="O311" s="367"/>
      <c r="P311" s="367"/>
      <c r="Q311" s="367"/>
      <c r="R311" s="367"/>
      <c r="S311" s="367"/>
      <c r="T311" s="367"/>
      <c r="U311" s="367"/>
      <c r="V311" s="367"/>
      <c r="W311" s="367"/>
      <c r="X311" s="367"/>
      <c r="Y311" s="367"/>
      <c r="Z311" s="367"/>
      <c r="AA311" s="367"/>
      <c r="AB311" s="367"/>
      <c r="AC311" s="367"/>
      <c r="AD311" s="367"/>
      <c r="AE311" s="367"/>
      <c r="AF311" s="367"/>
      <c r="AG311" s="367"/>
      <c r="AH311" s="367"/>
      <c r="AI311" s="367"/>
      <c r="AJ311" s="367"/>
      <c r="AK311" s="368"/>
      <c r="AL311" s="368"/>
    </row>
    <row r="312" s="369" customFormat="true" ht="15" hidden="false" customHeight="false" outlineLevel="0" collapsed="false">
      <c r="A312" s="370"/>
      <c r="B312" s="458"/>
      <c r="C312" s="459"/>
      <c r="D312" s="455"/>
      <c r="E312" s="455"/>
      <c r="F312" s="453"/>
      <c r="G312" s="453"/>
      <c r="H312" s="453"/>
      <c r="I312" s="454"/>
      <c r="J312" s="454"/>
      <c r="K312" s="455"/>
      <c r="L312" s="456"/>
      <c r="M312" s="367"/>
      <c r="N312" s="367"/>
      <c r="O312" s="367"/>
      <c r="P312" s="367"/>
      <c r="Q312" s="367"/>
      <c r="R312" s="367"/>
      <c r="S312" s="367"/>
      <c r="T312" s="367"/>
      <c r="U312" s="367"/>
      <c r="V312" s="367"/>
      <c r="W312" s="367"/>
      <c r="X312" s="367"/>
      <c r="Y312" s="367"/>
      <c r="Z312" s="367"/>
      <c r="AA312" s="367"/>
      <c r="AB312" s="367"/>
      <c r="AC312" s="367"/>
      <c r="AD312" s="367"/>
      <c r="AE312" s="367"/>
      <c r="AF312" s="367"/>
      <c r="AG312" s="367"/>
      <c r="AH312" s="367"/>
      <c r="AI312" s="367"/>
      <c r="AJ312" s="367"/>
      <c r="AK312" s="368"/>
      <c r="AL312" s="368"/>
    </row>
    <row r="313" s="369" customFormat="true" ht="15" hidden="false" customHeight="false" outlineLevel="0" collapsed="false">
      <c r="A313" s="370"/>
      <c r="B313" s="458"/>
      <c r="C313" s="459"/>
      <c r="D313" s="455"/>
      <c r="E313" s="455"/>
      <c r="F313" s="453"/>
      <c r="G313" s="453"/>
      <c r="H313" s="453"/>
      <c r="I313" s="454"/>
      <c r="J313" s="454"/>
      <c r="K313" s="455"/>
      <c r="L313" s="456"/>
      <c r="M313" s="367"/>
      <c r="N313" s="367"/>
      <c r="O313" s="367"/>
      <c r="P313" s="367"/>
      <c r="Q313" s="367"/>
      <c r="R313" s="367"/>
      <c r="S313" s="367"/>
      <c r="T313" s="367"/>
      <c r="U313" s="367"/>
      <c r="V313" s="367"/>
      <c r="W313" s="367"/>
      <c r="X313" s="367"/>
      <c r="Y313" s="367"/>
      <c r="Z313" s="367"/>
      <c r="AA313" s="367"/>
      <c r="AB313" s="367"/>
      <c r="AC313" s="367"/>
      <c r="AD313" s="367"/>
      <c r="AE313" s="367"/>
      <c r="AF313" s="367"/>
      <c r="AG313" s="367"/>
      <c r="AH313" s="367"/>
      <c r="AI313" s="367"/>
      <c r="AJ313" s="367"/>
      <c r="AK313" s="368"/>
      <c r="AL313" s="368"/>
    </row>
    <row r="314" s="369" customFormat="true" ht="15" hidden="false" customHeight="false" outlineLevel="0" collapsed="false">
      <c r="A314" s="370"/>
      <c r="B314" s="458"/>
      <c r="C314" s="459"/>
      <c r="D314" s="455"/>
      <c r="E314" s="455"/>
      <c r="F314" s="453"/>
      <c r="G314" s="453"/>
      <c r="H314" s="453"/>
      <c r="I314" s="454"/>
      <c r="J314" s="454"/>
      <c r="K314" s="455"/>
      <c r="L314" s="456"/>
      <c r="M314" s="367"/>
      <c r="N314" s="367"/>
      <c r="O314" s="367"/>
      <c r="P314" s="367"/>
      <c r="Q314" s="367"/>
      <c r="R314" s="367"/>
      <c r="S314" s="367"/>
      <c r="T314" s="367"/>
      <c r="U314" s="367"/>
      <c r="V314" s="367"/>
      <c r="W314" s="367"/>
      <c r="X314" s="367"/>
      <c r="Y314" s="367"/>
      <c r="Z314" s="367"/>
      <c r="AA314" s="367"/>
      <c r="AB314" s="367"/>
      <c r="AC314" s="367"/>
      <c r="AD314" s="367"/>
      <c r="AE314" s="367"/>
      <c r="AF314" s="367"/>
      <c r="AG314" s="367"/>
      <c r="AH314" s="367"/>
      <c r="AI314" s="367"/>
      <c r="AJ314" s="367"/>
      <c r="AK314" s="368"/>
      <c r="AL314" s="368"/>
    </row>
    <row r="315" s="369" customFormat="true" ht="15" hidden="false" customHeight="false" outlineLevel="0" collapsed="false">
      <c r="A315" s="370"/>
      <c r="B315" s="458"/>
      <c r="C315" s="459"/>
      <c r="D315" s="455"/>
      <c r="E315" s="455"/>
      <c r="F315" s="453"/>
      <c r="G315" s="453"/>
      <c r="H315" s="453"/>
      <c r="I315" s="454"/>
      <c r="J315" s="454"/>
      <c r="K315" s="455"/>
      <c r="L315" s="456"/>
      <c r="M315" s="367"/>
      <c r="N315" s="367"/>
      <c r="O315" s="367"/>
      <c r="P315" s="367"/>
      <c r="Q315" s="367"/>
      <c r="R315" s="367"/>
      <c r="S315" s="367"/>
      <c r="T315" s="367"/>
      <c r="U315" s="367"/>
      <c r="V315" s="367"/>
      <c r="W315" s="367"/>
      <c r="X315" s="367"/>
      <c r="Y315" s="367"/>
      <c r="Z315" s="367"/>
      <c r="AA315" s="367"/>
      <c r="AB315" s="367"/>
      <c r="AC315" s="367"/>
      <c r="AD315" s="367"/>
      <c r="AE315" s="367"/>
      <c r="AF315" s="367"/>
      <c r="AG315" s="367"/>
      <c r="AH315" s="367"/>
      <c r="AI315" s="367"/>
      <c r="AJ315" s="367"/>
      <c r="AK315" s="368"/>
      <c r="AL315" s="368"/>
    </row>
    <row r="316" s="369" customFormat="true" ht="15" hidden="false" customHeight="false" outlineLevel="0" collapsed="false">
      <c r="A316" s="370"/>
      <c r="B316" s="458"/>
      <c r="C316" s="459"/>
      <c r="D316" s="455"/>
      <c r="E316" s="455"/>
      <c r="F316" s="453"/>
      <c r="G316" s="453"/>
      <c r="H316" s="453"/>
      <c r="I316" s="454"/>
      <c r="J316" s="454"/>
      <c r="K316" s="455"/>
      <c r="L316" s="456"/>
      <c r="M316" s="367"/>
      <c r="N316" s="367"/>
      <c r="O316" s="367"/>
      <c r="P316" s="367"/>
      <c r="Q316" s="367"/>
      <c r="R316" s="367"/>
      <c r="S316" s="367"/>
      <c r="T316" s="367"/>
      <c r="U316" s="367"/>
      <c r="V316" s="367"/>
      <c r="W316" s="367"/>
      <c r="X316" s="367"/>
      <c r="Y316" s="367"/>
      <c r="Z316" s="367"/>
      <c r="AA316" s="367"/>
      <c r="AB316" s="367"/>
      <c r="AC316" s="367"/>
      <c r="AD316" s="367"/>
      <c r="AE316" s="367"/>
      <c r="AF316" s="367"/>
      <c r="AG316" s="367"/>
      <c r="AH316" s="367"/>
      <c r="AI316" s="367"/>
      <c r="AJ316" s="367"/>
      <c r="AK316" s="368"/>
      <c r="AL316" s="368"/>
    </row>
    <row r="317" s="369" customFormat="true" ht="15" hidden="false" customHeight="false" outlineLevel="0" collapsed="false">
      <c r="A317" s="370"/>
      <c r="B317" s="458"/>
      <c r="C317" s="459"/>
      <c r="D317" s="455"/>
      <c r="E317" s="455"/>
      <c r="F317" s="453"/>
      <c r="G317" s="453"/>
      <c r="H317" s="453"/>
      <c r="I317" s="454"/>
      <c r="J317" s="454"/>
      <c r="K317" s="455"/>
      <c r="L317" s="456"/>
      <c r="M317" s="367"/>
      <c r="N317" s="367"/>
      <c r="O317" s="367"/>
      <c r="P317" s="367"/>
      <c r="Q317" s="367"/>
      <c r="R317" s="367"/>
      <c r="S317" s="367"/>
      <c r="T317" s="367"/>
      <c r="U317" s="367"/>
      <c r="V317" s="367"/>
      <c r="W317" s="367"/>
      <c r="X317" s="367"/>
      <c r="Y317" s="367"/>
      <c r="Z317" s="367"/>
      <c r="AA317" s="367"/>
      <c r="AB317" s="367"/>
      <c r="AC317" s="367"/>
      <c r="AD317" s="367"/>
      <c r="AE317" s="367"/>
      <c r="AF317" s="367"/>
      <c r="AG317" s="367"/>
      <c r="AH317" s="367"/>
      <c r="AI317" s="367"/>
      <c r="AJ317" s="367"/>
      <c r="AK317" s="368"/>
      <c r="AL317" s="368"/>
    </row>
    <row r="318" s="369" customFormat="true" ht="15" hidden="false" customHeight="false" outlineLevel="0" collapsed="false">
      <c r="A318" s="370"/>
      <c r="B318" s="458"/>
      <c r="C318" s="459"/>
      <c r="D318" s="455"/>
      <c r="E318" s="455"/>
      <c r="F318" s="453"/>
      <c r="G318" s="453"/>
      <c r="H318" s="453"/>
      <c r="I318" s="454"/>
      <c r="J318" s="454"/>
      <c r="K318" s="455"/>
      <c r="L318" s="456"/>
      <c r="M318" s="367"/>
      <c r="N318" s="367"/>
      <c r="O318" s="367"/>
      <c r="P318" s="367"/>
      <c r="Q318" s="367"/>
      <c r="R318" s="367"/>
      <c r="S318" s="367"/>
      <c r="T318" s="367"/>
      <c r="U318" s="367"/>
      <c r="V318" s="367"/>
      <c r="W318" s="367"/>
      <c r="X318" s="367"/>
      <c r="Y318" s="367"/>
      <c r="Z318" s="367"/>
      <c r="AA318" s="367"/>
      <c r="AB318" s="367"/>
      <c r="AC318" s="367"/>
      <c r="AD318" s="367"/>
      <c r="AE318" s="367"/>
      <c r="AF318" s="367"/>
      <c r="AG318" s="367"/>
      <c r="AH318" s="367"/>
      <c r="AI318" s="367"/>
      <c r="AJ318" s="367"/>
      <c r="AK318" s="368"/>
      <c r="AL318" s="368"/>
    </row>
    <row r="319" s="369" customFormat="true" ht="15" hidden="false" customHeight="false" outlineLevel="0" collapsed="false">
      <c r="A319" s="370"/>
      <c r="B319" s="458"/>
      <c r="C319" s="459"/>
      <c r="D319" s="455"/>
      <c r="E319" s="455"/>
      <c r="F319" s="453"/>
      <c r="G319" s="453"/>
      <c r="H319" s="453"/>
      <c r="I319" s="454"/>
      <c r="J319" s="454"/>
      <c r="K319" s="455"/>
      <c r="L319" s="456"/>
      <c r="M319" s="367"/>
      <c r="N319" s="367"/>
      <c r="O319" s="367"/>
      <c r="P319" s="367"/>
      <c r="Q319" s="367"/>
      <c r="R319" s="367"/>
      <c r="S319" s="367"/>
      <c r="T319" s="367"/>
      <c r="U319" s="367"/>
      <c r="V319" s="367"/>
      <c r="W319" s="367"/>
      <c r="X319" s="367"/>
      <c r="Y319" s="367"/>
      <c r="Z319" s="367"/>
      <c r="AA319" s="367"/>
      <c r="AB319" s="367"/>
      <c r="AC319" s="367"/>
      <c r="AD319" s="367"/>
      <c r="AE319" s="367"/>
      <c r="AF319" s="367"/>
      <c r="AG319" s="367"/>
      <c r="AH319" s="367"/>
      <c r="AI319" s="367"/>
      <c r="AJ319" s="367"/>
      <c r="AK319" s="368"/>
      <c r="AL319" s="368"/>
    </row>
    <row r="320" s="369" customFormat="true" ht="15" hidden="false" customHeight="false" outlineLevel="0" collapsed="false">
      <c r="A320" s="370"/>
      <c r="B320" s="458"/>
      <c r="C320" s="459"/>
      <c r="D320" s="455"/>
      <c r="E320" s="455"/>
      <c r="F320" s="453"/>
      <c r="G320" s="453"/>
      <c r="H320" s="453"/>
      <c r="I320" s="454"/>
      <c r="J320" s="454"/>
      <c r="K320" s="455"/>
      <c r="L320" s="456"/>
      <c r="M320" s="367"/>
      <c r="N320" s="367"/>
      <c r="O320" s="367"/>
      <c r="P320" s="367"/>
      <c r="Q320" s="367"/>
      <c r="R320" s="367"/>
      <c r="S320" s="367"/>
      <c r="T320" s="367"/>
      <c r="U320" s="367"/>
      <c r="V320" s="367"/>
      <c r="W320" s="367"/>
      <c r="X320" s="367"/>
      <c r="Y320" s="367"/>
      <c r="Z320" s="367"/>
      <c r="AA320" s="367"/>
      <c r="AB320" s="367"/>
      <c r="AC320" s="367"/>
      <c r="AD320" s="367"/>
      <c r="AE320" s="367"/>
      <c r="AF320" s="367"/>
      <c r="AG320" s="367"/>
      <c r="AH320" s="367"/>
      <c r="AI320" s="367"/>
      <c r="AJ320" s="367"/>
      <c r="AK320" s="368"/>
      <c r="AL320" s="368"/>
    </row>
    <row r="321" s="369" customFormat="true" ht="15" hidden="false" customHeight="false" outlineLevel="0" collapsed="false">
      <c r="A321" s="370"/>
      <c r="B321" s="458"/>
      <c r="C321" s="459"/>
      <c r="D321" s="455"/>
      <c r="E321" s="455"/>
      <c r="F321" s="453"/>
      <c r="G321" s="453"/>
      <c r="H321" s="453"/>
      <c r="I321" s="454"/>
      <c r="J321" s="454"/>
      <c r="K321" s="455"/>
      <c r="L321" s="456"/>
      <c r="M321" s="367"/>
      <c r="N321" s="367"/>
      <c r="O321" s="367"/>
      <c r="P321" s="367"/>
      <c r="Q321" s="367"/>
      <c r="R321" s="367"/>
      <c r="S321" s="367"/>
      <c r="T321" s="367"/>
      <c r="U321" s="367"/>
      <c r="V321" s="367"/>
      <c r="W321" s="367"/>
      <c r="X321" s="367"/>
      <c r="Y321" s="367"/>
      <c r="Z321" s="367"/>
      <c r="AA321" s="367"/>
      <c r="AB321" s="367"/>
      <c r="AC321" s="367"/>
      <c r="AD321" s="367"/>
      <c r="AE321" s="367"/>
      <c r="AF321" s="367"/>
      <c r="AG321" s="367"/>
      <c r="AH321" s="367"/>
      <c r="AI321" s="367"/>
      <c r="AJ321" s="367"/>
      <c r="AK321" s="368"/>
      <c r="AL321" s="368"/>
    </row>
    <row r="322" s="369" customFormat="true" ht="15" hidden="false" customHeight="false" outlineLevel="0" collapsed="false">
      <c r="A322" s="370"/>
      <c r="B322" s="458"/>
      <c r="C322" s="459"/>
      <c r="D322" s="455"/>
      <c r="E322" s="455"/>
      <c r="F322" s="453"/>
      <c r="G322" s="453"/>
      <c r="H322" s="453"/>
      <c r="I322" s="454"/>
      <c r="J322" s="454"/>
      <c r="K322" s="455"/>
      <c r="L322" s="456"/>
      <c r="M322" s="367"/>
      <c r="N322" s="367"/>
      <c r="O322" s="367"/>
      <c r="P322" s="367"/>
      <c r="Q322" s="367"/>
      <c r="R322" s="367"/>
      <c r="S322" s="367"/>
      <c r="T322" s="367"/>
      <c r="U322" s="367"/>
      <c r="V322" s="367"/>
      <c r="W322" s="367"/>
      <c r="X322" s="367"/>
      <c r="Y322" s="367"/>
      <c r="Z322" s="367"/>
      <c r="AA322" s="367"/>
      <c r="AB322" s="367"/>
      <c r="AC322" s="367"/>
      <c r="AD322" s="367"/>
      <c r="AE322" s="367"/>
      <c r="AF322" s="367"/>
      <c r="AG322" s="367"/>
      <c r="AH322" s="367"/>
      <c r="AI322" s="367"/>
      <c r="AJ322" s="367"/>
      <c r="AK322" s="368"/>
      <c r="AL322" s="368"/>
    </row>
    <row r="323" s="369" customFormat="true" ht="15" hidden="false" customHeight="false" outlineLevel="0" collapsed="false">
      <c r="A323" s="370"/>
      <c r="B323" s="458"/>
      <c r="C323" s="459"/>
      <c r="D323" s="455"/>
      <c r="E323" s="455"/>
      <c r="F323" s="453"/>
      <c r="G323" s="453"/>
      <c r="H323" s="453"/>
      <c r="I323" s="454"/>
      <c r="J323" s="454"/>
      <c r="K323" s="455"/>
      <c r="L323" s="456"/>
      <c r="M323" s="367"/>
      <c r="N323" s="367"/>
      <c r="O323" s="367"/>
      <c r="P323" s="367"/>
      <c r="Q323" s="367"/>
      <c r="R323" s="367"/>
      <c r="S323" s="367"/>
      <c r="T323" s="367"/>
      <c r="U323" s="367"/>
      <c r="V323" s="367"/>
      <c r="W323" s="367"/>
      <c r="X323" s="367"/>
      <c r="Y323" s="367"/>
      <c r="Z323" s="367"/>
      <c r="AA323" s="367"/>
      <c r="AB323" s="367"/>
      <c r="AC323" s="367"/>
      <c r="AD323" s="367"/>
      <c r="AE323" s="367"/>
      <c r="AF323" s="367"/>
      <c r="AG323" s="367"/>
      <c r="AH323" s="367"/>
      <c r="AI323" s="367"/>
      <c r="AJ323" s="367"/>
      <c r="AK323" s="368"/>
      <c r="AL323" s="368"/>
    </row>
    <row r="324" s="369" customFormat="true" ht="15" hidden="false" customHeight="false" outlineLevel="0" collapsed="false">
      <c r="A324" s="370"/>
      <c r="B324" s="458"/>
      <c r="C324" s="459"/>
      <c r="D324" s="455"/>
      <c r="E324" s="455"/>
      <c r="F324" s="453"/>
      <c r="G324" s="453"/>
      <c r="H324" s="453"/>
      <c r="I324" s="454"/>
      <c r="J324" s="454"/>
      <c r="K324" s="455"/>
      <c r="L324" s="456"/>
      <c r="M324" s="367"/>
      <c r="N324" s="367"/>
      <c r="O324" s="367"/>
      <c r="P324" s="367"/>
      <c r="Q324" s="367"/>
      <c r="R324" s="367"/>
      <c r="S324" s="367"/>
      <c r="T324" s="367"/>
      <c r="U324" s="367"/>
      <c r="V324" s="367"/>
      <c r="W324" s="367"/>
      <c r="X324" s="367"/>
      <c r="Y324" s="367"/>
      <c r="Z324" s="367"/>
      <c r="AA324" s="367"/>
      <c r="AB324" s="367"/>
      <c r="AC324" s="367"/>
      <c r="AD324" s="367"/>
      <c r="AE324" s="367"/>
      <c r="AF324" s="367"/>
      <c r="AG324" s="367"/>
      <c r="AH324" s="367"/>
      <c r="AI324" s="367"/>
      <c r="AJ324" s="367"/>
      <c r="AK324" s="368"/>
      <c r="AL324" s="368"/>
    </row>
    <row r="325" s="369" customFormat="true" ht="15" hidden="false" customHeight="false" outlineLevel="0" collapsed="false">
      <c r="A325" s="370"/>
      <c r="B325" s="458"/>
      <c r="C325" s="459"/>
      <c r="D325" s="455"/>
      <c r="E325" s="455"/>
      <c r="F325" s="453"/>
      <c r="G325" s="453"/>
      <c r="H325" s="453"/>
      <c r="I325" s="454"/>
      <c r="J325" s="454"/>
      <c r="K325" s="455"/>
      <c r="L325" s="456"/>
      <c r="M325" s="367"/>
      <c r="N325" s="367"/>
      <c r="O325" s="367"/>
      <c r="P325" s="367"/>
      <c r="Q325" s="367"/>
      <c r="R325" s="367"/>
      <c r="S325" s="367"/>
      <c r="T325" s="367"/>
      <c r="U325" s="367"/>
      <c r="V325" s="367"/>
      <c r="W325" s="367"/>
      <c r="X325" s="367"/>
      <c r="Y325" s="367"/>
      <c r="Z325" s="367"/>
      <c r="AA325" s="367"/>
      <c r="AB325" s="367"/>
      <c r="AC325" s="367"/>
      <c r="AD325" s="367"/>
      <c r="AE325" s="367"/>
      <c r="AF325" s="367"/>
      <c r="AG325" s="367"/>
      <c r="AH325" s="367"/>
      <c r="AI325" s="367"/>
      <c r="AJ325" s="367"/>
      <c r="AK325" s="368"/>
      <c r="AL325" s="368"/>
    </row>
    <row r="326" s="369" customFormat="true" ht="15" hidden="false" customHeight="false" outlineLevel="0" collapsed="false">
      <c r="A326" s="370"/>
      <c r="B326" s="458"/>
      <c r="C326" s="459"/>
      <c r="D326" s="455"/>
      <c r="E326" s="455"/>
      <c r="F326" s="453"/>
      <c r="G326" s="453"/>
      <c r="H326" s="453"/>
      <c r="I326" s="454"/>
      <c r="J326" s="454"/>
      <c r="K326" s="455"/>
      <c r="L326" s="456"/>
      <c r="M326" s="367"/>
      <c r="N326" s="367"/>
      <c r="O326" s="367"/>
      <c r="P326" s="367"/>
      <c r="Q326" s="367"/>
      <c r="R326" s="367"/>
      <c r="S326" s="367"/>
      <c r="T326" s="367"/>
      <c r="U326" s="367"/>
      <c r="V326" s="367"/>
      <c r="W326" s="367"/>
      <c r="X326" s="367"/>
      <c r="Y326" s="367"/>
      <c r="Z326" s="367"/>
      <c r="AA326" s="367"/>
      <c r="AB326" s="367"/>
      <c r="AC326" s="367"/>
      <c r="AD326" s="367"/>
      <c r="AE326" s="367"/>
      <c r="AF326" s="367"/>
      <c r="AG326" s="367"/>
      <c r="AH326" s="367"/>
      <c r="AI326" s="367"/>
      <c r="AJ326" s="367"/>
      <c r="AK326" s="368"/>
      <c r="AL326" s="368"/>
    </row>
    <row r="327" s="369" customFormat="true" ht="15" hidden="false" customHeight="false" outlineLevel="0" collapsed="false">
      <c r="A327" s="370"/>
      <c r="B327" s="458"/>
      <c r="C327" s="459"/>
      <c r="D327" s="455"/>
      <c r="E327" s="455"/>
      <c r="F327" s="453"/>
      <c r="G327" s="453"/>
      <c r="H327" s="453"/>
      <c r="I327" s="454"/>
      <c r="J327" s="454"/>
      <c r="K327" s="455"/>
      <c r="L327" s="456"/>
      <c r="M327" s="367"/>
      <c r="N327" s="367"/>
      <c r="O327" s="367"/>
      <c r="P327" s="367"/>
      <c r="Q327" s="367"/>
      <c r="R327" s="367"/>
      <c r="S327" s="367"/>
      <c r="T327" s="367"/>
      <c r="U327" s="367"/>
      <c r="V327" s="367"/>
      <c r="W327" s="367"/>
      <c r="X327" s="367"/>
      <c r="Y327" s="367"/>
      <c r="Z327" s="367"/>
      <c r="AA327" s="367"/>
      <c r="AB327" s="367"/>
      <c r="AC327" s="367"/>
      <c r="AD327" s="367"/>
      <c r="AE327" s="367"/>
      <c r="AF327" s="367"/>
      <c r="AG327" s="367"/>
      <c r="AH327" s="367"/>
      <c r="AI327" s="367"/>
      <c r="AJ327" s="367"/>
      <c r="AK327" s="368"/>
      <c r="AL327" s="368"/>
    </row>
    <row r="328" s="369" customFormat="true" ht="15" hidden="false" customHeight="false" outlineLevel="0" collapsed="false">
      <c r="A328" s="370"/>
      <c r="B328" s="458"/>
      <c r="C328" s="459"/>
      <c r="D328" s="455"/>
      <c r="E328" s="455"/>
      <c r="F328" s="453"/>
      <c r="G328" s="453"/>
      <c r="H328" s="453"/>
      <c r="I328" s="454"/>
      <c r="J328" s="454"/>
      <c r="K328" s="455"/>
      <c r="L328" s="456"/>
      <c r="M328" s="367"/>
      <c r="N328" s="367"/>
      <c r="O328" s="367"/>
      <c r="P328" s="367"/>
      <c r="Q328" s="367"/>
      <c r="R328" s="367"/>
      <c r="S328" s="367"/>
      <c r="T328" s="367"/>
      <c r="U328" s="367"/>
      <c r="V328" s="367"/>
      <c r="W328" s="367"/>
      <c r="X328" s="367"/>
      <c r="Y328" s="367"/>
      <c r="Z328" s="367"/>
      <c r="AA328" s="367"/>
      <c r="AB328" s="367"/>
      <c r="AC328" s="367"/>
      <c r="AD328" s="367"/>
      <c r="AE328" s="367"/>
      <c r="AF328" s="367"/>
      <c r="AG328" s="367"/>
      <c r="AH328" s="367"/>
      <c r="AI328" s="367"/>
      <c r="AJ328" s="367"/>
      <c r="AK328" s="368"/>
      <c r="AL328" s="368"/>
    </row>
    <row r="329" s="369" customFormat="true" ht="15" hidden="false" customHeight="false" outlineLevel="0" collapsed="false">
      <c r="A329" s="370"/>
      <c r="B329" s="458"/>
      <c r="C329" s="459"/>
      <c r="D329" s="455"/>
      <c r="E329" s="455"/>
      <c r="F329" s="453"/>
      <c r="G329" s="453"/>
      <c r="H329" s="453"/>
      <c r="I329" s="454"/>
      <c r="J329" s="454"/>
      <c r="K329" s="455"/>
      <c r="L329" s="456"/>
      <c r="M329" s="367"/>
      <c r="N329" s="367"/>
      <c r="O329" s="367"/>
      <c r="P329" s="367"/>
      <c r="Q329" s="367"/>
      <c r="R329" s="367"/>
      <c r="S329" s="367"/>
      <c r="T329" s="367"/>
      <c r="U329" s="367"/>
      <c r="V329" s="367"/>
      <c r="W329" s="367"/>
      <c r="X329" s="367"/>
      <c r="Y329" s="367"/>
      <c r="Z329" s="367"/>
      <c r="AA329" s="367"/>
      <c r="AB329" s="367"/>
      <c r="AC329" s="367"/>
      <c r="AD329" s="367"/>
      <c r="AE329" s="367"/>
      <c r="AF329" s="367"/>
      <c r="AG329" s="367"/>
      <c r="AH329" s="367"/>
      <c r="AI329" s="367"/>
      <c r="AJ329" s="367"/>
      <c r="AK329" s="368"/>
      <c r="AL329" s="368"/>
    </row>
    <row r="330" s="369" customFormat="true" ht="15" hidden="false" customHeight="false" outlineLevel="0" collapsed="false">
      <c r="A330" s="370"/>
      <c r="B330" s="458"/>
      <c r="C330" s="459"/>
      <c r="D330" s="455"/>
      <c r="E330" s="455"/>
      <c r="F330" s="453"/>
      <c r="G330" s="453"/>
      <c r="H330" s="453"/>
      <c r="I330" s="454"/>
      <c r="J330" s="454"/>
      <c r="K330" s="455"/>
      <c r="L330" s="456"/>
      <c r="M330" s="367"/>
      <c r="N330" s="367"/>
      <c r="O330" s="367"/>
      <c r="P330" s="367"/>
      <c r="Q330" s="367"/>
      <c r="R330" s="367"/>
      <c r="S330" s="367"/>
      <c r="T330" s="367"/>
      <c r="U330" s="367"/>
      <c r="V330" s="367"/>
      <c r="W330" s="367"/>
      <c r="X330" s="367"/>
      <c r="Y330" s="367"/>
      <c r="Z330" s="367"/>
      <c r="AA330" s="367"/>
      <c r="AB330" s="367"/>
      <c r="AC330" s="367"/>
      <c r="AD330" s="367"/>
      <c r="AE330" s="367"/>
      <c r="AF330" s="367"/>
      <c r="AG330" s="367"/>
      <c r="AH330" s="367"/>
      <c r="AI330" s="367"/>
      <c r="AJ330" s="367"/>
      <c r="AK330" s="368"/>
      <c r="AL330" s="368"/>
    </row>
    <row r="331" s="369" customFormat="true" ht="15" hidden="false" customHeight="false" outlineLevel="0" collapsed="false">
      <c r="A331" s="370"/>
      <c r="B331" s="458"/>
      <c r="C331" s="459"/>
      <c r="D331" s="455"/>
      <c r="E331" s="455"/>
      <c r="F331" s="453"/>
      <c r="G331" s="453"/>
      <c r="H331" s="453"/>
      <c r="I331" s="454"/>
      <c r="J331" s="454"/>
      <c r="K331" s="455"/>
      <c r="L331" s="456"/>
      <c r="M331" s="367"/>
      <c r="N331" s="367"/>
      <c r="O331" s="367"/>
      <c r="P331" s="367"/>
      <c r="Q331" s="367"/>
      <c r="R331" s="367"/>
      <c r="S331" s="367"/>
      <c r="T331" s="367"/>
      <c r="U331" s="367"/>
      <c r="V331" s="367"/>
      <c r="W331" s="367"/>
      <c r="X331" s="367"/>
      <c r="Y331" s="367"/>
      <c r="Z331" s="367"/>
      <c r="AA331" s="367"/>
      <c r="AB331" s="367"/>
      <c r="AC331" s="367"/>
      <c r="AD331" s="367"/>
      <c r="AE331" s="367"/>
      <c r="AF331" s="367"/>
      <c r="AG331" s="367"/>
      <c r="AH331" s="367"/>
      <c r="AI331" s="367"/>
      <c r="AJ331" s="367"/>
      <c r="AK331" s="368"/>
      <c r="AL331" s="368"/>
    </row>
    <row r="332" s="369" customFormat="true" ht="15" hidden="false" customHeight="false" outlineLevel="0" collapsed="false">
      <c r="A332" s="370"/>
      <c r="B332" s="458"/>
      <c r="C332" s="459"/>
      <c r="D332" s="455"/>
      <c r="E332" s="455"/>
      <c r="F332" s="453"/>
      <c r="G332" s="453"/>
      <c r="H332" s="453"/>
      <c r="I332" s="454"/>
      <c r="J332" s="454"/>
      <c r="K332" s="455"/>
      <c r="L332" s="456"/>
      <c r="M332" s="367"/>
      <c r="N332" s="367"/>
      <c r="O332" s="367"/>
      <c r="P332" s="367"/>
      <c r="Q332" s="367"/>
      <c r="R332" s="367"/>
      <c r="S332" s="367"/>
      <c r="T332" s="367"/>
      <c r="U332" s="367"/>
      <c r="V332" s="367"/>
      <c r="W332" s="367"/>
      <c r="X332" s="367"/>
      <c r="Y332" s="367"/>
      <c r="Z332" s="367"/>
      <c r="AA332" s="367"/>
      <c r="AB332" s="367"/>
      <c r="AC332" s="367"/>
      <c r="AD332" s="367"/>
      <c r="AE332" s="367"/>
      <c r="AF332" s="367"/>
      <c r="AG332" s="367"/>
      <c r="AH332" s="367"/>
      <c r="AI332" s="367"/>
      <c r="AJ332" s="367"/>
      <c r="AK332" s="368"/>
      <c r="AL332" s="368"/>
    </row>
    <row r="333" s="369" customFormat="true" ht="15" hidden="false" customHeight="false" outlineLevel="0" collapsed="false">
      <c r="A333" s="370"/>
      <c r="B333" s="458"/>
      <c r="C333" s="459"/>
      <c r="D333" s="455"/>
      <c r="E333" s="455"/>
      <c r="F333" s="453"/>
      <c r="G333" s="453"/>
      <c r="H333" s="453"/>
      <c r="I333" s="454"/>
      <c r="J333" s="454"/>
      <c r="K333" s="455"/>
      <c r="L333" s="456"/>
      <c r="M333" s="367"/>
      <c r="N333" s="367"/>
      <c r="O333" s="367"/>
      <c r="P333" s="367"/>
      <c r="Q333" s="367"/>
      <c r="R333" s="367"/>
      <c r="S333" s="367"/>
      <c r="T333" s="367"/>
      <c r="U333" s="367"/>
      <c r="V333" s="367"/>
      <c r="W333" s="367"/>
      <c r="X333" s="367"/>
      <c r="Y333" s="367"/>
      <c r="Z333" s="367"/>
      <c r="AA333" s="367"/>
      <c r="AB333" s="367"/>
      <c r="AC333" s="367"/>
      <c r="AD333" s="367"/>
      <c r="AE333" s="367"/>
      <c r="AF333" s="367"/>
      <c r="AG333" s="367"/>
      <c r="AH333" s="367"/>
      <c r="AI333" s="367"/>
      <c r="AJ333" s="367"/>
      <c r="AK333" s="368"/>
      <c r="AL333" s="368"/>
    </row>
    <row r="334" s="369" customFormat="true" ht="15" hidden="false" customHeight="false" outlineLevel="0" collapsed="false">
      <c r="A334" s="370"/>
      <c r="B334" s="458"/>
      <c r="C334" s="459"/>
      <c r="D334" s="455"/>
      <c r="E334" s="455"/>
      <c r="F334" s="453"/>
      <c r="G334" s="453"/>
      <c r="H334" s="453"/>
      <c r="I334" s="454"/>
      <c r="J334" s="454"/>
      <c r="K334" s="455"/>
      <c r="L334" s="456"/>
      <c r="M334" s="367"/>
      <c r="N334" s="367"/>
      <c r="O334" s="367"/>
      <c r="P334" s="367"/>
      <c r="Q334" s="367"/>
      <c r="R334" s="367"/>
      <c r="S334" s="367"/>
      <c r="T334" s="367"/>
      <c r="U334" s="367"/>
      <c r="V334" s="367"/>
      <c r="W334" s="367"/>
      <c r="X334" s="367"/>
      <c r="Y334" s="367"/>
      <c r="Z334" s="367"/>
      <c r="AA334" s="367"/>
      <c r="AB334" s="367"/>
      <c r="AC334" s="367"/>
      <c r="AD334" s="367"/>
      <c r="AE334" s="367"/>
      <c r="AF334" s="367"/>
      <c r="AG334" s="367"/>
      <c r="AH334" s="367"/>
      <c r="AI334" s="367"/>
      <c r="AJ334" s="367"/>
      <c r="AK334" s="368"/>
      <c r="AL334" s="368"/>
    </row>
    <row r="335" s="369" customFormat="true" ht="15" hidden="false" customHeight="false" outlineLevel="0" collapsed="false">
      <c r="A335" s="370"/>
      <c r="B335" s="458"/>
      <c r="C335" s="459"/>
      <c r="D335" s="455"/>
      <c r="E335" s="455"/>
      <c r="F335" s="453"/>
      <c r="G335" s="453"/>
      <c r="H335" s="453"/>
      <c r="I335" s="454"/>
      <c r="J335" s="454"/>
      <c r="K335" s="455"/>
      <c r="L335" s="456"/>
      <c r="M335" s="367"/>
      <c r="N335" s="367"/>
      <c r="O335" s="367"/>
      <c r="P335" s="367"/>
      <c r="Q335" s="367"/>
      <c r="R335" s="367"/>
      <c r="S335" s="367"/>
      <c r="T335" s="367"/>
      <c r="U335" s="367"/>
      <c r="V335" s="367"/>
      <c r="W335" s="367"/>
      <c r="X335" s="367"/>
      <c r="Y335" s="367"/>
      <c r="Z335" s="367"/>
      <c r="AA335" s="367"/>
      <c r="AB335" s="367"/>
      <c r="AC335" s="367"/>
      <c r="AD335" s="367"/>
      <c r="AE335" s="367"/>
      <c r="AF335" s="367"/>
      <c r="AG335" s="367"/>
      <c r="AH335" s="367"/>
      <c r="AI335" s="367"/>
      <c r="AJ335" s="367"/>
      <c r="AK335" s="368"/>
      <c r="AL335" s="368"/>
    </row>
    <row r="336" s="369" customFormat="true" ht="15" hidden="false" customHeight="false" outlineLevel="0" collapsed="false">
      <c r="A336" s="370"/>
      <c r="B336" s="458"/>
      <c r="C336" s="459"/>
      <c r="D336" s="455"/>
      <c r="E336" s="455"/>
      <c r="F336" s="453"/>
      <c r="G336" s="453"/>
      <c r="H336" s="453"/>
      <c r="I336" s="454"/>
      <c r="J336" s="454"/>
      <c r="K336" s="455"/>
      <c r="L336" s="456"/>
      <c r="M336" s="367"/>
      <c r="N336" s="367"/>
      <c r="O336" s="367"/>
      <c r="P336" s="367"/>
      <c r="Q336" s="367"/>
      <c r="R336" s="367"/>
      <c r="S336" s="367"/>
      <c r="T336" s="367"/>
      <c r="U336" s="367"/>
      <c r="V336" s="367"/>
      <c r="W336" s="367"/>
      <c r="X336" s="367"/>
      <c r="Y336" s="367"/>
      <c r="Z336" s="367"/>
      <c r="AA336" s="367"/>
      <c r="AB336" s="367"/>
      <c r="AC336" s="367"/>
      <c r="AD336" s="367"/>
      <c r="AE336" s="367"/>
      <c r="AF336" s="367"/>
      <c r="AG336" s="367"/>
      <c r="AH336" s="367"/>
      <c r="AI336" s="367"/>
      <c r="AJ336" s="367"/>
      <c r="AK336" s="368"/>
      <c r="AL336" s="368"/>
    </row>
    <row r="337" s="369" customFormat="true" ht="15" hidden="false" customHeight="false" outlineLevel="0" collapsed="false">
      <c r="A337" s="370"/>
      <c r="B337" s="458"/>
      <c r="C337" s="459"/>
      <c r="D337" s="455"/>
      <c r="E337" s="455"/>
      <c r="F337" s="453"/>
      <c r="G337" s="453"/>
      <c r="H337" s="453"/>
      <c r="I337" s="454"/>
      <c r="J337" s="454"/>
      <c r="K337" s="455"/>
      <c r="L337" s="456"/>
      <c r="M337" s="367"/>
      <c r="N337" s="367"/>
      <c r="O337" s="367"/>
      <c r="P337" s="367"/>
      <c r="Q337" s="367"/>
      <c r="R337" s="367"/>
      <c r="S337" s="367"/>
      <c r="T337" s="367"/>
      <c r="U337" s="367"/>
      <c r="V337" s="367"/>
      <c r="W337" s="367"/>
      <c r="X337" s="367"/>
      <c r="Y337" s="367"/>
      <c r="Z337" s="367"/>
      <c r="AA337" s="367"/>
      <c r="AB337" s="367"/>
      <c r="AC337" s="367"/>
      <c r="AD337" s="367"/>
      <c r="AE337" s="367"/>
      <c r="AF337" s="367"/>
      <c r="AG337" s="367"/>
      <c r="AH337" s="367"/>
      <c r="AI337" s="367"/>
      <c r="AJ337" s="367"/>
      <c r="AK337" s="368"/>
      <c r="AL337" s="368"/>
    </row>
    <row r="338" s="369" customFormat="true" ht="15" hidden="false" customHeight="false" outlineLevel="0" collapsed="false">
      <c r="A338" s="370"/>
      <c r="B338" s="458"/>
      <c r="C338" s="459"/>
      <c r="D338" s="455"/>
      <c r="E338" s="455"/>
      <c r="F338" s="453"/>
      <c r="G338" s="453"/>
      <c r="H338" s="453"/>
      <c r="I338" s="454"/>
      <c r="J338" s="454"/>
      <c r="K338" s="455"/>
      <c r="L338" s="456"/>
      <c r="M338" s="367"/>
      <c r="N338" s="367"/>
      <c r="O338" s="367"/>
      <c r="P338" s="367"/>
      <c r="Q338" s="367"/>
      <c r="R338" s="367"/>
      <c r="S338" s="367"/>
      <c r="T338" s="367"/>
      <c r="U338" s="367"/>
      <c r="V338" s="367"/>
      <c r="W338" s="367"/>
      <c r="X338" s="367"/>
      <c r="Y338" s="367"/>
      <c r="Z338" s="367"/>
      <c r="AA338" s="367"/>
      <c r="AB338" s="367"/>
      <c r="AC338" s="367"/>
      <c r="AD338" s="367"/>
      <c r="AE338" s="367"/>
      <c r="AF338" s="367"/>
      <c r="AG338" s="367"/>
      <c r="AH338" s="367"/>
      <c r="AI338" s="367"/>
      <c r="AJ338" s="367"/>
      <c r="AK338" s="368"/>
      <c r="AL338" s="368"/>
    </row>
    <row r="339" s="369" customFormat="true" ht="15" hidden="false" customHeight="false" outlineLevel="0" collapsed="false">
      <c r="A339" s="370"/>
      <c r="B339" s="458"/>
      <c r="C339" s="459"/>
      <c r="D339" s="455"/>
      <c r="E339" s="455"/>
      <c r="F339" s="453"/>
      <c r="G339" s="453"/>
      <c r="H339" s="453"/>
      <c r="I339" s="454"/>
      <c r="J339" s="454"/>
      <c r="K339" s="455"/>
      <c r="L339" s="456"/>
      <c r="M339" s="367"/>
      <c r="N339" s="367"/>
      <c r="O339" s="367"/>
      <c r="P339" s="367"/>
      <c r="Q339" s="367"/>
      <c r="R339" s="367"/>
      <c r="S339" s="367"/>
      <c r="T339" s="367"/>
      <c r="U339" s="367"/>
      <c r="V339" s="367"/>
      <c r="W339" s="367"/>
      <c r="X339" s="367"/>
      <c r="Y339" s="367"/>
      <c r="Z339" s="367"/>
      <c r="AA339" s="367"/>
      <c r="AB339" s="367"/>
      <c r="AC339" s="367"/>
      <c r="AD339" s="367"/>
      <c r="AE339" s="367"/>
      <c r="AF339" s="367"/>
      <c r="AG339" s="367"/>
      <c r="AH339" s="367"/>
      <c r="AI339" s="367"/>
      <c r="AJ339" s="367"/>
      <c r="AK339" s="368"/>
      <c r="AL339" s="368"/>
    </row>
    <row r="340" s="369" customFormat="true" ht="15" hidden="false" customHeight="false" outlineLevel="0" collapsed="false">
      <c r="A340" s="370"/>
      <c r="B340" s="458"/>
      <c r="C340" s="459"/>
      <c r="D340" s="455"/>
      <c r="E340" s="455"/>
      <c r="F340" s="453"/>
      <c r="G340" s="453"/>
      <c r="H340" s="453"/>
      <c r="I340" s="454"/>
      <c r="J340" s="454"/>
      <c r="K340" s="455"/>
      <c r="L340" s="456"/>
      <c r="M340" s="367"/>
      <c r="N340" s="367"/>
      <c r="O340" s="367"/>
      <c r="P340" s="367"/>
      <c r="Q340" s="367"/>
      <c r="R340" s="367"/>
      <c r="S340" s="367"/>
      <c r="T340" s="367"/>
      <c r="U340" s="367"/>
      <c r="V340" s="367"/>
      <c r="W340" s="367"/>
      <c r="X340" s="367"/>
      <c r="Y340" s="367"/>
      <c r="Z340" s="367"/>
      <c r="AA340" s="367"/>
      <c r="AB340" s="367"/>
      <c r="AC340" s="367"/>
      <c r="AD340" s="367"/>
      <c r="AE340" s="367"/>
      <c r="AF340" s="367"/>
      <c r="AG340" s="367"/>
      <c r="AH340" s="367"/>
      <c r="AI340" s="367"/>
      <c r="AJ340" s="367"/>
      <c r="AK340" s="368"/>
      <c r="AL340" s="368"/>
    </row>
    <row r="341" s="369" customFormat="true" ht="15" hidden="false" customHeight="false" outlineLevel="0" collapsed="false">
      <c r="A341" s="370"/>
      <c r="B341" s="458"/>
      <c r="C341" s="459"/>
      <c r="D341" s="455"/>
      <c r="E341" s="455"/>
      <c r="F341" s="453"/>
      <c r="G341" s="453"/>
      <c r="H341" s="453"/>
      <c r="I341" s="454"/>
      <c r="J341" s="454"/>
      <c r="K341" s="455"/>
      <c r="L341" s="456"/>
      <c r="M341" s="367"/>
      <c r="N341" s="367"/>
      <c r="O341" s="367"/>
      <c r="P341" s="367"/>
      <c r="Q341" s="367"/>
      <c r="R341" s="367"/>
      <c r="S341" s="367"/>
      <c r="T341" s="367"/>
      <c r="U341" s="367"/>
      <c r="V341" s="367"/>
      <c r="W341" s="367"/>
      <c r="X341" s="367"/>
      <c r="Y341" s="367"/>
      <c r="Z341" s="367"/>
      <c r="AA341" s="367"/>
      <c r="AB341" s="367"/>
      <c r="AC341" s="367"/>
      <c r="AD341" s="367"/>
      <c r="AE341" s="367"/>
      <c r="AF341" s="367"/>
      <c r="AG341" s="367"/>
      <c r="AH341" s="367"/>
      <c r="AI341" s="367"/>
      <c r="AJ341" s="367"/>
      <c r="AK341" s="368"/>
      <c r="AL341" s="368"/>
    </row>
    <row r="342" s="369" customFormat="true" ht="15" hidden="false" customHeight="false" outlineLevel="0" collapsed="false">
      <c r="A342" s="370"/>
      <c r="B342" s="458"/>
      <c r="C342" s="459"/>
      <c r="D342" s="455"/>
      <c r="E342" s="455"/>
      <c r="F342" s="453"/>
      <c r="G342" s="453"/>
      <c r="H342" s="453"/>
      <c r="I342" s="454"/>
      <c r="J342" s="454"/>
      <c r="K342" s="455"/>
      <c r="L342" s="456"/>
      <c r="M342" s="367"/>
      <c r="N342" s="367"/>
      <c r="O342" s="367"/>
      <c r="P342" s="367"/>
      <c r="Q342" s="367"/>
      <c r="R342" s="367"/>
      <c r="S342" s="367"/>
      <c r="T342" s="367"/>
      <c r="U342" s="367"/>
      <c r="V342" s="367"/>
      <c r="W342" s="367"/>
      <c r="X342" s="367"/>
      <c r="Y342" s="367"/>
      <c r="Z342" s="367"/>
      <c r="AA342" s="367"/>
      <c r="AB342" s="367"/>
      <c r="AC342" s="367"/>
      <c r="AD342" s="367"/>
      <c r="AE342" s="367"/>
      <c r="AF342" s="367"/>
      <c r="AG342" s="367"/>
      <c r="AH342" s="367"/>
      <c r="AI342" s="367"/>
      <c r="AJ342" s="367"/>
      <c r="AK342" s="368"/>
      <c r="AL342" s="368"/>
    </row>
    <row r="343" s="369" customFormat="true" ht="15" hidden="false" customHeight="false" outlineLevel="0" collapsed="false">
      <c r="A343" s="370"/>
      <c r="B343" s="458"/>
      <c r="C343" s="459"/>
      <c r="D343" s="455"/>
      <c r="E343" s="455"/>
      <c r="F343" s="453"/>
      <c r="G343" s="453"/>
      <c r="H343" s="453"/>
      <c r="I343" s="454"/>
      <c r="J343" s="454"/>
      <c r="K343" s="455"/>
      <c r="L343" s="456"/>
      <c r="M343" s="367"/>
      <c r="N343" s="367"/>
      <c r="O343" s="367"/>
      <c r="P343" s="367"/>
      <c r="Q343" s="367"/>
      <c r="R343" s="367"/>
      <c r="S343" s="367"/>
      <c r="T343" s="367"/>
      <c r="U343" s="367"/>
      <c r="V343" s="367"/>
      <c r="W343" s="367"/>
      <c r="X343" s="367"/>
      <c r="Y343" s="367"/>
      <c r="Z343" s="367"/>
      <c r="AA343" s="367"/>
      <c r="AB343" s="367"/>
      <c r="AC343" s="367"/>
      <c r="AD343" s="367"/>
      <c r="AE343" s="367"/>
      <c r="AF343" s="367"/>
      <c r="AG343" s="367"/>
      <c r="AH343" s="367"/>
      <c r="AI343" s="367"/>
      <c r="AJ343" s="367"/>
      <c r="AK343" s="368"/>
      <c r="AL343" s="368"/>
    </row>
    <row r="344" s="369" customFormat="true" ht="15" hidden="false" customHeight="false" outlineLevel="0" collapsed="false">
      <c r="A344" s="370"/>
      <c r="B344" s="458"/>
      <c r="C344" s="459"/>
      <c r="D344" s="455"/>
      <c r="E344" s="455"/>
      <c r="F344" s="453"/>
      <c r="G344" s="453"/>
      <c r="H344" s="453"/>
      <c r="I344" s="454"/>
      <c r="J344" s="454"/>
      <c r="K344" s="455"/>
      <c r="L344" s="456"/>
      <c r="M344" s="367"/>
      <c r="N344" s="367"/>
      <c r="O344" s="367"/>
      <c r="P344" s="367"/>
      <c r="Q344" s="367"/>
      <c r="R344" s="367"/>
      <c r="S344" s="367"/>
      <c r="T344" s="367"/>
      <c r="U344" s="367"/>
      <c r="V344" s="367"/>
      <c r="W344" s="367"/>
      <c r="X344" s="367"/>
      <c r="Y344" s="367"/>
      <c r="Z344" s="367"/>
      <c r="AA344" s="367"/>
      <c r="AB344" s="367"/>
      <c r="AC344" s="367"/>
      <c r="AD344" s="367"/>
      <c r="AE344" s="367"/>
      <c r="AF344" s="367"/>
      <c r="AG344" s="367"/>
      <c r="AH344" s="367"/>
      <c r="AI344" s="367"/>
      <c r="AJ344" s="367"/>
      <c r="AK344" s="368"/>
      <c r="AL344" s="368"/>
    </row>
    <row r="345" s="369" customFormat="true" ht="15" hidden="false" customHeight="false" outlineLevel="0" collapsed="false">
      <c r="A345" s="370"/>
      <c r="B345" s="458"/>
      <c r="C345" s="459"/>
      <c r="D345" s="455"/>
      <c r="E345" s="455"/>
      <c r="F345" s="453"/>
      <c r="G345" s="453"/>
      <c r="H345" s="453"/>
      <c r="I345" s="454"/>
      <c r="J345" s="454"/>
      <c r="K345" s="455"/>
      <c r="L345" s="456"/>
      <c r="M345" s="367"/>
      <c r="N345" s="367"/>
      <c r="O345" s="367"/>
      <c r="P345" s="367"/>
      <c r="Q345" s="367"/>
      <c r="R345" s="367"/>
      <c r="S345" s="367"/>
      <c r="T345" s="367"/>
      <c r="U345" s="367"/>
      <c r="V345" s="367"/>
      <c r="W345" s="367"/>
      <c r="X345" s="367"/>
      <c r="Y345" s="367"/>
      <c r="Z345" s="367"/>
      <c r="AA345" s="367"/>
      <c r="AB345" s="367"/>
      <c r="AC345" s="367"/>
      <c r="AD345" s="367"/>
      <c r="AE345" s="367"/>
      <c r="AF345" s="367"/>
      <c r="AG345" s="367"/>
      <c r="AH345" s="367"/>
      <c r="AI345" s="367"/>
      <c r="AJ345" s="367"/>
      <c r="AK345" s="368"/>
      <c r="AL345" s="368"/>
    </row>
    <row r="346" s="369" customFormat="true" ht="15" hidden="false" customHeight="false" outlineLevel="0" collapsed="false">
      <c r="A346" s="370"/>
      <c r="B346" s="458"/>
      <c r="C346" s="459"/>
      <c r="D346" s="455"/>
      <c r="E346" s="455"/>
      <c r="F346" s="453"/>
      <c r="G346" s="453"/>
      <c r="H346" s="453"/>
      <c r="I346" s="454"/>
      <c r="J346" s="454"/>
      <c r="K346" s="455"/>
      <c r="L346" s="456"/>
      <c r="M346" s="367"/>
      <c r="N346" s="367"/>
      <c r="O346" s="367"/>
      <c r="P346" s="367"/>
      <c r="Q346" s="367"/>
      <c r="R346" s="367"/>
      <c r="S346" s="367"/>
      <c r="T346" s="367"/>
      <c r="U346" s="367"/>
      <c r="V346" s="367"/>
      <c r="W346" s="367"/>
      <c r="X346" s="367"/>
      <c r="Y346" s="367"/>
      <c r="Z346" s="367"/>
      <c r="AA346" s="367"/>
      <c r="AB346" s="367"/>
      <c r="AC346" s="367"/>
      <c r="AD346" s="367"/>
      <c r="AE346" s="367"/>
      <c r="AF346" s="367"/>
      <c r="AG346" s="367"/>
      <c r="AH346" s="367"/>
      <c r="AI346" s="367"/>
      <c r="AJ346" s="367"/>
      <c r="AK346" s="368"/>
      <c r="AL346" s="368"/>
    </row>
    <row r="347" s="369" customFormat="true" ht="15" hidden="false" customHeight="false" outlineLevel="0" collapsed="false">
      <c r="A347" s="370"/>
      <c r="B347" s="458"/>
      <c r="C347" s="459"/>
      <c r="D347" s="455"/>
      <c r="E347" s="455"/>
      <c r="F347" s="453"/>
      <c r="G347" s="453"/>
      <c r="H347" s="453"/>
      <c r="I347" s="454"/>
      <c r="J347" s="454"/>
      <c r="K347" s="455"/>
      <c r="L347" s="456"/>
      <c r="M347" s="367"/>
      <c r="N347" s="367"/>
      <c r="O347" s="367"/>
      <c r="P347" s="367"/>
      <c r="Q347" s="367"/>
      <c r="R347" s="367"/>
      <c r="S347" s="367"/>
      <c r="T347" s="367"/>
      <c r="U347" s="367"/>
      <c r="V347" s="367"/>
      <c r="W347" s="367"/>
      <c r="X347" s="367"/>
      <c r="Y347" s="367"/>
      <c r="Z347" s="367"/>
      <c r="AA347" s="367"/>
      <c r="AB347" s="367"/>
      <c r="AC347" s="367"/>
      <c r="AD347" s="367"/>
      <c r="AE347" s="367"/>
      <c r="AF347" s="367"/>
      <c r="AG347" s="367"/>
      <c r="AH347" s="367"/>
      <c r="AI347" s="367"/>
      <c r="AJ347" s="367"/>
      <c r="AK347" s="368"/>
      <c r="AL347" s="368"/>
    </row>
    <row r="348" s="369" customFormat="true" ht="15" hidden="false" customHeight="false" outlineLevel="0" collapsed="false">
      <c r="A348" s="370"/>
      <c r="B348" s="458"/>
      <c r="C348" s="459"/>
      <c r="D348" s="455"/>
      <c r="E348" s="455"/>
      <c r="F348" s="453"/>
      <c r="G348" s="453"/>
      <c r="H348" s="453"/>
      <c r="I348" s="454"/>
      <c r="J348" s="454"/>
      <c r="K348" s="455"/>
      <c r="L348" s="456"/>
      <c r="M348" s="367"/>
      <c r="N348" s="367"/>
      <c r="O348" s="367"/>
      <c r="P348" s="367"/>
      <c r="Q348" s="367"/>
      <c r="R348" s="367"/>
      <c r="S348" s="367"/>
      <c r="T348" s="367"/>
      <c r="U348" s="367"/>
      <c r="V348" s="367"/>
      <c r="W348" s="367"/>
      <c r="X348" s="367"/>
      <c r="Y348" s="367"/>
      <c r="Z348" s="367"/>
      <c r="AA348" s="367"/>
      <c r="AB348" s="367"/>
      <c r="AC348" s="367"/>
      <c r="AD348" s="367"/>
      <c r="AE348" s="367"/>
      <c r="AF348" s="367"/>
      <c r="AG348" s="367"/>
      <c r="AH348" s="367"/>
      <c r="AI348" s="367"/>
      <c r="AJ348" s="367"/>
      <c r="AK348" s="368"/>
      <c r="AL348" s="368"/>
    </row>
    <row r="349" s="369" customFormat="true" ht="15" hidden="false" customHeight="false" outlineLevel="0" collapsed="false">
      <c r="A349" s="370"/>
      <c r="B349" s="458"/>
      <c r="C349" s="459"/>
      <c r="D349" s="455"/>
      <c r="E349" s="455"/>
      <c r="F349" s="453"/>
      <c r="G349" s="453"/>
      <c r="H349" s="453"/>
      <c r="I349" s="454"/>
      <c r="J349" s="454"/>
      <c r="K349" s="455"/>
      <c r="L349" s="456"/>
      <c r="M349" s="367"/>
      <c r="N349" s="367"/>
      <c r="O349" s="367"/>
      <c r="P349" s="367"/>
      <c r="Q349" s="367"/>
      <c r="R349" s="367"/>
      <c r="S349" s="367"/>
      <c r="T349" s="367"/>
      <c r="U349" s="367"/>
      <c r="V349" s="367"/>
      <c r="W349" s="367"/>
      <c r="X349" s="367"/>
      <c r="Y349" s="367"/>
      <c r="Z349" s="367"/>
      <c r="AA349" s="367"/>
      <c r="AB349" s="367"/>
      <c r="AC349" s="367"/>
      <c r="AD349" s="367"/>
      <c r="AE349" s="367"/>
      <c r="AF349" s="367"/>
      <c r="AG349" s="367"/>
      <c r="AH349" s="367"/>
      <c r="AI349" s="367"/>
      <c r="AJ349" s="367"/>
      <c r="AK349" s="368"/>
      <c r="AL349" s="368"/>
    </row>
    <row r="350" s="369" customFormat="true" ht="15" hidden="false" customHeight="false" outlineLevel="0" collapsed="false">
      <c r="A350" s="370"/>
      <c r="B350" s="458"/>
      <c r="C350" s="459"/>
      <c r="D350" s="455"/>
      <c r="E350" s="455"/>
      <c r="F350" s="453"/>
      <c r="G350" s="453"/>
      <c r="H350" s="453"/>
      <c r="I350" s="454"/>
      <c r="J350" s="454"/>
      <c r="K350" s="455"/>
      <c r="L350" s="456"/>
      <c r="M350" s="367"/>
      <c r="N350" s="367"/>
      <c r="O350" s="367"/>
      <c r="P350" s="367"/>
      <c r="Q350" s="367"/>
      <c r="R350" s="367"/>
      <c r="S350" s="367"/>
      <c r="T350" s="367"/>
      <c r="U350" s="367"/>
      <c r="V350" s="367"/>
      <c r="W350" s="367"/>
      <c r="X350" s="367"/>
      <c r="Y350" s="367"/>
      <c r="Z350" s="367"/>
      <c r="AA350" s="367"/>
      <c r="AB350" s="367"/>
      <c r="AC350" s="367"/>
      <c r="AD350" s="367"/>
      <c r="AE350" s="367"/>
      <c r="AF350" s="367"/>
      <c r="AG350" s="367"/>
      <c r="AH350" s="367"/>
      <c r="AI350" s="367"/>
      <c r="AJ350" s="367"/>
      <c r="AK350" s="368"/>
      <c r="AL350" s="368"/>
    </row>
    <row r="351" s="369" customFormat="true" ht="15" hidden="false" customHeight="false" outlineLevel="0" collapsed="false">
      <c r="A351" s="370"/>
      <c r="B351" s="458"/>
      <c r="C351" s="459"/>
      <c r="D351" s="455"/>
      <c r="E351" s="455"/>
      <c r="F351" s="453"/>
      <c r="G351" s="453"/>
      <c r="H351" s="453"/>
      <c r="I351" s="454"/>
      <c r="J351" s="454"/>
      <c r="K351" s="455"/>
      <c r="L351" s="456"/>
      <c r="M351" s="367"/>
      <c r="N351" s="367"/>
      <c r="O351" s="367"/>
      <c r="P351" s="367"/>
      <c r="Q351" s="367"/>
      <c r="R351" s="367"/>
      <c r="S351" s="367"/>
      <c r="T351" s="367"/>
      <c r="U351" s="367"/>
      <c r="V351" s="367"/>
      <c r="W351" s="367"/>
      <c r="X351" s="367"/>
      <c r="Y351" s="367"/>
      <c r="Z351" s="367"/>
      <c r="AA351" s="367"/>
      <c r="AB351" s="367"/>
      <c r="AC351" s="367"/>
      <c r="AD351" s="367"/>
      <c r="AE351" s="367"/>
      <c r="AF351" s="367"/>
      <c r="AG351" s="367"/>
      <c r="AH351" s="367"/>
      <c r="AI351" s="367"/>
      <c r="AJ351" s="367"/>
      <c r="AK351" s="368"/>
      <c r="AL351" s="368"/>
    </row>
    <row r="352" s="369" customFormat="true" ht="15" hidden="false" customHeight="false" outlineLevel="0" collapsed="false">
      <c r="A352" s="370"/>
      <c r="B352" s="458"/>
      <c r="C352" s="459"/>
      <c r="D352" s="455"/>
      <c r="E352" s="455"/>
      <c r="F352" s="453"/>
      <c r="G352" s="453"/>
      <c r="H352" s="453"/>
      <c r="I352" s="454"/>
      <c r="J352" s="454"/>
      <c r="K352" s="455"/>
      <c r="L352" s="456"/>
      <c r="M352" s="367"/>
      <c r="N352" s="367"/>
      <c r="O352" s="367"/>
      <c r="P352" s="367"/>
      <c r="Q352" s="367"/>
      <c r="R352" s="367"/>
      <c r="S352" s="367"/>
      <c r="T352" s="367"/>
      <c r="U352" s="367"/>
      <c r="V352" s="367"/>
      <c r="W352" s="367"/>
      <c r="X352" s="367"/>
      <c r="Y352" s="367"/>
      <c r="Z352" s="367"/>
      <c r="AA352" s="367"/>
      <c r="AB352" s="367"/>
      <c r="AC352" s="367"/>
      <c r="AD352" s="367"/>
      <c r="AE352" s="367"/>
      <c r="AF352" s="367"/>
      <c r="AG352" s="367"/>
      <c r="AH352" s="367"/>
      <c r="AI352" s="367"/>
      <c r="AJ352" s="367"/>
      <c r="AK352" s="368"/>
      <c r="AL352" s="368"/>
    </row>
    <row r="353" s="369" customFormat="true" ht="15" hidden="false" customHeight="false" outlineLevel="0" collapsed="false">
      <c r="A353" s="370"/>
      <c r="B353" s="458"/>
      <c r="C353" s="459"/>
      <c r="D353" s="455"/>
      <c r="E353" s="455"/>
      <c r="F353" s="453"/>
      <c r="G353" s="453"/>
      <c r="H353" s="453"/>
      <c r="I353" s="454"/>
      <c r="J353" s="454"/>
      <c r="K353" s="455"/>
      <c r="L353" s="456"/>
      <c r="M353" s="367"/>
      <c r="N353" s="367"/>
      <c r="O353" s="367"/>
      <c r="P353" s="367"/>
      <c r="Q353" s="367"/>
      <c r="R353" s="367"/>
      <c r="S353" s="367"/>
      <c r="T353" s="367"/>
      <c r="U353" s="367"/>
      <c r="V353" s="367"/>
      <c r="W353" s="367"/>
      <c r="X353" s="367"/>
      <c r="Y353" s="367"/>
      <c r="Z353" s="367"/>
      <c r="AA353" s="367"/>
      <c r="AB353" s="367"/>
      <c r="AC353" s="367"/>
      <c r="AD353" s="367"/>
      <c r="AE353" s="367"/>
      <c r="AF353" s="367"/>
      <c r="AG353" s="367"/>
      <c r="AH353" s="367"/>
      <c r="AI353" s="367"/>
      <c r="AJ353" s="367"/>
      <c r="AK353" s="368"/>
      <c r="AL353" s="368"/>
    </row>
    <row r="354" s="369" customFormat="true" ht="15" hidden="false" customHeight="false" outlineLevel="0" collapsed="false">
      <c r="A354" s="370"/>
      <c r="B354" s="458"/>
      <c r="C354" s="459"/>
      <c r="D354" s="455"/>
      <c r="E354" s="455"/>
      <c r="F354" s="453"/>
      <c r="G354" s="453"/>
      <c r="H354" s="453"/>
      <c r="I354" s="454"/>
      <c r="J354" s="454"/>
      <c r="K354" s="455"/>
      <c r="L354" s="456"/>
      <c r="M354" s="367"/>
      <c r="N354" s="367"/>
      <c r="O354" s="367"/>
      <c r="P354" s="367"/>
      <c r="Q354" s="367"/>
      <c r="R354" s="367"/>
      <c r="S354" s="367"/>
      <c r="T354" s="367"/>
      <c r="U354" s="367"/>
      <c r="V354" s="367"/>
      <c r="W354" s="367"/>
      <c r="X354" s="367"/>
      <c r="Y354" s="367"/>
      <c r="Z354" s="367"/>
      <c r="AA354" s="367"/>
      <c r="AB354" s="367"/>
      <c r="AC354" s="367"/>
      <c r="AD354" s="367"/>
      <c r="AE354" s="367"/>
      <c r="AF354" s="367"/>
      <c r="AG354" s="367"/>
      <c r="AH354" s="367"/>
      <c r="AI354" s="367"/>
      <c r="AJ354" s="367"/>
      <c r="AK354" s="368"/>
      <c r="AL354" s="368"/>
    </row>
    <row r="355" s="369" customFormat="true" ht="15" hidden="false" customHeight="false" outlineLevel="0" collapsed="false">
      <c r="A355" s="370"/>
      <c r="B355" s="458"/>
      <c r="C355" s="459"/>
      <c r="D355" s="455"/>
      <c r="E355" s="455"/>
      <c r="F355" s="453"/>
      <c r="G355" s="453"/>
      <c r="H355" s="453"/>
      <c r="I355" s="454"/>
      <c r="J355" s="454"/>
      <c r="K355" s="455"/>
      <c r="L355" s="456"/>
      <c r="M355" s="367"/>
      <c r="N355" s="367"/>
      <c r="O355" s="367"/>
      <c r="P355" s="367"/>
      <c r="Q355" s="367"/>
      <c r="R355" s="367"/>
      <c r="S355" s="367"/>
      <c r="T355" s="367"/>
      <c r="U355" s="367"/>
      <c r="V355" s="367"/>
      <c r="W355" s="367"/>
      <c r="X355" s="367"/>
      <c r="Y355" s="367"/>
      <c r="Z355" s="367"/>
      <c r="AA355" s="367"/>
      <c r="AB355" s="367"/>
      <c r="AC355" s="367"/>
      <c r="AD355" s="367"/>
      <c r="AE355" s="367"/>
      <c r="AF355" s="367"/>
      <c r="AG355" s="367"/>
      <c r="AH355" s="367"/>
      <c r="AI355" s="367"/>
      <c r="AJ355" s="367"/>
      <c r="AK355" s="368"/>
      <c r="AL355" s="368"/>
    </row>
    <row r="356" s="369" customFormat="true" ht="15" hidden="false" customHeight="false" outlineLevel="0" collapsed="false">
      <c r="A356" s="370"/>
      <c r="B356" s="458"/>
      <c r="C356" s="459"/>
      <c r="D356" s="455"/>
      <c r="E356" s="455"/>
      <c r="F356" s="453"/>
      <c r="G356" s="453"/>
      <c r="H356" s="453"/>
      <c r="I356" s="454"/>
      <c r="J356" s="454"/>
      <c r="K356" s="455"/>
      <c r="L356" s="456"/>
      <c r="M356" s="367"/>
      <c r="N356" s="367"/>
      <c r="O356" s="367"/>
      <c r="P356" s="367"/>
      <c r="Q356" s="367"/>
      <c r="R356" s="367"/>
      <c r="S356" s="367"/>
      <c r="T356" s="367"/>
      <c r="U356" s="367"/>
      <c r="V356" s="367"/>
      <c r="W356" s="367"/>
      <c r="X356" s="367"/>
      <c r="Y356" s="367"/>
      <c r="Z356" s="367"/>
      <c r="AA356" s="367"/>
      <c r="AB356" s="367"/>
      <c r="AC356" s="367"/>
      <c r="AD356" s="367"/>
      <c r="AE356" s="367"/>
      <c r="AF356" s="367"/>
      <c r="AG356" s="367"/>
      <c r="AH356" s="367"/>
      <c r="AI356" s="367"/>
      <c r="AJ356" s="367"/>
      <c r="AK356" s="368"/>
      <c r="AL356" s="368"/>
    </row>
    <row r="357" s="369" customFormat="true" ht="15" hidden="false" customHeight="false" outlineLevel="0" collapsed="false">
      <c r="A357" s="370"/>
      <c r="B357" s="458"/>
      <c r="C357" s="459"/>
      <c r="D357" s="455"/>
      <c r="E357" s="455"/>
      <c r="F357" s="453"/>
      <c r="G357" s="453"/>
      <c r="H357" s="453"/>
      <c r="I357" s="454"/>
      <c r="J357" s="454"/>
      <c r="K357" s="455"/>
      <c r="L357" s="456"/>
      <c r="M357" s="367"/>
      <c r="N357" s="367"/>
      <c r="O357" s="367"/>
      <c r="P357" s="367"/>
      <c r="Q357" s="367"/>
      <c r="R357" s="367"/>
      <c r="S357" s="367"/>
      <c r="T357" s="367"/>
      <c r="U357" s="367"/>
      <c r="V357" s="367"/>
      <c r="W357" s="367"/>
      <c r="X357" s="367"/>
      <c r="Y357" s="367"/>
      <c r="Z357" s="367"/>
      <c r="AA357" s="367"/>
      <c r="AB357" s="367"/>
      <c r="AC357" s="367"/>
      <c r="AD357" s="367"/>
      <c r="AE357" s="367"/>
      <c r="AF357" s="367"/>
      <c r="AG357" s="367"/>
      <c r="AH357" s="367"/>
      <c r="AI357" s="367"/>
      <c r="AJ357" s="367"/>
      <c r="AK357" s="368"/>
      <c r="AL357" s="368"/>
    </row>
    <row r="358" s="369" customFormat="true" ht="15" hidden="false" customHeight="false" outlineLevel="0" collapsed="false">
      <c r="A358" s="370"/>
      <c r="B358" s="458"/>
      <c r="C358" s="459"/>
      <c r="D358" s="455"/>
      <c r="E358" s="455"/>
      <c r="F358" s="453"/>
      <c r="G358" s="453"/>
      <c r="H358" s="453"/>
      <c r="I358" s="454"/>
      <c r="J358" s="454"/>
      <c r="K358" s="455"/>
      <c r="L358" s="456"/>
      <c r="M358" s="367"/>
      <c r="N358" s="367"/>
      <c r="O358" s="367"/>
      <c r="P358" s="367"/>
      <c r="Q358" s="367"/>
      <c r="R358" s="367"/>
      <c r="S358" s="367"/>
      <c r="T358" s="367"/>
      <c r="U358" s="367"/>
      <c r="V358" s="367"/>
      <c r="W358" s="367"/>
      <c r="X358" s="367"/>
      <c r="Y358" s="367"/>
      <c r="Z358" s="367"/>
      <c r="AA358" s="367"/>
      <c r="AB358" s="367"/>
      <c r="AC358" s="367"/>
      <c r="AD358" s="367"/>
      <c r="AE358" s="367"/>
      <c r="AF358" s="367"/>
      <c r="AG358" s="367"/>
      <c r="AH358" s="367"/>
      <c r="AI358" s="367"/>
      <c r="AJ358" s="367"/>
      <c r="AK358" s="368"/>
      <c r="AL358" s="368"/>
    </row>
    <row r="359" s="369" customFormat="true" ht="15" hidden="false" customHeight="false" outlineLevel="0" collapsed="false">
      <c r="A359" s="370"/>
      <c r="B359" s="458"/>
      <c r="C359" s="459"/>
      <c r="D359" s="455"/>
      <c r="E359" s="455"/>
      <c r="F359" s="453"/>
      <c r="G359" s="453"/>
      <c r="H359" s="453"/>
      <c r="I359" s="454"/>
      <c r="J359" s="454"/>
      <c r="K359" s="455"/>
      <c r="L359" s="456"/>
      <c r="M359" s="367"/>
      <c r="N359" s="367"/>
      <c r="O359" s="367"/>
      <c r="P359" s="367"/>
      <c r="Q359" s="367"/>
      <c r="R359" s="367"/>
      <c r="S359" s="367"/>
      <c r="T359" s="367"/>
      <c r="U359" s="367"/>
      <c r="V359" s="367"/>
      <c r="W359" s="367"/>
      <c r="X359" s="367"/>
      <c r="Y359" s="367"/>
      <c r="Z359" s="367"/>
      <c r="AA359" s="367"/>
      <c r="AB359" s="367"/>
      <c r="AC359" s="367"/>
      <c r="AD359" s="367"/>
      <c r="AE359" s="367"/>
      <c r="AF359" s="367"/>
      <c r="AG359" s="367"/>
      <c r="AH359" s="367"/>
      <c r="AI359" s="367"/>
      <c r="AJ359" s="367"/>
      <c r="AK359" s="368"/>
      <c r="AL359" s="368"/>
    </row>
    <row r="360" s="369" customFormat="true" ht="15" hidden="false" customHeight="false" outlineLevel="0" collapsed="false">
      <c r="A360" s="370"/>
      <c r="B360" s="458"/>
      <c r="C360" s="459"/>
      <c r="D360" s="455"/>
      <c r="E360" s="455"/>
      <c r="F360" s="453"/>
      <c r="G360" s="453"/>
      <c r="H360" s="453"/>
      <c r="I360" s="454"/>
      <c r="J360" s="454"/>
      <c r="K360" s="455"/>
      <c r="L360" s="456"/>
      <c r="M360" s="367"/>
      <c r="N360" s="367"/>
      <c r="O360" s="367"/>
      <c r="P360" s="367"/>
      <c r="Q360" s="367"/>
      <c r="R360" s="367"/>
      <c r="S360" s="367"/>
      <c r="T360" s="367"/>
      <c r="U360" s="367"/>
      <c r="V360" s="367"/>
      <c r="W360" s="367"/>
      <c r="X360" s="367"/>
      <c r="Y360" s="367"/>
      <c r="Z360" s="367"/>
      <c r="AA360" s="367"/>
      <c r="AB360" s="367"/>
      <c r="AC360" s="367"/>
      <c r="AD360" s="367"/>
      <c r="AE360" s="367"/>
      <c r="AF360" s="367"/>
      <c r="AG360" s="367"/>
      <c r="AH360" s="367"/>
      <c r="AI360" s="367"/>
      <c r="AJ360" s="367"/>
      <c r="AK360" s="368"/>
      <c r="AL360" s="368"/>
    </row>
    <row r="361" s="369" customFormat="true" ht="15" hidden="false" customHeight="false" outlineLevel="0" collapsed="false">
      <c r="A361" s="370"/>
      <c r="B361" s="458"/>
      <c r="C361" s="459"/>
      <c r="D361" s="455"/>
      <c r="E361" s="455"/>
      <c r="F361" s="453"/>
      <c r="G361" s="453"/>
      <c r="H361" s="453"/>
      <c r="I361" s="454"/>
      <c r="J361" s="454"/>
      <c r="K361" s="455"/>
      <c r="L361" s="456"/>
      <c r="M361" s="367"/>
      <c r="N361" s="367"/>
      <c r="O361" s="367"/>
      <c r="P361" s="367"/>
      <c r="Q361" s="367"/>
      <c r="R361" s="367"/>
      <c r="S361" s="367"/>
      <c r="T361" s="367"/>
      <c r="U361" s="367"/>
      <c r="V361" s="367"/>
      <c r="W361" s="367"/>
      <c r="X361" s="367"/>
      <c r="Y361" s="367"/>
      <c r="Z361" s="367"/>
      <c r="AA361" s="367"/>
      <c r="AB361" s="367"/>
      <c r="AC361" s="367"/>
      <c r="AD361" s="367"/>
      <c r="AE361" s="367"/>
      <c r="AF361" s="367"/>
      <c r="AG361" s="367"/>
      <c r="AH361" s="367"/>
      <c r="AI361" s="367"/>
      <c r="AJ361" s="367"/>
      <c r="AK361" s="368"/>
      <c r="AL361" s="368"/>
    </row>
    <row r="362" s="369" customFormat="true" ht="15" hidden="false" customHeight="false" outlineLevel="0" collapsed="false">
      <c r="A362" s="370"/>
      <c r="B362" s="458"/>
      <c r="C362" s="459"/>
      <c r="D362" s="455"/>
      <c r="E362" s="455"/>
      <c r="F362" s="453"/>
      <c r="G362" s="453"/>
      <c r="H362" s="453"/>
      <c r="I362" s="454"/>
      <c r="J362" s="454"/>
      <c r="K362" s="455"/>
      <c r="L362" s="456"/>
      <c r="M362" s="367"/>
      <c r="N362" s="367"/>
      <c r="O362" s="367"/>
      <c r="P362" s="367"/>
      <c r="Q362" s="367"/>
      <c r="R362" s="367"/>
      <c r="S362" s="367"/>
      <c r="T362" s="367"/>
      <c r="U362" s="367"/>
      <c r="V362" s="367"/>
      <c r="W362" s="367"/>
      <c r="X362" s="367"/>
      <c r="Y362" s="367"/>
      <c r="Z362" s="367"/>
      <c r="AA362" s="367"/>
      <c r="AB362" s="367"/>
      <c r="AC362" s="367"/>
      <c r="AD362" s="367"/>
      <c r="AE362" s="367"/>
      <c r="AF362" s="367"/>
      <c r="AG362" s="367"/>
      <c r="AH362" s="367"/>
      <c r="AI362" s="367"/>
      <c r="AJ362" s="367"/>
      <c r="AK362" s="368"/>
      <c r="AL362" s="368"/>
    </row>
    <row r="363" s="369" customFormat="true" ht="15" hidden="false" customHeight="false" outlineLevel="0" collapsed="false">
      <c r="A363" s="370"/>
      <c r="B363" s="458"/>
      <c r="C363" s="459"/>
      <c r="D363" s="455"/>
      <c r="E363" s="455"/>
      <c r="F363" s="453"/>
      <c r="G363" s="453"/>
      <c r="H363" s="453"/>
      <c r="I363" s="454"/>
      <c r="J363" s="454"/>
      <c r="K363" s="455"/>
      <c r="L363" s="456"/>
      <c r="M363" s="367"/>
      <c r="N363" s="367"/>
      <c r="O363" s="367"/>
      <c r="P363" s="367"/>
      <c r="Q363" s="367"/>
      <c r="R363" s="367"/>
      <c r="S363" s="367"/>
      <c r="T363" s="367"/>
      <c r="U363" s="367"/>
      <c r="V363" s="367"/>
      <c r="W363" s="367"/>
      <c r="X363" s="367"/>
      <c r="Y363" s="367"/>
      <c r="Z363" s="367"/>
      <c r="AA363" s="367"/>
      <c r="AB363" s="367"/>
      <c r="AC363" s="367"/>
      <c r="AD363" s="367"/>
      <c r="AE363" s="367"/>
      <c r="AF363" s="367"/>
      <c r="AG363" s="367"/>
      <c r="AH363" s="367"/>
      <c r="AI363" s="367"/>
      <c r="AJ363" s="367"/>
      <c r="AK363" s="368"/>
      <c r="AL363" s="368"/>
    </row>
    <row r="364" s="369" customFormat="true" ht="15" hidden="false" customHeight="false" outlineLevel="0" collapsed="false">
      <c r="A364" s="370"/>
      <c r="B364" s="458"/>
      <c r="C364" s="459"/>
      <c r="D364" s="455"/>
      <c r="E364" s="455"/>
      <c r="F364" s="453"/>
      <c r="G364" s="453"/>
      <c r="H364" s="453"/>
      <c r="I364" s="454"/>
      <c r="J364" s="454"/>
      <c r="K364" s="455"/>
      <c r="L364" s="456"/>
      <c r="M364" s="367"/>
      <c r="N364" s="367"/>
      <c r="O364" s="367"/>
      <c r="P364" s="367"/>
      <c r="Q364" s="367"/>
      <c r="R364" s="367"/>
      <c r="S364" s="367"/>
      <c r="T364" s="367"/>
      <c r="U364" s="367"/>
      <c r="V364" s="367"/>
      <c r="W364" s="367"/>
      <c r="X364" s="367"/>
      <c r="Y364" s="367"/>
      <c r="Z364" s="367"/>
      <c r="AA364" s="367"/>
      <c r="AB364" s="367"/>
      <c r="AC364" s="367"/>
      <c r="AD364" s="367"/>
      <c r="AE364" s="367"/>
      <c r="AF364" s="367"/>
      <c r="AG364" s="367"/>
      <c r="AH364" s="367"/>
      <c r="AI364" s="367"/>
      <c r="AJ364" s="367"/>
      <c r="AK364" s="368"/>
      <c r="AL364" s="368"/>
    </row>
    <row r="365" s="369" customFormat="true" ht="15" hidden="false" customHeight="false" outlineLevel="0" collapsed="false">
      <c r="A365" s="370"/>
      <c r="B365" s="458"/>
      <c r="C365" s="459"/>
      <c r="D365" s="455"/>
      <c r="E365" s="455"/>
      <c r="F365" s="453"/>
      <c r="G365" s="453"/>
      <c r="H365" s="453"/>
      <c r="I365" s="454"/>
      <c r="J365" s="454"/>
      <c r="K365" s="455"/>
      <c r="L365" s="456"/>
      <c r="M365" s="367"/>
      <c r="N365" s="367"/>
      <c r="O365" s="367"/>
      <c r="P365" s="367"/>
      <c r="Q365" s="367"/>
      <c r="R365" s="367"/>
      <c r="S365" s="367"/>
      <c r="T365" s="367"/>
      <c r="U365" s="367"/>
      <c r="V365" s="367"/>
      <c r="W365" s="367"/>
      <c r="X365" s="367"/>
      <c r="Y365" s="367"/>
      <c r="Z365" s="367"/>
      <c r="AA365" s="367"/>
      <c r="AB365" s="367"/>
      <c r="AC365" s="367"/>
      <c r="AD365" s="367"/>
      <c r="AE365" s="367"/>
      <c r="AF365" s="367"/>
      <c r="AG365" s="367"/>
      <c r="AH365" s="367"/>
      <c r="AI365" s="367"/>
      <c r="AJ365" s="367"/>
      <c r="AK365" s="368"/>
      <c r="AL365" s="368"/>
    </row>
    <row r="366" s="369" customFormat="true" ht="15" hidden="false" customHeight="false" outlineLevel="0" collapsed="false">
      <c r="A366" s="370"/>
      <c r="B366" s="458"/>
      <c r="C366" s="459"/>
      <c r="D366" s="455"/>
      <c r="E366" s="455"/>
      <c r="F366" s="453"/>
      <c r="G366" s="453"/>
      <c r="H366" s="453"/>
      <c r="I366" s="454"/>
      <c r="J366" s="454"/>
      <c r="K366" s="455"/>
      <c r="L366" s="456"/>
      <c r="M366" s="367"/>
      <c r="N366" s="367"/>
      <c r="O366" s="367"/>
      <c r="P366" s="367"/>
      <c r="Q366" s="367"/>
      <c r="R366" s="367"/>
      <c r="S366" s="367"/>
      <c r="T366" s="367"/>
      <c r="U366" s="367"/>
      <c r="V366" s="367"/>
      <c r="W366" s="367"/>
      <c r="X366" s="367"/>
      <c r="Y366" s="367"/>
      <c r="Z366" s="367"/>
      <c r="AA366" s="367"/>
      <c r="AB366" s="367"/>
      <c r="AC366" s="367"/>
      <c r="AD366" s="367"/>
      <c r="AE366" s="367"/>
      <c r="AF366" s="367"/>
      <c r="AG366" s="367"/>
      <c r="AH366" s="367"/>
      <c r="AI366" s="367"/>
      <c r="AJ366" s="367"/>
      <c r="AK366" s="368"/>
      <c r="AL366" s="368"/>
    </row>
    <row r="367" s="369" customFormat="true" ht="15" hidden="false" customHeight="false" outlineLevel="0" collapsed="false">
      <c r="A367" s="370"/>
      <c r="B367" s="458"/>
      <c r="C367" s="459"/>
      <c r="D367" s="455"/>
      <c r="E367" s="455"/>
      <c r="F367" s="453"/>
      <c r="G367" s="453"/>
      <c r="H367" s="453"/>
      <c r="I367" s="454"/>
      <c r="J367" s="454"/>
      <c r="K367" s="455"/>
      <c r="L367" s="456"/>
      <c r="M367" s="367"/>
      <c r="N367" s="367"/>
      <c r="O367" s="367"/>
      <c r="P367" s="367"/>
      <c r="Q367" s="367"/>
      <c r="R367" s="367"/>
      <c r="S367" s="367"/>
      <c r="T367" s="367"/>
      <c r="U367" s="367"/>
      <c r="V367" s="367"/>
      <c r="W367" s="367"/>
      <c r="X367" s="367"/>
      <c r="Y367" s="367"/>
      <c r="Z367" s="367"/>
      <c r="AA367" s="367"/>
      <c r="AB367" s="367"/>
      <c r="AC367" s="367"/>
      <c r="AD367" s="367"/>
      <c r="AE367" s="367"/>
      <c r="AF367" s="367"/>
      <c r="AG367" s="367"/>
      <c r="AH367" s="367"/>
      <c r="AI367" s="367"/>
      <c r="AJ367" s="367"/>
      <c r="AK367" s="368"/>
      <c r="AL367" s="368"/>
    </row>
    <row r="368" s="369" customFormat="true" ht="15" hidden="false" customHeight="false" outlineLevel="0" collapsed="false">
      <c r="A368" s="370"/>
      <c r="B368" s="458"/>
      <c r="C368" s="459"/>
      <c r="D368" s="455"/>
      <c r="E368" s="455"/>
      <c r="F368" s="453"/>
      <c r="G368" s="453"/>
      <c r="H368" s="453"/>
      <c r="I368" s="454"/>
      <c r="J368" s="454"/>
      <c r="K368" s="455"/>
      <c r="L368" s="456"/>
      <c r="M368" s="367"/>
      <c r="N368" s="367"/>
      <c r="O368" s="367"/>
      <c r="P368" s="367"/>
      <c r="Q368" s="367"/>
      <c r="R368" s="367"/>
      <c r="S368" s="367"/>
      <c r="T368" s="367"/>
      <c r="U368" s="367"/>
      <c r="V368" s="367"/>
      <c r="W368" s="367"/>
      <c r="X368" s="367"/>
      <c r="Y368" s="367"/>
      <c r="Z368" s="367"/>
      <c r="AA368" s="367"/>
      <c r="AB368" s="367"/>
      <c r="AC368" s="367"/>
      <c r="AD368" s="367"/>
      <c r="AE368" s="367"/>
      <c r="AF368" s="367"/>
      <c r="AG368" s="367"/>
      <c r="AH368" s="367"/>
      <c r="AI368" s="367"/>
      <c r="AJ368" s="367"/>
      <c r="AK368" s="368"/>
      <c r="AL368" s="368"/>
    </row>
    <row r="369" s="369" customFormat="true" ht="15" hidden="false" customHeight="false" outlineLevel="0" collapsed="false">
      <c r="A369" s="370"/>
      <c r="B369" s="458"/>
      <c r="C369" s="459"/>
      <c r="D369" s="455"/>
      <c r="E369" s="455"/>
      <c r="F369" s="453"/>
      <c r="G369" s="453"/>
      <c r="H369" s="453"/>
      <c r="I369" s="454"/>
      <c r="J369" s="454"/>
      <c r="K369" s="455"/>
      <c r="L369" s="456"/>
      <c r="M369" s="367"/>
      <c r="N369" s="367"/>
      <c r="O369" s="367"/>
      <c r="P369" s="367"/>
      <c r="Q369" s="367"/>
      <c r="R369" s="367"/>
      <c r="S369" s="367"/>
      <c r="T369" s="367"/>
      <c r="U369" s="367"/>
      <c r="V369" s="367"/>
      <c r="W369" s="367"/>
      <c r="X369" s="367"/>
      <c r="Y369" s="367"/>
      <c r="Z369" s="367"/>
      <c r="AA369" s="367"/>
      <c r="AB369" s="367"/>
      <c r="AC369" s="367"/>
      <c r="AD369" s="367"/>
      <c r="AE369" s="367"/>
      <c r="AF369" s="367"/>
      <c r="AG369" s="367"/>
      <c r="AH369" s="367"/>
      <c r="AI369" s="367"/>
      <c r="AJ369" s="367"/>
      <c r="AK369" s="368"/>
      <c r="AL369" s="368"/>
    </row>
    <row r="370" s="369" customFormat="true" ht="15" hidden="false" customHeight="false" outlineLevel="0" collapsed="false">
      <c r="A370" s="370"/>
      <c r="B370" s="458"/>
      <c r="C370" s="459"/>
      <c r="D370" s="455"/>
      <c r="E370" s="455"/>
      <c r="F370" s="453"/>
      <c r="G370" s="453"/>
      <c r="H370" s="453"/>
      <c r="I370" s="454"/>
      <c r="J370" s="454"/>
      <c r="K370" s="455"/>
      <c r="L370" s="456"/>
      <c r="M370" s="367"/>
      <c r="N370" s="367"/>
      <c r="O370" s="367"/>
      <c r="P370" s="367"/>
      <c r="Q370" s="367"/>
      <c r="R370" s="367"/>
      <c r="S370" s="367"/>
      <c r="T370" s="367"/>
      <c r="U370" s="367"/>
      <c r="V370" s="367"/>
      <c r="W370" s="367"/>
      <c r="X370" s="367"/>
      <c r="Y370" s="367"/>
      <c r="Z370" s="367"/>
      <c r="AA370" s="367"/>
      <c r="AB370" s="367"/>
      <c r="AC370" s="367"/>
      <c r="AD370" s="367"/>
      <c r="AE370" s="367"/>
      <c r="AF370" s="367"/>
      <c r="AG370" s="367"/>
      <c r="AH370" s="367"/>
      <c r="AI370" s="367"/>
      <c r="AJ370" s="367"/>
      <c r="AK370" s="368"/>
      <c r="AL370" s="368"/>
    </row>
    <row r="371" s="369" customFormat="true" ht="15" hidden="false" customHeight="false" outlineLevel="0" collapsed="false">
      <c r="A371" s="370"/>
      <c r="B371" s="458"/>
      <c r="C371" s="459"/>
      <c r="D371" s="455"/>
      <c r="E371" s="455"/>
      <c r="F371" s="453"/>
      <c r="G371" s="453"/>
      <c r="H371" s="453"/>
      <c r="I371" s="454"/>
      <c r="J371" s="454"/>
      <c r="K371" s="455"/>
      <c r="L371" s="456"/>
      <c r="M371" s="367"/>
      <c r="N371" s="367"/>
      <c r="O371" s="367"/>
      <c r="P371" s="367"/>
      <c r="Q371" s="367"/>
      <c r="R371" s="367"/>
      <c r="S371" s="367"/>
      <c r="T371" s="367"/>
      <c r="U371" s="367"/>
      <c r="V371" s="367"/>
      <c r="W371" s="367"/>
      <c r="X371" s="367"/>
      <c r="Y371" s="367"/>
      <c r="Z371" s="367"/>
      <c r="AA371" s="367"/>
      <c r="AB371" s="367"/>
      <c r="AC371" s="367"/>
      <c r="AD371" s="367"/>
      <c r="AE371" s="367"/>
      <c r="AF371" s="367"/>
      <c r="AG371" s="367"/>
      <c r="AH371" s="367"/>
      <c r="AI371" s="367"/>
      <c r="AJ371" s="367"/>
      <c r="AK371" s="368"/>
      <c r="AL371" s="368"/>
    </row>
    <row r="372" s="369" customFormat="true" ht="15" hidden="false" customHeight="false" outlineLevel="0" collapsed="false">
      <c r="A372" s="370"/>
      <c r="B372" s="458"/>
      <c r="C372" s="459"/>
      <c r="D372" s="455"/>
      <c r="E372" s="455"/>
      <c r="F372" s="453"/>
      <c r="G372" s="453"/>
      <c r="H372" s="453"/>
      <c r="I372" s="454"/>
      <c r="J372" s="454"/>
      <c r="K372" s="455"/>
      <c r="L372" s="456"/>
      <c r="M372" s="367"/>
      <c r="N372" s="367"/>
      <c r="O372" s="367"/>
      <c r="P372" s="367"/>
      <c r="Q372" s="367"/>
      <c r="R372" s="367"/>
      <c r="S372" s="367"/>
      <c r="T372" s="367"/>
      <c r="U372" s="367"/>
      <c r="V372" s="367"/>
      <c r="W372" s="367"/>
      <c r="X372" s="367"/>
      <c r="Y372" s="367"/>
      <c r="Z372" s="367"/>
      <c r="AA372" s="367"/>
      <c r="AB372" s="367"/>
      <c r="AC372" s="367"/>
      <c r="AD372" s="367"/>
      <c r="AE372" s="367"/>
      <c r="AF372" s="367"/>
      <c r="AG372" s="367"/>
      <c r="AH372" s="367"/>
      <c r="AI372" s="367"/>
      <c r="AJ372" s="367"/>
      <c r="AK372" s="368"/>
      <c r="AL372" s="368"/>
    </row>
    <row r="373" s="369" customFormat="true" ht="15" hidden="false" customHeight="false" outlineLevel="0" collapsed="false">
      <c r="A373" s="370"/>
      <c r="B373" s="458"/>
      <c r="C373" s="459"/>
      <c r="D373" s="455"/>
      <c r="E373" s="455"/>
      <c r="F373" s="453"/>
      <c r="G373" s="453"/>
      <c r="H373" s="453"/>
      <c r="I373" s="454"/>
      <c r="J373" s="454"/>
      <c r="K373" s="455"/>
      <c r="L373" s="456"/>
      <c r="M373" s="367"/>
      <c r="N373" s="367"/>
      <c r="O373" s="367"/>
      <c r="P373" s="367"/>
      <c r="Q373" s="367"/>
      <c r="R373" s="367"/>
      <c r="S373" s="367"/>
      <c r="T373" s="367"/>
      <c r="U373" s="367"/>
      <c r="V373" s="367"/>
      <c r="W373" s="367"/>
      <c r="X373" s="367"/>
      <c r="Y373" s="367"/>
      <c r="Z373" s="367"/>
      <c r="AA373" s="367"/>
      <c r="AB373" s="367"/>
      <c r="AC373" s="367"/>
      <c r="AD373" s="367"/>
      <c r="AE373" s="367"/>
      <c r="AF373" s="367"/>
      <c r="AG373" s="367"/>
      <c r="AH373" s="367"/>
      <c r="AI373" s="367"/>
      <c r="AJ373" s="367"/>
      <c r="AK373" s="368"/>
      <c r="AL373" s="368"/>
    </row>
    <row r="374" s="369" customFormat="true" ht="15" hidden="false" customHeight="false" outlineLevel="0" collapsed="false">
      <c r="A374" s="370"/>
      <c r="B374" s="458"/>
      <c r="C374" s="459"/>
      <c r="D374" s="455"/>
      <c r="E374" s="455"/>
      <c r="F374" s="453"/>
      <c r="G374" s="453"/>
      <c r="H374" s="453"/>
      <c r="I374" s="454"/>
      <c r="J374" s="454"/>
      <c r="K374" s="455"/>
      <c r="L374" s="456"/>
      <c r="M374" s="367"/>
      <c r="N374" s="367"/>
      <c r="O374" s="367"/>
      <c r="P374" s="367"/>
      <c r="Q374" s="367"/>
      <c r="R374" s="367"/>
      <c r="S374" s="367"/>
      <c r="T374" s="367"/>
      <c r="U374" s="367"/>
      <c r="V374" s="367"/>
      <c r="W374" s="367"/>
      <c r="X374" s="367"/>
      <c r="Y374" s="367"/>
      <c r="Z374" s="367"/>
      <c r="AA374" s="367"/>
      <c r="AB374" s="367"/>
      <c r="AC374" s="367"/>
      <c r="AD374" s="367"/>
      <c r="AE374" s="367"/>
      <c r="AF374" s="367"/>
      <c r="AG374" s="367"/>
      <c r="AH374" s="367"/>
      <c r="AI374" s="367"/>
      <c r="AJ374" s="367"/>
      <c r="AK374" s="368"/>
      <c r="AL374" s="368"/>
    </row>
    <row r="375" s="369" customFormat="true" ht="15" hidden="false" customHeight="false" outlineLevel="0" collapsed="false">
      <c r="A375" s="370"/>
      <c r="B375" s="458"/>
      <c r="C375" s="459"/>
      <c r="D375" s="455"/>
      <c r="E375" s="455"/>
      <c r="F375" s="453"/>
      <c r="G375" s="453"/>
      <c r="H375" s="453"/>
      <c r="I375" s="454"/>
      <c r="J375" s="454"/>
      <c r="K375" s="455"/>
      <c r="L375" s="456"/>
      <c r="M375" s="367"/>
      <c r="N375" s="367"/>
      <c r="O375" s="367"/>
      <c r="P375" s="367"/>
      <c r="Q375" s="367"/>
      <c r="R375" s="367"/>
      <c r="S375" s="367"/>
      <c r="T375" s="367"/>
      <c r="U375" s="367"/>
      <c r="V375" s="367"/>
      <c r="W375" s="367"/>
      <c r="X375" s="367"/>
      <c r="Y375" s="367"/>
      <c r="Z375" s="367"/>
      <c r="AA375" s="367"/>
      <c r="AB375" s="367"/>
      <c r="AC375" s="367"/>
      <c r="AD375" s="367"/>
      <c r="AE375" s="367"/>
      <c r="AF375" s="367"/>
      <c r="AG375" s="367"/>
      <c r="AH375" s="367"/>
      <c r="AI375" s="367"/>
      <c r="AJ375" s="367"/>
      <c r="AK375" s="368"/>
      <c r="AL375" s="368"/>
    </row>
    <row r="376" s="369" customFormat="true" ht="15" hidden="false" customHeight="false" outlineLevel="0" collapsed="false">
      <c r="A376" s="370"/>
      <c r="B376" s="458"/>
      <c r="C376" s="459"/>
      <c r="D376" s="455"/>
      <c r="E376" s="455"/>
      <c r="F376" s="453"/>
      <c r="G376" s="453"/>
      <c r="H376" s="453"/>
      <c r="I376" s="454"/>
      <c r="J376" s="454"/>
      <c r="K376" s="455"/>
      <c r="L376" s="456"/>
      <c r="M376" s="367"/>
      <c r="N376" s="367"/>
      <c r="O376" s="367"/>
      <c r="P376" s="367"/>
      <c r="Q376" s="367"/>
      <c r="R376" s="367"/>
      <c r="S376" s="367"/>
      <c r="T376" s="367"/>
      <c r="U376" s="367"/>
      <c r="V376" s="367"/>
      <c r="W376" s="367"/>
      <c r="X376" s="367"/>
      <c r="Y376" s="367"/>
      <c r="Z376" s="367"/>
      <c r="AA376" s="367"/>
      <c r="AB376" s="367"/>
      <c r="AC376" s="367"/>
      <c r="AD376" s="367"/>
      <c r="AE376" s="367"/>
      <c r="AF376" s="367"/>
      <c r="AG376" s="367"/>
      <c r="AH376" s="367"/>
      <c r="AI376" s="367"/>
      <c r="AJ376" s="367"/>
      <c r="AK376" s="368"/>
      <c r="AL376" s="368"/>
    </row>
    <row r="377" s="369" customFormat="true" ht="15" hidden="false" customHeight="false" outlineLevel="0" collapsed="false">
      <c r="A377" s="370"/>
      <c r="B377" s="458"/>
      <c r="C377" s="459"/>
      <c r="D377" s="455"/>
      <c r="E377" s="455"/>
      <c r="F377" s="453"/>
      <c r="G377" s="453"/>
      <c r="H377" s="453"/>
      <c r="I377" s="454"/>
      <c r="J377" s="454"/>
      <c r="K377" s="455"/>
      <c r="L377" s="456"/>
      <c r="M377" s="367"/>
      <c r="N377" s="367"/>
      <c r="O377" s="367"/>
      <c r="P377" s="367"/>
      <c r="Q377" s="367"/>
      <c r="R377" s="367"/>
      <c r="S377" s="367"/>
      <c r="T377" s="367"/>
      <c r="U377" s="367"/>
      <c r="V377" s="367"/>
      <c r="W377" s="367"/>
      <c r="X377" s="367"/>
      <c r="Y377" s="367"/>
      <c r="Z377" s="367"/>
      <c r="AA377" s="367"/>
      <c r="AB377" s="367"/>
      <c r="AC377" s="367"/>
      <c r="AD377" s="367"/>
      <c r="AE377" s="367"/>
      <c r="AF377" s="367"/>
      <c r="AG377" s="367"/>
      <c r="AH377" s="367"/>
      <c r="AI377" s="367"/>
      <c r="AJ377" s="367"/>
      <c r="AK377" s="368"/>
      <c r="AL377" s="368"/>
    </row>
    <row r="378" s="369" customFormat="true" ht="15" hidden="false" customHeight="false" outlineLevel="0" collapsed="false">
      <c r="A378" s="370"/>
      <c r="B378" s="458"/>
      <c r="C378" s="459"/>
      <c r="D378" s="455"/>
      <c r="E378" s="455"/>
      <c r="F378" s="453"/>
      <c r="G378" s="453"/>
      <c r="H378" s="453"/>
      <c r="I378" s="454"/>
      <c r="J378" s="454"/>
      <c r="K378" s="455"/>
      <c r="L378" s="456"/>
      <c r="M378" s="367"/>
      <c r="N378" s="367"/>
      <c r="O378" s="367"/>
      <c r="P378" s="367"/>
      <c r="Q378" s="367"/>
      <c r="R378" s="367"/>
      <c r="S378" s="367"/>
      <c r="T378" s="367"/>
      <c r="U378" s="367"/>
      <c r="V378" s="367"/>
      <c r="W378" s="367"/>
      <c r="X378" s="367"/>
      <c r="Y378" s="367"/>
      <c r="Z378" s="367"/>
      <c r="AA378" s="367"/>
      <c r="AB378" s="367"/>
      <c r="AC378" s="367"/>
      <c r="AD378" s="367"/>
      <c r="AE378" s="367"/>
      <c r="AF378" s="367"/>
      <c r="AG378" s="367"/>
      <c r="AH378" s="367"/>
      <c r="AI378" s="367"/>
      <c r="AJ378" s="367"/>
      <c r="AK378" s="368"/>
      <c r="AL378" s="368"/>
    </row>
    <row r="379" s="369" customFormat="true" ht="15" hidden="false" customHeight="false" outlineLevel="0" collapsed="false">
      <c r="A379" s="370"/>
      <c r="B379" s="458"/>
      <c r="C379" s="459"/>
      <c r="D379" s="455"/>
      <c r="E379" s="455"/>
      <c r="F379" s="453"/>
      <c r="G379" s="453"/>
      <c r="H379" s="453"/>
      <c r="I379" s="454"/>
      <c r="J379" s="454"/>
      <c r="K379" s="455"/>
      <c r="L379" s="456"/>
      <c r="M379" s="367"/>
      <c r="N379" s="367"/>
      <c r="O379" s="367"/>
      <c r="P379" s="367"/>
      <c r="Q379" s="367"/>
      <c r="R379" s="367"/>
      <c r="S379" s="367"/>
      <c r="T379" s="367"/>
      <c r="U379" s="367"/>
      <c r="V379" s="367"/>
      <c r="W379" s="367"/>
      <c r="X379" s="367"/>
      <c r="Y379" s="367"/>
      <c r="Z379" s="367"/>
      <c r="AA379" s="367"/>
      <c r="AB379" s="367"/>
      <c r="AC379" s="367"/>
      <c r="AD379" s="367"/>
      <c r="AE379" s="367"/>
      <c r="AF379" s="367"/>
      <c r="AG379" s="367"/>
      <c r="AH379" s="367"/>
      <c r="AI379" s="367"/>
      <c r="AJ379" s="367"/>
      <c r="AK379" s="368"/>
      <c r="AL379" s="368"/>
    </row>
    <row r="380" s="369" customFormat="true" ht="15" hidden="false" customHeight="false" outlineLevel="0" collapsed="false">
      <c r="A380" s="370"/>
      <c r="B380" s="458"/>
      <c r="C380" s="459"/>
      <c r="D380" s="455"/>
      <c r="E380" s="455"/>
      <c r="F380" s="453"/>
      <c r="G380" s="453"/>
      <c r="H380" s="453"/>
      <c r="I380" s="454"/>
      <c r="J380" s="454"/>
      <c r="K380" s="455"/>
      <c r="L380" s="456"/>
      <c r="M380" s="367"/>
      <c r="N380" s="367"/>
      <c r="O380" s="367"/>
      <c r="P380" s="367"/>
      <c r="Q380" s="367"/>
      <c r="R380" s="367"/>
      <c r="S380" s="367"/>
      <c r="T380" s="367"/>
      <c r="U380" s="367"/>
      <c r="V380" s="367"/>
      <c r="W380" s="367"/>
      <c r="X380" s="367"/>
      <c r="Y380" s="367"/>
      <c r="Z380" s="367"/>
      <c r="AA380" s="367"/>
      <c r="AB380" s="367"/>
      <c r="AC380" s="367"/>
      <c r="AD380" s="367"/>
      <c r="AE380" s="367"/>
      <c r="AF380" s="367"/>
      <c r="AG380" s="367"/>
      <c r="AH380" s="367"/>
      <c r="AI380" s="367"/>
      <c r="AJ380" s="367"/>
      <c r="AK380" s="368"/>
      <c r="AL380" s="368"/>
    </row>
    <row r="381" s="369" customFormat="true" ht="15" hidden="false" customHeight="false" outlineLevel="0" collapsed="false">
      <c r="A381" s="370"/>
      <c r="B381" s="458"/>
      <c r="C381" s="459"/>
      <c r="D381" s="455"/>
      <c r="E381" s="455"/>
      <c r="F381" s="453"/>
      <c r="G381" s="453"/>
      <c r="H381" s="453"/>
      <c r="I381" s="454"/>
      <c r="J381" s="454"/>
      <c r="K381" s="455"/>
      <c r="L381" s="456"/>
      <c r="M381" s="367"/>
      <c r="N381" s="367"/>
      <c r="O381" s="367"/>
      <c r="P381" s="367"/>
      <c r="Q381" s="367"/>
      <c r="R381" s="367"/>
      <c r="S381" s="367"/>
      <c r="T381" s="367"/>
      <c r="U381" s="367"/>
      <c r="V381" s="367"/>
      <c r="W381" s="367"/>
      <c r="X381" s="367"/>
      <c r="Y381" s="367"/>
      <c r="Z381" s="367"/>
      <c r="AA381" s="367"/>
      <c r="AB381" s="367"/>
      <c r="AC381" s="367"/>
      <c r="AD381" s="367"/>
      <c r="AE381" s="367"/>
      <c r="AF381" s="367"/>
      <c r="AG381" s="367"/>
      <c r="AH381" s="367"/>
      <c r="AI381" s="367"/>
      <c r="AJ381" s="367"/>
      <c r="AK381" s="368"/>
      <c r="AL381" s="368"/>
    </row>
    <row r="382" s="369" customFormat="true" ht="15" hidden="false" customHeight="false" outlineLevel="0" collapsed="false">
      <c r="A382" s="370"/>
      <c r="B382" s="458"/>
      <c r="C382" s="459"/>
      <c r="D382" s="455"/>
      <c r="E382" s="455"/>
      <c r="F382" s="453"/>
      <c r="G382" s="453"/>
      <c r="H382" s="453"/>
      <c r="I382" s="454"/>
      <c r="J382" s="454"/>
      <c r="K382" s="455"/>
      <c r="L382" s="456"/>
      <c r="M382" s="367"/>
      <c r="N382" s="367"/>
      <c r="O382" s="367"/>
      <c r="P382" s="367"/>
      <c r="Q382" s="367"/>
      <c r="R382" s="367"/>
      <c r="S382" s="367"/>
      <c r="T382" s="367"/>
      <c r="U382" s="367"/>
      <c r="V382" s="367"/>
      <c r="W382" s="367"/>
      <c r="X382" s="367"/>
      <c r="Y382" s="367"/>
      <c r="Z382" s="367"/>
      <c r="AA382" s="367"/>
      <c r="AB382" s="367"/>
      <c r="AC382" s="367"/>
      <c r="AD382" s="367"/>
      <c r="AE382" s="367"/>
      <c r="AF382" s="367"/>
      <c r="AG382" s="367"/>
      <c r="AH382" s="367"/>
      <c r="AI382" s="367"/>
      <c r="AJ382" s="367"/>
      <c r="AK382" s="368"/>
      <c r="AL382" s="368"/>
    </row>
    <row r="383" s="369" customFormat="true" ht="15" hidden="false" customHeight="false" outlineLevel="0" collapsed="false">
      <c r="A383" s="370"/>
      <c r="B383" s="458"/>
      <c r="C383" s="459"/>
      <c r="D383" s="455"/>
      <c r="E383" s="455"/>
      <c r="F383" s="453"/>
      <c r="G383" s="453"/>
      <c r="H383" s="453"/>
      <c r="I383" s="454"/>
      <c r="J383" s="454"/>
      <c r="K383" s="455"/>
      <c r="L383" s="456"/>
      <c r="M383" s="367"/>
      <c r="N383" s="367"/>
      <c r="O383" s="367"/>
      <c r="P383" s="367"/>
      <c r="Q383" s="367"/>
      <c r="R383" s="367"/>
      <c r="S383" s="367"/>
      <c r="T383" s="367"/>
      <c r="U383" s="367"/>
      <c r="V383" s="367"/>
      <c r="W383" s="367"/>
      <c r="X383" s="367"/>
      <c r="Y383" s="367"/>
      <c r="Z383" s="367"/>
      <c r="AA383" s="367"/>
      <c r="AB383" s="367"/>
      <c r="AC383" s="367"/>
      <c r="AD383" s="367"/>
      <c r="AE383" s="367"/>
      <c r="AF383" s="367"/>
      <c r="AG383" s="367"/>
      <c r="AH383" s="367"/>
      <c r="AI383" s="367"/>
      <c r="AJ383" s="367"/>
      <c r="AK383" s="368"/>
      <c r="AL383" s="368"/>
    </row>
    <row r="384" s="369" customFormat="true" ht="15" hidden="false" customHeight="false" outlineLevel="0" collapsed="false">
      <c r="A384" s="370"/>
      <c r="B384" s="458"/>
      <c r="C384" s="459"/>
      <c r="D384" s="455"/>
      <c r="E384" s="455"/>
      <c r="F384" s="453"/>
      <c r="G384" s="453"/>
      <c r="H384" s="453"/>
      <c r="I384" s="454"/>
      <c r="J384" s="454"/>
      <c r="K384" s="455"/>
      <c r="L384" s="456"/>
      <c r="M384" s="367"/>
      <c r="N384" s="367"/>
      <c r="O384" s="367"/>
      <c r="P384" s="367"/>
      <c r="Q384" s="367"/>
      <c r="R384" s="367"/>
      <c r="S384" s="367"/>
      <c r="T384" s="367"/>
      <c r="U384" s="367"/>
      <c r="V384" s="367"/>
      <c r="W384" s="367"/>
      <c r="X384" s="367"/>
      <c r="Y384" s="367"/>
      <c r="Z384" s="367"/>
      <c r="AA384" s="367"/>
      <c r="AB384" s="367"/>
      <c r="AC384" s="367"/>
      <c r="AD384" s="367"/>
      <c r="AE384" s="367"/>
      <c r="AF384" s="367"/>
      <c r="AG384" s="367"/>
      <c r="AH384" s="367"/>
      <c r="AI384" s="367"/>
      <c r="AJ384" s="367"/>
      <c r="AK384" s="368"/>
      <c r="AL384" s="368"/>
    </row>
    <row r="385" s="369" customFormat="true" ht="15" hidden="false" customHeight="false" outlineLevel="0" collapsed="false">
      <c r="A385" s="370"/>
      <c r="B385" s="458"/>
      <c r="C385" s="459"/>
      <c r="D385" s="455"/>
      <c r="E385" s="455"/>
      <c r="F385" s="453"/>
      <c r="G385" s="453"/>
      <c r="H385" s="453"/>
      <c r="I385" s="454"/>
      <c r="J385" s="454"/>
      <c r="K385" s="455"/>
      <c r="L385" s="456"/>
      <c r="M385" s="367"/>
      <c r="N385" s="367"/>
      <c r="O385" s="367"/>
      <c r="P385" s="367"/>
      <c r="Q385" s="367"/>
      <c r="R385" s="367"/>
      <c r="S385" s="367"/>
      <c r="T385" s="367"/>
      <c r="U385" s="367"/>
      <c r="V385" s="367"/>
      <c r="W385" s="367"/>
      <c r="X385" s="367"/>
      <c r="Y385" s="367"/>
      <c r="Z385" s="367"/>
      <c r="AA385" s="367"/>
      <c r="AB385" s="367"/>
      <c r="AC385" s="367"/>
      <c r="AD385" s="367"/>
      <c r="AE385" s="367"/>
      <c r="AF385" s="367"/>
      <c r="AG385" s="367"/>
      <c r="AH385" s="367"/>
      <c r="AI385" s="367"/>
      <c r="AJ385" s="367"/>
      <c r="AK385" s="368"/>
      <c r="AL385" s="368"/>
    </row>
    <row r="386" s="369" customFormat="true" ht="15" hidden="false" customHeight="false" outlineLevel="0" collapsed="false">
      <c r="A386" s="370"/>
      <c r="B386" s="458"/>
      <c r="C386" s="459"/>
      <c r="D386" s="455"/>
      <c r="E386" s="455"/>
      <c r="F386" s="453"/>
      <c r="G386" s="453"/>
      <c r="H386" s="453"/>
      <c r="I386" s="454"/>
      <c r="J386" s="454"/>
      <c r="K386" s="455"/>
      <c r="L386" s="456"/>
      <c r="M386" s="367"/>
      <c r="N386" s="367"/>
      <c r="O386" s="367"/>
      <c r="P386" s="367"/>
      <c r="Q386" s="367"/>
      <c r="R386" s="367"/>
      <c r="S386" s="367"/>
      <c r="T386" s="367"/>
      <c r="U386" s="367"/>
      <c r="V386" s="367"/>
      <c r="W386" s="367"/>
      <c r="X386" s="367"/>
      <c r="Y386" s="367"/>
      <c r="Z386" s="367"/>
      <c r="AA386" s="367"/>
      <c r="AB386" s="367"/>
      <c r="AC386" s="367"/>
      <c r="AD386" s="367"/>
      <c r="AE386" s="367"/>
      <c r="AF386" s="367"/>
      <c r="AG386" s="367"/>
      <c r="AH386" s="367"/>
      <c r="AI386" s="367"/>
      <c r="AJ386" s="367"/>
      <c r="AK386" s="368"/>
      <c r="AL386" s="368"/>
    </row>
    <row r="387" s="369" customFormat="true" ht="15" hidden="false" customHeight="false" outlineLevel="0" collapsed="false">
      <c r="A387" s="370"/>
      <c r="B387" s="458"/>
      <c r="C387" s="459"/>
      <c r="D387" s="455"/>
      <c r="E387" s="455"/>
      <c r="F387" s="453"/>
      <c r="G387" s="453"/>
      <c r="H387" s="453"/>
      <c r="I387" s="454"/>
      <c r="J387" s="454"/>
      <c r="K387" s="455"/>
      <c r="L387" s="456"/>
      <c r="M387" s="367"/>
      <c r="N387" s="367"/>
      <c r="O387" s="367"/>
      <c r="P387" s="367"/>
      <c r="Q387" s="367"/>
      <c r="R387" s="367"/>
      <c r="S387" s="367"/>
      <c r="T387" s="367"/>
      <c r="U387" s="367"/>
      <c r="V387" s="367"/>
      <c r="W387" s="367"/>
      <c r="X387" s="367"/>
      <c r="Y387" s="367"/>
      <c r="Z387" s="367"/>
      <c r="AA387" s="367"/>
      <c r="AB387" s="367"/>
      <c r="AC387" s="367"/>
      <c r="AD387" s="367"/>
      <c r="AE387" s="367"/>
      <c r="AF387" s="367"/>
      <c r="AG387" s="367"/>
      <c r="AH387" s="367"/>
      <c r="AI387" s="367"/>
      <c r="AJ387" s="367"/>
      <c r="AK387" s="368"/>
      <c r="AL387" s="368"/>
    </row>
    <row r="388" s="369" customFormat="true" ht="15" hidden="false" customHeight="false" outlineLevel="0" collapsed="false">
      <c r="A388" s="370"/>
      <c r="B388" s="458"/>
      <c r="C388" s="459"/>
      <c r="D388" s="455"/>
      <c r="E388" s="455"/>
      <c r="F388" s="453"/>
      <c r="G388" s="453"/>
      <c r="H388" s="453"/>
      <c r="I388" s="454"/>
      <c r="J388" s="454"/>
      <c r="K388" s="455"/>
      <c r="L388" s="456"/>
      <c r="M388" s="367"/>
      <c r="N388" s="367"/>
      <c r="O388" s="367"/>
      <c r="P388" s="367"/>
      <c r="Q388" s="367"/>
      <c r="R388" s="367"/>
      <c r="S388" s="367"/>
      <c r="T388" s="367"/>
      <c r="U388" s="367"/>
      <c r="V388" s="367"/>
      <c r="W388" s="367"/>
      <c r="X388" s="367"/>
      <c r="Y388" s="367"/>
      <c r="Z388" s="367"/>
      <c r="AA388" s="367"/>
      <c r="AB388" s="367"/>
      <c r="AC388" s="367"/>
      <c r="AD388" s="367"/>
      <c r="AE388" s="367"/>
      <c r="AF388" s="367"/>
      <c r="AG388" s="367"/>
      <c r="AH388" s="367"/>
      <c r="AI388" s="367"/>
      <c r="AJ388" s="367"/>
      <c r="AK388" s="368"/>
      <c r="AL388" s="368"/>
    </row>
    <row r="389" s="369" customFormat="true" ht="15" hidden="false" customHeight="false" outlineLevel="0" collapsed="false">
      <c r="A389" s="370"/>
      <c r="B389" s="458"/>
      <c r="C389" s="459"/>
      <c r="D389" s="455"/>
      <c r="E389" s="455"/>
      <c r="F389" s="453"/>
      <c r="G389" s="453"/>
      <c r="H389" s="453"/>
      <c r="I389" s="454"/>
      <c r="J389" s="454"/>
      <c r="K389" s="455"/>
      <c r="L389" s="456"/>
      <c r="M389" s="367"/>
      <c r="N389" s="367"/>
      <c r="O389" s="367"/>
      <c r="P389" s="367"/>
      <c r="Q389" s="367"/>
      <c r="R389" s="367"/>
      <c r="S389" s="367"/>
      <c r="T389" s="367"/>
      <c r="U389" s="367"/>
      <c r="V389" s="367"/>
      <c r="W389" s="367"/>
      <c r="X389" s="367"/>
      <c r="Y389" s="367"/>
      <c r="Z389" s="367"/>
      <c r="AA389" s="367"/>
      <c r="AB389" s="367"/>
      <c r="AC389" s="367"/>
      <c r="AD389" s="367"/>
      <c r="AE389" s="367"/>
      <c r="AF389" s="367"/>
      <c r="AG389" s="367"/>
      <c r="AH389" s="367"/>
      <c r="AI389" s="367"/>
      <c r="AJ389" s="367"/>
      <c r="AK389" s="368"/>
      <c r="AL389" s="368"/>
    </row>
    <row r="390" s="369" customFormat="true" ht="15" hidden="false" customHeight="false" outlineLevel="0" collapsed="false">
      <c r="A390" s="370"/>
      <c r="B390" s="458"/>
      <c r="C390" s="459"/>
      <c r="D390" s="455"/>
      <c r="E390" s="455"/>
      <c r="F390" s="453"/>
      <c r="G390" s="453"/>
      <c r="H390" s="453"/>
      <c r="I390" s="454"/>
      <c r="J390" s="454"/>
      <c r="K390" s="455"/>
      <c r="L390" s="456"/>
      <c r="M390" s="367"/>
      <c r="N390" s="367"/>
      <c r="O390" s="367"/>
      <c r="P390" s="367"/>
      <c r="Q390" s="367"/>
      <c r="R390" s="367"/>
      <c r="S390" s="367"/>
      <c r="T390" s="367"/>
      <c r="U390" s="367"/>
      <c r="V390" s="367"/>
      <c r="W390" s="367"/>
      <c r="X390" s="367"/>
      <c r="Y390" s="367"/>
      <c r="Z390" s="367"/>
      <c r="AA390" s="367"/>
      <c r="AB390" s="367"/>
      <c r="AC390" s="367"/>
      <c r="AD390" s="367"/>
      <c r="AE390" s="367"/>
      <c r="AF390" s="367"/>
      <c r="AG390" s="367"/>
      <c r="AH390" s="367"/>
      <c r="AI390" s="367"/>
      <c r="AJ390" s="367"/>
      <c r="AK390" s="368"/>
      <c r="AL390" s="368"/>
    </row>
    <row r="391" s="369" customFormat="true" ht="15" hidden="false" customHeight="false" outlineLevel="0" collapsed="false">
      <c r="A391" s="370"/>
      <c r="B391" s="458"/>
      <c r="C391" s="459"/>
      <c r="D391" s="455"/>
      <c r="E391" s="455"/>
      <c r="F391" s="453"/>
      <c r="G391" s="453"/>
      <c r="H391" s="453"/>
      <c r="I391" s="454"/>
      <c r="J391" s="454"/>
      <c r="K391" s="455"/>
      <c r="L391" s="456"/>
      <c r="M391" s="367"/>
      <c r="N391" s="367"/>
      <c r="O391" s="367"/>
      <c r="P391" s="367"/>
      <c r="Q391" s="367"/>
      <c r="R391" s="367"/>
      <c r="S391" s="367"/>
      <c r="T391" s="367"/>
      <c r="U391" s="367"/>
      <c r="V391" s="367"/>
      <c r="W391" s="367"/>
      <c r="X391" s="367"/>
      <c r="Y391" s="367"/>
      <c r="Z391" s="367"/>
      <c r="AA391" s="367"/>
      <c r="AB391" s="367"/>
      <c r="AC391" s="367"/>
      <c r="AD391" s="367"/>
      <c r="AE391" s="367"/>
      <c r="AF391" s="367"/>
      <c r="AG391" s="367"/>
      <c r="AH391" s="367"/>
      <c r="AI391" s="367"/>
      <c r="AJ391" s="367"/>
      <c r="AK391" s="368"/>
      <c r="AL391" s="368"/>
    </row>
    <row r="392" s="369" customFormat="true" ht="15" hidden="false" customHeight="false" outlineLevel="0" collapsed="false">
      <c r="A392" s="370"/>
      <c r="B392" s="458"/>
      <c r="C392" s="459"/>
      <c r="D392" s="455"/>
      <c r="E392" s="455"/>
      <c r="F392" s="453"/>
      <c r="G392" s="453"/>
      <c r="H392" s="453"/>
      <c r="I392" s="454"/>
      <c r="J392" s="454"/>
      <c r="K392" s="455"/>
      <c r="L392" s="456"/>
      <c r="M392" s="367"/>
      <c r="N392" s="367"/>
      <c r="O392" s="367"/>
      <c r="P392" s="367"/>
      <c r="Q392" s="367"/>
      <c r="R392" s="367"/>
      <c r="S392" s="367"/>
      <c r="T392" s="367"/>
      <c r="U392" s="367"/>
      <c r="V392" s="367"/>
      <c r="W392" s="367"/>
      <c r="X392" s="367"/>
      <c r="Y392" s="367"/>
      <c r="Z392" s="367"/>
      <c r="AA392" s="367"/>
      <c r="AB392" s="367"/>
      <c r="AC392" s="367"/>
      <c r="AD392" s="367"/>
      <c r="AE392" s="367"/>
      <c r="AF392" s="367"/>
      <c r="AG392" s="367"/>
      <c r="AH392" s="367"/>
      <c r="AI392" s="367"/>
      <c r="AJ392" s="367"/>
      <c r="AK392" s="368"/>
      <c r="AL392" s="368"/>
    </row>
    <row r="393" s="369" customFormat="true" ht="15" hidden="false" customHeight="false" outlineLevel="0" collapsed="false">
      <c r="A393" s="370"/>
      <c r="B393" s="458"/>
      <c r="C393" s="459"/>
      <c r="D393" s="455"/>
      <c r="E393" s="455"/>
      <c r="F393" s="453"/>
      <c r="G393" s="453"/>
      <c r="H393" s="453"/>
      <c r="I393" s="454"/>
      <c r="J393" s="454"/>
      <c r="K393" s="455"/>
      <c r="L393" s="456"/>
      <c r="M393" s="367"/>
      <c r="N393" s="367"/>
      <c r="O393" s="367"/>
      <c r="P393" s="367"/>
      <c r="Q393" s="367"/>
      <c r="R393" s="367"/>
      <c r="S393" s="367"/>
      <c r="T393" s="367"/>
      <c r="U393" s="367"/>
      <c r="V393" s="367"/>
      <c r="W393" s="367"/>
      <c r="X393" s="367"/>
      <c r="Y393" s="367"/>
      <c r="Z393" s="367"/>
      <c r="AA393" s="367"/>
      <c r="AB393" s="367"/>
      <c r="AC393" s="367"/>
      <c r="AD393" s="367"/>
      <c r="AE393" s="367"/>
      <c r="AF393" s="367"/>
      <c r="AG393" s="367"/>
      <c r="AH393" s="367"/>
      <c r="AI393" s="367"/>
      <c r="AJ393" s="367"/>
      <c r="AK393" s="368"/>
      <c r="AL393" s="368"/>
    </row>
    <row r="394" s="369" customFormat="true" ht="15" hidden="false" customHeight="false" outlineLevel="0" collapsed="false">
      <c r="A394" s="370"/>
      <c r="B394" s="458"/>
      <c r="C394" s="459"/>
      <c r="D394" s="455"/>
      <c r="E394" s="455"/>
      <c r="F394" s="453"/>
      <c r="G394" s="453"/>
      <c r="H394" s="453"/>
      <c r="I394" s="454"/>
      <c r="J394" s="454"/>
      <c r="K394" s="455"/>
      <c r="L394" s="456"/>
      <c r="M394" s="367"/>
      <c r="N394" s="367"/>
      <c r="O394" s="367"/>
      <c r="P394" s="367"/>
      <c r="Q394" s="367"/>
      <c r="R394" s="367"/>
      <c r="S394" s="367"/>
      <c r="T394" s="367"/>
      <c r="U394" s="367"/>
      <c r="V394" s="367"/>
      <c r="W394" s="367"/>
      <c r="X394" s="367"/>
      <c r="Y394" s="367"/>
      <c r="Z394" s="367"/>
      <c r="AA394" s="367"/>
      <c r="AB394" s="367"/>
      <c r="AC394" s="367"/>
      <c r="AD394" s="367"/>
      <c r="AE394" s="367"/>
      <c r="AF394" s="367"/>
      <c r="AG394" s="367"/>
      <c r="AH394" s="367"/>
      <c r="AI394" s="367"/>
      <c r="AJ394" s="367"/>
      <c r="AK394" s="368"/>
      <c r="AL394" s="368"/>
    </row>
    <row r="395" s="369" customFormat="true" ht="15" hidden="false" customHeight="false" outlineLevel="0" collapsed="false">
      <c r="A395" s="370"/>
      <c r="B395" s="458"/>
      <c r="C395" s="459"/>
      <c r="D395" s="455"/>
      <c r="E395" s="455"/>
      <c r="F395" s="453"/>
      <c r="G395" s="453"/>
      <c r="H395" s="453"/>
      <c r="I395" s="454"/>
      <c r="J395" s="454"/>
      <c r="K395" s="455"/>
      <c r="L395" s="456"/>
      <c r="M395" s="367"/>
      <c r="N395" s="367"/>
      <c r="O395" s="367"/>
      <c r="P395" s="367"/>
      <c r="Q395" s="367"/>
      <c r="R395" s="367"/>
      <c r="S395" s="367"/>
      <c r="T395" s="367"/>
      <c r="U395" s="367"/>
      <c r="V395" s="367"/>
      <c r="W395" s="367"/>
      <c r="X395" s="367"/>
      <c r="Y395" s="367"/>
      <c r="Z395" s="367"/>
      <c r="AA395" s="367"/>
      <c r="AB395" s="367"/>
      <c r="AC395" s="367"/>
      <c r="AD395" s="367"/>
      <c r="AE395" s="367"/>
      <c r="AF395" s="367"/>
      <c r="AG395" s="367"/>
      <c r="AH395" s="367"/>
      <c r="AI395" s="367"/>
      <c r="AJ395" s="367"/>
      <c r="AK395" s="368"/>
      <c r="AL395" s="368"/>
    </row>
    <row r="396" s="369" customFormat="true" ht="15" hidden="false" customHeight="false" outlineLevel="0" collapsed="false">
      <c r="A396" s="370"/>
      <c r="B396" s="458"/>
      <c r="C396" s="459"/>
      <c r="D396" s="455"/>
      <c r="E396" s="455"/>
      <c r="F396" s="453"/>
      <c r="G396" s="453"/>
      <c r="H396" s="453"/>
      <c r="I396" s="454"/>
      <c r="J396" s="454"/>
      <c r="K396" s="455"/>
      <c r="L396" s="456"/>
      <c r="M396" s="367"/>
      <c r="N396" s="367"/>
      <c r="O396" s="367"/>
      <c r="P396" s="367"/>
      <c r="Q396" s="367"/>
      <c r="R396" s="367"/>
      <c r="S396" s="367"/>
      <c r="T396" s="367"/>
      <c r="U396" s="367"/>
      <c r="V396" s="367"/>
      <c r="W396" s="367"/>
      <c r="X396" s="367"/>
      <c r="Y396" s="367"/>
      <c r="Z396" s="367"/>
      <c r="AA396" s="367"/>
      <c r="AB396" s="367"/>
      <c r="AC396" s="367"/>
      <c r="AD396" s="367"/>
      <c r="AE396" s="367"/>
      <c r="AF396" s="367"/>
      <c r="AG396" s="367"/>
      <c r="AH396" s="367"/>
      <c r="AI396" s="367"/>
      <c r="AJ396" s="367"/>
      <c r="AK396" s="368"/>
      <c r="AL396" s="368"/>
    </row>
    <row r="397" s="369" customFormat="true" ht="15" hidden="false" customHeight="false" outlineLevel="0" collapsed="false">
      <c r="A397" s="370"/>
      <c r="B397" s="458"/>
      <c r="C397" s="459"/>
      <c r="D397" s="455"/>
      <c r="E397" s="455"/>
      <c r="F397" s="453"/>
      <c r="G397" s="453"/>
      <c r="H397" s="453"/>
      <c r="I397" s="454"/>
      <c r="J397" s="454"/>
      <c r="K397" s="455"/>
      <c r="L397" s="456"/>
      <c r="M397" s="367"/>
      <c r="N397" s="367"/>
      <c r="O397" s="367"/>
      <c r="P397" s="367"/>
      <c r="Q397" s="367"/>
      <c r="R397" s="367"/>
      <c r="S397" s="367"/>
      <c r="T397" s="367"/>
      <c r="U397" s="367"/>
      <c r="V397" s="367"/>
      <c r="W397" s="367"/>
      <c r="X397" s="367"/>
      <c r="Y397" s="367"/>
      <c r="Z397" s="367"/>
      <c r="AA397" s="367"/>
      <c r="AB397" s="367"/>
      <c r="AC397" s="367"/>
      <c r="AD397" s="367"/>
      <c r="AE397" s="367"/>
      <c r="AF397" s="367"/>
      <c r="AG397" s="367"/>
      <c r="AH397" s="367"/>
      <c r="AI397" s="367"/>
      <c r="AJ397" s="367"/>
      <c r="AK397" s="368"/>
      <c r="AL397" s="368"/>
    </row>
    <row r="398" s="369" customFormat="true" ht="15" hidden="false" customHeight="false" outlineLevel="0" collapsed="false">
      <c r="A398" s="370"/>
      <c r="B398" s="458"/>
      <c r="C398" s="459"/>
      <c r="D398" s="455"/>
      <c r="E398" s="455"/>
      <c r="F398" s="453"/>
      <c r="G398" s="453"/>
      <c r="H398" s="453"/>
      <c r="I398" s="454"/>
      <c r="J398" s="454"/>
      <c r="K398" s="455"/>
      <c r="L398" s="456"/>
      <c r="M398" s="367"/>
      <c r="N398" s="367"/>
      <c r="O398" s="367"/>
      <c r="P398" s="367"/>
      <c r="Q398" s="367"/>
      <c r="R398" s="367"/>
      <c r="S398" s="367"/>
      <c r="T398" s="367"/>
      <c r="U398" s="367"/>
      <c r="V398" s="367"/>
      <c r="W398" s="367"/>
      <c r="X398" s="367"/>
      <c r="Y398" s="367"/>
      <c r="Z398" s="367"/>
      <c r="AA398" s="367"/>
      <c r="AB398" s="367"/>
      <c r="AC398" s="367"/>
      <c r="AD398" s="367"/>
      <c r="AE398" s="367"/>
      <c r="AF398" s="367"/>
      <c r="AG398" s="367"/>
      <c r="AH398" s="367"/>
      <c r="AI398" s="367"/>
      <c r="AJ398" s="367"/>
      <c r="AK398" s="368"/>
      <c r="AL398" s="368"/>
    </row>
    <row r="399" s="369" customFormat="true" ht="15" hidden="false" customHeight="false" outlineLevel="0" collapsed="false">
      <c r="A399" s="370"/>
      <c r="B399" s="458"/>
      <c r="C399" s="459"/>
      <c r="D399" s="455"/>
      <c r="E399" s="455"/>
      <c r="F399" s="453"/>
      <c r="G399" s="453"/>
      <c r="H399" s="453"/>
      <c r="I399" s="454"/>
      <c r="J399" s="454"/>
      <c r="K399" s="455"/>
      <c r="L399" s="456"/>
      <c r="M399" s="367"/>
      <c r="N399" s="367"/>
      <c r="O399" s="367"/>
      <c r="P399" s="367"/>
      <c r="Q399" s="367"/>
      <c r="R399" s="367"/>
      <c r="S399" s="367"/>
      <c r="T399" s="367"/>
      <c r="U399" s="367"/>
      <c r="V399" s="367"/>
      <c r="W399" s="367"/>
      <c r="X399" s="367"/>
      <c r="Y399" s="367"/>
      <c r="Z399" s="367"/>
      <c r="AA399" s="367"/>
      <c r="AB399" s="367"/>
      <c r="AC399" s="367"/>
      <c r="AD399" s="367"/>
      <c r="AE399" s="367"/>
      <c r="AF399" s="367"/>
      <c r="AG399" s="367"/>
      <c r="AH399" s="367"/>
      <c r="AI399" s="367"/>
      <c r="AJ399" s="367"/>
      <c r="AK399" s="368"/>
      <c r="AL399" s="368"/>
    </row>
    <row r="400" s="369" customFormat="true" ht="15" hidden="false" customHeight="false" outlineLevel="0" collapsed="false">
      <c r="A400" s="370"/>
      <c r="B400" s="458"/>
      <c r="C400" s="459"/>
      <c r="D400" s="455"/>
      <c r="E400" s="455"/>
      <c r="F400" s="453"/>
      <c r="G400" s="453"/>
      <c r="H400" s="453"/>
      <c r="I400" s="454"/>
      <c r="J400" s="454"/>
      <c r="K400" s="455"/>
      <c r="L400" s="456"/>
      <c r="M400" s="367"/>
      <c r="N400" s="367"/>
      <c r="O400" s="367"/>
      <c r="P400" s="367"/>
      <c r="Q400" s="367"/>
      <c r="R400" s="367"/>
      <c r="S400" s="367"/>
      <c r="T400" s="367"/>
      <c r="U400" s="367"/>
      <c r="V400" s="367"/>
      <c r="W400" s="367"/>
      <c r="X400" s="367"/>
      <c r="Y400" s="367"/>
      <c r="Z400" s="367"/>
      <c r="AA400" s="367"/>
      <c r="AB400" s="367"/>
      <c r="AC400" s="367"/>
      <c r="AD400" s="367"/>
      <c r="AE400" s="367"/>
      <c r="AF400" s="367"/>
      <c r="AG400" s="367"/>
      <c r="AH400" s="367"/>
      <c r="AI400" s="367"/>
      <c r="AJ400" s="367"/>
      <c r="AK400" s="368"/>
      <c r="AL400" s="368"/>
    </row>
    <row r="401" s="369" customFormat="true" ht="15" hidden="false" customHeight="false" outlineLevel="0" collapsed="false">
      <c r="A401" s="370"/>
      <c r="B401" s="458"/>
      <c r="C401" s="459"/>
      <c r="D401" s="455"/>
      <c r="E401" s="455"/>
      <c r="F401" s="453"/>
      <c r="G401" s="453"/>
      <c r="H401" s="453"/>
      <c r="I401" s="454"/>
      <c r="J401" s="454"/>
      <c r="K401" s="455"/>
      <c r="L401" s="456"/>
      <c r="M401" s="367"/>
      <c r="N401" s="367"/>
      <c r="O401" s="367"/>
      <c r="P401" s="367"/>
      <c r="Q401" s="367"/>
      <c r="R401" s="367"/>
      <c r="S401" s="367"/>
      <c r="T401" s="367"/>
      <c r="U401" s="367"/>
      <c r="V401" s="367"/>
      <c r="W401" s="367"/>
      <c r="X401" s="367"/>
      <c r="Y401" s="367"/>
      <c r="Z401" s="367"/>
      <c r="AA401" s="367"/>
      <c r="AB401" s="367"/>
      <c r="AC401" s="367"/>
      <c r="AD401" s="367"/>
      <c r="AE401" s="367"/>
      <c r="AF401" s="367"/>
      <c r="AG401" s="367"/>
      <c r="AH401" s="367"/>
      <c r="AI401" s="367"/>
      <c r="AJ401" s="367"/>
      <c r="AK401" s="368"/>
      <c r="AL401" s="368"/>
    </row>
    <row r="402" s="369" customFormat="true" ht="15" hidden="false" customHeight="false" outlineLevel="0" collapsed="false">
      <c r="A402" s="370"/>
      <c r="B402" s="458"/>
      <c r="C402" s="459"/>
      <c r="D402" s="455"/>
      <c r="E402" s="455"/>
      <c r="F402" s="453"/>
      <c r="G402" s="453"/>
      <c r="H402" s="453"/>
      <c r="I402" s="454"/>
      <c r="J402" s="454"/>
      <c r="K402" s="455"/>
      <c r="L402" s="456"/>
      <c r="M402" s="367"/>
      <c r="N402" s="367"/>
      <c r="O402" s="367"/>
      <c r="P402" s="367"/>
      <c r="Q402" s="367"/>
      <c r="R402" s="367"/>
      <c r="S402" s="367"/>
      <c r="T402" s="367"/>
      <c r="U402" s="367"/>
      <c r="V402" s="367"/>
      <c r="W402" s="367"/>
      <c r="X402" s="367"/>
      <c r="Y402" s="367"/>
      <c r="Z402" s="367"/>
      <c r="AA402" s="367"/>
      <c r="AB402" s="367"/>
      <c r="AC402" s="367"/>
      <c r="AD402" s="367"/>
      <c r="AE402" s="367"/>
      <c r="AF402" s="367"/>
      <c r="AG402" s="367"/>
      <c r="AH402" s="367"/>
      <c r="AI402" s="367"/>
      <c r="AJ402" s="367"/>
      <c r="AK402" s="368"/>
      <c r="AL402" s="368"/>
    </row>
    <row r="403" s="369" customFormat="true" ht="15" hidden="false" customHeight="false" outlineLevel="0" collapsed="false">
      <c r="A403" s="370"/>
      <c r="B403" s="458"/>
      <c r="C403" s="459"/>
      <c r="D403" s="455"/>
      <c r="E403" s="455"/>
      <c r="F403" s="453"/>
      <c r="G403" s="453"/>
      <c r="H403" s="453"/>
      <c r="I403" s="454"/>
      <c r="J403" s="454"/>
      <c r="K403" s="455"/>
      <c r="L403" s="456"/>
      <c r="M403" s="367"/>
      <c r="N403" s="367"/>
      <c r="O403" s="367"/>
      <c r="P403" s="367"/>
      <c r="Q403" s="367"/>
      <c r="R403" s="367"/>
      <c r="S403" s="367"/>
      <c r="T403" s="367"/>
      <c r="U403" s="367"/>
      <c r="V403" s="367"/>
      <c r="W403" s="367"/>
      <c r="X403" s="367"/>
      <c r="Y403" s="367"/>
      <c r="Z403" s="367"/>
      <c r="AA403" s="367"/>
      <c r="AB403" s="367"/>
      <c r="AC403" s="367"/>
      <c r="AD403" s="367"/>
      <c r="AE403" s="367"/>
      <c r="AF403" s="367"/>
      <c r="AG403" s="367"/>
      <c r="AH403" s="367"/>
      <c r="AI403" s="367"/>
      <c r="AJ403" s="367"/>
      <c r="AK403" s="368"/>
      <c r="AL403" s="368"/>
    </row>
    <row r="404" s="369" customFormat="true" ht="15" hidden="false" customHeight="false" outlineLevel="0" collapsed="false">
      <c r="A404" s="370"/>
      <c r="B404" s="458"/>
      <c r="C404" s="459"/>
      <c r="D404" s="455"/>
      <c r="E404" s="455"/>
      <c r="F404" s="453"/>
      <c r="G404" s="453"/>
      <c r="H404" s="453"/>
      <c r="I404" s="454"/>
      <c r="J404" s="454"/>
      <c r="K404" s="455"/>
      <c r="L404" s="456"/>
      <c r="M404" s="367"/>
      <c r="N404" s="367"/>
      <c r="O404" s="367"/>
      <c r="P404" s="367"/>
      <c r="Q404" s="367"/>
      <c r="R404" s="367"/>
      <c r="S404" s="367"/>
      <c r="T404" s="367"/>
      <c r="U404" s="367"/>
      <c r="V404" s="367"/>
      <c r="W404" s="367"/>
      <c r="X404" s="367"/>
      <c r="Y404" s="367"/>
      <c r="Z404" s="367"/>
      <c r="AA404" s="367"/>
      <c r="AB404" s="367"/>
      <c r="AC404" s="367"/>
      <c r="AD404" s="367"/>
      <c r="AE404" s="367"/>
      <c r="AF404" s="367"/>
      <c r="AG404" s="367"/>
      <c r="AH404" s="367"/>
      <c r="AI404" s="367"/>
      <c r="AJ404" s="367"/>
      <c r="AK404" s="368"/>
      <c r="AL404" s="368"/>
    </row>
    <row r="405" s="369" customFormat="true" ht="15" hidden="false" customHeight="false" outlineLevel="0" collapsed="false">
      <c r="A405" s="370"/>
      <c r="B405" s="458"/>
      <c r="C405" s="459"/>
      <c r="D405" s="455"/>
      <c r="E405" s="455"/>
      <c r="F405" s="453"/>
      <c r="G405" s="453"/>
      <c r="H405" s="453"/>
      <c r="I405" s="454"/>
      <c r="J405" s="454"/>
      <c r="K405" s="455"/>
      <c r="L405" s="456"/>
      <c r="M405" s="367"/>
      <c r="N405" s="367"/>
      <c r="O405" s="367"/>
      <c r="P405" s="367"/>
      <c r="Q405" s="367"/>
      <c r="R405" s="367"/>
      <c r="S405" s="367"/>
      <c r="T405" s="367"/>
      <c r="U405" s="367"/>
      <c r="V405" s="367"/>
      <c r="W405" s="367"/>
      <c r="X405" s="367"/>
      <c r="Y405" s="367"/>
      <c r="Z405" s="367"/>
      <c r="AA405" s="367"/>
      <c r="AB405" s="367"/>
      <c r="AC405" s="367"/>
      <c r="AD405" s="367"/>
      <c r="AE405" s="367"/>
      <c r="AF405" s="367"/>
      <c r="AG405" s="367"/>
      <c r="AH405" s="367"/>
      <c r="AI405" s="367"/>
      <c r="AJ405" s="367"/>
      <c r="AK405" s="368"/>
      <c r="AL405" s="368"/>
    </row>
    <row r="406" s="369" customFormat="true" ht="15" hidden="false" customHeight="false" outlineLevel="0" collapsed="false">
      <c r="A406" s="370"/>
      <c r="B406" s="458"/>
      <c r="C406" s="459"/>
      <c r="D406" s="455"/>
      <c r="E406" s="455"/>
      <c r="F406" s="453"/>
      <c r="G406" s="453"/>
      <c r="H406" s="453"/>
      <c r="I406" s="454"/>
      <c r="J406" s="454"/>
      <c r="K406" s="455"/>
      <c r="L406" s="456"/>
      <c r="M406" s="367"/>
      <c r="N406" s="367"/>
      <c r="O406" s="367"/>
      <c r="P406" s="367"/>
      <c r="Q406" s="367"/>
      <c r="R406" s="367"/>
      <c r="S406" s="367"/>
      <c r="T406" s="367"/>
      <c r="U406" s="367"/>
      <c r="V406" s="367"/>
      <c r="W406" s="367"/>
      <c r="X406" s="367"/>
      <c r="Y406" s="367"/>
      <c r="Z406" s="367"/>
      <c r="AA406" s="367"/>
      <c r="AB406" s="367"/>
      <c r="AC406" s="367"/>
      <c r="AD406" s="367"/>
      <c r="AE406" s="367"/>
      <c r="AF406" s="367"/>
      <c r="AG406" s="367"/>
      <c r="AH406" s="367"/>
      <c r="AI406" s="367"/>
      <c r="AJ406" s="367"/>
      <c r="AK406" s="368"/>
      <c r="AL406" s="368"/>
    </row>
    <row r="407" s="369" customFormat="true" ht="15" hidden="false" customHeight="false" outlineLevel="0" collapsed="false">
      <c r="A407" s="370"/>
      <c r="B407" s="458"/>
      <c r="C407" s="459"/>
      <c r="D407" s="455"/>
      <c r="E407" s="455"/>
      <c r="F407" s="453"/>
      <c r="G407" s="453"/>
      <c r="H407" s="453"/>
      <c r="I407" s="454"/>
      <c r="J407" s="454"/>
      <c r="K407" s="455"/>
      <c r="L407" s="456"/>
      <c r="M407" s="367"/>
      <c r="N407" s="367"/>
      <c r="O407" s="367"/>
      <c r="P407" s="367"/>
      <c r="Q407" s="367"/>
      <c r="R407" s="367"/>
      <c r="S407" s="367"/>
      <c r="T407" s="367"/>
      <c r="U407" s="367"/>
      <c r="V407" s="367"/>
      <c r="W407" s="367"/>
      <c r="X407" s="367"/>
      <c r="Y407" s="367"/>
      <c r="Z407" s="367"/>
      <c r="AA407" s="367"/>
      <c r="AB407" s="367"/>
      <c r="AC407" s="367"/>
      <c r="AD407" s="367"/>
      <c r="AE407" s="367"/>
      <c r="AF407" s="367"/>
      <c r="AG407" s="367"/>
      <c r="AH407" s="367"/>
      <c r="AI407" s="367"/>
      <c r="AJ407" s="367"/>
      <c r="AK407" s="368"/>
      <c r="AL407" s="368"/>
    </row>
    <row r="408" s="369" customFormat="true" ht="15" hidden="false" customHeight="false" outlineLevel="0" collapsed="false">
      <c r="A408" s="370"/>
      <c r="B408" s="458"/>
      <c r="C408" s="459"/>
      <c r="D408" s="455"/>
      <c r="E408" s="455"/>
      <c r="F408" s="453"/>
      <c r="G408" s="453"/>
      <c r="H408" s="453"/>
      <c r="I408" s="454"/>
      <c r="J408" s="454"/>
      <c r="K408" s="455"/>
      <c r="L408" s="456"/>
      <c r="M408" s="367"/>
      <c r="N408" s="367"/>
      <c r="O408" s="367"/>
      <c r="P408" s="367"/>
      <c r="Q408" s="367"/>
      <c r="R408" s="367"/>
      <c r="S408" s="367"/>
      <c r="T408" s="367"/>
      <c r="U408" s="367"/>
      <c r="V408" s="367"/>
      <c r="W408" s="367"/>
      <c r="X408" s="367"/>
      <c r="Y408" s="367"/>
      <c r="Z408" s="367"/>
      <c r="AA408" s="367"/>
      <c r="AB408" s="367"/>
      <c r="AC408" s="367"/>
      <c r="AD408" s="367"/>
      <c r="AE408" s="367"/>
      <c r="AF408" s="367"/>
      <c r="AG408" s="367"/>
      <c r="AH408" s="367"/>
      <c r="AI408" s="367"/>
      <c r="AJ408" s="367"/>
      <c r="AK408" s="368"/>
      <c r="AL408" s="368"/>
    </row>
    <row r="409" s="369" customFormat="true" ht="15" hidden="false" customHeight="false" outlineLevel="0" collapsed="false">
      <c r="A409" s="370"/>
      <c r="B409" s="458"/>
      <c r="C409" s="459"/>
      <c r="D409" s="455"/>
      <c r="E409" s="455"/>
      <c r="F409" s="453"/>
      <c r="G409" s="453"/>
      <c r="H409" s="453"/>
      <c r="I409" s="454"/>
      <c r="J409" s="454"/>
      <c r="K409" s="455"/>
      <c r="L409" s="456"/>
      <c r="M409" s="367"/>
      <c r="N409" s="367"/>
      <c r="O409" s="367"/>
      <c r="P409" s="367"/>
      <c r="Q409" s="367"/>
      <c r="R409" s="367"/>
      <c r="S409" s="367"/>
      <c r="T409" s="367"/>
      <c r="U409" s="367"/>
      <c r="V409" s="367"/>
      <c r="W409" s="367"/>
      <c r="X409" s="367"/>
      <c r="Y409" s="367"/>
      <c r="Z409" s="367"/>
      <c r="AA409" s="367"/>
      <c r="AB409" s="367"/>
      <c r="AC409" s="367"/>
      <c r="AD409" s="367"/>
      <c r="AE409" s="367"/>
      <c r="AF409" s="367"/>
      <c r="AG409" s="367"/>
      <c r="AH409" s="367"/>
      <c r="AI409" s="367"/>
      <c r="AJ409" s="367"/>
      <c r="AK409" s="368"/>
      <c r="AL409" s="368"/>
    </row>
    <row r="410" s="369" customFormat="true" ht="15" hidden="false" customHeight="false" outlineLevel="0" collapsed="false">
      <c r="A410" s="370"/>
      <c r="B410" s="458"/>
      <c r="C410" s="459"/>
      <c r="D410" s="455"/>
      <c r="E410" s="455"/>
      <c r="F410" s="453"/>
      <c r="G410" s="453"/>
      <c r="H410" s="453"/>
      <c r="I410" s="454"/>
      <c r="J410" s="454"/>
      <c r="K410" s="455"/>
      <c r="L410" s="456"/>
      <c r="M410" s="367"/>
      <c r="N410" s="367"/>
      <c r="O410" s="367"/>
      <c r="P410" s="367"/>
      <c r="Q410" s="367"/>
      <c r="R410" s="367"/>
      <c r="S410" s="367"/>
      <c r="T410" s="367"/>
      <c r="U410" s="367"/>
      <c r="V410" s="367"/>
      <c r="W410" s="367"/>
      <c r="X410" s="367"/>
      <c r="Y410" s="367"/>
      <c r="Z410" s="367"/>
      <c r="AA410" s="367"/>
      <c r="AB410" s="367"/>
      <c r="AC410" s="367"/>
      <c r="AD410" s="367"/>
      <c r="AE410" s="367"/>
      <c r="AF410" s="367"/>
      <c r="AG410" s="367"/>
      <c r="AH410" s="367"/>
      <c r="AI410" s="367"/>
      <c r="AJ410" s="367"/>
      <c r="AK410" s="368"/>
      <c r="AL410" s="368"/>
    </row>
    <row r="411" s="369" customFormat="true" ht="15" hidden="false" customHeight="false" outlineLevel="0" collapsed="false">
      <c r="A411" s="370"/>
      <c r="B411" s="458"/>
      <c r="C411" s="459"/>
      <c r="D411" s="455"/>
      <c r="E411" s="455"/>
      <c r="F411" s="453"/>
      <c r="G411" s="453"/>
      <c r="H411" s="453"/>
      <c r="I411" s="454"/>
      <c r="J411" s="454"/>
      <c r="K411" s="455"/>
      <c r="L411" s="456"/>
      <c r="M411" s="367"/>
      <c r="N411" s="367"/>
      <c r="O411" s="367"/>
      <c r="P411" s="367"/>
      <c r="Q411" s="367"/>
      <c r="R411" s="367"/>
      <c r="S411" s="367"/>
      <c r="T411" s="367"/>
      <c r="U411" s="367"/>
      <c r="V411" s="367"/>
      <c r="W411" s="367"/>
      <c r="X411" s="367"/>
      <c r="Y411" s="367"/>
      <c r="Z411" s="367"/>
      <c r="AA411" s="367"/>
      <c r="AB411" s="367"/>
      <c r="AC411" s="367"/>
      <c r="AD411" s="367"/>
      <c r="AE411" s="367"/>
      <c r="AF411" s="367"/>
      <c r="AG411" s="367"/>
      <c r="AH411" s="367"/>
      <c r="AI411" s="367"/>
      <c r="AJ411" s="367"/>
      <c r="AK411" s="368"/>
      <c r="AL411" s="368"/>
    </row>
    <row r="412" s="369" customFormat="true" ht="15" hidden="false" customHeight="false" outlineLevel="0" collapsed="false">
      <c r="A412" s="370"/>
      <c r="B412" s="458"/>
      <c r="C412" s="459"/>
      <c r="D412" s="455"/>
      <c r="E412" s="455"/>
      <c r="F412" s="453"/>
      <c r="G412" s="453"/>
      <c r="H412" s="453"/>
      <c r="I412" s="454"/>
      <c r="J412" s="454"/>
      <c r="K412" s="455"/>
      <c r="L412" s="456"/>
      <c r="M412" s="367"/>
      <c r="N412" s="367"/>
      <c r="O412" s="367"/>
      <c r="P412" s="367"/>
      <c r="Q412" s="367"/>
      <c r="R412" s="367"/>
      <c r="S412" s="367"/>
      <c r="T412" s="367"/>
      <c r="U412" s="367"/>
      <c r="V412" s="367"/>
      <c r="W412" s="367"/>
      <c r="X412" s="367"/>
      <c r="Y412" s="367"/>
      <c r="Z412" s="367"/>
      <c r="AA412" s="367"/>
      <c r="AB412" s="367"/>
      <c r="AC412" s="367"/>
      <c r="AD412" s="367"/>
      <c r="AE412" s="367"/>
      <c r="AF412" s="367"/>
      <c r="AG412" s="367"/>
      <c r="AH412" s="367"/>
      <c r="AI412" s="367"/>
      <c r="AJ412" s="367"/>
      <c r="AK412" s="368"/>
      <c r="AL412" s="368"/>
    </row>
    <row r="413" s="369" customFormat="true" ht="15" hidden="false" customHeight="false" outlineLevel="0" collapsed="false">
      <c r="A413" s="370"/>
      <c r="B413" s="458"/>
      <c r="C413" s="459"/>
      <c r="D413" s="455"/>
      <c r="E413" s="455"/>
      <c r="F413" s="453"/>
      <c r="G413" s="453"/>
      <c r="H413" s="453"/>
      <c r="I413" s="454"/>
      <c r="J413" s="454"/>
      <c r="K413" s="455"/>
      <c r="L413" s="456"/>
      <c r="M413" s="367"/>
      <c r="N413" s="367"/>
      <c r="O413" s="367"/>
      <c r="P413" s="367"/>
      <c r="Q413" s="367"/>
      <c r="R413" s="367"/>
      <c r="S413" s="367"/>
      <c r="T413" s="367"/>
      <c r="U413" s="367"/>
      <c r="V413" s="367"/>
      <c r="W413" s="367"/>
      <c r="X413" s="367"/>
      <c r="Y413" s="367"/>
      <c r="Z413" s="367"/>
      <c r="AA413" s="367"/>
      <c r="AB413" s="367"/>
      <c r="AC413" s="367"/>
      <c r="AD413" s="367"/>
      <c r="AE413" s="367"/>
      <c r="AF413" s="367"/>
      <c r="AG413" s="367"/>
      <c r="AH413" s="367"/>
      <c r="AI413" s="367"/>
      <c r="AJ413" s="367"/>
      <c r="AK413" s="368"/>
      <c r="AL413" s="368"/>
    </row>
    <row r="414" s="369" customFormat="true" ht="15" hidden="false" customHeight="false" outlineLevel="0" collapsed="false">
      <c r="A414" s="370"/>
      <c r="B414" s="458"/>
      <c r="C414" s="459"/>
      <c r="D414" s="455"/>
      <c r="E414" s="455"/>
      <c r="F414" s="453"/>
      <c r="G414" s="453"/>
      <c r="H414" s="453"/>
      <c r="I414" s="454"/>
      <c r="J414" s="454"/>
      <c r="K414" s="455"/>
      <c r="L414" s="456"/>
      <c r="M414" s="367"/>
      <c r="N414" s="367"/>
      <c r="O414" s="367"/>
      <c r="P414" s="367"/>
      <c r="Q414" s="367"/>
      <c r="R414" s="367"/>
      <c r="S414" s="367"/>
      <c r="T414" s="367"/>
      <c r="U414" s="367"/>
      <c r="V414" s="367"/>
      <c r="W414" s="367"/>
      <c r="X414" s="367"/>
      <c r="Y414" s="367"/>
      <c r="Z414" s="367"/>
      <c r="AA414" s="367"/>
      <c r="AB414" s="367"/>
      <c r="AC414" s="367"/>
      <c r="AD414" s="367"/>
      <c r="AE414" s="367"/>
      <c r="AF414" s="367"/>
      <c r="AG414" s="367"/>
      <c r="AH414" s="367"/>
      <c r="AI414" s="367"/>
      <c r="AJ414" s="367"/>
      <c r="AK414" s="368"/>
      <c r="AL414" s="368"/>
    </row>
    <row r="415" s="369" customFormat="true" ht="15" hidden="false" customHeight="false" outlineLevel="0" collapsed="false">
      <c r="A415" s="370"/>
      <c r="B415" s="458"/>
      <c r="C415" s="459"/>
      <c r="D415" s="455"/>
      <c r="E415" s="455"/>
      <c r="F415" s="453"/>
      <c r="G415" s="453"/>
      <c r="H415" s="453"/>
      <c r="I415" s="454"/>
      <c r="J415" s="454"/>
      <c r="K415" s="455"/>
      <c r="L415" s="456"/>
      <c r="M415" s="367"/>
      <c r="N415" s="367"/>
      <c r="O415" s="367"/>
      <c r="P415" s="367"/>
      <c r="Q415" s="367"/>
      <c r="R415" s="367"/>
      <c r="S415" s="367"/>
      <c r="T415" s="367"/>
      <c r="U415" s="367"/>
      <c r="V415" s="367"/>
      <c r="W415" s="367"/>
      <c r="X415" s="367"/>
      <c r="Y415" s="367"/>
      <c r="Z415" s="367"/>
      <c r="AA415" s="367"/>
      <c r="AB415" s="367"/>
      <c r="AC415" s="367"/>
      <c r="AD415" s="367"/>
      <c r="AE415" s="367"/>
      <c r="AF415" s="367"/>
      <c r="AG415" s="367"/>
      <c r="AH415" s="367"/>
      <c r="AI415" s="367"/>
      <c r="AJ415" s="367"/>
      <c r="AK415" s="368"/>
      <c r="AL415" s="368"/>
    </row>
    <row r="416" s="369" customFormat="true" ht="15" hidden="false" customHeight="false" outlineLevel="0" collapsed="false">
      <c r="A416" s="370"/>
      <c r="B416" s="458"/>
      <c r="C416" s="459"/>
      <c r="D416" s="455"/>
      <c r="E416" s="455"/>
      <c r="F416" s="453"/>
      <c r="G416" s="453"/>
      <c r="H416" s="453"/>
      <c r="I416" s="454"/>
      <c r="J416" s="454"/>
      <c r="K416" s="455"/>
      <c r="L416" s="456"/>
      <c r="M416" s="367"/>
      <c r="N416" s="367"/>
      <c r="O416" s="367"/>
      <c r="P416" s="367"/>
      <c r="Q416" s="367"/>
      <c r="R416" s="367"/>
      <c r="S416" s="367"/>
      <c r="T416" s="367"/>
      <c r="U416" s="367"/>
      <c r="V416" s="367"/>
      <c r="W416" s="367"/>
      <c r="X416" s="367"/>
      <c r="Y416" s="367"/>
      <c r="Z416" s="367"/>
      <c r="AA416" s="367"/>
      <c r="AB416" s="367"/>
      <c r="AC416" s="367"/>
      <c r="AD416" s="367"/>
      <c r="AE416" s="367"/>
      <c r="AF416" s="367"/>
      <c r="AG416" s="367"/>
      <c r="AH416" s="367"/>
      <c r="AI416" s="367"/>
      <c r="AJ416" s="367"/>
      <c r="AK416" s="368"/>
      <c r="AL416" s="368"/>
    </row>
    <row r="417" s="369" customFormat="true" ht="15" hidden="false" customHeight="false" outlineLevel="0" collapsed="false">
      <c r="A417" s="370"/>
      <c r="B417" s="458"/>
      <c r="C417" s="459"/>
      <c r="D417" s="455"/>
      <c r="E417" s="455"/>
      <c r="F417" s="453"/>
      <c r="G417" s="453"/>
      <c r="H417" s="453"/>
      <c r="I417" s="454"/>
      <c r="J417" s="454"/>
      <c r="K417" s="455"/>
      <c r="L417" s="456"/>
      <c r="M417" s="367"/>
      <c r="N417" s="367"/>
      <c r="O417" s="367"/>
      <c r="P417" s="367"/>
      <c r="Q417" s="367"/>
      <c r="R417" s="367"/>
      <c r="S417" s="367"/>
      <c r="T417" s="367"/>
      <c r="U417" s="367"/>
      <c r="V417" s="367"/>
      <c r="W417" s="367"/>
      <c r="X417" s="367"/>
      <c r="Y417" s="367"/>
      <c r="Z417" s="367"/>
      <c r="AA417" s="367"/>
      <c r="AB417" s="367"/>
      <c r="AC417" s="367"/>
      <c r="AD417" s="367"/>
      <c r="AE417" s="367"/>
      <c r="AF417" s="367"/>
      <c r="AG417" s="367"/>
      <c r="AH417" s="367"/>
      <c r="AI417" s="367"/>
      <c r="AJ417" s="367"/>
      <c r="AK417" s="368"/>
      <c r="AL417" s="368"/>
    </row>
    <row r="418" s="369" customFormat="true" ht="15" hidden="false" customHeight="false" outlineLevel="0" collapsed="false">
      <c r="A418" s="370"/>
      <c r="B418" s="458"/>
      <c r="C418" s="459"/>
      <c r="D418" s="455"/>
      <c r="E418" s="455"/>
      <c r="F418" s="453"/>
      <c r="G418" s="453"/>
      <c r="H418" s="453"/>
      <c r="I418" s="454"/>
      <c r="J418" s="454"/>
      <c r="K418" s="455"/>
      <c r="L418" s="456"/>
      <c r="M418" s="367"/>
      <c r="N418" s="367"/>
      <c r="O418" s="367"/>
      <c r="P418" s="367"/>
      <c r="Q418" s="367"/>
      <c r="R418" s="367"/>
      <c r="S418" s="367"/>
      <c r="T418" s="367"/>
      <c r="U418" s="367"/>
      <c r="V418" s="367"/>
      <c r="W418" s="367"/>
      <c r="X418" s="367"/>
      <c r="Y418" s="367"/>
      <c r="Z418" s="367"/>
      <c r="AA418" s="367"/>
      <c r="AB418" s="367"/>
      <c r="AC418" s="367"/>
      <c r="AD418" s="367"/>
      <c r="AE418" s="367"/>
      <c r="AF418" s="367"/>
      <c r="AG418" s="367"/>
      <c r="AH418" s="367"/>
      <c r="AI418" s="367"/>
      <c r="AJ418" s="367"/>
      <c r="AK418" s="368"/>
      <c r="AL418" s="368"/>
    </row>
    <row r="419" customFormat="false" ht="15" hidden="false" customHeight="false" outlineLevel="0" collapsed="false">
      <c r="A419" s="370"/>
      <c r="B419" s="458"/>
      <c r="C419" s="459"/>
      <c r="D419" s="455"/>
      <c r="E419" s="455"/>
      <c r="F419" s="453"/>
      <c r="G419" s="453"/>
      <c r="H419" s="453"/>
      <c r="I419" s="454"/>
      <c r="J419" s="454"/>
      <c r="K419" s="455"/>
      <c r="L419" s="456"/>
    </row>
    <row r="420" customFormat="false" ht="15" hidden="false" customHeight="false" outlineLevel="0" collapsed="false">
      <c r="A420" s="370"/>
      <c r="B420" s="458"/>
      <c r="C420" s="459"/>
      <c r="D420" s="455"/>
      <c r="E420" s="455"/>
      <c r="F420" s="453"/>
      <c r="G420" s="453"/>
      <c r="H420" s="453"/>
      <c r="I420" s="454"/>
      <c r="J420" s="454"/>
      <c r="K420" s="455"/>
      <c r="L420" s="456"/>
    </row>
    <row r="421" customFormat="false" ht="15" hidden="false" customHeight="false" outlineLevel="0" collapsed="false">
      <c r="A421" s="370"/>
      <c r="B421" s="458"/>
      <c r="C421" s="459"/>
      <c r="D421" s="455"/>
      <c r="E421" s="455"/>
      <c r="F421" s="453"/>
      <c r="G421" s="453"/>
      <c r="H421" s="453"/>
      <c r="I421" s="454"/>
      <c r="J421" s="454"/>
      <c r="K421" s="455"/>
      <c r="L421" s="456"/>
    </row>
    <row r="422" customFormat="false" ht="15" hidden="false" customHeight="false" outlineLevel="0" collapsed="false">
      <c r="A422" s="370"/>
      <c r="B422" s="458"/>
      <c r="C422" s="459"/>
      <c r="D422" s="455"/>
      <c r="E422" s="455"/>
      <c r="F422" s="453"/>
      <c r="G422" s="453"/>
      <c r="H422" s="453"/>
      <c r="I422" s="454"/>
      <c r="J422" s="454"/>
      <c r="K422" s="455"/>
      <c r="L422" s="456"/>
    </row>
    <row r="423" customFormat="false" ht="15" hidden="false" customHeight="false" outlineLevel="0" collapsed="false">
      <c r="A423" s="370"/>
      <c r="B423" s="458"/>
      <c r="C423" s="459"/>
      <c r="D423" s="455"/>
      <c r="E423" s="455"/>
      <c r="F423" s="453"/>
      <c r="G423" s="453"/>
      <c r="H423" s="453"/>
      <c r="I423" s="454"/>
      <c r="J423" s="454"/>
      <c r="K423" s="455"/>
      <c r="L423" s="456"/>
    </row>
    <row r="424" customFormat="false" ht="15" hidden="false" customHeight="false" outlineLevel="0" collapsed="false">
      <c r="A424" s="370"/>
      <c r="B424" s="458"/>
      <c r="C424" s="459"/>
      <c r="D424" s="455"/>
      <c r="E424" s="455"/>
      <c r="F424" s="453"/>
      <c r="G424" s="453"/>
      <c r="H424" s="453"/>
      <c r="I424" s="454"/>
      <c r="J424" s="454"/>
      <c r="K424" s="455"/>
      <c r="L424" s="456"/>
    </row>
    <row r="425" customFormat="false" ht="15" hidden="false" customHeight="false" outlineLevel="0" collapsed="false">
      <c r="A425" s="370"/>
      <c r="B425" s="458"/>
      <c r="C425" s="459"/>
      <c r="D425" s="455"/>
      <c r="E425" s="455"/>
      <c r="F425" s="453"/>
      <c r="G425" s="453"/>
      <c r="H425" s="453"/>
      <c r="I425" s="454"/>
      <c r="J425" s="454"/>
      <c r="K425" s="455"/>
      <c r="L425" s="456"/>
    </row>
    <row r="426" customFormat="false" ht="15" hidden="false" customHeight="false" outlineLevel="0" collapsed="false">
      <c r="A426" s="370"/>
      <c r="B426" s="458"/>
      <c r="C426" s="459"/>
      <c r="D426" s="455"/>
      <c r="E426" s="455"/>
      <c r="F426" s="453"/>
      <c r="G426" s="453"/>
      <c r="H426" s="453"/>
      <c r="I426" s="454"/>
      <c r="J426" s="454"/>
      <c r="K426" s="455"/>
      <c r="L426" s="456"/>
    </row>
    <row r="427" customFormat="false" ht="15" hidden="false" customHeight="false" outlineLevel="0" collapsed="false">
      <c r="A427" s="370"/>
      <c r="B427" s="458"/>
      <c r="C427" s="459"/>
      <c r="D427" s="455"/>
      <c r="E427" s="455"/>
      <c r="F427" s="453"/>
      <c r="G427" s="453"/>
      <c r="H427" s="453"/>
      <c r="I427" s="454"/>
      <c r="J427" s="454"/>
      <c r="K427" s="455"/>
      <c r="L427" s="456"/>
    </row>
    <row r="428" customFormat="false" ht="15" hidden="false" customHeight="false" outlineLevel="0" collapsed="false">
      <c r="A428" s="370"/>
      <c r="B428" s="458"/>
      <c r="C428" s="459"/>
      <c r="D428" s="455"/>
      <c r="E428" s="455"/>
      <c r="F428" s="453"/>
      <c r="G428" s="453"/>
      <c r="H428" s="453"/>
      <c r="I428" s="454"/>
      <c r="J428" s="454"/>
      <c r="K428" s="455"/>
      <c r="L428" s="456"/>
    </row>
    <row r="429" customFormat="false" ht="15" hidden="false" customHeight="false" outlineLevel="0" collapsed="false">
      <c r="A429" s="370"/>
      <c r="B429" s="458"/>
      <c r="C429" s="459"/>
      <c r="D429" s="455"/>
      <c r="E429" s="455"/>
      <c r="F429" s="453"/>
      <c r="G429" s="453"/>
      <c r="H429" s="453"/>
      <c r="I429" s="454"/>
      <c r="J429" s="454"/>
      <c r="K429" s="455"/>
      <c r="L429" s="456"/>
    </row>
    <row r="430" customFormat="false" ht="15" hidden="false" customHeight="false" outlineLevel="0" collapsed="false">
      <c r="A430" s="370"/>
      <c r="B430" s="458"/>
      <c r="C430" s="459"/>
      <c r="D430" s="455"/>
      <c r="E430" s="455"/>
      <c r="F430" s="453"/>
      <c r="G430" s="453"/>
      <c r="H430" s="453"/>
      <c r="I430" s="454"/>
      <c r="J430" s="454"/>
      <c r="K430" s="455"/>
      <c r="L430" s="456"/>
    </row>
    <row r="431" customFormat="false" ht="15" hidden="false" customHeight="false" outlineLevel="0" collapsed="false">
      <c r="A431" s="370"/>
      <c r="B431" s="458"/>
      <c r="C431" s="459"/>
      <c r="D431" s="455"/>
      <c r="E431" s="455"/>
      <c r="F431" s="453"/>
      <c r="G431" s="453"/>
      <c r="H431" s="453"/>
      <c r="I431" s="454"/>
      <c r="J431" s="454"/>
      <c r="K431" s="455"/>
      <c r="L431" s="456"/>
    </row>
    <row r="432" customFormat="false" ht="15" hidden="false" customHeight="false" outlineLevel="0" collapsed="false">
      <c r="A432" s="370"/>
      <c r="B432" s="458"/>
      <c r="C432" s="459"/>
      <c r="D432" s="455"/>
      <c r="E432" s="455"/>
      <c r="F432" s="453"/>
      <c r="G432" s="453"/>
      <c r="H432" s="453"/>
      <c r="I432" s="454"/>
      <c r="J432" s="454"/>
      <c r="K432" s="455"/>
      <c r="L432" s="456"/>
    </row>
    <row r="433" customFormat="false" ht="15" hidden="false" customHeight="false" outlineLevel="0" collapsed="false">
      <c r="A433" s="370"/>
      <c r="B433" s="458"/>
      <c r="C433" s="459"/>
      <c r="D433" s="455"/>
      <c r="E433" s="455"/>
      <c r="F433" s="453"/>
      <c r="G433" s="453"/>
      <c r="H433" s="453"/>
      <c r="I433" s="454"/>
      <c r="J433" s="454"/>
      <c r="K433" s="455"/>
      <c r="L433" s="456"/>
    </row>
    <row r="434" s="287" customFormat="true" ht="15" hidden="false" customHeight="false" outlineLevel="0" collapsed="false">
      <c r="A434" s="370"/>
      <c r="B434" s="458"/>
      <c r="C434" s="459"/>
      <c r="D434" s="455"/>
      <c r="E434" s="455"/>
      <c r="F434" s="453"/>
      <c r="G434" s="453"/>
      <c r="H434" s="453"/>
      <c r="I434" s="454"/>
      <c r="J434" s="454"/>
      <c r="K434" s="455"/>
      <c r="L434" s="456"/>
      <c r="AK434" s="78"/>
      <c r="AL434" s="78"/>
    </row>
    <row r="435" s="287" customFormat="true" ht="15" hidden="false" customHeight="false" outlineLevel="0" collapsed="false">
      <c r="A435" s="370"/>
      <c r="B435" s="458"/>
      <c r="C435" s="459"/>
      <c r="D435" s="455"/>
      <c r="E435" s="455"/>
      <c r="F435" s="453"/>
      <c r="G435" s="453"/>
      <c r="H435" s="453"/>
      <c r="I435" s="454"/>
      <c r="J435" s="454"/>
      <c r="K435" s="455"/>
      <c r="L435" s="456"/>
      <c r="AK435" s="78"/>
      <c r="AL435" s="78"/>
    </row>
    <row r="436" s="287" customFormat="true" ht="15" hidden="false" customHeight="false" outlineLevel="0" collapsed="false">
      <c r="A436" s="370"/>
      <c r="B436" s="458"/>
      <c r="C436" s="459"/>
      <c r="D436" s="455"/>
      <c r="E436" s="455"/>
      <c r="F436" s="453"/>
      <c r="G436" s="453"/>
      <c r="H436" s="453"/>
      <c r="I436" s="454"/>
      <c r="J436" s="454"/>
      <c r="K436" s="455"/>
      <c r="L436" s="456"/>
      <c r="AK436" s="78"/>
      <c r="AL436" s="78"/>
    </row>
    <row r="437" s="287" customFormat="true" ht="15" hidden="false" customHeight="false" outlineLevel="0" collapsed="false">
      <c r="A437" s="370"/>
      <c r="B437" s="458"/>
      <c r="C437" s="459"/>
      <c r="D437" s="455"/>
      <c r="E437" s="455"/>
      <c r="F437" s="453"/>
      <c r="G437" s="453"/>
      <c r="H437" s="453"/>
      <c r="I437" s="454"/>
      <c r="J437" s="454"/>
      <c r="K437" s="455"/>
      <c r="L437" s="456"/>
      <c r="AK437" s="78"/>
      <c r="AL437" s="78"/>
    </row>
    <row r="438" s="287" customFormat="true" ht="15" hidden="false" customHeight="false" outlineLevel="0" collapsed="false">
      <c r="A438" s="370"/>
      <c r="B438" s="458"/>
      <c r="C438" s="459"/>
      <c r="D438" s="455"/>
      <c r="E438" s="455"/>
      <c r="F438" s="453"/>
      <c r="G438" s="453"/>
      <c r="H438" s="453"/>
      <c r="I438" s="454"/>
      <c r="J438" s="454"/>
      <c r="K438" s="455"/>
      <c r="L438" s="456"/>
      <c r="AK438" s="78"/>
      <c r="AL438" s="78"/>
    </row>
    <row r="439" s="287" customFormat="true" ht="15" hidden="false" customHeight="false" outlineLevel="0" collapsed="false">
      <c r="A439" s="370"/>
      <c r="B439" s="458"/>
      <c r="C439" s="459"/>
      <c r="D439" s="455"/>
      <c r="E439" s="455"/>
      <c r="F439" s="453"/>
      <c r="G439" s="453"/>
      <c r="H439" s="453"/>
      <c r="I439" s="454"/>
      <c r="J439" s="454"/>
      <c r="K439" s="455"/>
      <c r="L439" s="456"/>
      <c r="AK439" s="78"/>
      <c r="AL439" s="78"/>
    </row>
    <row r="440" s="287" customFormat="true" ht="15" hidden="false" customHeight="false" outlineLevel="0" collapsed="false">
      <c r="A440" s="370"/>
      <c r="B440" s="458"/>
      <c r="C440" s="459"/>
      <c r="D440" s="455"/>
      <c r="E440" s="455"/>
      <c r="F440" s="453"/>
      <c r="G440" s="453"/>
      <c r="H440" s="453"/>
      <c r="I440" s="454"/>
      <c r="J440" s="454"/>
      <c r="K440" s="455"/>
      <c r="L440" s="456"/>
      <c r="AK440" s="78"/>
      <c r="AL440" s="78"/>
    </row>
    <row r="441" s="287" customFormat="true" ht="15" hidden="false" customHeight="false" outlineLevel="0" collapsed="false">
      <c r="A441" s="370"/>
      <c r="B441" s="458"/>
      <c r="C441" s="459"/>
      <c r="D441" s="455"/>
      <c r="E441" s="455"/>
      <c r="F441" s="453"/>
      <c r="G441" s="453"/>
      <c r="H441" s="453"/>
      <c r="I441" s="454"/>
      <c r="J441" s="454"/>
      <c r="K441" s="455"/>
      <c r="L441" s="456"/>
      <c r="AK441" s="78"/>
      <c r="AL441" s="78"/>
    </row>
    <row r="442" s="287" customFormat="true" ht="15" hidden="false" customHeight="false" outlineLevel="0" collapsed="false">
      <c r="A442" s="370"/>
      <c r="B442" s="458"/>
      <c r="C442" s="459"/>
      <c r="D442" s="455"/>
      <c r="E442" s="455"/>
      <c r="F442" s="453"/>
      <c r="G442" s="453"/>
      <c r="H442" s="453"/>
      <c r="I442" s="454"/>
      <c r="J442" s="454"/>
      <c r="K442" s="455"/>
      <c r="L442" s="456"/>
      <c r="AK442" s="78"/>
      <c r="AL442" s="78"/>
    </row>
    <row r="443" s="287" customFormat="true" ht="15" hidden="false" customHeight="false" outlineLevel="0" collapsed="false">
      <c r="A443" s="370"/>
      <c r="B443" s="458"/>
      <c r="C443" s="459"/>
      <c r="D443" s="455"/>
      <c r="E443" s="455"/>
      <c r="F443" s="453"/>
      <c r="G443" s="453"/>
      <c r="H443" s="453"/>
      <c r="I443" s="454"/>
      <c r="J443" s="454"/>
      <c r="K443" s="455"/>
      <c r="L443" s="456"/>
      <c r="AK443" s="78"/>
      <c r="AL443" s="78"/>
    </row>
    <row r="444" s="287" customFormat="true" ht="15" hidden="false" customHeight="false" outlineLevel="0" collapsed="false">
      <c r="A444" s="370"/>
      <c r="B444" s="458"/>
      <c r="C444" s="459"/>
      <c r="D444" s="455"/>
      <c r="E444" s="455"/>
      <c r="F444" s="453"/>
      <c r="G444" s="453"/>
      <c r="H444" s="453"/>
      <c r="I444" s="454"/>
      <c r="J444" s="454"/>
      <c r="K444" s="455"/>
      <c r="L444" s="456"/>
      <c r="AK444" s="78"/>
      <c r="AL444" s="78"/>
    </row>
    <row r="445" s="287" customFormat="true" ht="15" hidden="false" customHeight="false" outlineLevel="0" collapsed="false">
      <c r="A445" s="370"/>
      <c r="B445" s="458"/>
      <c r="C445" s="459"/>
      <c r="D445" s="455"/>
      <c r="E445" s="455"/>
      <c r="F445" s="453"/>
      <c r="G445" s="453"/>
      <c r="H445" s="453"/>
      <c r="I445" s="454"/>
      <c r="J445" s="454"/>
      <c r="K445" s="455"/>
      <c r="L445" s="456"/>
      <c r="AK445" s="78"/>
      <c r="AL445" s="78"/>
    </row>
    <row r="446" s="287" customFormat="true" ht="15" hidden="false" customHeight="false" outlineLevel="0" collapsed="false">
      <c r="A446" s="370"/>
      <c r="B446" s="458"/>
      <c r="C446" s="459"/>
      <c r="D446" s="455"/>
      <c r="E446" s="455"/>
      <c r="F446" s="453"/>
      <c r="G446" s="453"/>
      <c r="H446" s="453"/>
      <c r="I446" s="454"/>
      <c r="J446" s="454"/>
      <c r="K446" s="455"/>
      <c r="L446" s="456"/>
      <c r="AK446" s="78"/>
      <c r="AL446" s="78"/>
    </row>
    <row r="447" s="287" customFormat="true" ht="15" hidden="false" customHeight="false" outlineLevel="0" collapsed="false">
      <c r="A447" s="370"/>
      <c r="B447" s="458"/>
      <c r="C447" s="459"/>
      <c r="D447" s="455"/>
      <c r="E447" s="455"/>
      <c r="F447" s="453"/>
      <c r="G447" s="453"/>
      <c r="H447" s="453"/>
      <c r="I447" s="454"/>
      <c r="J447" s="454"/>
      <c r="K447" s="455"/>
      <c r="L447" s="456"/>
      <c r="AK447" s="78"/>
      <c r="AL447" s="78"/>
    </row>
    <row r="448" s="287" customFormat="true" ht="15" hidden="false" customHeight="false" outlineLevel="0" collapsed="false">
      <c r="A448" s="370"/>
      <c r="B448" s="458"/>
      <c r="C448" s="459"/>
      <c r="D448" s="455"/>
      <c r="E448" s="455"/>
      <c r="F448" s="453"/>
      <c r="G448" s="453"/>
      <c r="H448" s="453"/>
      <c r="I448" s="454"/>
      <c r="J448" s="454"/>
      <c r="K448" s="455"/>
      <c r="L448" s="456"/>
      <c r="AK448" s="78"/>
      <c r="AL448" s="78"/>
    </row>
    <row r="449" s="287" customFormat="true" ht="15" hidden="false" customHeight="false" outlineLevel="0" collapsed="false">
      <c r="A449" s="370"/>
      <c r="B449" s="458"/>
      <c r="C449" s="459"/>
      <c r="D449" s="455"/>
      <c r="E449" s="455"/>
      <c r="F449" s="453"/>
      <c r="G449" s="453"/>
      <c r="H449" s="453"/>
      <c r="I449" s="454"/>
      <c r="J449" s="454"/>
      <c r="K449" s="455"/>
      <c r="L449" s="456"/>
      <c r="AK449" s="78"/>
      <c r="AL449" s="78"/>
    </row>
    <row r="450" s="287" customFormat="true" ht="15" hidden="false" customHeight="false" outlineLevel="0" collapsed="false">
      <c r="A450" s="370"/>
      <c r="B450" s="458"/>
      <c r="C450" s="459"/>
      <c r="D450" s="455"/>
      <c r="E450" s="455"/>
      <c r="F450" s="453"/>
      <c r="G450" s="453"/>
      <c r="H450" s="453"/>
      <c r="I450" s="454"/>
      <c r="J450" s="454"/>
      <c r="K450" s="455"/>
      <c r="L450" s="456"/>
      <c r="AK450" s="78"/>
      <c r="AL450" s="78"/>
    </row>
    <row r="451" s="287" customFormat="true" ht="15" hidden="false" customHeight="false" outlineLevel="0" collapsed="false">
      <c r="A451" s="370"/>
      <c r="B451" s="458"/>
      <c r="C451" s="459"/>
      <c r="D451" s="455"/>
      <c r="E451" s="455"/>
      <c r="F451" s="453"/>
      <c r="G451" s="453"/>
      <c r="H451" s="453"/>
      <c r="I451" s="454"/>
      <c r="J451" s="454"/>
      <c r="K451" s="455"/>
      <c r="L451" s="456"/>
      <c r="AK451" s="78"/>
      <c r="AL451" s="78"/>
    </row>
    <row r="452" s="287" customFormat="true" ht="15" hidden="false" customHeight="false" outlineLevel="0" collapsed="false">
      <c r="A452" s="370"/>
      <c r="B452" s="458"/>
      <c r="C452" s="459"/>
      <c r="D452" s="455"/>
      <c r="E452" s="455"/>
      <c r="F452" s="453"/>
      <c r="G452" s="453"/>
      <c r="H452" s="453"/>
      <c r="I452" s="454"/>
      <c r="J452" s="454"/>
      <c r="K452" s="455"/>
      <c r="L452" s="456"/>
      <c r="AK452" s="78"/>
      <c r="AL452" s="78"/>
    </row>
    <row r="453" s="287" customFormat="true" ht="15" hidden="false" customHeight="false" outlineLevel="0" collapsed="false">
      <c r="A453" s="370"/>
      <c r="B453" s="458"/>
      <c r="C453" s="459"/>
      <c r="D453" s="455"/>
      <c r="E453" s="455"/>
      <c r="F453" s="453"/>
      <c r="G453" s="453"/>
      <c r="H453" s="453"/>
      <c r="I453" s="454"/>
      <c r="J453" s="454"/>
      <c r="K453" s="455"/>
      <c r="L453" s="456"/>
      <c r="AK453" s="78"/>
      <c r="AL453" s="78"/>
    </row>
    <row r="454" s="287" customFormat="true" ht="15" hidden="false" customHeight="false" outlineLevel="0" collapsed="false">
      <c r="A454" s="370"/>
      <c r="B454" s="458"/>
      <c r="C454" s="459"/>
      <c r="D454" s="455"/>
      <c r="E454" s="455"/>
      <c r="F454" s="453"/>
      <c r="G454" s="453"/>
      <c r="H454" s="453"/>
      <c r="I454" s="454"/>
      <c r="J454" s="454"/>
      <c r="K454" s="455"/>
      <c r="L454" s="456"/>
      <c r="AK454" s="78"/>
      <c r="AL454" s="78"/>
    </row>
    <row r="455" s="287" customFormat="true" ht="15" hidden="false" customHeight="false" outlineLevel="0" collapsed="false">
      <c r="A455" s="370"/>
      <c r="B455" s="458"/>
      <c r="C455" s="459"/>
      <c r="D455" s="455"/>
      <c r="E455" s="455"/>
      <c r="F455" s="453"/>
      <c r="G455" s="453"/>
      <c r="H455" s="453"/>
      <c r="I455" s="454"/>
      <c r="J455" s="454"/>
      <c r="K455" s="455"/>
      <c r="L455" s="456"/>
      <c r="AK455" s="78"/>
      <c r="AL455" s="78"/>
    </row>
    <row r="456" s="287" customFormat="true" ht="15" hidden="false" customHeight="false" outlineLevel="0" collapsed="false">
      <c r="A456" s="370"/>
      <c r="B456" s="458"/>
      <c r="C456" s="459"/>
      <c r="D456" s="455"/>
      <c r="E456" s="455"/>
      <c r="F456" s="453"/>
      <c r="G456" s="453"/>
      <c r="H456" s="453"/>
      <c r="I456" s="454"/>
      <c r="J456" s="454"/>
      <c r="K456" s="455"/>
      <c r="L456" s="456"/>
      <c r="AK456" s="78"/>
      <c r="AL456" s="78"/>
    </row>
    <row r="457" s="287" customFormat="true" ht="15" hidden="false" customHeight="false" outlineLevel="0" collapsed="false">
      <c r="A457" s="370"/>
      <c r="B457" s="458"/>
      <c r="C457" s="459"/>
      <c r="D457" s="455"/>
      <c r="E457" s="455"/>
      <c r="F457" s="453"/>
      <c r="G457" s="453"/>
      <c r="H457" s="453"/>
      <c r="I457" s="454"/>
      <c r="J457" s="454"/>
      <c r="K457" s="455"/>
      <c r="L457" s="456"/>
      <c r="AK457" s="78"/>
      <c r="AL457" s="78"/>
    </row>
    <row r="458" s="287" customFormat="true" ht="15" hidden="false" customHeight="false" outlineLevel="0" collapsed="false">
      <c r="A458" s="370"/>
      <c r="B458" s="458"/>
      <c r="C458" s="459"/>
      <c r="D458" s="455"/>
      <c r="E458" s="455"/>
      <c r="F458" s="453"/>
      <c r="G458" s="453"/>
      <c r="H458" s="453"/>
      <c r="I458" s="454"/>
      <c r="J458" s="454"/>
      <c r="K458" s="455"/>
      <c r="L458" s="456"/>
      <c r="AK458" s="78"/>
      <c r="AL458" s="78"/>
    </row>
    <row r="459" s="287" customFormat="true" ht="15" hidden="false" customHeight="false" outlineLevel="0" collapsed="false">
      <c r="A459" s="370"/>
      <c r="B459" s="458"/>
      <c r="C459" s="459"/>
      <c r="D459" s="455"/>
      <c r="E459" s="455"/>
      <c r="F459" s="453"/>
      <c r="G459" s="453"/>
      <c r="H459" s="453"/>
      <c r="I459" s="454"/>
      <c r="J459" s="454"/>
      <c r="K459" s="455"/>
      <c r="L459" s="456"/>
      <c r="AK459" s="78"/>
      <c r="AL459" s="78"/>
    </row>
    <row r="460" s="287" customFormat="true" ht="15" hidden="false" customHeight="false" outlineLevel="0" collapsed="false">
      <c r="A460" s="370"/>
      <c r="B460" s="458"/>
      <c r="C460" s="459"/>
      <c r="D460" s="455"/>
      <c r="E460" s="455"/>
      <c r="F460" s="453"/>
      <c r="G460" s="453"/>
      <c r="H460" s="453"/>
      <c r="I460" s="454"/>
      <c r="J460" s="454"/>
      <c r="K460" s="455"/>
      <c r="L460" s="456"/>
      <c r="AK460" s="78"/>
      <c r="AL460" s="78"/>
    </row>
    <row r="461" s="287" customFormat="true" ht="15" hidden="false" customHeight="false" outlineLevel="0" collapsed="false">
      <c r="A461" s="370"/>
      <c r="B461" s="458"/>
      <c r="C461" s="459"/>
      <c r="D461" s="455"/>
      <c r="E461" s="455"/>
      <c r="F461" s="453"/>
      <c r="G461" s="453"/>
      <c r="H461" s="453"/>
      <c r="I461" s="454"/>
      <c r="J461" s="454"/>
      <c r="K461" s="455"/>
      <c r="L461" s="456"/>
      <c r="AK461" s="78"/>
      <c r="AL461" s="78"/>
    </row>
    <row r="462" s="287" customFormat="true" ht="15" hidden="false" customHeight="false" outlineLevel="0" collapsed="false">
      <c r="A462" s="370"/>
      <c r="B462" s="458"/>
      <c r="C462" s="459"/>
      <c r="D462" s="455"/>
      <c r="E462" s="455"/>
      <c r="F462" s="453"/>
      <c r="G462" s="453"/>
      <c r="H462" s="453"/>
      <c r="I462" s="454"/>
      <c r="J462" s="454"/>
      <c r="K462" s="455"/>
      <c r="L462" s="456"/>
      <c r="AK462" s="78"/>
      <c r="AL462" s="78"/>
    </row>
    <row r="463" s="287" customFormat="true" ht="15" hidden="false" customHeight="false" outlineLevel="0" collapsed="false">
      <c r="A463" s="370"/>
      <c r="B463" s="458"/>
      <c r="C463" s="459"/>
      <c r="D463" s="455"/>
      <c r="E463" s="455"/>
      <c r="F463" s="453"/>
      <c r="G463" s="453"/>
      <c r="H463" s="453"/>
      <c r="I463" s="454"/>
      <c r="J463" s="454"/>
      <c r="K463" s="455"/>
      <c r="L463" s="456"/>
      <c r="AK463" s="78"/>
      <c r="AL463" s="78"/>
    </row>
    <row r="464" s="287" customFormat="true" ht="15" hidden="false" customHeight="false" outlineLevel="0" collapsed="false">
      <c r="A464" s="370"/>
      <c r="B464" s="458"/>
      <c r="C464" s="459"/>
      <c r="D464" s="455"/>
      <c r="E464" s="455"/>
      <c r="F464" s="453"/>
      <c r="G464" s="453"/>
      <c r="H464" s="453"/>
      <c r="I464" s="454"/>
      <c r="J464" s="454"/>
      <c r="K464" s="455"/>
      <c r="L464" s="456"/>
      <c r="AK464" s="78"/>
      <c r="AL464" s="78"/>
    </row>
    <row r="465" s="287" customFormat="true" ht="15" hidden="false" customHeight="false" outlineLevel="0" collapsed="false">
      <c r="A465" s="370"/>
      <c r="B465" s="458"/>
      <c r="C465" s="459"/>
      <c r="D465" s="455"/>
      <c r="E465" s="455"/>
      <c r="F465" s="453"/>
      <c r="G465" s="453"/>
      <c r="H465" s="453"/>
      <c r="I465" s="454"/>
      <c r="J465" s="454"/>
      <c r="K465" s="455"/>
      <c r="L465" s="456"/>
      <c r="AK465" s="78"/>
      <c r="AL465" s="78"/>
    </row>
    <row r="466" s="287" customFormat="true" ht="15" hidden="false" customHeight="false" outlineLevel="0" collapsed="false">
      <c r="A466" s="370"/>
      <c r="B466" s="458"/>
      <c r="C466" s="459"/>
      <c r="D466" s="455"/>
      <c r="E466" s="455"/>
      <c r="F466" s="453"/>
      <c r="G466" s="453"/>
      <c r="H466" s="453"/>
      <c r="I466" s="454"/>
      <c r="J466" s="454"/>
      <c r="K466" s="455"/>
      <c r="L466" s="456"/>
      <c r="AK466" s="78"/>
      <c r="AL466" s="78"/>
    </row>
    <row r="467" s="287" customFormat="true" ht="15" hidden="false" customHeight="false" outlineLevel="0" collapsed="false">
      <c r="A467" s="370"/>
      <c r="B467" s="458"/>
      <c r="C467" s="459"/>
      <c r="D467" s="455"/>
      <c r="E467" s="455"/>
      <c r="F467" s="453"/>
      <c r="G467" s="453"/>
      <c r="H467" s="453"/>
      <c r="I467" s="454"/>
      <c r="J467" s="454"/>
      <c r="K467" s="455"/>
      <c r="L467" s="456"/>
      <c r="AK467" s="78"/>
      <c r="AL467" s="78"/>
    </row>
    <row r="468" s="287" customFormat="true" ht="15" hidden="false" customHeight="false" outlineLevel="0" collapsed="false">
      <c r="A468" s="370"/>
      <c r="B468" s="458"/>
      <c r="C468" s="459"/>
      <c r="D468" s="455"/>
      <c r="E468" s="455"/>
      <c r="F468" s="453"/>
      <c r="G468" s="453"/>
      <c r="H468" s="453"/>
      <c r="I468" s="454"/>
      <c r="J468" s="454"/>
      <c r="K468" s="455"/>
      <c r="L468" s="456"/>
      <c r="AK468" s="78"/>
      <c r="AL468" s="78"/>
    </row>
    <row r="469" s="287" customFormat="true" ht="15" hidden="false" customHeight="false" outlineLevel="0" collapsed="false">
      <c r="A469" s="370"/>
      <c r="B469" s="458"/>
      <c r="C469" s="459"/>
      <c r="D469" s="455"/>
      <c r="E469" s="455"/>
      <c r="F469" s="453"/>
      <c r="G469" s="453"/>
      <c r="H469" s="453"/>
      <c r="I469" s="454"/>
      <c r="J469" s="454"/>
      <c r="K469" s="455"/>
      <c r="L469" s="456"/>
      <c r="AK469" s="78"/>
      <c r="AL469" s="78"/>
    </row>
    <row r="470" s="287" customFormat="true" ht="15" hidden="false" customHeight="false" outlineLevel="0" collapsed="false">
      <c r="A470" s="370"/>
      <c r="B470" s="458"/>
      <c r="C470" s="459"/>
      <c r="D470" s="455"/>
      <c r="E470" s="455"/>
      <c r="F470" s="453"/>
      <c r="G470" s="453"/>
      <c r="H470" s="453"/>
      <c r="I470" s="454"/>
      <c r="J470" s="454"/>
      <c r="K470" s="455"/>
      <c r="L470" s="456"/>
      <c r="AK470" s="78"/>
      <c r="AL470" s="78"/>
    </row>
    <row r="471" s="287" customFormat="true" ht="15" hidden="false" customHeight="false" outlineLevel="0" collapsed="false">
      <c r="A471" s="370"/>
      <c r="B471" s="458"/>
      <c r="C471" s="459"/>
      <c r="D471" s="455"/>
      <c r="E471" s="455"/>
      <c r="F471" s="453"/>
      <c r="G471" s="453"/>
      <c r="H471" s="453"/>
      <c r="I471" s="454"/>
      <c r="J471" s="454"/>
      <c r="K471" s="455"/>
      <c r="L471" s="456"/>
      <c r="AK471" s="78"/>
      <c r="AL471" s="78"/>
    </row>
    <row r="472" s="287" customFormat="true" ht="15" hidden="false" customHeight="false" outlineLevel="0" collapsed="false">
      <c r="A472" s="370"/>
      <c r="B472" s="458"/>
      <c r="C472" s="459"/>
      <c r="D472" s="455"/>
      <c r="E472" s="455"/>
      <c r="F472" s="453"/>
      <c r="G472" s="453"/>
      <c r="H472" s="453"/>
      <c r="I472" s="454"/>
      <c r="J472" s="454"/>
      <c r="K472" s="455"/>
      <c r="L472" s="456"/>
      <c r="AK472" s="78"/>
      <c r="AL472" s="78"/>
    </row>
    <row r="473" s="287" customFormat="true" ht="15" hidden="false" customHeight="false" outlineLevel="0" collapsed="false">
      <c r="A473" s="370"/>
      <c r="B473" s="458"/>
      <c r="C473" s="459"/>
      <c r="D473" s="455"/>
      <c r="E473" s="455"/>
      <c r="F473" s="453"/>
      <c r="G473" s="453"/>
      <c r="H473" s="453"/>
      <c r="I473" s="454"/>
      <c r="J473" s="454"/>
      <c r="K473" s="455"/>
      <c r="L473" s="456"/>
      <c r="AK473" s="78"/>
      <c r="AL473" s="78"/>
    </row>
    <row r="474" s="287" customFormat="true" ht="15" hidden="false" customHeight="false" outlineLevel="0" collapsed="false">
      <c r="A474" s="370"/>
      <c r="B474" s="458"/>
      <c r="C474" s="459"/>
      <c r="D474" s="455"/>
      <c r="E474" s="455"/>
      <c r="F474" s="453"/>
      <c r="G474" s="453"/>
      <c r="H474" s="453"/>
      <c r="I474" s="454"/>
      <c r="J474" s="454"/>
      <c r="K474" s="455"/>
      <c r="L474" s="456"/>
      <c r="AK474" s="78"/>
      <c r="AL474" s="78"/>
    </row>
    <row r="475" s="287" customFormat="true" ht="15" hidden="false" customHeight="false" outlineLevel="0" collapsed="false">
      <c r="A475" s="370"/>
      <c r="B475" s="458"/>
      <c r="C475" s="459"/>
      <c r="D475" s="455"/>
      <c r="E475" s="455"/>
      <c r="F475" s="453"/>
      <c r="G475" s="453"/>
      <c r="H475" s="453"/>
      <c r="I475" s="454"/>
      <c r="J475" s="454"/>
      <c r="K475" s="455"/>
      <c r="L475" s="456"/>
      <c r="AK475" s="78"/>
      <c r="AL475" s="78"/>
    </row>
    <row r="476" s="287" customFormat="true" ht="15" hidden="false" customHeight="false" outlineLevel="0" collapsed="false">
      <c r="A476" s="370"/>
      <c r="B476" s="458"/>
      <c r="C476" s="459"/>
      <c r="D476" s="455"/>
      <c r="E476" s="455"/>
      <c r="F476" s="453"/>
      <c r="G476" s="453"/>
      <c r="H476" s="453"/>
      <c r="I476" s="454"/>
      <c r="J476" s="454"/>
      <c r="K476" s="455"/>
      <c r="L476" s="456"/>
      <c r="AK476" s="78"/>
      <c r="AL476" s="78"/>
    </row>
    <row r="477" s="287" customFormat="true" ht="15" hidden="false" customHeight="false" outlineLevel="0" collapsed="false">
      <c r="A477" s="370"/>
      <c r="B477" s="458"/>
      <c r="C477" s="459"/>
      <c r="D477" s="455"/>
      <c r="E477" s="455"/>
      <c r="F477" s="453"/>
      <c r="G477" s="453"/>
      <c r="H477" s="453"/>
      <c r="I477" s="454"/>
      <c r="J477" s="454"/>
      <c r="K477" s="455"/>
      <c r="L477" s="456"/>
      <c r="AK477" s="78"/>
      <c r="AL477" s="78"/>
    </row>
    <row r="478" s="287" customFormat="true" ht="15" hidden="false" customHeight="false" outlineLevel="0" collapsed="false">
      <c r="A478" s="370"/>
      <c r="B478" s="458"/>
      <c r="C478" s="459"/>
      <c r="D478" s="455"/>
      <c r="E478" s="455"/>
      <c r="F478" s="453"/>
      <c r="G478" s="453"/>
      <c r="H478" s="453"/>
      <c r="I478" s="454"/>
      <c r="J478" s="454"/>
      <c r="K478" s="455"/>
      <c r="L478" s="456"/>
      <c r="AK478" s="78"/>
      <c r="AL478" s="78"/>
    </row>
    <row r="479" s="287" customFormat="true" ht="15" hidden="false" customHeight="false" outlineLevel="0" collapsed="false">
      <c r="A479" s="370"/>
      <c r="B479" s="458"/>
      <c r="C479" s="459"/>
      <c r="D479" s="455"/>
      <c r="E479" s="455"/>
      <c r="F479" s="453"/>
      <c r="G479" s="453"/>
      <c r="H479" s="453"/>
      <c r="I479" s="454"/>
      <c r="J479" s="454"/>
      <c r="K479" s="455"/>
      <c r="L479" s="456"/>
      <c r="AK479" s="78"/>
      <c r="AL479" s="78"/>
    </row>
    <row r="480" s="287" customFormat="true" ht="15" hidden="false" customHeight="false" outlineLevel="0" collapsed="false">
      <c r="A480" s="370"/>
      <c r="B480" s="458"/>
      <c r="C480" s="459"/>
      <c r="D480" s="455"/>
      <c r="E480" s="455"/>
      <c r="F480" s="453"/>
      <c r="G480" s="453"/>
      <c r="H480" s="453"/>
      <c r="I480" s="454"/>
      <c r="J480" s="454"/>
      <c r="K480" s="455"/>
      <c r="L480" s="456"/>
      <c r="AK480" s="78"/>
      <c r="AL480" s="78"/>
    </row>
    <row r="481" s="287" customFormat="true" ht="15" hidden="false" customHeight="false" outlineLevel="0" collapsed="false">
      <c r="A481" s="370"/>
      <c r="B481" s="458"/>
      <c r="C481" s="459"/>
      <c r="D481" s="455"/>
      <c r="E481" s="455"/>
      <c r="F481" s="453"/>
      <c r="G481" s="453"/>
      <c r="H481" s="453"/>
      <c r="I481" s="454"/>
      <c r="J481" s="454"/>
      <c r="K481" s="455"/>
      <c r="L481" s="456"/>
      <c r="AK481" s="78"/>
      <c r="AL481" s="78"/>
    </row>
    <row r="482" s="287" customFormat="true" ht="15" hidden="false" customHeight="false" outlineLevel="0" collapsed="false">
      <c r="A482" s="370"/>
      <c r="B482" s="458"/>
      <c r="C482" s="459"/>
      <c r="D482" s="455"/>
      <c r="E482" s="455"/>
      <c r="F482" s="453"/>
      <c r="G482" s="453"/>
      <c r="H482" s="453"/>
      <c r="I482" s="454"/>
      <c r="J482" s="454"/>
      <c r="K482" s="455"/>
      <c r="L482" s="456"/>
      <c r="AK482" s="78"/>
      <c r="AL482" s="78"/>
    </row>
    <row r="483" s="287" customFormat="true" ht="15" hidden="false" customHeight="false" outlineLevel="0" collapsed="false">
      <c r="A483" s="370"/>
      <c r="B483" s="458"/>
      <c r="C483" s="459"/>
      <c r="D483" s="455"/>
      <c r="E483" s="455"/>
      <c r="F483" s="453"/>
      <c r="G483" s="453"/>
      <c r="H483" s="453"/>
      <c r="I483" s="454"/>
      <c r="J483" s="454"/>
      <c r="K483" s="455"/>
      <c r="L483" s="456"/>
      <c r="AK483" s="78"/>
      <c r="AL483" s="78"/>
    </row>
    <row r="484" s="287" customFormat="true" ht="15" hidden="false" customHeight="false" outlineLevel="0" collapsed="false">
      <c r="A484" s="370"/>
      <c r="B484" s="458"/>
      <c r="C484" s="459"/>
      <c r="D484" s="455"/>
      <c r="E484" s="455"/>
      <c r="F484" s="453"/>
      <c r="G484" s="453"/>
      <c r="H484" s="453"/>
      <c r="I484" s="454"/>
      <c r="J484" s="454"/>
      <c r="K484" s="455"/>
      <c r="L484" s="456"/>
      <c r="AK484" s="78"/>
      <c r="AL484" s="78"/>
    </row>
    <row r="485" s="287" customFormat="true" ht="15" hidden="false" customHeight="false" outlineLevel="0" collapsed="false">
      <c r="A485" s="370"/>
      <c r="B485" s="458"/>
      <c r="C485" s="459"/>
      <c r="D485" s="455"/>
      <c r="E485" s="455"/>
      <c r="F485" s="453"/>
      <c r="G485" s="453"/>
      <c r="H485" s="453"/>
      <c r="I485" s="454"/>
      <c r="J485" s="454"/>
      <c r="K485" s="455"/>
      <c r="L485" s="456"/>
      <c r="AK485" s="78"/>
      <c r="AL485" s="78"/>
    </row>
    <row r="486" s="287" customFormat="true" ht="15" hidden="false" customHeight="false" outlineLevel="0" collapsed="false">
      <c r="A486" s="370"/>
      <c r="B486" s="458"/>
      <c r="C486" s="459"/>
      <c r="D486" s="455"/>
      <c r="E486" s="455"/>
      <c r="F486" s="453"/>
      <c r="G486" s="453"/>
      <c r="H486" s="453"/>
      <c r="I486" s="454"/>
      <c r="J486" s="454"/>
      <c r="K486" s="455"/>
      <c r="L486" s="456"/>
      <c r="AK486" s="78"/>
      <c r="AL486" s="78"/>
    </row>
    <row r="487" s="287" customFormat="true" ht="15" hidden="false" customHeight="false" outlineLevel="0" collapsed="false">
      <c r="A487" s="370"/>
      <c r="B487" s="458"/>
      <c r="C487" s="459"/>
      <c r="D487" s="455"/>
      <c r="E487" s="455"/>
      <c r="F487" s="453"/>
      <c r="G487" s="453"/>
      <c r="H487" s="453"/>
      <c r="I487" s="454"/>
      <c r="J487" s="454"/>
      <c r="K487" s="455"/>
      <c r="L487" s="456"/>
      <c r="AK487" s="78"/>
      <c r="AL487" s="78"/>
    </row>
    <row r="488" s="287" customFormat="true" ht="15" hidden="false" customHeight="false" outlineLevel="0" collapsed="false">
      <c r="A488" s="370"/>
      <c r="B488" s="458"/>
      <c r="C488" s="459"/>
      <c r="D488" s="455"/>
      <c r="E488" s="455"/>
      <c r="F488" s="453"/>
      <c r="G488" s="453"/>
      <c r="H488" s="453"/>
      <c r="I488" s="454"/>
      <c r="J488" s="454"/>
      <c r="K488" s="455"/>
      <c r="L488" s="456"/>
      <c r="AK488" s="78"/>
      <c r="AL488" s="78"/>
    </row>
    <row r="489" s="287" customFormat="true" ht="15" hidden="false" customHeight="false" outlineLevel="0" collapsed="false">
      <c r="A489" s="370"/>
      <c r="B489" s="458"/>
      <c r="C489" s="459"/>
      <c r="D489" s="455"/>
      <c r="E489" s="455"/>
      <c r="F489" s="453"/>
      <c r="G489" s="453"/>
      <c r="H489" s="453"/>
      <c r="I489" s="454"/>
      <c r="J489" s="454"/>
      <c r="K489" s="455"/>
      <c r="L489" s="456"/>
      <c r="AK489" s="78"/>
      <c r="AL489" s="78"/>
    </row>
    <row r="490" s="287" customFormat="true" ht="15" hidden="false" customHeight="false" outlineLevel="0" collapsed="false">
      <c r="A490" s="370"/>
      <c r="B490" s="458"/>
      <c r="C490" s="459"/>
      <c r="D490" s="455"/>
      <c r="E490" s="455"/>
      <c r="F490" s="453"/>
      <c r="G490" s="453"/>
      <c r="H490" s="453"/>
      <c r="I490" s="454"/>
      <c r="J490" s="454"/>
      <c r="K490" s="455"/>
      <c r="L490" s="456"/>
      <c r="AK490" s="78"/>
      <c r="AL490" s="78"/>
    </row>
    <row r="491" s="287" customFormat="true" ht="15" hidden="false" customHeight="false" outlineLevel="0" collapsed="false">
      <c r="A491" s="370"/>
      <c r="B491" s="458"/>
      <c r="C491" s="459"/>
      <c r="D491" s="455"/>
      <c r="E491" s="455"/>
      <c r="F491" s="453"/>
      <c r="G491" s="453"/>
      <c r="H491" s="453"/>
      <c r="I491" s="454"/>
      <c r="J491" s="454"/>
      <c r="K491" s="455"/>
      <c r="L491" s="456"/>
      <c r="AK491" s="78"/>
      <c r="AL491" s="78"/>
    </row>
    <row r="492" s="287" customFormat="true" ht="15" hidden="false" customHeight="false" outlineLevel="0" collapsed="false">
      <c r="A492" s="370"/>
      <c r="B492" s="458"/>
      <c r="C492" s="459"/>
      <c r="D492" s="455"/>
      <c r="E492" s="455"/>
      <c r="F492" s="453"/>
      <c r="G492" s="453"/>
      <c r="H492" s="453"/>
      <c r="I492" s="454"/>
      <c r="J492" s="454"/>
      <c r="K492" s="455"/>
      <c r="L492" s="456"/>
      <c r="AK492" s="78"/>
      <c r="AL492" s="78"/>
    </row>
    <row r="493" s="287" customFormat="true" ht="15" hidden="false" customHeight="false" outlineLevel="0" collapsed="false">
      <c r="A493" s="370"/>
      <c r="B493" s="458"/>
      <c r="C493" s="459"/>
      <c r="D493" s="455"/>
      <c r="E493" s="455"/>
      <c r="F493" s="453"/>
      <c r="G493" s="453"/>
      <c r="H493" s="453"/>
      <c r="I493" s="454"/>
      <c r="J493" s="454"/>
      <c r="K493" s="455"/>
      <c r="L493" s="456"/>
      <c r="AK493" s="78"/>
      <c r="AL493" s="78"/>
    </row>
    <row r="494" s="287" customFormat="true" ht="15" hidden="false" customHeight="false" outlineLevel="0" collapsed="false">
      <c r="A494" s="370"/>
      <c r="B494" s="458"/>
      <c r="C494" s="459"/>
      <c r="D494" s="455"/>
      <c r="E494" s="455"/>
      <c r="F494" s="453"/>
      <c r="G494" s="453"/>
      <c r="H494" s="453"/>
      <c r="I494" s="454"/>
      <c r="J494" s="454"/>
      <c r="K494" s="455"/>
      <c r="L494" s="456"/>
      <c r="AK494" s="78"/>
      <c r="AL494" s="78"/>
    </row>
    <row r="495" s="287" customFormat="true" ht="15" hidden="false" customHeight="false" outlineLevel="0" collapsed="false">
      <c r="A495" s="370"/>
      <c r="B495" s="458"/>
      <c r="C495" s="459"/>
      <c r="D495" s="455"/>
      <c r="E495" s="455"/>
      <c r="F495" s="453"/>
      <c r="G495" s="453"/>
      <c r="H495" s="453"/>
      <c r="I495" s="454"/>
      <c r="J495" s="454"/>
      <c r="K495" s="455"/>
      <c r="L495" s="456"/>
      <c r="AK495" s="78"/>
      <c r="AL495" s="78"/>
    </row>
    <row r="496" s="287" customFormat="true" ht="15" hidden="false" customHeight="false" outlineLevel="0" collapsed="false">
      <c r="A496" s="370"/>
      <c r="B496" s="458"/>
      <c r="C496" s="459"/>
      <c r="D496" s="455"/>
      <c r="E496" s="455"/>
      <c r="F496" s="453"/>
      <c r="G496" s="453"/>
      <c r="H496" s="453"/>
      <c r="I496" s="454"/>
      <c r="J496" s="454"/>
      <c r="K496" s="455"/>
      <c r="L496" s="456"/>
      <c r="AK496" s="78"/>
      <c r="AL496" s="78"/>
    </row>
    <row r="497" s="287" customFormat="true" ht="15" hidden="false" customHeight="false" outlineLevel="0" collapsed="false">
      <c r="A497" s="370"/>
      <c r="B497" s="458"/>
      <c r="C497" s="459"/>
      <c r="D497" s="455"/>
      <c r="E497" s="455"/>
      <c r="F497" s="453"/>
      <c r="G497" s="453"/>
      <c r="H497" s="453"/>
      <c r="I497" s="454"/>
      <c r="J497" s="454"/>
      <c r="K497" s="455"/>
      <c r="L497" s="456"/>
      <c r="AK497" s="78"/>
      <c r="AL497" s="78"/>
    </row>
    <row r="498" s="287" customFormat="true" ht="15" hidden="false" customHeight="false" outlineLevel="0" collapsed="false">
      <c r="A498" s="370"/>
      <c r="B498" s="458"/>
      <c r="C498" s="459"/>
      <c r="D498" s="455"/>
      <c r="E498" s="455"/>
      <c r="F498" s="453"/>
      <c r="G498" s="453"/>
      <c r="H498" s="453"/>
      <c r="I498" s="454"/>
      <c r="J498" s="454"/>
      <c r="K498" s="455"/>
      <c r="L498" s="456"/>
      <c r="AK498" s="78"/>
      <c r="AL498" s="78"/>
    </row>
    <row r="499" s="287" customFormat="true" ht="15" hidden="false" customHeight="false" outlineLevel="0" collapsed="false">
      <c r="A499" s="370"/>
      <c r="B499" s="458"/>
      <c r="C499" s="459"/>
      <c r="D499" s="455"/>
      <c r="E499" s="455"/>
      <c r="F499" s="453"/>
      <c r="G499" s="453"/>
      <c r="H499" s="453"/>
      <c r="I499" s="454"/>
      <c r="J499" s="454"/>
      <c r="K499" s="455"/>
      <c r="L499" s="456"/>
      <c r="AK499" s="78"/>
      <c r="AL499" s="78"/>
    </row>
    <row r="500" s="287" customFormat="true" ht="15" hidden="false" customHeight="false" outlineLevel="0" collapsed="false">
      <c r="A500" s="370"/>
      <c r="B500" s="458"/>
      <c r="C500" s="459"/>
      <c r="D500" s="455"/>
      <c r="E500" s="455"/>
      <c r="F500" s="453"/>
      <c r="G500" s="453"/>
      <c r="H500" s="453"/>
      <c r="I500" s="454"/>
      <c r="J500" s="454"/>
      <c r="K500" s="455"/>
      <c r="L500" s="456"/>
      <c r="AK500" s="78"/>
      <c r="AL500" s="78"/>
    </row>
    <row r="501" s="287" customFormat="true" ht="15" hidden="false" customHeight="false" outlineLevel="0" collapsed="false">
      <c r="A501" s="370"/>
      <c r="B501" s="458"/>
      <c r="C501" s="459"/>
      <c r="D501" s="455"/>
      <c r="E501" s="455"/>
      <c r="F501" s="453"/>
      <c r="G501" s="453"/>
      <c r="H501" s="453"/>
      <c r="I501" s="454"/>
      <c r="J501" s="454"/>
      <c r="K501" s="455"/>
      <c r="L501" s="456"/>
      <c r="AK501" s="78"/>
      <c r="AL501" s="78"/>
    </row>
    <row r="502" s="287" customFormat="true" ht="15" hidden="false" customHeight="false" outlineLevel="0" collapsed="false">
      <c r="A502" s="370"/>
      <c r="B502" s="458"/>
      <c r="C502" s="459"/>
      <c r="D502" s="455"/>
      <c r="E502" s="455"/>
      <c r="F502" s="453"/>
      <c r="G502" s="453"/>
      <c r="H502" s="453"/>
      <c r="I502" s="454"/>
      <c r="J502" s="454"/>
      <c r="K502" s="455"/>
      <c r="L502" s="456"/>
      <c r="AK502" s="78"/>
      <c r="AL502" s="78"/>
    </row>
    <row r="503" s="287" customFormat="true" ht="15" hidden="false" customHeight="false" outlineLevel="0" collapsed="false">
      <c r="A503" s="370"/>
      <c r="B503" s="458"/>
      <c r="C503" s="459"/>
      <c r="D503" s="455"/>
      <c r="E503" s="455"/>
      <c r="F503" s="453"/>
      <c r="G503" s="453"/>
      <c r="H503" s="453"/>
      <c r="I503" s="454"/>
      <c r="J503" s="454"/>
      <c r="K503" s="455"/>
      <c r="L503" s="456"/>
      <c r="AK503" s="78"/>
      <c r="AL503" s="78"/>
    </row>
    <row r="504" s="287" customFormat="true" ht="15" hidden="false" customHeight="false" outlineLevel="0" collapsed="false">
      <c r="A504" s="370"/>
      <c r="B504" s="458"/>
      <c r="C504" s="459"/>
      <c r="D504" s="455"/>
      <c r="E504" s="455"/>
      <c r="F504" s="453"/>
      <c r="G504" s="453"/>
      <c r="H504" s="453"/>
      <c r="I504" s="454"/>
      <c r="J504" s="454"/>
      <c r="K504" s="455"/>
      <c r="L504" s="456"/>
      <c r="AK504" s="78"/>
      <c r="AL504" s="78"/>
    </row>
    <row r="505" s="287" customFormat="true" ht="15" hidden="false" customHeight="false" outlineLevel="0" collapsed="false">
      <c r="A505" s="370"/>
      <c r="B505" s="458"/>
      <c r="C505" s="459"/>
      <c r="D505" s="455"/>
      <c r="E505" s="455"/>
      <c r="F505" s="453"/>
      <c r="G505" s="453"/>
      <c r="H505" s="453"/>
      <c r="I505" s="454"/>
      <c r="J505" s="454"/>
      <c r="K505" s="455"/>
      <c r="L505" s="456"/>
      <c r="AK505" s="78"/>
      <c r="AL505" s="78"/>
    </row>
    <row r="506" s="287" customFormat="true" ht="15" hidden="false" customHeight="false" outlineLevel="0" collapsed="false">
      <c r="A506" s="370"/>
      <c r="B506" s="458"/>
      <c r="C506" s="459"/>
      <c r="D506" s="455"/>
      <c r="E506" s="455"/>
      <c r="F506" s="453"/>
      <c r="G506" s="453"/>
      <c r="H506" s="453"/>
      <c r="I506" s="454"/>
      <c r="J506" s="454"/>
      <c r="K506" s="455"/>
      <c r="L506" s="456"/>
      <c r="AK506" s="78"/>
      <c r="AL506" s="78"/>
    </row>
    <row r="507" s="287" customFormat="true" ht="15" hidden="false" customHeight="false" outlineLevel="0" collapsed="false">
      <c r="A507" s="370"/>
      <c r="B507" s="458"/>
      <c r="C507" s="459"/>
      <c r="D507" s="455"/>
      <c r="E507" s="455"/>
      <c r="F507" s="453"/>
      <c r="G507" s="453"/>
      <c r="H507" s="453"/>
      <c r="I507" s="454"/>
      <c r="J507" s="454"/>
      <c r="K507" s="455"/>
      <c r="L507" s="456"/>
      <c r="AK507" s="78"/>
      <c r="AL507" s="78"/>
    </row>
    <row r="508" s="287" customFormat="true" ht="15" hidden="false" customHeight="false" outlineLevel="0" collapsed="false">
      <c r="A508" s="370"/>
      <c r="B508" s="458"/>
      <c r="C508" s="459"/>
      <c r="D508" s="455"/>
      <c r="E508" s="455"/>
      <c r="F508" s="453"/>
      <c r="G508" s="453"/>
      <c r="H508" s="453"/>
      <c r="I508" s="454"/>
      <c r="J508" s="454"/>
      <c r="K508" s="455"/>
      <c r="L508" s="456"/>
      <c r="AK508" s="78"/>
      <c r="AL508" s="78"/>
    </row>
    <row r="509" s="287" customFormat="true" ht="15" hidden="false" customHeight="false" outlineLevel="0" collapsed="false">
      <c r="A509" s="370"/>
      <c r="B509" s="458"/>
      <c r="C509" s="459"/>
      <c r="D509" s="455"/>
      <c r="E509" s="455"/>
      <c r="F509" s="453"/>
      <c r="G509" s="453"/>
      <c r="H509" s="453"/>
      <c r="I509" s="454"/>
      <c r="J509" s="454"/>
      <c r="K509" s="455"/>
      <c r="L509" s="456"/>
      <c r="AK509" s="78"/>
      <c r="AL509" s="78"/>
    </row>
    <row r="510" s="287" customFormat="true" ht="15" hidden="false" customHeight="false" outlineLevel="0" collapsed="false">
      <c r="A510" s="370"/>
      <c r="B510" s="458"/>
      <c r="C510" s="459"/>
      <c r="D510" s="455"/>
      <c r="E510" s="455"/>
      <c r="F510" s="453"/>
      <c r="G510" s="453"/>
      <c r="H510" s="453"/>
      <c r="I510" s="454"/>
      <c r="J510" s="454"/>
      <c r="K510" s="455"/>
      <c r="L510" s="456"/>
      <c r="AK510" s="78"/>
      <c r="AL510" s="78"/>
    </row>
    <row r="511" s="287" customFormat="true" ht="15" hidden="false" customHeight="false" outlineLevel="0" collapsed="false">
      <c r="A511" s="370"/>
      <c r="B511" s="458"/>
      <c r="C511" s="459"/>
      <c r="D511" s="455"/>
      <c r="E511" s="455"/>
      <c r="F511" s="453"/>
      <c r="G511" s="453"/>
      <c r="H511" s="453"/>
      <c r="I511" s="454"/>
      <c r="J511" s="454"/>
      <c r="K511" s="455"/>
      <c r="L511" s="456"/>
      <c r="AK511" s="78"/>
      <c r="AL511" s="78"/>
    </row>
    <row r="512" s="287" customFormat="true" ht="15" hidden="false" customHeight="false" outlineLevel="0" collapsed="false">
      <c r="A512" s="370"/>
      <c r="B512" s="458"/>
      <c r="C512" s="459"/>
      <c r="D512" s="455"/>
      <c r="E512" s="455"/>
      <c r="F512" s="453"/>
      <c r="G512" s="453"/>
      <c r="H512" s="453"/>
      <c r="I512" s="454"/>
      <c r="J512" s="454"/>
      <c r="K512" s="455"/>
      <c r="L512" s="456"/>
      <c r="AK512" s="78"/>
      <c r="AL512" s="78"/>
    </row>
    <row r="513" s="287" customFormat="true" ht="15" hidden="false" customHeight="false" outlineLevel="0" collapsed="false">
      <c r="A513" s="370"/>
      <c r="B513" s="458"/>
      <c r="C513" s="459"/>
      <c r="D513" s="455"/>
      <c r="E513" s="455"/>
      <c r="F513" s="453"/>
      <c r="G513" s="453"/>
      <c r="H513" s="453"/>
      <c r="I513" s="454"/>
      <c r="J513" s="454"/>
      <c r="K513" s="455"/>
      <c r="L513" s="456"/>
      <c r="AK513" s="78"/>
      <c r="AL513" s="78"/>
    </row>
    <row r="514" s="287" customFormat="true" ht="15" hidden="false" customHeight="false" outlineLevel="0" collapsed="false">
      <c r="A514" s="370"/>
      <c r="B514" s="458"/>
      <c r="C514" s="459"/>
      <c r="D514" s="455"/>
      <c r="E514" s="455"/>
      <c r="F514" s="453"/>
      <c r="G514" s="453"/>
      <c r="H514" s="453"/>
      <c r="I514" s="454"/>
      <c r="J514" s="454"/>
      <c r="K514" s="455"/>
      <c r="L514" s="456"/>
      <c r="AK514" s="78"/>
      <c r="AL514" s="78"/>
    </row>
    <row r="515" s="287" customFormat="true" ht="15" hidden="false" customHeight="false" outlineLevel="0" collapsed="false">
      <c r="A515" s="370"/>
      <c r="B515" s="458"/>
      <c r="C515" s="459"/>
      <c r="D515" s="455"/>
      <c r="E515" s="455"/>
      <c r="F515" s="453"/>
      <c r="G515" s="453"/>
      <c r="H515" s="453"/>
      <c r="I515" s="454"/>
      <c r="J515" s="454"/>
      <c r="K515" s="455"/>
      <c r="L515" s="456"/>
      <c r="AK515" s="78"/>
      <c r="AL515" s="78"/>
    </row>
    <row r="516" s="287" customFormat="true" ht="15" hidden="false" customHeight="false" outlineLevel="0" collapsed="false">
      <c r="A516" s="370"/>
      <c r="B516" s="458"/>
      <c r="C516" s="459"/>
      <c r="D516" s="455"/>
      <c r="E516" s="455"/>
      <c r="F516" s="453"/>
      <c r="G516" s="453"/>
      <c r="H516" s="453"/>
      <c r="I516" s="454"/>
      <c r="J516" s="454"/>
      <c r="K516" s="455"/>
      <c r="L516" s="456"/>
      <c r="AK516" s="78"/>
      <c r="AL516" s="78"/>
    </row>
    <row r="517" s="287" customFormat="true" ht="15" hidden="false" customHeight="false" outlineLevel="0" collapsed="false">
      <c r="A517" s="370"/>
      <c r="B517" s="458"/>
      <c r="C517" s="459"/>
      <c r="D517" s="455"/>
      <c r="E517" s="455"/>
      <c r="F517" s="453"/>
      <c r="G517" s="453"/>
      <c r="H517" s="453"/>
      <c r="I517" s="454"/>
      <c r="J517" s="454"/>
      <c r="K517" s="455"/>
      <c r="L517" s="456"/>
      <c r="AK517" s="78"/>
      <c r="AL517" s="78"/>
    </row>
    <row r="518" s="287" customFormat="true" ht="15" hidden="false" customHeight="false" outlineLevel="0" collapsed="false">
      <c r="A518" s="370"/>
      <c r="B518" s="458"/>
      <c r="C518" s="459"/>
      <c r="D518" s="455"/>
      <c r="E518" s="455"/>
      <c r="F518" s="453"/>
      <c r="G518" s="453"/>
      <c r="H518" s="453"/>
      <c r="I518" s="454"/>
      <c r="J518" s="454"/>
      <c r="K518" s="455"/>
      <c r="L518" s="456"/>
      <c r="AK518" s="78"/>
      <c r="AL518" s="78"/>
    </row>
    <row r="519" s="287" customFormat="true" ht="15" hidden="false" customHeight="false" outlineLevel="0" collapsed="false">
      <c r="A519" s="370"/>
      <c r="B519" s="458"/>
      <c r="C519" s="459"/>
      <c r="D519" s="455"/>
      <c r="E519" s="455"/>
      <c r="F519" s="453"/>
      <c r="G519" s="453"/>
      <c r="H519" s="453"/>
      <c r="I519" s="454"/>
      <c r="J519" s="454"/>
      <c r="K519" s="455"/>
      <c r="L519" s="456"/>
      <c r="AK519" s="78"/>
      <c r="AL519" s="78"/>
    </row>
    <row r="520" s="287" customFormat="true" ht="15" hidden="false" customHeight="false" outlineLevel="0" collapsed="false">
      <c r="A520" s="370"/>
      <c r="B520" s="458"/>
      <c r="C520" s="459"/>
      <c r="D520" s="455"/>
      <c r="E520" s="455"/>
      <c r="F520" s="453"/>
      <c r="G520" s="453"/>
      <c r="H520" s="453"/>
      <c r="I520" s="454"/>
      <c r="J520" s="454"/>
      <c r="K520" s="455"/>
      <c r="L520" s="456"/>
      <c r="AK520" s="78"/>
      <c r="AL520" s="78"/>
    </row>
    <row r="521" s="287" customFormat="true" ht="15" hidden="false" customHeight="false" outlineLevel="0" collapsed="false">
      <c r="A521" s="370"/>
      <c r="B521" s="458"/>
      <c r="C521" s="459"/>
      <c r="D521" s="455"/>
      <c r="E521" s="455"/>
      <c r="F521" s="453"/>
      <c r="G521" s="453"/>
      <c r="H521" s="453"/>
      <c r="I521" s="454"/>
      <c r="J521" s="454"/>
      <c r="K521" s="455"/>
      <c r="L521" s="456"/>
      <c r="AK521" s="78"/>
      <c r="AL521" s="78"/>
    </row>
    <row r="522" s="287" customFormat="true" ht="15" hidden="false" customHeight="false" outlineLevel="0" collapsed="false">
      <c r="A522" s="370"/>
      <c r="B522" s="458"/>
      <c r="C522" s="459"/>
      <c r="D522" s="455"/>
      <c r="E522" s="455"/>
      <c r="F522" s="453"/>
      <c r="G522" s="453"/>
      <c r="H522" s="453"/>
      <c r="I522" s="454"/>
      <c r="J522" s="454"/>
      <c r="K522" s="455"/>
      <c r="L522" s="456"/>
      <c r="AK522" s="78"/>
      <c r="AL522" s="78"/>
    </row>
    <row r="523" s="287" customFormat="true" ht="15" hidden="false" customHeight="false" outlineLevel="0" collapsed="false">
      <c r="A523" s="370"/>
      <c r="B523" s="458"/>
      <c r="C523" s="459"/>
      <c r="D523" s="455"/>
      <c r="E523" s="455"/>
      <c r="F523" s="453"/>
      <c r="G523" s="453"/>
      <c r="H523" s="453"/>
      <c r="I523" s="454"/>
      <c r="J523" s="454"/>
      <c r="K523" s="455"/>
      <c r="L523" s="456"/>
      <c r="AK523" s="78"/>
      <c r="AL523" s="78"/>
    </row>
    <row r="524" s="287" customFormat="true" ht="15" hidden="false" customHeight="false" outlineLevel="0" collapsed="false">
      <c r="A524" s="370"/>
      <c r="B524" s="458"/>
      <c r="C524" s="459"/>
      <c r="D524" s="455"/>
      <c r="E524" s="455"/>
      <c r="F524" s="453"/>
      <c r="G524" s="453"/>
      <c r="H524" s="453"/>
      <c r="I524" s="454"/>
      <c r="J524" s="454"/>
      <c r="K524" s="455"/>
      <c r="L524" s="456"/>
      <c r="AK524" s="78"/>
      <c r="AL524" s="78"/>
    </row>
    <row r="525" s="287" customFormat="true" ht="15" hidden="false" customHeight="false" outlineLevel="0" collapsed="false">
      <c r="A525" s="370"/>
      <c r="B525" s="458"/>
      <c r="C525" s="459"/>
      <c r="D525" s="455"/>
      <c r="E525" s="455"/>
      <c r="F525" s="453"/>
      <c r="G525" s="453"/>
      <c r="H525" s="453"/>
      <c r="I525" s="454"/>
      <c r="J525" s="454"/>
      <c r="K525" s="455"/>
      <c r="L525" s="456"/>
      <c r="AK525" s="78"/>
      <c r="AL525" s="78"/>
    </row>
    <row r="526" s="287" customFormat="true" ht="15" hidden="false" customHeight="false" outlineLevel="0" collapsed="false">
      <c r="A526" s="370"/>
      <c r="B526" s="458"/>
      <c r="C526" s="459"/>
      <c r="D526" s="455"/>
      <c r="E526" s="455"/>
      <c r="F526" s="453"/>
      <c r="G526" s="453"/>
      <c r="H526" s="453"/>
      <c r="I526" s="454"/>
      <c r="J526" s="454"/>
      <c r="K526" s="455"/>
      <c r="L526" s="456"/>
      <c r="AK526" s="78"/>
      <c r="AL526" s="78"/>
    </row>
    <row r="527" s="287" customFormat="true" ht="15" hidden="false" customHeight="false" outlineLevel="0" collapsed="false">
      <c r="A527" s="370"/>
      <c r="B527" s="458"/>
      <c r="C527" s="459"/>
      <c r="D527" s="455"/>
      <c r="E527" s="455"/>
      <c r="F527" s="453"/>
      <c r="G527" s="453"/>
      <c r="H527" s="453"/>
      <c r="I527" s="454"/>
      <c r="J527" s="454"/>
      <c r="K527" s="455"/>
      <c r="L527" s="456"/>
      <c r="AK527" s="78"/>
      <c r="AL527" s="78"/>
    </row>
    <row r="528" s="287" customFormat="true" ht="15" hidden="false" customHeight="false" outlineLevel="0" collapsed="false">
      <c r="A528" s="370"/>
      <c r="B528" s="458"/>
      <c r="C528" s="459"/>
      <c r="D528" s="455"/>
      <c r="E528" s="455"/>
      <c r="F528" s="453"/>
      <c r="G528" s="453"/>
      <c r="H528" s="453"/>
      <c r="I528" s="454"/>
      <c r="J528" s="454"/>
      <c r="K528" s="455"/>
      <c r="L528" s="456"/>
      <c r="AK528" s="78"/>
      <c r="AL528" s="78"/>
    </row>
    <row r="529" s="287" customFormat="true" ht="15" hidden="false" customHeight="false" outlineLevel="0" collapsed="false">
      <c r="A529" s="370"/>
      <c r="B529" s="458"/>
      <c r="C529" s="459"/>
      <c r="D529" s="455"/>
      <c r="E529" s="455"/>
      <c r="F529" s="453"/>
      <c r="G529" s="453"/>
      <c r="H529" s="453"/>
      <c r="I529" s="454"/>
      <c r="J529" s="454"/>
      <c r="K529" s="455"/>
      <c r="L529" s="456"/>
      <c r="AK529" s="78"/>
      <c r="AL529" s="78"/>
    </row>
    <row r="530" s="287" customFormat="true" ht="15" hidden="false" customHeight="false" outlineLevel="0" collapsed="false">
      <c r="A530" s="370"/>
      <c r="B530" s="458"/>
      <c r="C530" s="459"/>
      <c r="D530" s="455"/>
      <c r="E530" s="455"/>
      <c r="F530" s="453"/>
      <c r="G530" s="453"/>
      <c r="H530" s="453"/>
      <c r="I530" s="454"/>
      <c r="J530" s="454"/>
      <c r="K530" s="455"/>
      <c r="L530" s="456"/>
      <c r="AK530" s="78"/>
      <c r="AL530" s="78"/>
    </row>
    <row r="531" s="287" customFormat="true" ht="15" hidden="false" customHeight="false" outlineLevel="0" collapsed="false">
      <c r="A531" s="370"/>
      <c r="B531" s="458"/>
      <c r="C531" s="459"/>
      <c r="D531" s="455"/>
      <c r="E531" s="455"/>
      <c r="F531" s="453"/>
      <c r="G531" s="453"/>
      <c r="H531" s="453"/>
      <c r="I531" s="454"/>
      <c r="J531" s="454"/>
      <c r="K531" s="455"/>
      <c r="L531" s="456"/>
      <c r="AK531" s="78"/>
      <c r="AL531" s="78"/>
    </row>
    <row r="532" s="287" customFormat="true" ht="15" hidden="false" customHeight="false" outlineLevel="0" collapsed="false">
      <c r="A532" s="370"/>
      <c r="B532" s="458"/>
      <c r="C532" s="459"/>
      <c r="D532" s="455"/>
      <c r="E532" s="455"/>
      <c r="F532" s="453"/>
      <c r="G532" s="453"/>
      <c r="H532" s="453"/>
      <c r="I532" s="454"/>
      <c r="J532" s="454"/>
      <c r="K532" s="455"/>
      <c r="L532" s="456"/>
      <c r="AK532" s="78"/>
      <c r="AL532" s="78"/>
    </row>
    <row r="533" s="287" customFormat="true" ht="15" hidden="false" customHeight="false" outlineLevel="0" collapsed="false">
      <c r="A533" s="370"/>
      <c r="B533" s="458"/>
      <c r="C533" s="459"/>
      <c r="D533" s="455"/>
      <c r="E533" s="455"/>
      <c r="F533" s="453"/>
      <c r="G533" s="453"/>
      <c r="H533" s="453"/>
      <c r="I533" s="454"/>
      <c r="J533" s="454"/>
      <c r="K533" s="455"/>
      <c r="L533" s="456"/>
      <c r="AK533" s="78"/>
      <c r="AL533" s="78"/>
    </row>
    <row r="534" s="287" customFormat="true" ht="15" hidden="false" customHeight="false" outlineLevel="0" collapsed="false">
      <c r="A534" s="370"/>
      <c r="B534" s="458"/>
      <c r="C534" s="459"/>
      <c r="D534" s="455"/>
      <c r="E534" s="455"/>
      <c r="F534" s="453"/>
      <c r="G534" s="453"/>
      <c r="H534" s="453"/>
      <c r="I534" s="454"/>
      <c r="J534" s="454"/>
      <c r="K534" s="455"/>
      <c r="L534" s="456"/>
      <c r="AK534" s="78"/>
      <c r="AL534" s="78"/>
    </row>
    <row r="535" s="287" customFormat="true" ht="15" hidden="false" customHeight="false" outlineLevel="0" collapsed="false">
      <c r="A535" s="370"/>
      <c r="B535" s="458"/>
      <c r="C535" s="459"/>
      <c r="D535" s="455"/>
      <c r="E535" s="455"/>
      <c r="F535" s="453"/>
      <c r="G535" s="453"/>
      <c r="H535" s="453"/>
      <c r="I535" s="454"/>
      <c r="J535" s="454"/>
      <c r="K535" s="455"/>
      <c r="L535" s="456"/>
      <c r="AK535" s="78"/>
      <c r="AL535" s="78"/>
    </row>
    <row r="536" s="287" customFormat="true" ht="15" hidden="false" customHeight="false" outlineLevel="0" collapsed="false">
      <c r="A536" s="370"/>
      <c r="B536" s="458"/>
      <c r="C536" s="459"/>
      <c r="D536" s="455"/>
      <c r="E536" s="455"/>
      <c r="F536" s="453"/>
      <c r="G536" s="453"/>
      <c r="H536" s="453"/>
      <c r="I536" s="454"/>
      <c r="J536" s="454"/>
      <c r="K536" s="455"/>
      <c r="L536" s="456"/>
      <c r="AK536" s="78"/>
      <c r="AL536" s="78"/>
    </row>
    <row r="537" s="287" customFormat="true" ht="15" hidden="false" customHeight="false" outlineLevel="0" collapsed="false">
      <c r="A537" s="370"/>
      <c r="B537" s="458"/>
      <c r="C537" s="459"/>
      <c r="D537" s="455"/>
      <c r="E537" s="455"/>
      <c r="F537" s="453"/>
      <c r="G537" s="453"/>
      <c r="H537" s="453"/>
      <c r="I537" s="454"/>
      <c r="J537" s="454"/>
      <c r="K537" s="455"/>
      <c r="L537" s="456"/>
      <c r="AK537" s="78"/>
      <c r="AL537" s="78"/>
    </row>
    <row r="538" s="287" customFormat="true" ht="15" hidden="false" customHeight="false" outlineLevel="0" collapsed="false">
      <c r="A538" s="370"/>
      <c r="B538" s="458"/>
      <c r="C538" s="459"/>
      <c r="D538" s="455"/>
      <c r="E538" s="455"/>
      <c r="F538" s="453"/>
      <c r="G538" s="453"/>
      <c r="H538" s="453"/>
      <c r="I538" s="454"/>
      <c r="J538" s="454"/>
      <c r="K538" s="455"/>
      <c r="L538" s="456"/>
      <c r="AK538" s="78"/>
      <c r="AL538" s="78"/>
    </row>
    <row r="539" s="287" customFormat="true" ht="15" hidden="false" customHeight="false" outlineLevel="0" collapsed="false">
      <c r="A539" s="370"/>
      <c r="B539" s="458"/>
      <c r="C539" s="459"/>
      <c r="D539" s="455"/>
      <c r="E539" s="455"/>
      <c r="F539" s="453"/>
      <c r="G539" s="453"/>
      <c r="H539" s="453"/>
      <c r="I539" s="454"/>
      <c r="J539" s="454"/>
      <c r="K539" s="455"/>
      <c r="L539" s="456"/>
      <c r="AK539" s="78"/>
      <c r="AL539" s="78"/>
    </row>
    <row r="540" s="287" customFormat="true" ht="15" hidden="false" customHeight="false" outlineLevel="0" collapsed="false">
      <c r="A540" s="370"/>
      <c r="B540" s="458"/>
      <c r="C540" s="459"/>
      <c r="D540" s="455"/>
      <c r="E540" s="455"/>
      <c r="F540" s="453"/>
      <c r="G540" s="453"/>
      <c r="H540" s="453"/>
      <c r="I540" s="454"/>
      <c r="J540" s="454"/>
      <c r="K540" s="455"/>
      <c r="L540" s="456"/>
      <c r="AK540" s="78"/>
      <c r="AL540" s="78"/>
    </row>
    <row r="541" s="287" customFormat="true" ht="15" hidden="false" customHeight="false" outlineLevel="0" collapsed="false">
      <c r="A541" s="370"/>
      <c r="B541" s="458"/>
      <c r="C541" s="459"/>
      <c r="D541" s="455"/>
      <c r="E541" s="455"/>
      <c r="F541" s="453"/>
      <c r="G541" s="453"/>
      <c r="H541" s="453"/>
      <c r="I541" s="454"/>
      <c r="J541" s="454"/>
      <c r="K541" s="455"/>
      <c r="L541" s="456"/>
      <c r="AK541" s="78"/>
      <c r="AL541" s="78"/>
    </row>
    <row r="542" s="287" customFormat="true" ht="15" hidden="false" customHeight="false" outlineLevel="0" collapsed="false">
      <c r="A542" s="370"/>
      <c r="B542" s="458"/>
      <c r="C542" s="459"/>
      <c r="D542" s="455"/>
      <c r="E542" s="455"/>
      <c r="F542" s="453"/>
      <c r="G542" s="453"/>
      <c r="H542" s="453"/>
      <c r="I542" s="454"/>
      <c r="J542" s="454"/>
      <c r="K542" s="455"/>
      <c r="L542" s="456"/>
      <c r="AK542" s="78"/>
      <c r="AL542" s="78"/>
    </row>
    <row r="543" s="287" customFormat="true" ht="15" hidden="false" customHeight="false" outlineLevel="0" collapsed="false">
      <c r="A543" s="370"/>
      <c r="B543" s="458"/>
      <c r="C543" s="459"/>
      <c r="D543" s="455"/>
      <c r="E543" s="455"/>
      <c r="F543" s="453"/>
      <c r="G543" s="453"/>
      <c r="H543" s="453"/>
      <c r="I543" s="454"/>
      <c r="J543" s="454"/>
      <c r="K543" s="455"/>
      <c r="L543" s="456"/>
      <c r="AK543" s="78"/>
      <c r="AL543" s="78"/>
    </row>
    <row r="544" s="287" customFormat="true" ht="15" hidden="false" customHeight="false" outlineLevel="0" collapsed="false">
      <c r="A544" s="370"/>
      <c r="B544" s="458"/>
      <c r="C544" s="459"/>
      <c r="D544" s="455"/>
      <c r="E544" s="455"/>
      <c r="F544" s="453"/>
      <c r="G544" s="453"/>
      <c r="H544" s="453"/>
      <c r="I544" s="454"/>
      <c r="J544" s="454"/>
      <c r="K544" s="455"/>
      <c r="L544" s="456"/>
      <c r="AK544" s="78"/>
      <c r="AL544" s="78"/>
    </row>
    <row r="545" s="287" customFormat="true" ht="15" hidden="false" customHeight="false" outlineLevel="0" collapsed="false">
      <c r="A545" s="370"/>
      <c r="B545" s="458"/>
      <c r="C545" s="459"/>
      <c r="D545" s="455"/>
      <c r="E545" s="455"/>
      <c r="F545" s="453"/>
      <c r="G545" s="453"/>
      <c r="H545" s="453"/>
      <c r="I545" s="454"/>
      <c r="J545" s="454"/>
      <c r="K545" s="455"/>
      <c r="L545" s="456"/>
      <c r="AK545" s="78"/>
      <c r="AL545" s="78"/>
    </row>
    <row r="546" s="287" customFormat="true" ht="15" hidden="false" customHeight="false" outlineLevel="0" collapsed="false">
      <c r="A546" s="370"/>
      <c r="B546" s="458"/>
      <c r="C546" s="459"/>
      <c r="D546" s="455"/>
      <c r="E546" s="455"/>
      <c r="F546" s="453"/>
      <c r="G546" s="453"/>
      <c r="H546" s="453"/>
      <c r="I546" s="454"/>
      <c r="J546" s="454"/>
      <c r="K546" s="455"/>
      <c r="L546" s="456"/>
      <c r="AK546" s="78"/>
      <c r="AL546" s="78"/>
    </row>
    <row r="547" s="287" customFormat="true" ht="15" hidden="false" customHeight="false" outlineLevel="0" collapsed="false">
      <c r="A547" s="370"/>
      <c r="B547" s="458"/>
      <c r="C547" s="459"/>
      <c r="D547" s="455"/>
      <c r="E547" s="455"/>
      <c r="F547" s="453"/>
      <c r="G547" s="453"/>
      <c r="H547" s="453"/>
      <c r="I547" s="454"/>
      <c r="J547" s="454"/>
      <c r="K547" s="455"/>
      <c r="L547" s="456"/>
      <c r="AK547" s="78"/>
      <c r="AL547" s="78"/>
    </row>
    <row r="548" s="287" customFormat="true" ht="15" hidden="false" customHeight="false" outlineLevel="0" collapsed="false">
      <c r="A548" s="370"/>
      <c r="B548" s="458"/>
      <c r="C548" s="459"/>
      <c r="D548" s="455"/>
      <c r="E548" s="455"/>
      <c r="F548" s="453"/>
      <c r="G548" s="453"/>
      <c r="H548" s="453"/>
      <c r="I548" s="454"/>
      <c r="J548" s="454"/>
      <c r="K548" s="455"/>
      <c r="L548" s="456"/>
      <c r="AK548" s="78"/>
      <c r="AL548" s="78"/>
    </row>
    <row r="549" s="287" customFormat="true" ht="15" hidden="false" customHeight="false" outlineLevel="0" collapsed="false">
      <c r="A549" s="370"/>
      <c r="B549" s="458"/>
      <c r="C549" s="459"/>
      <c r="D549" s="455"/>
      <c r="E549" s="455"/>
      <c r="F549" s="453"/>
      <c r="G549" s="453"/>
      <c r="H549" s="453"/>
      <c r="I549" s="454"/>
      <c r="J549" s="454"/>
      <c r="K549" s="455"/>
      <c r="L549" s="456"/>
      <c r="AK549" s="78"/>
      <c r="AL549" s="78"/>
    </row>
    <row r="550" s="287" customFormat="true" ht="15" hidden="false" customHeight="false" outlineLevel="0" collapsed="false">
      <c r="A550" s="370"/>
      <c r="B550" s="458"/>
      <c r="C550" s="459"/>
      <c r="D550" s="455"/>
      <c r="E550" s="455"/>
      <c r="F550" s="453"/>
      <c r="G550" s="453"/>
      <c r="H550" s="453"/>
      <c r="I550" s="454"/>
      <c r="J550" s="454"/>
      <c r="K550" s="455"/>
      <c r="L550" s="456"/>
      <c r="AK550" s="78"/>
      <c r="AL550" s="78"/>
    </row>
    <row r="551" s="287" customFormat="true" ht="15" hidden="false" customHeight="false" outlineLevel="0" collapsed="false">
      <c r="A551" s="370"/>
      <c r="B551" s="458"/>
      <c r="C551" s="459"/>
      <c r="D551" s="455"/>
      <c r="E551" s="455"/>
      <c r="F551" s="453"/>
      <c r="G551" s="453"/>
      <c r="H551" s="453"/>
      <c r="I551" s="454"/>
      <c r="J551" s="454"/>
      <c r="K551" s="455"/>
      <c r="L551" s="456"/>
      <c r="AK551" s="78"/>
      <c r="AL551" s="78"/>
    </row>
    <row r="552" s="287" customFormat="true" ht="15" hidden="false" customHeight="false" outlineLevel="0" collapsed="false">
      <c r="A552" s="370"/>
      <c r="B552" s="458"/>
      <c r="C552" s="459"/>
      <c r="D552" s="455"/>
      <c r="E552" s="455"/>
      <c r="F552" s="453"/>
      <c r="G552" s="453"/>
      <c r="H552" s="453"/>
      <c r="I552" s="454"/>
      <c r="J552" s="454"/>
      <c r="K552" s="455"/>
      <c r="L552" s="456"/>
      <c r="AK552" s="78"/>
      <c r="AL552" s="78"/>
    </row>
    <row r="553" s="287" customFormat="true" ht="15" hidden="false" customHeight="false" outlineLevel="0" collapsed="false">
      <c r="A553" s="370"/>
      <c r="B553" s="458"/>
      <c r="C553" s="459"/>
      <c r="D553" s="455"/>
      <c r="E553" s="455"/>
      <c r="F553" s="453"/>
      <c r="G553" s="453"/>
      <c r="H553" s="453"/>
      <c r="I553" s="454"/>
      <c r="J553" s="454"/>
      <c r="K553" s="455"/>
      <c r="L553" s="456"/>
      <c r="AK553" s="78"/>
      <c r="AL553" s="78"/>
    </row>
    <row r="554" s="287" customFormat="true" ht="15" hidden="false" customHeight="false" outlineLevel="0" collapsed="false">
      <c r="A554" s="370"/>
      <c r="B554" s="458"/>
      <c r="C554" s="459"/>
      <c r="D554" s="455"/>
      <c r="E554" s="455"/>
      <c r="F554" s="453"/>
      <c r="G554" s="453"/>
      <c r="H554" s="453"/>
      <c r="I554" s="454"/>
      <c r="J554" s="454"/>
      <c r="K554" s="455"/>
      <c r="L554" s="456"/>
      <c r="AK554" s="78"/>
      <c r="AL554" s="78"/>
    </row>
    <row r="555" s="287" customFormat="true" ht="15" hidden="false" customHeight="false" outlineLevel="0" collapsed="false">
      <c r="A555" s="370"/>
      <c r="B555" s="458"/>
      <c r="C555" s="459"/>
      <c r="D555" s="455"/>
      <c r="E555" s="455"/>
      <c r="F555" s="453"/>
      <c r="G555" s="453"/>
      <c r="H555" s="453"/>
      <c r="I555" s="454"/>
      <c r="J555" s="454"/>
      <c r="K555" s="455"/>
      <c r="L555" s="456"/>
      <c r="AK555" s="78"/>
      <c r="AL555" s="78"/>
    </row>
    <row r="556" s="287" customFormat="true" ht="15" hidden="false" customHeight="false" outlineLevel="0" collapsed="false">
      <c r="A556" s="370"/>
      <c r="B556" s="458"/>
      <c r="C556" s="459"/>
      <c r="D556" s="455"/>
      <c r="E556" s="455"/>
      <c r="F556" s="453"/>
      <c r="G556" s="453"/>
      <c r="H556" s="453"/>
      <c r="I556" s="454"/>
      <c r="J556" s="454"/>
      <c r="K556" s="455"/>
      <c r="L556" s="456"/>
      <c r="AK556" s="78"/>
      <c r="AL556" s="78"/>
    </row>
    <row r="557" s="287" customFormat="true" ht="15" hidden="false" customHeight="false" outlineLevel="0" collapsed="false">
      <c r="A557" s="370"/>
      <c r="B557" s="458"/>
      <c r="C557" s="459"/>
      <c r="D557" s="455"/>
      <c r="E557" s="455"/>
      <c r="F557" s="453"/>
      <c r="G557" s="453"/>
      <c r="H557" s="453"/>
      <c r="I557" s="454"/>
      <c r="J557" s="454"/>
      <c r="K557" s="455"/>
      <c r="L557" s="456"/>
      <c r="AK557" s="78"/>
      <c r="AL557" s="78"/>
    </row>
    <row r="558" s="287" customFormat="true" ht="15" hidden="false" customHeight="false" outlineLevel="0" collapsed="false">
      <c r="A558" s="370"/>
      <c r="B558" s="458"/>
      <c r="C558" s="459"/>
      <c r="D558" s="455"/>
      <c r="E558" s="455"/>
      <c r="F558" s="453"/>
      <c r="G558" s="453"/>
      <c r="H558" s="453"/>
      <c r="I558" s="454"/>
      <c r="J558" s="454"/>
      <c r="K558" s="455"/>
      <c r="L558" s="456"/>
      <c r="AK558" s="78"/>
      <c r="AL558" s="78"/>
    </row>
    <row r="559" s="287" customFormat="true" ht="15" hidden="false" customHeight="false" outlineLevel="0" collapsed="false">
      <c r="A559" s="370"/>
      <c r="B559" s="458"/>
      <c r="C559" s="459"/>
      <c r="D559" s="455"/>
      <c r="E559" s="455"/>
      <c r="F559" s="453"/>
      <c r="G559" s="453"/>
      <c r="H559" s="453"/>
      <c r="I559" s="454"/>
      <c r="J559" s="454"/>
      <c r="K559" s="455"/>
      <c r="L559" s="456"/>
      <c r="AK559" s="78"/>
      <c r="AL559" s="78"/>
    </row>
    <row r="560" s="287" customFormat="true" ht="15" hidden="false" customHeight="false" outlineLevel="0" collapsed="false">
      <c r="A560" s="370"/>
      <c r="B560" s="458"/>
      <c r="C560" s="459"/>
      <c r="D560" s="455"/>
      <c r="E560" s="455"/>
      <c r="F560" s="453"/>
      <c r="G560" s="453"/>
      <c r="H560" s="453"/>
      <c r="I560" s="454"/>
      <c r="J560" s="454"/>
      <c r="K560" s="455"/>
      <c r="L560" s="456"/>
      <c r="AK560" s="78"/>
      <c r="AL560" s="78"/>
    </row>
    <row r="561" s="287" customFormat="true" ht="15" hidden="false" customHeight="false" outlineLevel="0" collapsed="false">
      <c r="A561" s="370"/>
      <c r="B561" s="458"/>
      <c r="C561" s="459"/>
      <c r="D561" s="455"/>
      <c r="E561" s="455"/>
      <c r="F561" s="453"/>
      <c r="G561" s="453"/>
      <c r="H561" s="453"/>
      <c r="I561" s="454"/>
      <c r="J561" s="454"/>
      <c r="K561" s="455"/>
      <c r="L561" s="456"/>
      <c r="AK561" s="78"/>
      <c r="AL561" s="78"/>
    </row>
    <row r="562" s="287" customFormat="true" ht="15" hidden="false" customHeight="false" outlineLevel="0" collapsed="false">
      <c r="A562" s="370"/>
      <c r="B562" s="458"/>
      <c r="C562" s="459"/>
      <c r="D562" s="455"/>
      <c r="E562" s="455"/>
      <c r="F562" s="453"/>
      <c r="G562" s="453"/>
      <c r="H562" s="453"/>
      <c r="I562" s="454"/>
      <c r="J562" s="454"/>
      <c r="K562" s="455"/>
      <c r="L562" s="456"/>
      <c r="AK562" s="78"/>
      <c r="AL562" s="78"/>
    </row>
    <row r="563" s="287" customFormat="true" ht="15" hidden="false" customHeight="false" outlineLevel="0" collapsed="false">
      <c r="A563" s="370"/>
      <c r="B563" s="458"/>
      <c r="C563" s="459"/>
      <c r="D563" s="455"/>
      <c r="E563" s="455"/>
      <c r="F563" s="453"/>
      <c r="G563" s="453"/>
      <c r="H563" s="453"/>
      <c r="I563" s="454"/>
      <c r="J563" s="454"/>
      <c r="K563" s="455"/>
      <c r="L563" s="456"/>
      <c r="AK563" s="78"/>
      <c r="AL563" s="78"/>
    </row>
    <row r="564" s="287" customFormat="true" ht="15" hidden="false" customHeight="false" outlineLevel="0" collapsed="false">
      <c r="A564" s="370"/>
      <c r="B564" s="458"/>
      <c r="C564" s="459"/>
      <c r="D564" s="455"/>
      <c r="E564" s="455"/>
      <c r="F564" s="453"/>
      <c r="G564" s="453"/>
      <c r="H564" s="453"/>
      <c r="I564" s="454"/>
      <c r="J564" s="454"/>
      <c r="K564" s="455"/>
      <c r="L564" s="456"/>
      <c r="AK564" s="78"/>
      <c r="AL564" s="78"/>
    </row>
    <row r="565" s="287" customFormat="true" ht="15" hidden="false" customHeight="false" outlineLevel="0" collapsed="false">
      <c r="A565" s="370"/>
      <c r="B565" s="458"/>
      <c r="C565" s="459"/>
      <c r="D565" s="455"/>
      <c r="E565" s="455"/>
      <c r="F565" s="453"/>
      <c r="G565" s="453"/>
      <c r="H565" s="453"/>
      <c r="I565" s="454"/>
      <c r="J565" s="454"/>
      <c r="K565" s="455"/>
      <c r="L565" s="456"/>
      <c r="AK565" s="78"/>
      <c r="AL565" s="78"/>
    </row>
    <row r="566" s="287" customFormat="true" ht="15" hidden="false" customHeight="false" outlineLevel="0" collapsed="false">
      <c r="A566" s="370"/>
      <c r="B566" s="458"/>
      <c r="C566" s="459"/>
      <c r="D566" s="455"/>
      <c r="E566" s="455"/>
      <c r="F566" s="453"/>
      <c r="G566" s="453"/>
      <c r="H566" s="453"/>
      <c r="I566" s="454"/>
      <c r="J566" s="454"/>
      <c r="K566" s="455"/>
      <c r="L566" s="456"/>
      <c r="AK566" s="78"/>
      <c r="AL566" s="78"/>
    </row>
    <row r="567" s="287" customFormat="true" ht="15" hidden="false" customHeight="false" outlineLevel="0" collapsed="false">
      <c r="A567" s="370"/>
      <c r="B567" s="458"/>
      <c r="C567" s="459"/>
      <c r="D567" s="455"/>
      <c r="E567" s="455"/>
      <c r="F567" s="453"/>
      <c r="G567" s="453"/>
      <c r="H567" s="453"/>
      <c r="I567" s="454"/>
      <c r="J567" s="454"/>
      <c r="K567" s="455"/>
      <c r="L567" s="456"/>
      <c r="AK567" s="78"/>
      <c r="AL567" s="78"/>
    </row>
    <row r="568" s="287" customFormat="true" ht="15" hidden="false" customHeight="false" outlineLevel="0" collapsed="false">
      <c r="A568" s="370"/>
      <c r="B568" s="458"/>
      <c r="C568" s="459"/>
      <c r="D568" s="455"/>
      <c r="E568" s="455"/>
      <c r="F568" s="453"/>
      <c r="G568" s="453"/>
      <c r="H568" s="453"/>
      <c r="I568" s="454"/>
      <c r="J568" s="454"/>
      <c r="K568" s="455"/>
      <c r="L568" s="456"/>
      <c r="AK568" s="78"/>
      <c r="AL568" s="78"/>
    </row>
    <row r="569" s="287" customFormat="true" ht="15" hidden="false" customHeight="false" outlineLevel="0" collapsed="false">
      <c r="A569" s="370"/>
      <c r="B569" s="458"/>
      <c r="C569" s="459"/>
      <c r="D569" s="455"/>
      <c r="E569" s="455"/>
      <c r="F569" s="453"/>
      <c r="G569" s="453"/>
      <c r="H569" s="453"/>
      <c r="I569" s="454"/>
      <c r="J569" s="454"/>
      <c r="K569" s="455"/>
      <c r="L569" s="456"/>
      <c r="AK569" s="78"/>
      <c r="AL569" s="78"/>
    </row>
    <row r="570" s="287" customFormat="true" ht="15" hidden="false" customHeight="false" outlineLevel="0" collapsed="false">
      <c r="A570" s="370"/>
      <c r="B570" s="458"/>
      <c r="C570" s="459"/>
      <c r="D570" s="455"/>
      <c r="E570" s="455"/>
      <c r="F570" s="453"/>
      <c r="G570" s="453"/>
      <c r="H570" s="453"/>
      <c r="I570" s="454"/>
      <c r="J570" s="454"/>
      <c r="K570" s="455"/>
      <c r="L570" s="456"/>
      <c r="AK570" s="78"/>
      <c r="AL570" s="78"/>
    </row>
    <row r="571" s="287" customFormat="true" ht="15" hidden="false" customHeight="false" outlineLevel="0" collapsed="false">
      <c r="A571" s="370"/>
      <c r="B571" s="458"/>
      <c r="C571" s="459"/>
      <c r="D571" s="455"/>
      <c r="E571" s="455"/>
      <c r="F571" s="453"/>
      <c r="G571" s="453"/>
      <c r="H571" s="453"/>
      <c r="I571" s="454"/>
      <c r="J571" s="454"/>
      <c r="K571" s="455"/>
      <c r="L571" s="456"/>
      <c r="AK571" s="78"/>
      <c r="AL571" s="78"/>
    </row>
    <row r="572" s="287" customFormat="true" ht="15" hidden="false" customHeight="false" outlineLevel="0" collapsed="false">
      <c r="A572" s="370"/>
      <c r="B572" s="458"/>
      <c r="C572" s="459"/>
      <c r="D572" s="455"/>
      <c r="E572" s="455"/>
      <c r="F572" s="453"/>
      <c r="G572" s="453"/>
      <c r="H572" s="453"/>
      <c r="I572" s="454"/>
      <c r="J572" s="454"/>
      <c r="K572" s="455"/>
      <c r="L572" s="456"/>
      <c r="AK572" s="78"/>
      <c r="AL572" s="78"/>
    </row>
    <row r="573" s="287" customFormat="true" ht="15" hidden="false" customHeight="false" outlineLevel="0" collapsed="false">
      <c r="A573" s="370"/>
      <c r="B573" s="458"/>
      <c r="C573" s="459"/>
      <c r="D573" s="455"/>
      <c r="E573" s="455"/>
      <c r="F573" s="453"/>
      <c r="G573" s="453"/>
      <c r="H573" s="453"/>
      <c r="I573" s="454"/>
      <c r="J573" s="454"/>
      <c r="K573" s="455"/>
      <c r="L573" s="456"/>
      <c r="AK573" s="78"/>
      <c r="AL573" s="78"/>
    </row>
    <row r="574" s="287" customFormat="true" ht="15" hidden="false" customHeight="false" outlineLevel="0" collapsed="false">
      <c r="A574" s="370"/>
      <c r="B574" s="458"/>
      <c r="C574" s="459"/>
      <c r="D574" s="455"/>
      <c r="E574" s="455"/>
      <c r="F574" s="453"/>
      <c r="G574" s="453"/>
      <c r="H574" s="453"/>
      <c r="I574" s="454"/>
      <c r="J574" s="454"/>
      <c r="K574" s="455"/>
      <c r="L574" s="456"/>
      <c r="AK574" s="78"/>
      <c r="AL574" s="78"/>
    </row>
    <row r="575" s="287" customFormat="true" ht="15" hidden="false" customHeight="false" outlineLevel="0" collapsed="false">
      <c r="A575" s="370"/>
      <c r="B575" s="458"/>
      <c r="C575" s="459"/>
      <c r="D575" s="455"/>
      <c r="E575" s="455"/>
      <c r="F575" s="453"/>
      <c r="G575" s="453"/>
      <c r="H575" s="453"/>
      <c r="I575" s="454"/>
      <c r="J575" s="454"/>
      <c r="K575" s="455"/>
      <c r="L575" s="456"/>
      <c r="AK575" s="78"/>
      <c r="AL575" s="78"/>
    </row>
    <row r="576" s="287" customFormat="true" ht="15" hidden="false" customHeight="false" outlineLevel="0" collapsed="false">
      <c r="A576" s="370"/>
      <c r="B576" s="458"/>
      <c r="C576" s="459"/>
      <c r="D576" s="455"/>
      <c r="E576" s="455"/>
      <c r="F576" s="453"/>
      <c r="G576" s="453"/>
      <c r="H576" s="453"/>
      <c r="I576" s="454"/>
      <c r="J576" s="454"/>
      <c r="K576" s="455"/>
      <c r="L576" s="456"/>
      <c r="AK576" s="78"/>
      <c r="AL576" s="78"/>
    </row>
    <row r="577" s="287" customFormat="true" ht="15" hidden="false" customHeight="false" outlineLevel="0" collapsed="false">
      <c r="A577" s="370"/>
      <c r="B577" s="458"/>
      <c r="C577" s="459"/>
      <c r="D577" s="455"/>
      <c r="E577" s="455"/>
      <c r="F577" s="453"/>
      <c r="G577" s="453"/>
      <c r="H577" s="453"/>
      <c r="I577" s="454"/>
      <c r="J577" s="454"/>
      <c r="K577" s="455"/>
      <c r="L577" s="456"/>
      <c r="AK577" s="78"/>
      <c r="AL577" s="78"/>
    </row>
    <row r="578" s="287" customFormat="true" ht="15" hidden="false" customHeight="false" outlineLevel="0" collapsed="false">
      <c r="A578" s="370"/>
      <c r="B578" s="458"/>
      <c r="C578" s="459"/>
      <c r="D578" s="455"/>
      <c r="E578" s="455"/>
      <c r="F578" s="453"/>
      <c r="G578" s="453"/>
      <c r="H578" s="453"/>
      <c r="I578" s="454"/>
      <c r="J578" s="454"/>
      <c r="K578" s="455"/>
      <c r="L578" s="456"/>
      <c r="AK578" s="78"/>
      <c r="AL578" s="78"/>
    </row>
    <row r="579" s="287" customFormat="true" ht="15" hidden="false" customHeight="false" outlineLevel="0" collapsed="false">
      <c r="A579" s="370"/>
      <c r="B579" s="458"/>
      <c r="C579" s="459"/>
      <c r="D579" s="455"/>
      <c r="E579" s="455"/>
      <c r="F579" s="453"/>
      <c r="G579" s="453"/>
      <c r="H579" s="453"/>
      <c r="I579" s="454"/>
      <c r="J579" s="454"/>
      <c r="K579" s="455"/>
      <c r="L579" s="456"/>
      <c r="AK579" s="78"/>
      <c r="AL579" s="78"/>
    </row>
    <row r="580" s="287" customFormat="true" ht="15" hidden="false" customHeight="false" outlineLevel="0" collapsed="false">
      <c r="A580" s="370"/>
      <c r="B580" s="458"/>
      <c r="C580" s="459"/>
      <c r="D580" s="455"/>
      <c r="E580" s="455"/>
      <c r="F580" s="453"/>
      <c r="G580" s="453"/>
      <c r="H580" s="453"/>
      <c r="I580" s="454"/>
      <c r="J580" s="454"/>
      <c r="K580" s="455"/>
      <c r="L580" s="456"/>
      <c r="AK580" s="78"/>
      <c r="AL580" s="78"/>
    </row>
    <row r="581" s="287" customFormat="true" ht="15" hidden="false" customHeight="false" outlineLevel="0" collapsed="false">
      <c r="A581" s="370"/>
      <c r="B581" s="458"/>
      <c r="C581" s="459"/>
      <c r="D581" s="455"/>
      <c r="E581" s="455"/>
      <c r="F581" s="453"/>
      <c r="G581" s="453"/>
      <c r="H581" s="453"/>
      <c r="I581" s="454"/>
      <c r="J581" s="454"/>
      <c r="K581" s="455"/>
      <c r="L581" s="456"/>
      <c r="AK581" s="78"/>
      <c r="AL581" s="78"/>
    </row>
    <row r="582" s="287" customFormat="true" ht="15" hidden="false" customHeight="false" outlineLevel="0" collapsed="false">
      <c r="A582" s="370"/>
      <c r="B582" s="458"/>
      <c r="C582" s="459"/>
      <c r="D582" s="455"/>
      <c r="E582" s="455"/>
      <c r="F582" s="453"/>
      <c r="G582" s="453"/>
      <c r="H582" s="453"/>
      <c r="I582" s="454"/>
      <c r="J582" s="454"/>
      <c r="K582" s="455"/>
      <c r="L582" s="456"/>
      <c r="AK582" s="78"/>
      <c r="AL582" s="78"/>
    </row>
    <row r="583" s="287" customFormat="true" ht="15" hidden="false" customHeight="false" outlineLevel="0" collapsed="false">
      <c r="A583" s="370"/>
      <c r="B583" s="458"/>
      <c r="C583" s="459"/>
      <c r="D583" s="455"/>
      <c r="E583" s="455"/>
      <c r="F583" s="453"/>
      <c r="G583" s="453"/>
      <c r="H583" s="453"/>
      <c r="I583" s="454"/>
      <c r="J583" s="454"/>
      <c r="K583" s="455"/>
      <c r="L583" s="456"/>
      <c r="AK583" s="78"/>
      <c r="AL583" s="78"/>
    </row>
    <row r="584" s="287" customFormat="true" ht="15" hidden="false" customHeight="false" outlineLevel="0" collapsed="false">
      <c r="A584" s="370"/>
      <c r="B584" s="458"/>
      <c r="C584" s="459"/>
      <c r="D584" s="455"/>
      <c r="E584" s="455"/>
      <c r="F584" s="453"/>
      <c r="G584" s="453"/>
      <c r="H584" s="453"/>
      <c r="I584" s="454"/>
      <c r="J584" s="454"/>
      <c r="K584" s="455"/>
      <c r="L584" s="456"/>
      <c r="AK584" s="78"/>
      <c r="AL584" s="78"/>
    </row>
    <row r="585" s="287" customFormat="true" ht="15" hidden="false" customHeight="false" outlineLevel="0" collapsed="false">
      <c r="A585" s="370"/>
      <c r="B585" s="458"/>
      <c r="C585" s="459"/>
      <c r="D585" s="455"/>
      <c r="E585" s="455"/>
      <c r="F585" s="453"/>
      <c r="G585" s="453"/>
      <c r="H585" s="453"/>
      <c r="I585" s="454"/>
      <c r="J585" s="454"/>
      <c r="K585" s="455"/>
      <c r="L585" s="456"/>
      <c r="AK585" s="78"/>
      <c r="AL585" s="78"/>
    </row>
    <row r="586" s="287" customFormat="true" ht="15" hidden="false" customHeight="false" outlineLevel="0" collapsed="false">
      <c r="A586" s="370"/>
      <c r="B586" s="458"/>
      <c r="C586" s="459"/>
      <c r="D586" s="455"/>
      <c r="E586" s="455"/>
      <c r="F586" s="453"/>
      <c r="G586" s="453"/>
      <c r="H586" s="453"/>
      <c r="I586" s="454"/>
      <c r="J586" s="454"/>
      <c r="K586" s="455"/>
      <c r="L586" s="456"/>
      <c r="AK586" s="78"/>
      <c r="AL586" s="78"/>
    </row>
    <row r="587" s="287" customFormat="true" ht="15" hidden="false" customHeight="false" outlineLevel="0" collapsed="false">
      <c r="A587" s="370"/>
      <c r="B587" s="458"/>
      <c r="C587" s="459"/>
      <c r="D587" s="455"/>
      <c r="E587" s="455"/>
      <c r="F587" s="453"/>
      <c r="G587" s="453"/>
      <c r="H587" s="453"/>
      <c r="I587" s="454"/>
      <c r="J587" s="454"/>
      <c r="K587" s="455"/>
      <c r="L587" s="456"/>
      <c r="AK587" s="78"/>
      <c r="AL587" s="78"/>
    </row>
    <row r="588" s="287" customFormat="true" ht="15" hidden="false" customHeight="false" outlineLevel="0" collapsed="false">
      <c r="A588" s="370"/>
      <c r="B588" s="458"/>
      <c r="C588" s="459"/>
      <c r="D588" s="455"/>
      <c r="E588" s="455"/>
      <c r="F588" s="453"/>
      <c r="G588" s="453"/>
      <c r="H588" s="453"/>
      <c r="I588" s="454"/>
      <c r="J588" s="454"/>
      <c r="K588" s="455"/>
      <c r="L588" s="456"/>
      <c r="AK588" s="78"/>
      <c r="AL588" s="78"/>
    </row>
    <row r="589" s="287" customFormat="true" ht="15" hidden="false" customHeight="false" outlineLevel="0" collapsed="false">
      <c r="A589" s="370"/>
      <c r="B589" s="458"/>
      <c r="C589" s="459"/>
      <c r="D589" s="455"/>
      <c r="E589" s="455"/>
      <c r="F589" s="453"/>
      <c r="G589" s="453"/>
      <c r="H589" s="453"/>
      <c r="I589" s="454"/>
      <c r="J589" s="454"/>
      <c r="K589" s="455"/>
      <c r="L589" s="456"/>
      <c r="AK589" s="78"/>
      <c r="AL589" s="78"/>
    </row>
    <row r="590" s="287" customFormat="true" ht="15" hidden="false" customHeight="false" outlineLevel="0" collapsed="false">
      <c r="A590" s="370"/>
      <c r="B590" s="458"/>
      <c r="C590" s="459"/>
      <c r="D590" s="455"/>
      <c r="E590" s="455"/>
      <c r="F590" s="453"/>
      <c r="G590" s="453"/>
      <c r="H590" s="453"/>
      <c r="I590" s="454"/>
      <c r="J590" s="454"/>
      <c r="K590" s="455"/>
      <c r="L590" s="456"/>
      <c r="AK590" s="78"/>
      <c r="AL590" s="78"/>
    </row>
    <row r="591" s="287" customFormat="true" ht="15" hidden="false" customHeight="false" outlineLevel="0" collapsed="false">
      <c r="A591" s="370"/>
      <c r="B591" s="458"/>
      <c r="C591" s="459"/>
      <c r="D591" s="455"/>
      <c r="E591" s="455"/>
      <c r="F591" s="453"/>
      <c r="G591" s="453"/>
      <c r="H591" s="453"/>
      <c r="I591" s="454"/>
      <c r="J591" s="454"/>
      <c r="K591" s="455"/>
      <c r="L591" s="456"/>
      <c r="AK591" s="78"/>
      <c r="AL591" s="78"/>
    </row>
    <row r="592" s="287" customFormat="true" ht="15" hidden="false" customHeight="false" outlineLevel="0" collapsed="false">
      <c r="A592" s="370"/>
      <c r="B592" s="458"/>
      <c r="C592" s="459"/>
      <c r="D592" s="455"/>
      <c r="E592" s="455"/>
      <c r="F592" s="453"/>
      <c r="G592" s="453"/>
      <c r="H592" s="453"/>
      <c r="I592" s="454"/>
      <c r="J592" s="454"/>
      <c r="K592" s="455"/>
      <c r="L592" s="456"/>
      <c r="AK592" s="78"/>
      <c r="AL592" s="78"/>
    </row>
    <row r="593" s="287" customFormat="true" ht="15" hidden="false" customHeight="false" outlineLevel="0" collapsed="false">
      <c r="A593" s="370"/>
      <c r="B593" s="458"/>
      <c r="C593" s="459"/>
      <c r="D593" s="455"/>
      <c r="E593" s="455"/>
      <c r="F593" s="453"/>
      <c r="G593" s="453"/>
      <c r="H593" s="453"/>
      <c r="I593" s="454"/>
      <c r="J593" s="454"/>
      <c r="K593" s="455"/>
      <c r="L593" s="456"/>
      <c r="AK593" s="78"/>
      <c r="AL593" s="78"/>
    </row>
    <row r="594" s="287" customFormat="true" ht="15" hidden="false" customHeight="false" outlineLevel="0" collapsed="false">
      <c r="A594" s="370"/>
      <c r="B594" s="458"/>
      <c r="C594" s="459"/>
      <c r="D594" s="455"/>
      <c r="E594" s="455"/>
      <c r="F594" s="453"/>
      <c r="G594" s="453"/>
      <c r="H594" s="453"/>
      <c r="I594" s="454"/>
      <c r="J594" s="454"/>
      <c r="K594" s="455"/>
      <c r="L594" s="456"/>
      <c r="AK594" s="78"/>
      <c r="AL594" s="78"/>
    </row>
    <row r="595" s="287" customFormat="true" ht="15" hidden="false" customHeight="false" outlineLevel="0" collapsed="false">
      <c r="A595" s="370"/>
      <c r="B595" s="458"/>
      <c r="C595" s="459"/>
      <c r="D595" s="455"/>
      <c r="E595" s="455"/>
      <c r="F595" s="453"/>
      <c r="G595" s="453"/>
      <c r="H595" s="453"/>
      <c r="I595" s="454"/>
      <c r="J595" s="454"/>
      <c r="K595" s="455"/>
      <c r="L595" s="456"/>
      <c r="AK595" s="78"/>
      <c r="AL595" s="78"/>
    </row>
    <row r="596" s="287" customFormat="true" ht="15" hidden="false" customHeight="false" outlineLevel="0" collapsed="false">
      <c r="A596" s="370"/>
      <c r="B596" s="458"/>
      <c r="C596" s="459"/>
      <c r="D596" s="455"/>
      <c r="E596" s="455"/>
      <c r="F596" s="453"/>
      <c r="G596" s="453"/>
      <c r="H596" s="453"/>
      <c r="I596" s="454"/>
      <c r="J596" s="454"/>
      <c r="K596" s="455"/>
      <c r="L596" s="456"/>
      <c r="AK596" s="78"/>
      <c r="AL596" s="78"/>
    </row>
    <row r="597" s="287" customFormat="true" ht="15" hidden="false" customHeight="false" outlineLevel="0" collapsed="false">
      <c r="A597" s="370"/>
      <c r="B597" s="458"/>
      <c r="C597" s="459"/>
      <c r="D597" s="455"/>
      <c r="E597" s="455"/>
      <c r="F597" s="453"/>
      <c r="G597" s="453"/>
      <c r="H597" s="453"/>
      <c r="I597" s="454"/>
      <c r="J597" s="454"/>
      <c r="K597" s="455"/>
      <c r="L597" s="456"/>
      <c r="AK597" s="78"/>
      <c r="AL597" s="78"/>
    </row>
    <row r="598" s="287" customFormat="true" ht="15" hidden="false" customHeight="false" outlineLevel="0" collapsed="false">
      <c r="A598" s="370"/>
      <c r="B598" s="458"/>
      <c r="C598" s="459"/>
      <c r="D598" s="455"/>
      <c r="E598" s="455"/>
      <c r="F598" s="453"/>
      <c r="G598" s="453"/>
      <c r="H598" s="453"/>
      <c r="I598" s="454"/>
      <c r="J598" s="454"/>
      <c r="K598" s="455"/>
      <c r="L598" s="456"/>
      <c r="AK598" s="78"/>
      <c r="AL598" s="78"/>
    </row>
    <row r="599" s="287" customFormat="true" ht="15" hidden="false" customHeight="false" outlineLevel="0" collapsed="false">
      <c r="A599" s="370"/>
      <c r="B599" s="458"/>
      <c r="C599" s="459"/>
      <c r="D599" s="455"/>
      <c r="E599" s="455"/>
      <c r="F599" s="453"/>
      <c r="G599" s="453"/>
      <c r="H599" s="453"/>
      <c r="I599" s="454"/>
      <c r="J599" s="454"/>
      <c r="K599" s="455"/>
      <c r="L599" s="456"/>
      <c r="AK599" s="78"/>
      <c r="AL599" s="78"/>
    </row>
    <row r="600" s="287" customFormat="true" ht="15" hidden="false" customHeight="false" outlineLevel="0" collapsed="false">
      <c r="A600" s="370"/>
      <c r="B600" s="458"/>
      <c r="C600" s="459"/>
      <c r="D600" s="455"/>
      <c r="E600" s="455"/>
      <c r="F600" s="453"/>
      <c r="G600" s="453"/>
      <c r="H600" s="453"/>
      <c r="I600" s="454"/>
      <c r="J600" s="454"/>
      <c r="K600" s="455"/>
      <c r="L600" s="456"/>
      <c r="AK600" s="78"/>
      <c r="AL600" s="78"/>
    </row>
    <row r="601" s="287" customFormat="true" ht="15" hidden="false" customHeight="false" outlineLevel="0" collapsed="false">
      <c r="A601" s="370"/>
      <c r="B601" s="458"/>
      <c r="C601" s="459"/>
      <c r="D601" s="455"/>
      <c r="E601" s="455"/>
      <c r="F601" s="453"/>
      <c r="G601" s="453"/>
      <c r="H601" s="453"/>
      <c r="I601" s="454"/>
      <c r="J601" s="454"/>
      <c r="K601" s="455"/>
      <c r="L601" s="456"/>
      <c r="AK601" s="78"/>
      <c r="AL601" s="78"/>
    </row>
    <row r="602" s="287" customFormat="true" ht="15" hidden="false" customHeight="false" outlineLevel="0" collapsed="false">
      <c r="A602" s="370"/>
      <c r="B602" s="458"/>
      <c r="C602" s="459"/>
      <c r="D602" s="455"/>
      <c r="E602" s="455"/>
      <c r="F602" s="453"/>
      <c r="G602" s="453"/>
      <c r="H602" s="453"/>
      <c r="I602" s="454"/>
      <c r="J602" s="454"/>
      <c r="K602" s="455"/>
      <c r="L602" s="456"/>
      <c r="AK602" s="78"/>
      <c r="AL602" s="78"/>
    </row>
    <row r="603" s="287" customFormat="true" ht="15" hidden="false" customHeight="false" outlineLevel="0" collapsed="false">
      <c r="A603" s="370"/>
      <c r="B603" s="458"/>
      <c r="C603" s="459"/>
      <c r="D603" s="455"/>
      <c r="E603" s="455"/>
      <c r="F603" s="453"/>
      <c r="G603" s="453"/>
      <c r="H603" s="453"/>
      <c r="I603" s="454"/>
      <c r="J603" s="454"/>
      <c r="K603" s="455"/>
      <c r="L603" s="456"/>
      <c r="AK603" s="78"/>
      <c r="AL603" s="78"/>
    </row>
    <row r="604" s="287" customFormat="true" ht="15" hidden="false" customHeight="false" outlineLevel="0" collapsed="false">
      <c r="A604" s="370"/>
      <c r="B604" s="458"/>
      <c r="C604" s="459"/>
      <c r="D604" s="455"/>
      <c r="E604" s="455"/>
      <c r="F604" s="453"/>
      <c r="G604" s="453"/>
      <c r="H604" s="453"/>
      <c r="I604" s="454"/>
      <c r="J604" s="454"/>
      <c r="K604" s="455"/>
      <c r="L604" s="456"/>
      <c r="AK604" s="78"/>
      <c r="AL604" s="78"/>
    </row>
    <row r="605" s="287" customFormat="true" ht="15" hidden="false" customHeight="false" outlineLevel="0" collapsed="false">
      <c r="A605" s="370"/>
      <c r="B605" s="458"/>
      <c r="C605" s="459"/>
      <c r="D605" s="455"/>
      <c r="E605" s="455"/>
      <c r="F605" s="453"/>
      <c r="G605" s="453"/>
      <c r="H605" s="453"/>
      <c r="I605" s="454"/>
      <c r="J605" s="454"/>
      <c r="K605" s="455"/>
      <c r="L605" s="456"/>
      <c r="AK605" s="78"/>
      <c r="AL605" s="78"/>
    </row>
    <row r="606" s="287" customFormat="true" ht="15" hidden="false" customHeight="false" outlineLevel="0" collapsed="false">
      <c r="A606" s="370"/>
      <c r="B606" s="458"/>
      <c r="C606" s="459"/>
      <c r="D606" s="455"/>
      <c r="E606" s="455"/>
      <c r="F606" s="453"/>
      <c r="G606" s="453"/>
      <c r="H606" s="453"/>
      <c r="I606" s="454"/>
      <c r="J606" s="454"/>
      <c r="K606" s="455"/>
      <c r="L606" s="456"/>
      <c r="AK606" s="78"/>
      <c r="AL606" s="78"/>
    </row>
    <row r="607" s="287" customFormat="true" ht="15" hidden="false" customHeight="false" outlineLevel="0" collapsed="false">
      <c r="A607" s="370"/>
      <c r="B607" s="458"/>
      <c r="C607" s="459"/>
      <c r="D607" s="455"/>
      <c r="E607" s="455"/>
      <c r="F607" s="453"/>
      <c r="G607" s="453"/>
      <c r="H607" s="453"/>
      <c r="I607" s="454"/>
      <c r="J607" s="454"/>
      <c r="K607" s="455"/>
      <c r="L607" s="456"/>
      <c r="AK607" s="78"/>
      <c r="AL607" s="78"/>
    </row>
    <row r="608" s="287" customFormat="true" ht="15" hidden="false" customHeight="false" outlineLevel="0" collapsed="false">
      <c r="A608" s="370"/>
      <c r="B608" s="458"/>
      <c r="C608" s="459"/>
      <c r="D608" s="455"/>
      <c r="E608" s="455"/>
      <c r="F608" s="453"/>
      <c r="G608" s="453"/>
      <c r="H608" s="453"/>
      <c r="I608" s="454"/>
      <c r="J608" s="454"/>
      <c r="K608" s="455"/>
      <c r="L608" s="456"/>
      <c r="AK608" s="78"/>
      <c r="AL608" s="78"/>
    </row>
    <row r="609" s="287" customFormat="true" ht="15" hidden="false" customHeight="false" outlineLevel="0" collapsed="false">
      <c r="A609" s="370"/>
      <c r="B609" s="458"/>
      <c r="C609" s="459"/>
      <c r="D609" s="455"/>
      <c r="E609" s="455"/>
      <c r="F609" s="453"/>
      <c r="G609" s="453"/>
      <c r="H609" s="453"/>
      <c r="I609" s="454"/>
      <c r="J609" s="454"/>
      <c r="K609" s="455"/>
      <c r="L609" s="456"/>
      <c r="AK609" s="78"/>
      <c r="AL609" s="78"/>
    </row>
    <row r="610" s="287" customFormat="true" ht="15" hidden="false" customHeight="false" outlineLevel="0" collapsed="false">
      <c r="A610" s="370"/>
      <c r="B610" s="458"/>
      <c r="C610" s="459"/>
      <c r="D610" s="455"/>
      <c r="E610" s="455"/>
      <c r="F610" s="453"/>
      <c r="G610" s="453"/>
      <c r="H610" s="453"/>
      <c r="I610" s="454"/>
      <c r="J610" s="454"/>
      <c r="K610" s="455"/>
      <c r="L610" s="456"/>
      <c r="AK610" s="78"/>
      <c r="AL610" s="78"/>
    </row>
    <row r="611" s="287" customFormat="true" ht="15" hidden="false" customHeight="false" outlineLevel="0" collapsed="false">
      <c r="A611" s="370"/>
      <c r="B611" s="458"/>
      <c r="C611" s="459"/>
      <c r="D611" s="455"/>
      <c r="E611" s="455"/>
      <c r="F611" s="453"/>
      <c r="G611" s="453"/>
      <c r="H611" s="453"/>
      <c r="I611" s="454"/>
      <c r="J611" s="454"/>
      <c r="K611" s="455"/>
      <c r="L611" s="456"/>
      <c r="AK611" s="78"/>
      <c r="AL611" s="78"/>
    </row>
    <row r="612" s="287" customFormat="true" ht="15" hidden="false" customHeight="false" outlineLevel="0" collapsed="false">
      <c r="A612" s="370"/>
      <c r="B612" s="458"/>
      <c r="C612" s="459"/>
      <c r="D612" s="455"/>
      <c r="E612" s="455"/>
      <c r="F612" s="453"/>
      <c r="G612" s="453"/>
      <c r="H612" s="453"/>
      <c r="I612" s="454"/>
      <c r="J612" s="454"/>
      <c r="K612" s="455"/>
      <c r="L612" s="456"/>
      <c r="AK612" s="78"/>
      <c r="AL612" s="78"/>
    </row>
    <row r="613" s="287" customFormat="true" ht="15" hidden="false" customHeight="false" outlineLevel="0" collapsed="false">
      <c r="A613" s="370"/>
      <c r="B613" s="458"/>
      <c r="C613" s="459"/>
      <c r="D613" s="455"/>
      <c r="E613" s="455"/>
      <c r="F613" s="453"/>
      <c r="G613" s="453"/>
      <c r="H613" s="453"/>
      <c r="I613" s="454"/>
      <c r="J613" s="454"/>
      <c r="K613" s="455"/>
      <c r="L613" s="456"/>
      <c r="AK613" s="78"/>
      <c r="AL613" s="78"/>
    </row>
    <row r="614" s="287" customFormat="true" ht="15" hidden="false" customHeight="false" outlineLevel="0" collapsed="false">
      <c r="A614" s="370"/>
      <c r="B614" s="458"/>
      <c r="C614" s="459"/>
      <c r="D614" s="455"/>
      <c r="E614" s="455"/>
      <c r="F614" s="453"/>
      <c r="G614" s="453"/>
      <c r="H614" s="453"/>
      <c r="I614" s="454"/>
      <c r="J614" s="454"/>
      <c r="K614" s="455"/>
      <c r="L614" s="456"/>
      <c r="AK614" s="78"/>
      <c r="AL614" s="78"/>
    </row>
    <row r="615" s="287" customFormat="true" ht="15" hidden="false" customHeight="false" outlineLevel="0" collapsed="false">
      <c r="A615" s="370"/>
      <c r="B615" s="458"/>
      <c r="C615" s="459"/>
      <c r="D615" s="455"/>
      <c r="E615" s="455"/>
      <c r="F615" s="453"/>
      <c r="G615" s="453"/>
      <c r="H615" s="453"/>
      <c r="I615" s="454"/>
      <c r="J615" s="454"/>
      <c r="K615" s="455"/>
      <c r="L615" s="456"/>
      <c r="AK615" s="78"/>
      <c r="AL615" s="78"/>
    </row>
    <row r="616" s="287" customFormat="true" ht="15" hidden="false" customHeight="false" outlineLevel="0" collapsed="false">
      <c r="A616" s="370"/>
      <c r="B616" s="458"/>
      <c r="C616" s="459"/>
      <c r="D616" s="455"/>
      <c r="E616" s="455"/>
      <c r="F616" s="453"/>
      <c r="G616" s="453"/>
      <c r="H616" s="453"/>
      <c r="I616" s="454"/>
      <c r="J616" s="454"/>
      <c r="K616" s="455"/>
      <c r="L616" s="456"/>
      <c r="AK616" s="78"/>
      <c r="AL616" s="78"/>
    </row>
    <row r="617" s="287" customFormat="true" ht="15" hidden="false" customHeight="false" outlineLevel="0" collapsed="false">
      <c r="A617" s="370"/>
      <c r="B617" s="458"/>
      <c r="C617" s="459"/>
      <c r="D617" s="455"/>
      <c r="E617" s="455"/>
      <c r="F617" s="453"/>
      <c r="G617" s="453"/>
      <c r="H617" s="453"/>
      <c r="I617" s="454"/>
      <c r="J617" s="454"/>
      <c r="K617" s="455"/>
      <c r="L617" s="456"/>
      <c r="AK617" s="78"/>
      <c r="AL617" s="78"/>
    </row>
    <row r="618" s="287" customFormat="true" ht="15" hidden="false" customHeight="false" outlineLevel="0" collapsed="false">
      <c r="A618" s="370"/>
      <c r="B618" s="458"/>
      <c r="C618" s="459"/>
      <c r="D618" s="455"/>
      <c r="E618" s="455"/>
      <c r="F618" s="453"/>
      <c r="G618" s="453"/>
      <c r="H618" s="453"/>
      <c r="I618" s="454"/>
      <c r="J618" s="454"/>
      <c r="K618" s="455"/>
      <c r="L618" s="456"/>
      <c r="AK618" s="78"/>
      <c r="AL618" s="78"/>
    </row>
    <row r="619" s="287" customFormat="true" ht="15" hidden="false" customHeight="false" outlineLevel="0" collapsed="false">
      <c r="A619" s="370"/>
      <c r="B619" s="458"/>
      <c r="C619" s="459"/>
      <c r="D619" s="455"/>
      <c r="E619" s="455"/>
      <c r="F619" s="453"/>
      <c r="G619" s="453"/>
      <c r="H619" s="453"/>
      <c r="I619" s="454"/>
      <c r="J619" s="454"/>
      <c r="K619" s="455"/>
      <c r="L619" s="456"/>
      <c r="AK619" s="78"/>
      <c r="AL619" s="78"/>
    </row>
    <row r="620" s="287" customFormat="true" ht="15" hidden="false" customHeight="false" outlineLevel="0" collapsed="false">
      <c r="A620" s="370"/>
      <c r="B620" s="458"/>
      <c r="C620" s="459"/>
      <c r="D620" s="455"/>
      <c r="E620" s="455"/>
      <c r="F620" s="453"/>
      <c r="G620" s="453"/>
      <c r="H620" s="453"/>
      <c r="I620" s="454"/>
      <c r="J620" s="454"/>
      <c r="K620" s="455"/>
      <c r="L620" s="456"/>
      <c r="AK620" s="78"/>
      <c r="AL620" s="78"/>
    </row>
    <row r="621" s="287" customFormat="true" ht="15" hidden="false" customHeight="false" outlineLevel="0" collapsed="false">
      <c r="A621" s="370"/>
      <c r="B621" s="458"/>
      <c r="C621" s="459"/>
      <c r="D621" s="455"/>
      <c r="E621" s="455"/>
      <c r="F621" s="453"/>
      <c r="G621" s="453"/>
      <c r="H621" s="453"/>
      <c r="I621" s="454"/>
      <c r="J621" s="454"/>
      <c r="K621" s="455"/>
      <c r="L621" s="456"/>
      <c r="AK621" s="78"/>
      <c r="AL621" s="78"/>
    </row>
    <row r="622" s="287" customFormat="true" ht="15" hidden="false" customHeight="false" outlineLevel="0" collapsed="false">
      <c r="A622" s="370"/>
      <c r="B622" s="458"/>
      <c r="C622" s="459"/>
      <c r="D622" s="455"/>
      <c r="E622" s="455"/>
      <c r="F622" s="453"/>
      <c r="G622" s="453"/>
      <c r="H622" s="453"/>
      <c r="I622" s="454"/>
      <c r="J622" s="454"/>
      <c r="K622" s="455"/>
      <c r="L622" s="456"/>
      <c r="AK622" s="78"/>
      <c r="AL622" s="78"/>
    </row>
    <row r="623" s="287" customFormat="true" ht="15" hidden="false" customHeight="false" outlineLevel="0" collapsed="false">
      <c r="A623" s="370"/>
      <c r="B623" s="458"/>
      <c r="C623" s="459"/>
      <c r="D623" s="455"/>
      <c r="E623" s="455"/>
      <c r="F623" s="453"/>
      <c r="G623" s="453"/>
      <c r="H623" s="453"/>
      <c r="I623" s="454"/>
      <c r="J623" s="454"/>
      <c r="K623" s="455"/>
      <c r="L623" s="456"/>
      <c r="AK623" s="78"/>
      <c r="AL623" s="78"/>
    </row>
    <row r="624" s="287" customFormat="true" ht="15" hidden="false" customHeight="false" outlineLevel="0" collapsed="false">
      <c r="A624" s="370"/>
      <c r="B624" s="458"/>
      <c r="C624" s="459"/>
      <c r="D624" s="455"/>
      <c r="E624" s="455"/>
      <c r="F624" s="453"/>
      <c r="G624" s="453"/>
      <c r="H624" s="453"/>
      <c r="I624" s="454"/>
      <c r="J624" s="454"/>
      <c r="K624" s="455"/>
      <c r="L624" s="456"/>
      <c r="AK624" s="78"/>
      <c r="AL624" s="78"/>
    </row>
    <row r="625" s="287" customFormat="true" ht="15" hidden="false" customHeight="false" outlineLevel="0" collapsed="false">
      <c r="A625" s="370"/>
      <c r="B625" s="458"/>
      <c r="C625" s="459"/>
      <c r="D625" s="455"/>
      <c r="E625" s="455"/>
      <c r="F625" s="453"/>
      <c r="G625" s="453"/>
      <c r="H625" s="453"/>
      <c r="I625" s="454"/>
      <c r="J625" s="454"/>
      <c r="K625" s="455"/>
      <c r="L625" s="456"/>
      <c r="AK625" s="78"/>
      <c r="AL625" s="78"/>
    </row>
    <row r="626" s="287" customFormat="true" ht="15" hidden="false" customHeight="false" outlineLevel="0" collapsed="false">
      <c r="A626" s="370"/>
      <c r="B626" s="458"/>
      <c r="C626" s="459"/>
      <c r="D626" s="455"/>
      <c r="E626" s="455"/>
      <c r="F626" s="453"/>
      <c r="G626" s="453"/>
      <c r="H626" s="453"/>
      <c r="I626" s="454"/>
      <c r="J626" s="454"/>
      <c r="K626" s="455"/>
      <c r="L626" s="456"/>
      <c r="AK626" s="78"/>
      <c r="AL626" s="78"/>
    </row>
    <row r="627" s="287" customFormat="true" ht="15" hidden="false" customHeight="false" outlineLevel="0" collapsed="false">
      <c r="A627" s="370"/>
      <c r="B627" s="458"/>
      <c r="C627" s="459"/>
      <c r="D627" s="455"/>
      <c r="E627" s="455"/>
      <c r="F627" s="453"/>
      <c r="G627" s="453"/>
      <c r="H627" s="453"/>
      <c r="I627" s="454"/>
      <c r="J627" s="454"/>
      <c r="K627" s="455"/>
      <c r="L627" s="456"/>
      <c r="AK627" s="78"/>
      <c r="AL627" s="78"/>
    </row>
    <row r="628" s="287" customFormat="true" ht="15" hidden="false" customHeight="false" outlineLevel="0" collapsed="false">
      <c r="A628" s="370"/>
      <c r="B628" s="458"/>
      <c r="C628" s="459"/>
      <c r="D628" s="455"/>
      <c r="E628" s="455"/>
      <c r="F628" s="453"/>
      <c r="G628" s="453"/>
      <c r="H628" s="453"/>
      <c r="I628" s="454"/>
      <c r="J628" s="454"/>
      <c r="K628" s="455"/>
      <c r="L628" s="456"/>
      <c r="AK628" s="78"/>
      <c r="AL628" s="78"/>
    </row>
    <row r="629" s="287" customFormat="true" ht="15" hidden="false" customHeight="false" outlineLevel="0" collapsed="false">
      <c r="A629" s="370"/>
      <c r="B629" s="458"/>
      <c r="C629" s="459"/>
      <c r="D629" s="455"/>
      <c r="E629" s="455"/>
      <c r="F629" s="453"/>
      <c r="G629" s="453"/>
      <c r="H629" s="453"/>
      <c r="I629" s="454"/>
      <c r="J629" s="454"/>
      <c r="K629" s="455"/>
      <c r="L629" s="456"/>
      <c r="AK629" s="78"/>
      <c r="AL629" s="78"/>
    </row>
    <row r="630" s="287" customFormat="true" ht="15" hidden="false" customHeight="false" outlineLevel="0" collapsed="false">
      <c r="A630" s="370"/>
      <c r="B630" s="458"/>
      <c r="C630" s="459"/>
      <c r="D630" s="455"/>
      <c r="E630" s="455"/>
      <c r="F630" s="453"/>
      <c r="G630" s="453"/>
      <c r="H630" s="453"/>
      <c r="I630" s="454"/>
      <c r="J630" s="454"/>
      <c r="K630" s="455"/>
      <c r="L630" s="456"/>
      <c r="AK630" s="78"/>
      <c r="AL630" s="78"/>
    </row>
    <row r="631" s="287" customFormat="true" ht="15" hidden="false" customHeight="false" outlineLevel="0" collapsed="false">
      <c r="A631" s="370"/>
      <c r="B631" s="458"/>
      <c r="C631" s="459"/>
      <c r="D631" s="455"/>
      <c r="E631" s="455"/>
      <c r="F631" s="453"/>
      <c r="G631" s="453"/>
      <c r="H631" s="453"/>
      <c r="I631" s="454"/>
      <c r="J631" s="454"/>
      <c r="K631" s="455"/>
      <c r="L631" s="456"/>
      <c r="AK631" s="78"/>
      <c r="AL631" s="78"/>
    </row>
    <row r="632" s="287" customFormat="true" ht="15" hidden="false" customHeight="false" outlineLevel="0" collapsed="false">
      <c r="A632" s="370"/>
      <c r="B632" s="458"/>
      <c r="C632" s="459"/>
      <c r="D632" s="455"/>
      <c r="E632" s="455"/>
      <c r="F632" s="453"/>
      <c r="G632" s="453"/>
      <c r="H632" s="453"/>
      <c r="I632" s="454"/>
      <c r="J632" s="454"/>
      <c r="K632" s="455"/>
      <c r="L632" s="456"/>
      <c r="AK632" s="78"/>
      <c r="AL632" s="78"/>
    </row>
    <row r="633" s="287" customFormat="true" ht="15" hidden="false" customHeight="false" outlineLevel="0" collapsed="false">
      <c r="A633" s="370"/>
      <c r="B633" s="458"/>
      <c r="C633" s="459"/>
      <c r="D633" s="455"/>
      <c r="E633" s="455"/>
      <c r="F633" s="453"/>
      <c r="G633" s="453"/>
      <c r="H633" s="453"/>
      <c r="I633" s="454"/>
      <c r="J633" s="454"/>
      <c r="K633" s="455"/>
      <c r="L633" s="456"/>
      <c r="AK633" s="78"/>
      <c r="AL633" s="78"/>
    </row>
    <row r="634" s="287" customFormat="true" ht="15" hidden="false" customHeight="false" outlineLevel="0" collapsed="false">
      <c r="A634" s="370"/>
      <c r="B634" s="458"/>
      <c r="C634" s="459"/>
      <c r="D634" s="455"/>
      <c r="E634" s="455"/>
      <c r="F634" s="453"/>
      <c r="G634" s="453"/>
      <c r="H634" s="453"/>
      <c r="I634" s="454"/>
      <c r="J634" s="454"/>
      <c r="K634" s="455"/>
      <c r="L634" s="456"/>
      <c r="AK634" s="78"/>
      <c r="AL634" s="78"/>
    </row>
    <row r="635" s="287" customFormat="true" ht="15" hidden="false" customHeight="false" outlineLevel="0" collapsed="false">
      <c r="A635" s="370"/>
      <c r="B635" s="458"/>
      <c r="C635" s="459"/>
      <c r="D635" s="455"/>
      <c r="E635" s="455"/>
      <c r="F635" s="453"/>
      <c r="G635" s="453"/>
      <c r="H635" s="453"/>
      <c r="I635" s="454"/>
      <c r="J635" s="454"/>
      <c r="K635" s="455"/>
      <c r="L635" s="456"/>
      <c r="AK635" s="78"/>
      <c r="AL635" s="78"/>
    </row>
    <row r="636" s="287" customFormat="true" ht="15" hidden="false" customHeight="false" outlineLevel="0" collapsed="false">
      <c r="A636" s="370"/>
      <c r="B636" s="458"/>
      <c r="C636" s="459"/>
      <c r="D636" s="455"/>
      <c r="E636" s="455"/>
      <c r="F636" s="453"/>
      <c r="G636" s="453"/>
      <c r="H636" s="453"/>
      <c r="I636" s="454"/>
      <c r="J636" s="454"/>
      <c r="K636" s="455"/>
      <c r="L636" s="456"/>
      <c r="AK636" s="78"/>
      <c r="AL636" s="78"/>
    </row>
    <row r="637" s="287" customFormat="true" ht="15" hidden="false" customHeight="false" outlineLevel="0" collapsed="false">
      <c r="A637" s="370"/>
      <c r="B637" s="458"/>
      <c r="C637" s="459"/>
      <c r="D637" s="455"/>
      <c r="E637" s="455"/>
      <c r="F637" s="453"/>
      <c r="G637" s="453"/>
      <c r="H637" s="453"/>
      <c r="I637" s="454"/>
      <c r="J637" s="454"/>
      <c r="K637" s="455"/>
      <c r="L637" s="456"/>
      <c r="AK637" s="78"/>
      <c r="AL637" s="78"/>
    </row>
    <row r="638" s="287" customFormat="true" ht="15" hidden="false" customHeight="false" outlineLevel="0" collapsed="false">
      <c r="A638" s="370"/>
      <c r="B638" s="458"/>
      <c r="C638" s="459"/>
      <c r="D638" s="455"/>
      <c r="E638" s="455"/>
      <c r="F638" s="453"/>
      <c r="G638" s="453"/>
      <c r="H638" s="453"/>
      <c r="I638" s="454"/>
      <c r="J638" s="454"/>
      <c r="K638" s="455"/>
      <c r="L638" s="456"/>
      <c r="AK638" s="78"/>
      <c r="AL638" s="78"/>
    </row>
    <row r="639" s="287" customFormat="true" ht="15" hidden="false" customHeight="false" outlineLevel="0" collapsed="false">
      <c r="A639" s="370"/>
      <c r="B639" s="458"/>
      <c r="C639" s="459"/>
      <c r="D639" s="455"/>
      <c r="E639" s="455"/>
      <c r="F639" s="453"/>
      <c r="G639" s="453"/>
      <c r="H639" s="453"/>
      <c r="I639" s="454"/>
      <c r="J639" s="454"/>
      <c r="K639" s="455"/>
      <c r="L639" s="456"/>
      <c r="AK639" s="78"/>
      <c r="AL639" s="78"/>
    </row>
    <row r="640" s="287" customFormat="true" ht="15" hidden="false" customHeight="false" outlineLevel="0" collapsed="false">
      <c r="A640" s="370"/>
      <c r="B640" s="458"/>
      <c r="C640" s="459"/>
      <c r="D640" s="455"/>
      <c r="E640" s="455"/>
      <c r="F640" s="453"/>
      <c r="G640" s="453"/>
      <c r="H640" s="453"/>
      <c r="I640" s="454"/>
      <c r="J640" s="454"/>
      <c r="K640" s="455"/>
      <c r="L640" s="456"/>
      <c r="AK640" s="78"/>
      <c r="AL640" s="78"/>
    </row>
    <row r="641" s="287" customFormat="true" ht="15" hidden="false" customHeight="false" outlineLevel="0" collapsed="false">
      <c r="A641" s="370"/>
      <c r="B641" s="458"/>
      <c r="C641" s="459"/>
      <c r="D641" s="455"/>
      <c r="E641" s="455"/>
      <c r="F641" s="453"/>
      <c r="G641" s="453"/>
      <c r="H641" s="453"/>
      <c r="I641" s="454"/>
      <c r="J641" s="454"/>
      <c r="K641" s="455"/>
      <c r="L641" s="456"/>
      <c r="AK641" s="78"/>
      <c r="AL641" s="78"/>
    </row>
    <row r="642" s="287" customFormat="true" ht="15" hidden="false" customHeight="false" outlineLevel="0" collapsed="false">
      <c r="A642" s="370"/>
      <c r="B642" s="458"/>
      <c r="C642" s="459"/>
      <c r="D642" s="455"/>
      <c r="E642" s="455"/>
      <c r="F642" s="453"/>
      <c r="G642" s="453"/>
      <c r="H642" s="453"/>
      <c r="I642" s="454"/>
      <c r="J642" s="454"/>
      <c r="K642" s="455"/>
      <c r="L642" s="456"/>
      <c r="AK642" s="78"/>
      <c r="AL642" s="78"/>
    </row>
    <row r="643" s="287" customFormat="true" ht="15" hidden="false" customHeight="false" outlineLevel="0" collapsed="false">
      <c r="A643" s="370"/>
      <c r="B643" s="458"/>
      <c r="C643" s="459"/>
      <c r="D643" s="455"/>
      <c r="E643" s="455"/>
      <c r="F643" s="453"/>
      <c r="G643" s="453"/>
      <c r="H643" s="453"/>
      <c r="I643" s="454"/>
      <c r="J643" s="454"/>
      <c r="K643" s="455"/>
      <c r="L643" s="456"/>
      <c r="AK643" s="78"/>
      <c r="AL643" s="78"/>
    </row>
    <row r="644" s="287" customFormat="true" ht="15" hidden="false" customHeight="false" outlineLevel="0" collapsed="false">
      <c r="A644" s="370"/>
      <c r="B644" s="458"/>
      <c r="C644" s="459"/>
      <c r="D644" s="455"/>
      <c r="E644" s="455"/>
      <c r="F644" s="453"/>
      <c r="G644" s="453"/>
      <c r="H644" s="453"/>
      <c r="I644" s="454"/>
      <c r="J644" s="454"/>
      <c r="K644" s="455"/>
      <c r="L644" s="456"/>
      <c r="AK644" s="78"/>
      <c r="AL644" s="78"/>
    </row>
    <row r="645" s="287" customFormat="true" ht="15" hidden="false" customHeight="false" outlineLevel="0" collapsed="false">
      <c r="A645" s="370"/>
      <c r="B645" s="458"/>
      <c r="C645" s="459"/>
      <c r="D645" s="455"/>
      <c r="E645" s="455"/>
      <c r="F645" s="453"/>
      <c r="G645" s="453"/>
      <c r="H645" s="453"/>
      <c r="I645" s="454"/>
      <c r="J645" s="454"/>
      <c r="K645" s="455"/>
      <c r="L645" s="456"/>
      <c r="AK645" s="78"/>
      <c r="AL645" s="78"/>
    </row>
    <row r="646" s="287" customFormat="true" ht="15" hidden="false" customHeight="false" outlineLevel="0" collapsed="false">
      <c r="A646" s="370"/>
      <c r="B646" s="458"/>
      <c r="C646" s="459"/>
      <c r="D646" s="455"/>
      <c r="E646" s="455"/>
      <c r="F646" s="453"/>
      <c r="G646" s="453"/>
      <c r="H646" s="453"/>
      <c r="I646" s="454"/>
      <c r="J646" s="454"/>
      <c r="K646" s="455"/>
      <c r="L646" s="456"/>
      <c r="AK646" s="78"/>
      <c r="AL646" s="78"/>
    </row>
    <row r="647" s="287" customFormat="true" ht="15" hidden="false" customHeight="false" outlineLevel="0" collapsed="false">
      <c r="A647" s="370"/>
      <c r="B647" s="458"/>
      <c r="C647" s="459"/>
      <c r="D647" s="455"/>
      <c r="E647" s="455"/>
      <c r="F647" s="453"/>
      <c r="G647" s="453"/>
      <c r="H647" s="453"/>
      <c r="I647" s="454"/>
      <c r="J647" s="454"/>
      <c r="K647" s="455"/>
      <c r="L647" s="456"/>
      <c r="AK647" s="78"/>
      <c r="AL647" s="78"/>
    </row>
    <row r="648" s="287" customFormat="true" ht="15" hidden="false" customHeight="false" outlineLevel="0" collapsed="false">
      <c r="A648" s="370"/>
      <c r="B648" s="458"/>
      <c r="C648" s="459"/>
      <c r="D648" s="455"/>
      <c r="E648" s="455"/>
      <c r="F648" s="453"/>
      <c r="G648" s="453"/>
      <c r="H648" s="453"/>
      <c r="I648" s="454"/>
      <c r="J648" s="454"/>
      <c r="K648" s="455"/>
      <c r="L648" s="456"/>
      <c r="AK648" s="78"/>
      <c r="AL648" s="78"/>
    </row>
    <row r="649" s="287" customFormat="true" ht="15" hidden="false" customHeight="false" outlineLevel="0" collapsed="false">
      <c r="A649" s="370"/>
      <c r="B649" s="458"/>
      <c r="C649" s="459"/>
      <c r="D649" s="455"/>
      <c r="E649" s="455"/>
      <c r="F649" s="453"/>
      <c r="G649" s="453"/>
      <c r="H649" s="453"/>
      <c r="I649" s="454"/>
      <c r="J649" s="454"/>
      <c r="K649" s="455"/>
      <c r="L649" s="456"/>
      <c r="AK649" s="78"/>
      <c r="AL649" s="78"/>
    </row>
    <row r="650" s="287" customFormat="true" ht="15" hidden="false" customHeight="false" outlineLevel="0" collapsed="false">
      <c r="A650" s="370"/>
      <c r="B650" s="458"/>
      <c r="C650" s="459"/>
      <c r="D650" s="455"/>
      <c r="E650" s="455"/>
      <c r="F650" s="453"/>
      <c r="G650" s="453"/>
      <c r="H650" s="453"/>
      <c r="I650" s="454"/>
      <c r="J650" s="454"/>
      <c r="K650" s="455"/>
      <c r="L650" s="456"/>
      <c r="AK650" s="78"/>
      <c r="AL650" s="78"/>
    </row>
    <row r="651" s="287" customFormat="true" ht="15" hidden="false" customHeight="false" outlineLevel="0" collapsed="false">
      <c r="A651" s="370"/>
      <c r="B651" s="458"/>
      <c r="C651" s="459"/>
      <c r="D651" s="455"/>
      <c r="E651" s="455"/>
      <c r="F651" s="453"/>
      <c r="G651" s="453"/>
      <c r="H651" s="453"/>
      <c r="I651" s="454"/>
      <c r="J651" s="454"/>
      <c r="K651" s="455"/>
      <c r="L651" s="456"/>
      <c r="AK651" s="78"/>
      <c r="AL651" s="78"/>
    </row>
    <row r="652" s="287" customFormat="true" ht="15" hidden="false" customHeight="false" outlineLevel="0" collapsed="false">
      <c r="A652" s="370"/>
      <c r="B652" s="458"/>
      <c r="C652" s="459"/>
      <c r="D652" s="455"/>
      <c r="E652" s="455"/>
      <c r="F652" s="453"/>
      <c r="G652" s="453"/>
      <c r="H652" s="453"/>
      <c r="I652" s="454"/>
      <c r="J652" s="454"/>
      <c r="K652" s="455"/>
      <c r="L652" s="456"/>
      <c r="AK652" s="78"/>
      <c r="AL652" s="78"/>
    </row>
    <row r="653" s="287" customFormat="true" ht="15" hidden="false" customHeight="false" outlineLevel="0" collapsed="false">
      <c r="A653" s="370"/>
      <c r="B653" s="458"/>
      <c r="C653" s="459"/>
      <c r="D653" s="455"/>
      <c r="E653" s="455"/>
      <c r="F653" s="453"/>
      <c r="G653" s="453"/>
      <c r="H653" s="453"/>
      <c r="I653" s="454"/>
      <c r="J653" s="454"/>
      <c r="K653" s="455"/>
      <c r="L653" s="456"/>
      <c r="AK653" s="78"/>
      <c r="AL653" s="78"/>
    </row>
    <row r="654" s="287" customFormat="true" ht="15" hidden="false" customHeight="false" outlineLevel="0" collapsed="false">
      <c r="A654" s="370"/>
      <c r="B654" s="458"/>
      <c r="C654" s="459"/>
      <c r="D654" s="455"/>
      <c r="E654" s="455"/>
      <c r="F654" s="453"/>
      <c r="G654" s="453"/>
      <c r="H654" s="453"/>
      <c r="I654" s="454"/>
      <c r="J654" s="454"/>
      <c r="K654" s="455"/>
      <c r="L654" s="456"/>
      <c r="AK654" s="78"/>
      <c r="AL654" s="78"/>
    </row>
    <row r="655" s="287" customFormat="true" ht="15" hidden="false" customHeight="false" outlineLevel="0" collapsed="false">
      <c r="A655" s="370"/>
      <c r="B655" s="458"/>
      <c r="C655" s="459"/>
      <c r="D655" s="455"/>
      <c r="E655" s="455"/>
      <c r="F655" s="453"/>
      <c r="G655" s="453"/>
      <c r="H655" s="453"/>
      <c r="I655" s="454"/>
      <c r="J655" s="454"/>
      <c r="K655" s="455"/>
      <c r="L655" s="456"/>
      <c r="AK655" s="78"/>
      <c r="AL655" s="78"/>
    </row>
    <row r="656" s="287" customFormat="true" ht="15" hidden="false" customHeight="false" outlineLevel="0" collapsed="false">
      <c r="A656" s="370"/>
      <c r="B656" s="458"/>
      <c r="C656" s="459"/>
      <c r="D656" s="455"/>
      <c r="E656" s="455"/>
      <c r="F656" s="453"/>
      <c r="G656" s="453"/>
      <c r="H656" s="453"/>
      <c r="I656" s="454"/>
      <c r="J656" s="454"/>
      <c r="K656" s="455"/>
      <c r="L656" s="456"/>
      <c r="AK656" s="78"/>
      <c r="AL656" s="78"/>
    </row>
    <row r="657" s="287" customFormat="true" ht="15" hidden="false" customHeight="false" outlineLevel="0" collapsed="false">
      <c r="A657" s="370"/>
      <c r="B657" s="458"/>
      <c r="C657" s="459"/>
      <c r="D657" s="455"/>
      <c r="E657" s="455"/>
      <c r="F657" s="453"/>
      <c r="G657" s="453"/>
      <c r="H657" s="453"/>
      <c r="I657" s="454"/>
      <c r="J657" s="454"/>
      <c r="K657" s="455"/>
      <c r="L657" s="456"/>
      <c r="AK657" s="78"/>
      <c r="AL657" s="78"/>
    </row>
    <row r="658" s="287" customFormat="true" ht="15" hidden="false" customHeight="false" outlineLevel="0" collapsed="false">
      <c r="A658" s="370"/>
      <c r="B658" s="458"/>
      <c r="C658" s="459"/>
      <c r="D658" s="455"/>
      <c r="E658" s="455"/>
      <c r="F658" s="453"/>
      <c r="G658" s="453"/>
      <c r="H658" s="453"/>
      <c r="I658" s="454"/>
      <c r="J658" s="454"/>
      <c r="K658" s="455"/>
      <c r="L658" s="456"/>
      <c r="AK658" s="78"/>
      <c r="AL658" s="78"/>
    </row>
    <row r="659" s="287" customFormat="true" ht="15" hidden="false" customHeight="false" outlineLevel="0" collapsed="false">
      <c r="A659" s="370"/>
      <c r="B659" s="458"/>
      <c r="C659" s="459"/>
      <c r="D659" s="455"/>
      <c r="E659" s="455"/>
      <c r="F659" s="453"/>
      <c r="G659" s="453"/>
      <c r="H659" s="453"/>
      <c r="I659" s="454"/>
      <c r="J659" s="454"/>
      <c r="K659" s="455"/>
      <c r="L659" s="456"/>
      <c r="AK659" s="78"/>
      <c r="AL659" s="78"/>
    </row>
    <row r="660" s="287" customFormat="true" ht="15" hidden="false" customHeight="false" outlineLevel="0" collapsed="false">
      <c r="A660" s="370"/>
      <c r="B660" s="458"/>
      <c r="C660" s="459"/>
      <c r="D660" s="455"/>
      <c r="E660" s="455"/>
      <c r="F660" s="453"/>
      <c r="G660" s="453"/>
      <c r="H660" s="453"/>
      <c r="I660" s="454"/>
      <c r="J660" s="454"/>
      <c r="K660" s="455"/>
      <c r="L660" s="456"/>
      <c r="AK660" s="78"/>
      <c r="AL660" s="78"/>
    </row>
    <row r="661" s="287" customFormat="true" ht="15" hidden="false" customHeight="false" outlineLevel="0" collapsed="false">
      <c r="A661" s="370"/>
      <c r="B661" s="458"/>
      <c r="C661" s="459"/>
      <c r="D661" s="455"/>
      <c r="E661" s="455"/>
      <c r="F661" s="453"/>
      <c r="G661" s="453"/>
      <c r="H661" s="453"/>
      <c r="I661" s="454"/>
      <c r="J661" s="454"/>
      <c r="K661" s="455"/>
      <c r="L661" s="456"/>
      <c r="AK661" s="78"/>
      <c r="AL661" s="78"/>
    </row>
    <row r="662" s="287" customFormat="true" ht="15" hidden="false" customHeight="false" outlineLevel="0" collapsed="false">
      <c r="A662" s="370"/>
      <c r="B662" s="458"/>
      <c r="C662" s="459"/>
      <c r="D662" s="455"/>
      <c r="E662" s="455"/>
      <c r="F662" s="453"/>
      <c r="G662" s="453"/>
      <c r="H662" s="453"/>
      <c r="I662" s="454"/>
      <c r="J662" s="454"/>
      <c r="K662" s="455"/>
      <c r="L662" s="456"/>
      <c r="AK662" s="78"/>
      <c r="AL662" s="78"/>
    </row>
    <row r="663" s="287" customFormat="true" ht="15" hidden="false" customHeight="false" outlineLevel="0" collapsed="false">
      <c r="A663" s="370"/>
      <c r="B663" s="458"/>
      <c r="C663" s="459"/>
      <c r="D663" s="455"/>
      <c r="E663" s="455"/>
      <c r="F663" s="453"/>
      <c r="G663" s="453"/>
      <c r="H663" s="453"/>
      <c r="I663" s="454"/>
      <c r="J663" s="454"/>
      <c r="K663" s="455"/>
      <c r="L663" s="456"/>
      <c r="AK663" s="78"/>
      <c r="AL663" s="78"/>
    </row>
    <row r="664" s="287" customFormat="true" ht="15" hidden="false" customHeight="false" outlineLevel="0" collapsed="false">
      <c r="A664" s="370"/>
      <c r="B664" s="458"/>
      <c r="C664" s="459"/>
      <c r="D664" s="455"/>
      <c r="E664" s="455"/>
      <c r="F664" s="453"/>
      <c r="G664" s="453"/>
      <c r="H664" s="453"/>
      <c r="I664" s="454"/>
      <c r="J664" s="454"/>
      <c r="K664" s="455"/>
      <c r="L664" s="456"/>
      <c r="AK664" s="78"/>
      <c r="AL664" s="78"/>
    </row>
    <row r="665" s="287" customFormat="true" ht="15" hidden="false" customHeight="false" outlineLevel="0" collapsed="false">
      <c r="A665" s="370"/>
      <c r="B665" s="458"/>
      <c r="C665" s="459"/>
      <c r="D665" s="455"/>
      <c r="E665" s="455"/>
      <c r="F665" s="453"/>
      <c r="G665" s="453"/>
      <c r="H665" s="453"/>
      <c r="I665" s="454"/>
      <c r="J665" s="454"/>
      <c r="K665" s="455"/>
      <c r="L665" s="456"/>
      <c r="AK665" s="78"/>
      <c r="AL665" s="78"/>
    </row>
    <row r="666" s="287" customFormat="true" ht="15" hidden="false" customHeight="false" outlineLevel="0" collapsed="false">
      <c r="A666" s="370"/>
      <c r="B666" s="458"/>
      <c r="C666" s="459"/>
      <c r="D666" s="455"/>
      <c r="E666" s="455"/>
      <c r="F666" s="453"/>
      <c r="G666" s="453"/>
      <c r="H666" s="453"/>
      <c r="I666" s="454"/>
      <c r="J666" s="454"/>
      <c r="K666" s="455"/>
      <c r="L666" s="456"/>
      <c r="AK666" s="78"/>
      <c r="AL666" s="78"/>
    </row>
    <row r="667" s="287" customFormat="true" ht="15" hidden="false" customHeight="false" outlineLevel="0" collapsed="false">
      <c r="A667" s="370"/>
      <c r="B667" s="458"/>
      <c r="C667" s="459"/>
      <c r="D667" s="455"/>
      <c r="E667" s="455"/>
      <c r="F667" s="453"/>
      <c r="G667" s="453"/>
      <c r="H667" s="453"/>
      <c r="I667" s="454"/>
      <c r="J667" s="454"/>
      <c r="K667" s="455"/>
      <c r="L667" s="456"/>
      <c r="AK667" s="78"/>
      <c r="AL667" s="78"/>
    </row>
    <row r="668" s="287" customFormat="true" ht="15" hidden="false" customHeight="false" outlineLevel="0" collapsed="false">
      <c r="A668" s="370"/>
      <c r="B668" s="458"/>
      <c r="C668" s="459"/>
      <c r="D668" s="455"/>
      <c r="E668" s="455"/>
      <c r="F668" s="453"/>
      <c r="G668" s="453"/>
      <c r="H668" s="453"/>
      <c r="I668" s="454"/>
      <c r="J668" s="454"/>
      <c r="K668" s="455"/>
      <c r="L668" s="456"/>
      <c r="AK668" s="78"/>
      <c r="AL668" s="78"/>
    </row>
    <row r="669" s="287" customFormat="true" ht="15" hidden="false" customHeight="false" outlineLevel="0" collapsed="false">
      <c r="A669" s="370"/>
      <c r="B669" s="458"/>
      <c r="C669" s="459"/>
      <c r="D669" s="455"/>
      <c r="E669" s="455"/>
      <c r="F669" s="453"/>
      <c r="G669" s="453"/>
      <c r="H669" s="453"/>
      <c r="I669" s="454"/>
      <c r="J669" s="454"/>
      <c r="K669" s="455"/>
      <c r="L669" s="456"/>
      <c r="AK669" s="78"/>
      <c r="AL669" s="78"/>
    </row>
    <row r="670" s="287" customFormat="true" ht="15" hidden="false" customHeight="false" outlineLevel="0" collapsed="false">
      <c r="A670" s="370"/>
      <c r="B670" s="458"/>
      <c r="C670" s="459"/>
      <c r="D670" s="455"/>
      <c r="E670" s="455"/>
      <c r="F670" s="453"/>
      <c r="G670" s="453"/>
      <c r="H670" s="453"/>
      <c r="I670" s="454"/>
      <c r="J670" s="454"/>
      <c r="K670" s="455"/>
      <c r="L670" s="456"/>
      <c r="AK670" s="78"/>
      <c r="AL670" s="78"/>
    </row>
    <row r="671" s="287" customFormat="true" ht="15" hidden="false" customHeight="false" outlineLevel="0" collapsed="false">
      <c r="A671" s="370"/>
      <c r="B671" s="458"/>
      <c r="C671" s="459"/>
      <c r="D671" s="455"/>
      <c r="E671" s="455"/>
      <c r="F671" s="453"/>
      <c r="G671" s="453"/>
      <c r="H671" s="453"/>
      <c r="I671" s="454"/>
      <c r="J671" s="454"/>
      <c r="K671" s="455"/>
      <c r="L671" s="456"/>
      <c r="AK671" s="78"/>
      <c r="AL671" s="78"/>
    </row>
    <row r="672" s="287" customFormat="true" ht="15" hidden="false" customHeight="false" outlineLevel="0" collapsed="false">
      <c r="A672" s="370"/>
      <c r="B672" s="458"/>
      <c r="C672" s="459"/>
      <c r="D672" s="455"/>
      <c r="E672" s="455"/>
      <c r="F672" s="453"/>
      <c r="G672" s="453"/>
      <c r="H672" s="453"/>
      <c r="I672" s="454"/>
      <c r="J672" s="454"/>
      <c r="K672" s="455"/>
      <c r="L672" s="456"/>
      <c r="AK672" s="78"/>
      <c r="AL672" s="78"/>
    </row>
    <row r="673" s="287" customFormat="true" ht="15" hidden="false" customHeight="false" outlineLevel="0" collapsed="false">
      <c r="A673" s="370"/>
      <c r="B673" s="458"/>
      <c r="C673" s="459"/>
      <c r="D673" s="455"/>
      <c r="E673" s="455"/>
      <c r="F673" s="453"/>
      <c r="G673" s="453"/>
      <c r="H673" s="453"/>
      <c r="I673" s="454"/>
      <c r="J673" s="454"/>
      <c r="K673" s="455"/>
      <c r="L673" s="456"/>
      <c r="AK673" s="78"/>
      <c r="AL673" s="78"/>
    </row>
    <row r="674" s="287" customFormat="true" ht="15" hidden="false" customHeight="false" outlineLevel="0" collapsed="false">
      <c r="A674" s="370"/>
      <c r="B674" s="458"/>
      <c r="C674" s="459"/>
      <c r="D674" s="455"/>
      <c r="E674" s="455"/>
      <c r="F674" s="453"/>
      <c r="G674" s="453"/>
      <c r="H674" s="453"/>
      <c r="I674" s="454"/>
      <c r="J674" s="454"/>
      <c r="K674" s="455"/>
      <c r="L674" s="456"/>
      <c r="AK674" s="78"/>
      <c r="AL674" s="78"/>
    </row>
    <row r="675" s="287" customFormat="true" ht="15" hidden="false" customHeight="false" outlineLevel="0" collapsed="false">
      <c r="A675" s="370"/>
      <c r="B675" s="458"/>
      <c r="C675" s="459"/>
      <c r="D675" s="455"/>
      <c r="E675" s="455"/>
      <c r="F675" s="453"/>
      <c r="G675" s="453"/>
      <c r="H675" s="453"/>
      <c r="I675" s="454"/>
      <c r="J675" s="454"/>
      <c r="K675" s="455"/>
      <c r="L675" s="456"/>
      <c r="AK675" s="78"/>
      <c r="AL675" s="78"/>
    </row>
    <row r="676" s="287" customFormat="true" ht="15" hidden="false" customHeight="false" outlineLevel="0" collapsed="false">
      <c r="A676" s="370"/>
      <c r="B676" s="458"/>
      <c r="C676" s="459"/>
      <c r="D676" s="455"/>
      <c r="E676" s="455"/>
      <c r="F676" s="453"/>
      <c r="G676" s="453"/>
      <c r="H676" s="453"/>
      <c r="I676" s="454"/>
      <c r="J676" s="454"/>
      <c r="K676" s="455"/>
      <c r="L676" s="456"/>
      <c r="AK676" s="78"/>
      <c r="AL676" s="78"/>
    </row>
    <row r="677" s="287" customFormat="true" ht="15" hidden="false" customHeight="false" outlineLevel="0" collapsed="false">
      <c r="A677" s="370"/>
      <c r="B677" s="458"/>
      <c r="C677" s="459"/>
      <c r="D677" s="455"/>
      <c r="E677" s="455"/>
      <c r="F677" s="453"/>
      <c r="G677" s="453"/>
      <c r="H677" s="453"/>
      <c r="I677" s="454"/>
      <c r="J677" s="454"/>
      <c r="K677" s="455"/>
      <c r="L677" s="456"/>
      <c r="AK677" s="78"/>
      <c r="AL677" s="78"/>
    </row>
    <row r="678" s="287" customFormat="true" ht="15" hidden="false" customHeight="false" outlineLevel="0" collapsed="false">
      <c r="A678" s="370"/>
      <c r="B678" s="458"/>
      <c r="C678" s="459"/>
      <c r="D678" s="455"/>
      <c r="E678" s="455"/>
      <c r="F678" s="453"/>
      <c r="G678" s="453"/>
      <c r="H678" s="453"/>
      <c r="I678" s="454"/>
      <c r="J678" s="454"/>
      <c r="K678" s="455"/>
      <c r="L678" s="456"/>
      <c r="AK678" s="78"/>
      <c r="AL678" s="78"/>
    </row>
    <row r="679" s="287" customFormat="true" ht="15" hidden="false" customHeight="false" outlineLevel="0" collapsed="false">
      <c r="A679" s="370"/>
      <c r="B679" s="458"/>
      <c r="C679" s="459"/>
      <c r="D679" s="455"/>
      <c r="E679" s="455"/>
      <c r="F679" s="453"/>
      <c r="G679" s="453"/>
      <c r="H679" s="453"/>
      <c r="I679" s="454"/>
      <c r="J679" s="454"/>
      <c r="K679" s="455"/>
      <c r="L679" s="456"/>
      <c r="AK679" s="78"/>
      <c r="AL679" s="78"/>
    </row>
    <row r="680" s="287" customFormat="true" ht="15" hidden="false" customHeight="false" outlineLevel="0" collapsed="false">
      <c r="A680" s="370"/>
      <c r="B680" s="458"/>
      <c r="C680" s="459"/>
      <c r="D680" s="455"/>
      <c r="E680" s="455"/>
      <c r="F680" s="453"/>
      <c r="G680" s="453"/>
      <c r="H680" s="453"/>
      <c r="I680" s="454"/>
      <c r="J680" s="454"/>
      <c r="K680" s="455"/>
      <c r="L680" s="456"/>
      <c r="AK680" s="78"/>
      <c r="AL680" s="78"/>
    </row>
    <row r="681" s="287" customFormat="true" ht="15" hidden="false" customHeight="false" outlineLevel="0" collapsed="false">
      <c r="A681" s="370"/>
      <c r="B681" s="458"/>
      <c r="C681" s="459"/>
      <c r="D681" s="455"/>
      <c r="E681" s="455"/>
      <c r="F681" s="453"/>
      <c r="G681" s="453"/>
      <c r="H681" s="453"/>
      <c r="I681" s="454"/>
      <c r="J681" s="454"/>
      <c r="K681" s="455"/>
      <c r="L681" s="456"/>
      <c r="AK681" s="78"/>
      <c r="AL681" s="78"/>
    </row>
    <row r="682" s="287" customFormat="true" ht="15" hidden="false" customHeight="false" outlineLevel="0" collapsed="false">
      <c r="A682" s="370"/>
      <c r="B682" s="458"/>
      <c r="C682" s="459"/>
      <c r="D682" s="455"/>
      <c r="E682" s="455"/>
      <c r="F682" s="453"/>
      <c r="G682" s="453"/>
      <c r="H682" s="453"/>
      <c r="I682" s="454"/>
      <c r="J682" s="454"/>
      <c r="K682" s="455"/>
      <c r="L682" s="456"/>
      <c r="AK682" s="78"/>
      <c r="AL682" s="78"/>
    </row>
    <row r="683" s="287" customFormat="true" ht="15" hidden="false" customHeight="false" outlineLevel="0" collapsed="false">
      <c r="A683" s="370"/>
      <c r="B683" s="458"/>
      <c r="C683" s="459"/>
      <c r="D683" s="455"/>
      <c r="E683" s="455"/>
      <c r="F683" s="453"/>
      <c r="G683" s="453"/>
      <c r="H683" s="453"/>
      <c r="I683" s="454"/>
      <c r="J683" s="454"/>
      <c r="K683" s="455"/>
      <c r="L683" s="456"/>
      <c r="AK683" s="78"/>
      <c r="AL683" s="78"/>
    </row>
    <row r="684" s="287" customFormat="true" ht="15" hidden="false" customHeight="false" outlineLevel="0" collapsed="false">
      <c r="A684" s="370"/>
      <c r="B684" s="458"/>
      <c r="C684" s="459"/>
      <c r="D684" s="455"/>
      <c r="E684" s="455"/>
      <c r="F684" s="453"/>
      <c r="G684" s="453"/>
      <c r="H684" s="453"/>
      <c r="I684" s="454"/>
      <c r="J684" s="454"/>
      <c r="K684" s="455"/>
      <c r="L684" s="456"/>
      <c r="AK684" s="78"/>
      <c r="AL684" s="78"/>
    </row>
    <row r="685" s="287" customFormat="true" ht="15" hidden="false" customHeight="false" outlineLevel="0" collapsed="false">
      <c r="A685" s="370"/>
      <c r="B685" s="458"/>
      <c r="C685" s="459"/>
      <c r="D685" s="455"/>
      <c r="E685" s="455"/>
      <c r="F685" s="453"/>
      <c r="G685" s="453"/>
      <c r="H685" s="453"/>
      <c r="I685" s="454"/>
      <c r="J685" s="454"/>
      <c r="K685" s="455"/>
      <c r="L685" s="456"/>
      <c r="AK685" s="78"/>
      <c r="AL685" s="78"/>
    </row>
    <row r="686" s="287" customFormat="true" ht="15" hidden="false" customHeight="false" outlineLevel="0" collapsed="false">
      <c r="A686" s="370"/>
      <c r="B686" s="458"/>
      <c r="C686" s="459"/>
      <c r="D686" s="455"/>
      <c r="E686" s="455"/>
      <c r="F686" s="453"/>
      <c r="G686" s="453"/>
      <c r="H686" s="453"/>
      <c r="I686" s="454"/>
      <c r="J686" s="454"/>
      <c r="K686" s="455"/>
      <c r="L686" s="456"/>
      <c r="AK686" s="78"/>
      <c r="AL686" s="78"/>
    </row>
    <row r="687" s="287" customFormat="true" ht="15" hidden="false" customHeight="false" outlineLevel="0" collapsed="false">
      <c r="A687" s="370"/>
      <c r="B687" s="458"/>
      <c r="C687" s="459"/>
      <c r="D687" s="455"/>
      <c r="E687" s="455"/>
      <c r="F687" s="453"/>
      <c r="G687" s="453"/>
      <c r="H687" s="453"/>
      <c r="I687" s="454"/>
      <c r="J687" s="454"/>
      <c r="K687" s="455"/>
      <c r="L687" s="456"/>
      <c r="AK687" s="78"/>
      <c r="AL687" s="78"/>
    </row>
    <row r="688" s="287" customFormat="true" ht="15" hidden="false" customHeight="false" outlineLevel="0" collapsed="false">
      <c r="A688" s="370"/>
      <c r="B688" s="458"/>
      <c r="C688" s="459"/>
      <c r="D688" s="455"/>
      <c r="E688" s="455"/>
      <c r="F688" s="453"/>
      <c r="G688" s="453"/>
      <c r="H688" s="453"/>
      <c r="I688" s="454"/>
      <c r="J688" s="454"/>
      <c r="K688" s="455"/>
      <c r="L688" s="456"/>
      <c r="AK688" s="78"/>
      <c r="AL688" s="78"/>
    </row>
    <row r="689" s="287" customFormat="true" ht="15" hidden="false" customHeight="false" outlineLevel="0" collapsed="false">
      <c r="A689" s="370"/>
      <c r="B689" s="458"/>
      <c r="C689" s="459"/>
      <c r="D689" s="455"/>
      <c r="E689" s="455"/>
      <c r="F689" s="453"/>
      <c r="G689" s="453"/>
      <c r="H689" s="453"/>
      <c r="I689" s="454"/>
      <c r="J689" s="454"/>
      <c r="K689" s="455"/>
      <c r="L689" s="456"/>
      <c r="AK689" s="78"/>
      <c r="AL689" s="78"/>
    </row>
    <row r="690" s="287" customFormat="true" ht="15" hidden="false" customHeight="false" outlineLevel="0" collapsed="false">
      <c r="A690" s="370"/>
      <c r="B690" s="458"/>
      <c r="C690" s="459"/>
      <c r="D690" s="455"/>
      <c r="E690" s="455"/>
      <c r="F690" s="453"/>
      <c r="G690" s="453"/>
      <c r="H690" s="453"/>
      <c r="I690" s="454"/>
      <c r="J690" s="454"/>
      <c r="K690" s="455"/>
      <c r="L690" s="456"/>
      <c r="AK690" s="78"/>
      <c r="AL690" s="78"/>
    </row>
    <row r="691" s="287" customFormat="true" ht="15" hidden="false" customHeight="false" outlineLevel="0" collapsed="false">
      <c r="A691" s="370"/>
      <c r="B691" s="458"/>
      <c r="C691" s="459"/>
      <c r="D691" s="455"/>
      <c r="E691" s="455"/>
      <c r="F691" s="453"/>
      <c r="G691" s="453"/>
      <c r="H691" s="453"/>
      <c r="I691" s="454"/>
      <c r="J691" s="454"/>
      <c r="K691" s="455"/>
      <c r="L691" s="456"/>
      <c r="AK691" s="78"/>
      <c r="AL691" s="78"/>
    </row>
    <row r="692" s="287" customFormat="true" ht="15" hidden="false" customHeight="false" outlineLevel="0" collapsed="false">
      <c r="A692" s="370"/>
      <c r="B692" s="458"/>
      <c r="C692" s="459"/>
      <c r="D692" s="455"/>
      <c r="E692" s="455"/>
      <c r="F692" s="453"/>
      <c r="G692" s="453"/>
      <c r="H692" s="453"/>
      <c r="I692" s="454"/>
      <c r="J692" s="454"/>
      <c r="K692" s="455"/>
      <c r="L692" s="456"/>
      <c r="AK692" s="78"/>
      <c r="AL692" s="78"/>
    </row>
    <row r="693" s="287" customFormat="true" ht="15" hidden="false" customHeight="false" outlineLevel="0" collapsed="false">
      <c r="A693" s="370"/>
      <c r="B693" s="458"/>
      <c r="C693" s="459"/>
      <c r="D693" s="455"/>
      <c r="E693" s="455"/>
      <c r="F693" s="453"/>
      <c r="G693" s="453"/>
      <c r="H693" s="453"/>
      <c r="I693" s="454"/>
      <c r="J693" s="454"/>
      <c r="K693" s="455"/>
      <c r="L693" s="456"/>
      <c r="AK693" s="78"/>
      <c r="AL693" s="78"/>
    </row>
    <row r="694" s="287" customFormat="true" ht="15" hidden="false" customHeight="false" outlineLevel="0" collapsed="false">
      <c r="A694" s="370"/>
      <c r="B694" s="458"/>
      <c r="C694" s="459"/>
      <c r="D694" s="455"/>
      <c r="E694" s="455"/>
      <c r="F694" s="453"/>
      <c r="G694" s="453"/>
      <c r="H694" s="453"/>
      <c r="I694" s="454"/>
      <c r="J694" s="454"/>
      <c r="K694" s="455"/>
      <c r="L694" s="456"/>
      <c r="AK694" s="78"/>
      <c r="AL694" s="78"/>
    </row>
    <row r="695" s="287" customFormat="true" ht="15" hidden="false" customHeight="false" outlineLevel="0" collapsed="false">
      <c r="A695" s="370"/>
      <c r="B695" s="458"/>
      <c r="C695" s="459"/>
      <c r="D695" s="455"/>
      <c r="E695" s="455"/>
      <c r="F695" s="453"/>
      <c r="G695" s="453"/>
      <c r="H695" s="453"/>
      <c r="I695" s="454"/>
      <c r="J695" s="454"/>
      <c r="K695" s="455"/>
      <c r="L695" s="456"/>
      <c r="AK695" s="78"/>
      <c r="AL695" s="78"/>
    </row>
    <row r="696" s="287" customFormat="true" ht="15" hidden="false" customHeight="false" outlineLevel="0" collapsed="false">
      <c r="A696" s="370"/>
      <c r="B696" s="458"/>
      <c r="C696" s="459"/>
      <c r="D696" s="455"/>
      <c r="E696" s="455"/>
      <c r="F696" s="453"/>
      <c r="G696" s="453"/>
      <c r="H696" s="453"/>
      <c r="I696" s="454"/>
      <c r="J696" s="454"/>
      <c r="K696" s="455"/>
      <c r="L696" s="456"/>
      <c r="AK696" s="78"/>
      <c r="AL696" s="78"/>
    </row>
    <row r="697" s="287" customFormat="true" ht="15" hidden="false" customHeight="false" outlineLevel="0" collapsed="false">
      <c r="A697" s="370"/>
      <c r="B697" s="458"/>
      <c r="C697" s="459"/>
      <c r="D697" s="455"/>
      <c r="E697" s="455"/>
      <c r="F697" s="453"/>
      <c r="G697" s="453"/>
      <c r="H697" s="453"/>
      <c r="I697" s="454"/>
      <c r="J697" s="454"/>
      <c r="K697" s="455"/>
      <c r="L697" s="456"/>
      <c r="AK697" s="78"/>
      <c r="AL697" s="78"/>
    </row>
    <row r="698" s="287" customFormat="true" ht="15" hidden="false" customHeight="false" outlineLevel="0" collapsed="false">
      <c r="A698" s="370"/>
      <c r="B698" s="458"/>
      <c r="C698" s="459"/>
      <c r="D698" s="455"/>
      <c r="E698" s="455"/>
      <c r="F698" s="453"/>
      <c r="G698" s="453"/>
      <c r="H698" s="453"/>
      <c r="I698" s="454"/>
      <c r="J698" s="454"/>
      <c r="K698" s="455"/>
      <c r="L698" s="456"/>
      <c r="AK698" s="78"/>
      <c r="AL698" s="78"/>
    </row>
    <row r="699" s="287" customFormat="true" ht="15" hidden="false" customHeight="false" outlineLevel="0" collapsed="false">
      <c r="A699" s="370"/>
      <c r="B699" s="458"/>
      <c r="C699" s="459"/>
      <c r="D699" s="455"/>
      <c r="E699" s="455"/>
      <c r="F699" s="453"/>
      <c r="G699" s="453"/>
      <c r="H699" s="453"/>
      <c r="I699" s="454"/>
      <c r="J699" s="454"/>
      <c r="K699" s="455"/>
      <c r="L699" s="456"/>
      <c r="AK699" s="78"/>
      <c r="AL699" s="78"/>
    </row>
    <row r="700" s="287" customFormat="true" ht="15" hidden="false" customHeight="false" outlineLevel="0" collapsed="false">
      <c r="A700" s="370"/>
      <c r="B700" s="458"/>
      <c r="C700" s="459"/>
      <c r="D700" s="455"/>
      <c r="E700" s="455"/>
      <c r="F700" s="453"/>
      <c r="G700" s="453"/>
      <c r="H700" s="453"/>
      <c r="I700" s="454"/>
      <c r="J700" s="454"/>
      <c r="K700" s="455"/>
      <c r="L700" s="456"/>
      <c r="AK700" s="78"/>
      <c r="AL700" s="78"/>
    </row>
    <row r="701" s="287" customFormat="true" ht="15" hidden="false" customHeight="false" outlineLevel="0" collapsed="false">
      <c r="A701" s="370"/>
      <c r="B701" s="458"/>
      <c r="C701" s="459"/>
      <c r="D701" s="455"/>
      <c r="E701" s="455"/>
      <c r="F701" s="453"/>
      <c r="G701" s="453"/>
      <c r="H701" s="453"/>
      <c r="I701" s="454"/>
      <c r="J701" s="454"/>
      <c r="K701" s="455"/>
      <c r="L701" s="456"/>
      <c r="AK701" s="78"/>
      <c r="AL701" s="78"/>
    </row>
    <row r="702" s="287" customFormat="true" ht="15" hidden="false" customHeight="false" outlineLevel="0" collapsed="false">
      <c r="A702" s="370"/>
      <c r="B702" s="458"/>
      <c r="C702" s="459"/>
      <c r="D702" s="455"/>
      <c r="E702" s="455"/>
      <c r="F702" s="453"/>
      <c r="G702" s="453"/>
      <c r="H702" s="453"/>
      <c r="I702" s="454"/>
      <c r="J702" s="454"/>
      <c r="K702" s="455"/>
      <c r="L702" s="456"/>
      <c r="AK702" s="78"/>
      <c r="AL702" s="78"/>
    </row>
    <row r="703" s="287" customFormat="true" ht="15" hidden="false" customHeight="false" outlineLevel="0" collapsed="false">
      <c r="A703" s="370"/>
      <c r="B703" s="458"/>
      <c r="C703" s="459"/>
      <c r="D703" s="455"/>
      <c r="E703" s="455"/>
      <c r="F703" s="453"/>
      <c r="G703" s="453"/>
      <c r="H703" s="453"/>
      <c r="I703" s="454"/>
      <c r="J703" s="454"/>
      <c r="K703" s="455"/>
      <c r="L703" s="456"/>
      <c r="AK703" s="78"/>
      <c r="AL703" s="78"/>
    </row>
    <row r="704" s="287" customFormat="true" ht="15" hidden="false" customHeight="false" outlineLevel="0" collapsed="false">
      <c r="A704" s="370"/>
      <c r="B704" s="458"/>
      <c r="C704" s="459"/>
      <c r="D704" s="455"/>
      <c r="E704" s="455"/>
      <c r="F704" s="453"/>
      <c r="G704" s="453"/>
      <c r="H704" s="453"/>
      <c r="I704" s="454"/>
      <c r="J704" s="454"/>
      <c r="K704" s="455"/>
      <c r="L704" s="456"/>
      <c r="AK704" s="78"/>
      <c r="AL704" s="78"/>
    </row>
    <row r="705" s="287" customFormat="true" ht="15" hidden="false" customHeight="false" outlineLevel="0" collapsed="false">
      <c r="A705" s="370"/>
      <c r="B705" s="458"/>
      <c r="C705" s="459"/>
      <c r="D705" s="455"/>
      <c r="E705" s="455"/>
      <c r="F705" s="453"/>
      <c r="G705" s="453"/>
      <c r="H705" s="453"/>
      <c r="I705" s="454"/>
      <c r="J705" s="454"/>
      <c r="K705" s="455"/>
      <c r="L705" s="456"/>
      <c r="AK705" s="78"/>
      <c r="AL705" s="78"/>
    </row>
    <row r="706" s="287" customFormat="true" ht="15" hidden="false" customHeight="false" outlineLevel="0" collapsed="false">
      <c r="A706" s="370"/>
      <c r="B706" s="458"/>
      <c r="C706" s="459"/>
      <c r="D706" s="455"/>
      <c r="E706" s="455"/>
      <c r="F706" s="453"/>
      <c r="G706" s="453"/>
      <c r="H706" s="453"/>
      <c r="I706" s="454"/>
      <c r="J706" s="454"/>
      <c r="K706" s="455"/>
      <c r="L706" s="456"/>
      <c r="AK706" s="78"/>
      <c r="AL706" s="78"/>
    </row>
    <row r="707" s="287" customFormat="true" ht="15" hidden="false" customHeight="false" outlineLevel="0" collapsed="false">
      <c r="A707" s="370"/>
      <c r="B707" s="458"/>
      <c r="C707" s="459"/>
      <c r="D707" s="455"/>
      <c r="E707" s="455"/>
      <c r="F707" s="453"/>
      <c r="G707" s="453"/>
      <c r="H707" s="453"/>
      <c r="I707" s="454"/>
      <c r="J707" s="454"/>
      <c r="K707" s="455"/>
      <c r="L707" s="456"/>
      <c r="AK707" s="78"/>
      <c r="AL707" s="78"/>
    </row>
    <row r="708" s="287" customFormat="true" ht="15" hidden="false" customHeight="false" outlineLevel="0" collapsed="false">
      <c r="A708" s="370"/>
      <c r="B708" s="458"/>
      <c r="C708" s="459"/>
      <c r="D708" s="455"/>
      <c r="E708" s="455"/>
      <c r="F708" s="453"/>
      <c r="G708" s="453"/>
      <c r="H708" s="453"/>
      <c r="I708" s="454"/>
      <c r="J708" s="454"/>
      <c r="K708" s="455"/>
      <c r="L708" s="456"/>
      <c r="AK708" s="78"/>
      <c r="AL708" s="78"/>
    </row>
    <row r="709" s="287" customFormat="true" ht="15" hidden="false" customHeight="false" outlineLevel="0" collapsed="false">
      <c r="A709" s="370"/>
      <c r="B709" s="458"/>
      <c r="C709" s="459"/>
      <c r="D709" s="455"/>
      <c r="E709" s="455"/>
      <c r="F709" s="453"/>
      <c r="G709" s="453"/>
      <c r="H709" s="453"/>
      <c r="I709" s="454"/>
      <c r="J709" s="454"/>
      <c r="K709" s="455"/>
      <c r="L709" s="456"/>
      <c r="AK709" s="78"/>
      <c r="AL709" s="78"/>
    </row>
    <row r="710" s="287" customFormat="true" ht="15" hidden="false" customHeight="false" outlineLevel="0" collapsed="false">
      <c r="A710" s="370"/>
      <c r="B710" s="458"/>
      <c r="C710" s="459"/>
      <c r="D710" s="455"/>
      <c r="E710" s="455"/>
      <c r="F710" s="453"/>
      <c r="G710" s="453"/>
      <c r="H710" s="453"/>
      <c r="I710" s="454"/>
      <c r="J710" s="454"/>
      <c r="K710" s="455"/>
      <c r="L710" s="456"/>
      <c r="AK710" s="78"/>
      <c r="AL710" s="78"/>
    </row>
    <row r="711" s="287" customFormat="true" ht="15" hidden="false" customHeight="false" outlineLevel="0" collapsed="false">
      <c r="A711" s="370"/>
      <c r="B711" s="458"/>
      <c r="C711" s="459"/>
      <c r="D711" s="455"/>
      <c r="E711" s="455"/>
      <c r="F711" s="453"/>
      <c r="G711" s="453"/>
      <c r="H711" s="453"/>
      <c r="I711" s="454"/>
      <c r="J711" s="454"/>
      <c r="K711" s="455"/>
      <c r="L711" s="456"/>
      <c r="AK711" s="78"/>
      <c r="AL711" s="78"/>
    </row>
    <row r="712" s="287" customFormat="true" ht="15" hidden="false" customHeight="false" outlineLevel="0" collapsed="false">
      <c r="A712" s="370"/>
      <c r="B712" s="458"/>
      <c r="C712" s="459"/>
      <c r="D712" s="455"/>
      <c r="E712" s="455"/>
      <c r="F712" s="453"/>
      <c r="G712" s="453"/>
      <c r="H712" s="453"/>
      <c r="I712" s="454"/>
      <c r="J712" s="454"/>
      <c r="K712" s="455"/>
      <c r="L712" s="456"/>
      <c r="AK712" s="78"/>
      <c r="AL712" s="78"/>
    </row>
    <row r="713" s="287" customFormat="true" ht="15" hidden="false" customHeight="false" outlineLevel="0" collapsed="false">
      <c r="A713" s="370"/>
      <c r="B713" s="458"/>
      <c r="C713" s="459"/>
      <c r="D713" s="455"/>
      <c r="E713" s="455"/>
      <c r="F713" s="453"/>
      <c r="G713" s="453"/>
      <c r="H713" s="453"/>
      <c r="I713" s="454"/>
      <c r="J713" s="454"/>
      <c r="K713" s="455"/>
      <c r="L713" s="456"/>
      <c r="AK713" s="78"/>
      <c r="AL713" s="78"/>
    </row>
    <row r="714" s="287" customFormat="true" ht="15" hidden="false" customHeight="false" outlineLevel="0" collapsed="false">
      <c r="A714" s="370"/>
      <c r="B714" s="458"/>
      <c r="C714" s="459"/>
      <c r="D714" s="455"/>
      <c r="E714" s="455"/>
      <c r="F714" s="453"/>
      <c r="G714" s="453"/>
      <c r="H714" s="453"/>
      <c r="I714" s="454"/>
      <c r="J714" s="454"/>
      <c r="K714" s="455"/>
      <c r="L714" s="456"/>
      <c r="AK714" s="78"/>
      <c r="AL714" s="78"/>
    </row>
    <row r="715" s="287" customFormat="true" ht="15" hidden="false" customHeight="false" outlineLevel="0" collapsed="false">
      <c r="A715" s="370"/>
      <c r="B715" s="458"/>
      <c r="C715" s="459"/>
      <c r="D715" s="455"/>
      <c r="E715" s="455"/>
      <c r="F715" s="453"/>
      <c r="G715" s="453"/>
      <c r="H715" s="453"/>
      <c r="I715" s="454"/>
      <c r="J715" s="454"/>
      <c r="K715" s="455"/>
      <c r="L715" s="456"/>
      <c r="AK715" s="78"/>
      <c r="AL715" s="78"/>
    </row>
    <row r="716" s="287" customFormat="true" ht="15" hidden="false" customHeight="false" outlineLevel="0" collapsed="false">
      <c r="A716" s="370"/>
      <c r="B716" s="458"/>
      <c r="C716" s="459"/>
      <c r="D716" s="455"/>
      <c r="E716" s="455"/>
      <c r="F716" s="453"/>
      <c r="G716" s="453"/>
      <c r="H716" s="453"/>
      <c r="I716" s="454"/>
      <c r="J716" s="454"/>
      <c r="K716" s="455"/>
      <c r="L716" s="456"/>
      <c r="AK716" s="78"/>
      <c r="AL716" s="78"/>
    </row>
    <row r="717" s="287" customFormat="true" ht="15" hidden="false" customHeight="false" outlineLevel="0" collapsed="false">
      <c r="A717" s="370"/>
      <c r="B717" s="458"/>
      <c r="C717" s="459"/>
      <c r="D717" s="455"/>
      <c r="E717" s="455"/>
      <c r="F717" s="453"/>
      <c r="G717" s="453"/>
      <c r="H717" s="453"/>
      <c r="I717" s="454"/>
      <c r="J717" s="454"/>
      <c r="K717" s="455"/>
      <c r="L717" s="456"/>
      <c r="AK717" s="78"/>
      <c r="AL717" s="78"/>
    </row>
    <row r="718" s="287" customFormat="true" ht="15" hidden="false" customHeight="false" outlineLevel="0" collapsed="false">
      <c r="A718" s="370"/>
      <c r="B718" s="458"/>
      <c r="C718" s="459"/>
      <c r="D718" s="455"/>
      <c r="E718" s="455"/>
      <c r="F718" s="453"/>
      <c r="G718" s="453"/>
      <c r="H718" s="453"/>
      <c r="I718" s="454"/>
      <c r="J718" s="454"/>
      <c r="K718" s="455"/>
      <c r="L718" s="456"/>
      <c r="AK718" s="78"/>
      <c r="AL718" s="78"/>
    </row>
    <row r="719" s="287" customFormat="true" ht="15" hidden="false" customHeight="false" outlineLevel="0" collapsed="false">
      <c r="A719" s="370"/>
      <c r="B719" s="458"/>
      <c r="C719" s="459"/>
      <c r="D719" s="455"/>
      <c r="E719" s="455"/>
      <c r="F719" s="453"/>
      <c r="G719" s="453"/>
      <c r="H719" s="453"/>
      <c r="I719" s="454"/>
      <c r="J719" s="454"/>
      <c r="K719" s="455"/>
      <c r="L719" s="456"/>
      <c r="AK719" s="78"/>
      <c r="AL719" s="78"/>
    </row>
    <row r="720" s="287" customFormat="true" ht="15" hidden="false" customHeight="false" outlineLevel="0" collapsed="false">
      <c r="A720" s="370"/>
      <c r="B720" s="458"/>
      <c r="C720" s="459"/>
      <c r="D720" s="455"/>
      <c r="E720" s="455"/>
      <c r="F720" s="453"/>
      <c r="G720" s="453"/>
      <c r="H720" s="453"/>
      <c r="I720" s="454"/>
      <c r="J720" s="454"/>
      <c r="K720" s="455"/>
      <c r="L720" s="456"/>
      <c r="AK720" s="78"/>
      <c r="AL720" s="78"/>
    </row>
    <row r="721" s="287" customFormat="true" ht="15" hidden="false" customHeight="false" outlineLevel="0" collapsed="false">
      <c r="A721" s="370"/>
      <c r="B721" s="458"/>
      <c r="C721" s="459"/>
      <c r="D721" s="455"/>
      <c r="E721" s="455"/>
      <c r="F721" s="453"/>
      <c r="G721" s="453"/>
      <c r="H721" s="453"/>
      <c r="I721" s="454"/>
      <c r="J721" s="454"/>
      <c r="K721" s="455"/>
      <c r="L721" s="456"/>
      <c r="AK721" s="78"/>
      <c r="AL721" s="78"/>
    </row>
    <row r="722" s="287" customFormat="true" ht="15" hidden="false" customHeight="false" outlineLevel="0" collapsed="false">
      <c r="A722" s="370"/>
      <c r="B722" s="458"/>
      <c r="C722" s="459"/>
      <c r="D722" s="455"/>
      <c r="E722" s="455"/>
      <c r="F722" s="453"/>
      <c r="G722" s="453"/>
      <c r="H722" s="453"/>
      <c r="I722" s="454"/>
      <c r="J722" s="454"/>
      <c r="K722" s="455"/>
      <c r="L722" s="456"/>
      <c r="AK722" s="78"/>
      <c r="AL722" s="78"/>
    </row>
    <row r="723" s="287" customFormat="true" ht="15" hidden="false" customHeight="false" outlineLevel="0" collapsed="false">
      <c r="A723" s="370"/>
      <c r="B723" s="458"/>
      <c r="C723" s="459"/>
      <c r="D723" s="455"/>
      <c r="E723" s="455"/>
      <c r="F723" s="453"/>
      <c r="G723" s="453"/>
      <c r="H723" s="453"/>
      <c r="I723" s="454"/>
      <c r="J723" s="454"/>
      <c r="K723" s="455"/>
      <c r="L723" s="456"/>
      <c r="AK723" s="78"/>
      <c r="AL723" s="78"/>
    </row>
    <row r="724" s="287" customFormat="true" ht="15" hidden="false" customHeight="false" outlineLevel="0" collapsed="false">
      <c r="A724" s="370"/>
      <c r="B724" s="458"/>
      <c r="C724" s="459"/>
      <c r="D724" s="455"/>
      <c r="E724" s="455"/>
      <c r="F724" s="453"/>
      <c r="G724" s="453"/>
      <c r="H724" s="453"/>
      <c r="I724" s="454"/>
      <c r="J724" s="454"/>
      <c r="K724" s="455"/>
      <c r="L724" s="456"/>
      <c r="AK724" s="78"/>
      <c r="AL724" s="78"/>
    </row>
    <row r="725" s="287" customFormat="true" ht="15" hidden="false" customHeight="false" outlineLevel="0" collapsed="false">
      <c r="A725" s="370"/>
      <c r="B725" s="458"/>
      <c r="C725" s="459"/>
      <c r="D725" s="455"/>
      <c r="E725" s="455"/>
      <c r="F725" s="453"/>
      <c r="G725" s="453"/>
      <c r="H725" s="453"/>
      <c r="I725" s="454"/>
      <c r="J725" s="454"/>
      <c r="K725" s="455"/>
      <c r="L725" s="456"/>
      <c r="AK725" s="78"/>
      <c r="AL725" s="78"/>
    </row>
    <row r="726" s="287" customFormat="true" ht="15" hidden="false" customHeight="false" outlineLevel="0" collapsed="false">
      <c r="A726" s="370"/>
      <c r="B726" s="458"/>
      <c r="C726" s="459"/>
      <c r="D726" s="455"/>
      <c r="E726" s="455"/>
      <c r="F726" s="453"/>
      <c r="G726" s="453"/>
      <c r="H726" s="453"/>
      <c r="I726" s="454"/>
      <c r="J726" s="454"/>
      <c r="K726" s="455"/>
      <c r="L726" s="456"/>
      <c r="AK726" s="78"/>
      <c r="AL726" s="78"/>
    </row>
    <row r="727" s="287" customFormat="true" ht="15" hidden="false" customHeight="false" outlineLevel="0" collapsed="false">
      <c r="A727" s="370"/>
      <c r="B727" s="458"/>
      <c r="C727" s="459"/>
      <c r="D727" s="455"/>
      <c r="E727" s="455"/>
      <c r="F727" s="453"/>
      <c r="G727" s="453"/>
      <c r="H727" s="453"/>
      <c r="I727" s="454"/>
      <c r="J727" s="454"/>
      <c r="K727" s="455"/>
      <c r="L727" s="456"/>
      <c r="AK727" s="78"/>
      <c r="AL727" s="78"/>
    </row>
    <row r="728" s="287" customFormat="true" ht="15" hidden="false" customHeight="false" outlineLevel="0" collapsed="false">
      <c r="A728" s="370"/>
      <c r="B728" s="458"/>
      <c r="C728" s="459"/>
      <c r="D728" s="455"/>
      <c r="E728" s="455"/>
      <c r="F728" s="453"/>
      <c r="G728" s="453"/>
      <c r="H728" s="453"/>
      <c r="I728" s="454"/>
      <c r="J728" s="454"/>
      <c r="K728" s="455"/>
      <c r="L728" s="456"/>
      <c r="AK728" s="78"/>
      <c r="AL728" s="78"/>
    </row>
    <row r="729" s="287" customFormat="true" ht="15" hidden="false" customHeight="false" outlineLevel="0" collapsed="false">
      <c r="A729" s="370"/>
      <c r="B729" s="458"/>
      <c r="C729" s="459"/>
      <c r="D729" s="455"/>
      <c r="E729" s="455"/>
      <c r="F729" s="453"/>
      <c r="G729" s="453"/>
      <c r="H729" s="453"/>
      <c r="I729" s="454"/>
      <c r="J729" s="454"/>
      <c r="K729" s="455"/>
      <c r="L729" s="456"/>
      <c r="AK729" s="78"/>
      <c r="AL729" s="78"/>
    </row>
    <row r="730" s="287" customFormat="true" ht="15" hidden="false" customHeight="false" outlineLevel="0" collapsed="false">
      <c r="A730" s="370"/>
      <c r="B730" s="458"/>
      <c r="C730" s="459"/>
      <c r="D730" s="455"/>
      <c r="E730" s="455"/>
      <c r="F730" s="453"/>
      <c r="G730" s="453"/>
      <c r="H730" s="453"/>
      <c r="I730" s="454"/>
      <c r="J730" s="454"/>
      <c r="K730" s="455"/>
      <c r="L730" s="456"/>
      <c r="AK730" s="78"/>
      <c r="AL730" s="78"/>
    </row>
    <row r="731" s="287" customFormat="true" ht="15" hidden="false" customHeight="false" outlineLevel="0" collapsed="false">
      <c r="A731" s="370"/>
      <c r="B731" s="458"/>
      <c r="C731" s="459"/>
      <c r="D731" s="455"/>
      <c r="E731" s="455"/>
      <c r="F731" s="453"/>
      <c r="G731" s="453"/>
      <c r="H731" s="453"/>
      <c r="I731" s="454"/>
      <c r="J731" s="454"/>
      <c r="K731" s="455"/>
      <c r="L731" s="456"/>
      <c r="AK731" s="78"/>
      <c r="AL731" s="78"/>
    </row>
    <row r="732" s="287" customFormat="true" ht="15" hidden="false" customHeight="false" outlineLevel="0" collapsed="false">
      <c r="A732" s="370"/>
      <c r="B732" s="458"/>
      <c r="C732" s="459"/>
      <c r="D732" s="455"/>
      <c r="E732" s="455"/>
      <c r="F732" s="453"/>
      <c r="G732" s="453"/>
      <c r="H732" s="453"/>
      <c r="I732" s="454"/>
      <c r="J732" s="454"/>
      <c r="K732" s="455"/>
      <c r="L732" s="456"/>
      <c r="AK732" s="78"/>
      <c r="AL732" s="78"/>
    </row>
    <row r="733" s="287" customFormat="true" ht="15" hidden="false" customHeight="false" outlineLevel="0" collapsed="false">
      <c r="A733" s="370"/>
      <c r="B733" s="458"/>
      <c r="C733" s="459"/>
      <c r="D733" s="455"/>
      <c r="E733" s="455"/>
      <c r="F733" s="453"/>
      <c r="G733" s="453"/>
      <c r="H733" s="453"/>
      <c r="I733" s="454"/>
      <c r="J733" s="454"/>
      <c r="K733" s="455"/>
      <c r="L733" s="456"/>
      <c r="AK733" s="78"/>
      <c r="AL733" s="78"/>
    </row>
    <row r="734" s="287" customFormat="true" ht="15" hidden="false" customHeight="false" outlineLevel="0" collapsed="false">
      <c r="A734" s="370"/>
      <c r="B734" s="458"/>
      <c r="C734" s="459"/>
      <c r="D734" s="455"/>
      <c r="E734" s="455"/>
      <c r="F734" s="453"/>
      <c r="G734" s="453"/>
      <c r="H734" s="453"/>
      <c r="I734" s="454"/>
      <c r="J734" s="454"/>
      <c r="K734" s="455"/>
      <c r="L734" s="456"/>
      <c r="AK734" s="78"/>
      <c r="AL734" s="78"/>
    </row>
    <row r="735" s="287" customFormat="true" ht="15" hidden="false" customHeight="false" outlineLevel="0" collapsed="false">
      <c r="A735" s="370"/>
      <c r="B735" s="458"/>
      <c r="C735" s="459"/>
      <c r="D735" s="455"/>
      <c r="E735" s="455"/>
      <c r="F735" s="453"/>
      <c r="G735" s="453"/>
      <c r="H735" s="453"/>
      <c r="I735" s="454"/>
      <c r="J735" s="454"/>
      <c r="K735" s="455"/>
      <c r="L735" s="456"/>
      <c r="AK735" s="78"/>
      <c r="AL735" s="78"/>
    </row>
    <row r="736" s="287" customFormat="true" ht="15" hidden="false" customHeight="false" outlineLevel="0" collapsed="false">
      <c r="A736" s="370"/>
      <c r="B736" s="458"/>
      <c r="C736" s="459"/>
      <c r="D736" s="455"/>
      <c r="E736" s="455"/>
      <c r="F736" s="453"/>
      <c r="G736" s="453"/>
      <c r="H736" s="453"/>
      <c r="I736" s="454"/>
      <c r="J736" s="454"/>
      <c r="K736" s="455"/>
      <c r="L736" s="456"/>
      <c r="AK736" s="78"/>
      <c r="AL736" s="78"/>
    </row>
    <row r="737" s="287" customFormat="true" ht="15" hidden="false" customHeight="false" outlineLevel="0" collapsed="false">
      <c r="A737" s="370"/>
      <c r="B737" s="458"/>
      <c r="C737" s="459"/>
      <c r="D737" s="455"/>
      <c r="E737" s="455"/>
      <c r="F737" s="453"/>
      <c r="G737" s="453"/>
      <c r="H737" s="453"/>
      <c r="I737" s="454"/>
      <c r="J737" s="454"/>
      <c r="K737" s="455"/>
      <c r="L737" s="456"/>
      <c r="AK737" s="78"/>
      <c r="AL737" s="78"/>
    </row>
    <row r="738" s="287" customFormat="true" ht="15" hidden="false" customHeight="false" outlineLevel="0" collapsed="false">
      <c r="A738" s="370"/>
      <c r="B738" s="458"/>
      <c r="C738" s="459"/>
      <c r="D738" s="455"/>
      <c r="E738" s="455"/>
      <c r="F738" s="453"/>
      <c r="G738" s="453"/>
      <c r="H738" s="453"/>
      <c r="I738" s="454"/>
      <c r="J738" s="454"/>
      <c r="K738" s="455"/>
      <c r="L738" s="456"/>
      <c r="AK738" s="78"/>
      <c r="AL738" s="78"/>
    </row>
    <row r="739" s="287" customFormat="true" ht="15" hidden="false" customHeight="false" outlineLevel="0" collapsed="false">
      <c r="A739" s="370"/>
      <c r="B739" s="458"/>
      <c r="C739" s="459"/>
      <c r="D739" s="455"/>
      <c r="E739" s="455"/>
      <c r="F739" s="453"/>
      <c r="G739" s="453"/>
      <c r="H739" s="453"/>
      <c r="I739" s="454"/>
      <c r="J739" s="454"/>
      <c r="K739" s="455"/>
      <c r="L739" s="456"/>
      <c r="AK739" s="78"/>
      <c r="AL739" s="78"/>
    </row>
    <row r="740" s="287" customFormat="true" ht="15" hidden="false" customHeight="false" outlineLevel="0" collapsed="false">
      <c r="A740" s="370"/>
      <c r="B740" s="458"/>
      <c r="C740" s="459"/>
      <c r="D740" s="455"/>
      <c r="E740" s="455"/>
      <c r="F740" s="453"/>
      <c r="G740" s="453"/>
      <c r="H740" s="453"/>
      <c r="I740" s="454"/>
      <c r="J740" s="454"/>
      <c r="K740" s="455"/>
      <c r="L740" s="456"/>
      <c r="AK740" s="78"/>
      <c r="AL740" s="78"/>
    </row>
    <row r="741" s="287" customFormat="true" ht="15" hidden="false" customHeight="false" outlineLevel="0" collapsed="false">
      <c r="A741" s="370"/>
      <c r="B741" s="458"/>
      <c r="C741" s="459"/>
      <c r="D741" s="455"/>
      <c r="E741" s="455"/>
      <c r="F741" s="453"/>
      <c r="G741" s="453"/>
      <c r="H741" s="453"/>
      <c r="I741" s="454"/>
      <c r="J741" s="454"/>
      <c r="K741" s="455"/>
      <c r="L741" s="456"/>
      <c r="AK741" s="78"/>
      <c r="AL741" s="78"/>
    </row>
    <row r="742" s="287" customFormat="true" ht="15" hidden="false" customHeight="false" outlineLevel="0" collapsed="false">
      <c r="A742" s="370"/>
      <c r="B742" s="458"/>
      <c r="C742" s="459"/>
      <c r="D742" s="455"/>
      <c r="E742" s="455"/>
      <c r="F742" s="453"/>
      <c r="G742" s="453"/>
      <c r="H742" s="453"/>
      <c r="I742" s="454"/>
      <c r="J742" s="454"/>
      <c r="K742" s="455"/>
      <c r="L742" s="456"/>
      <c r="AK742" s="78"/>
      <c r="AL742" s="78"/>
    </row>
    <row r="743" s="287" customFormat="true" ht="15" hidden="false" customHeight="false" outlineLevel="0" collapsed="false">
      <c r="A743" s="370"/>
      <c r="B743" s="458"/>
      <c r="C743" s="459"/>
      <c r="D743" s="455"/>
      <c r="E743" s="455"/>
      <c r="F743" s="453"/>
      <c r="G743" s="453"/>
      <c r="H743" s="453"/>
      <c r="I743" s="454"/>
      <c r="J743" s="454"/>
      <c r="K743" s="455"/>
      <c r="L743" s="456"/>
      <c r="AK743" s="78"/>
      <c r="AL743" s="78"/>
    </row>
    <row r="744" s="287" customFormat="true" ht="15" hidden="false" customHeight="false" outlineLevel="0" collapsed="false">
      <c r="A744" s="370"/>
      <c r="B744" s="458"/>
      <c r="C744" s="459"/>
      <c r="D744" s="455"/>
      <c r="E744" s="455"/>
      <c r="F744" s="453"/>
      <c r="G744" s="453"/>
      <c r="H744" s="453"/>
      <c r="I744" s="454"/>
      <c r="J744" s="454"/>
      <c r="K744" s="455"/>
      <c r="L744" s="456"/>
      <c r="AK744" s="78"/>
      <c r="AL744" s="78"/>
    </row>
    <row r="745" s="287" customFormat="true" ht="15" hidden="false" customHeight="false" outlineLevel="0" collapsed="false">
      <c r="A745" s="370"/>
      <c r="B745" s="458"/>
      <c r="C745" s="459"/>
      <c r="D745" s="455"/>
      <c r="E745" s="455"/>
      <c r="F745" s="453"/>
      <c r="G745" s="453"/>
      <c r="H745" s="453"/>
      <c r="I745" s="454"/>
      <c r="J745" s="454"/>
      <c r="K745" s="455"/>
      <c r="L745" s="456"/>
      <c r="AK745" s="78"/>
      <c r="AL745" s="78"/>
    </row>
    <row r="746" s="287" customFormat="true" ht="15" hidden="false" customHeight="false" outlineLevel="0" collapsed="false">
      <c r="A746" s="370"/>
      <c r="B746" s="458"/>
      <c r="C746" s="459"/>
      <c r="D746" s="455"/>
      <c r="E746" s="455"/>
      <c r="F746" s="453"/>
      <c r="G746" s="453"/>
      <c r="H746" s="453"/>
      <c r="I746" s="454"/>
      <c r="J746" s="454"/>
      <c r="K746" s="455"/>
      <c r="L746" s="456"/>
      <c r="AK746" s="78"/>
      <c r="AL746" s="78"/>
    </row>
    <row r="747" s="287" customFormat="true" ht="15" hidden="false" customHeight="false" outlineLevel="0" collapsed="false">
      <c r="A747" s="370"/>
      <c r="B747" s="458"/>
      <c r="C747" s="459"/>
      <c r="D747" s="455"/>
      <c r="E747" s="455"/>
      <c r="F747" s="453"/>
      <c r="G747" s="453"/>
      <c r="H747" s="453"/>
      <c r="I747" s="454"/>
      <c r="J747" s="454"/>
      <c r="K747" s="455"/>
      <c r="L747" s="456"/>
      <c r="AK747" s="78"/>
      <c r="AL747" s="78"/>
    </row>
    <row r="748" s="287" customFormat="true" ht="15" hidden="false" customHeight="false" outlineLevel="0" collapsed="false">
      <c r="A748" s="370"/>
      <c r="B748" s="458"/>
      <c r="C748" s="459"/>
      <c r="D748" s="455"/>
      <c r="E748" s="455"/>
      <c r="F748" s="453"/>
      <c r="G748" s="453"/>
      <c r="H748" s="453"/>
      <c r="I748" s="454"/>
      <c r="J748" s="454"/>
      <c r="K748" s="455"/>
      <c r="L748" s="456"/>
      <c r="AK748" s="78"/>
      <c r="AL748" s="78"/>
    </row>
    <row r="749" s="287" customFormat="true" ht="15" hidden="false" customHeight="false" outlineLevel="0" collapsed="false">
      <c r="A749" s="370"/>
      <c r="B749" s="458"/>
      <c r="C749" s="459"/>
      <c r="D749" s="455"/>
      <c r="E749" s="455"/>
      <c r="F749" s="453"/>
      <c r="G749" s="453"/>
      <c r="H749" s="453"/>
      <c r="I749" s="454"/>
      <c r="J749" s="454"/>
      <c r="K749" s="455"/>
      <c r="L749" s="456"/>
      <c r="AK749" s="78"/>
      <c r="AL749" s="78"/>
    </row>
    <row r="750" s="287" customFormat="true" ht="15" hidden="false" customHeight="false" outlineLevel="0" collapsed="false">
      <c r="A750" s="370"/>
      <c r="B750" s="458"/>
      <c r="C750" s="459"/>
      <c r="D750" s="455"/>
      <c r="E750" s="455"/>
      <c r="F750" s="453"/>
      <c r="G750" s="453"/>
      <c r="H750" s="453"/>
      <c r="I750" s="454"/>
      <c r="J750" s="454"/>
      <c r="K750" s="455"/>
      <c r="L750" s="456"/>
      <c r="AK750" s="78"/>
      <c r="AL750" s="78"/>
    </row>
    <row r="751" s="287" customFormat="true" ht="15" hidden="false" customHeight="false" outlineLevel="0" collapsed="false">
      <c r="A751" s="370"/>
      <c r="B751" s="458"/>
      <c r="C751" s="459"/>
      <c r="D751" s="455"/>
      <c r="E751" s="455"/>
      <c r="F751" s="453"/>
      <c r="G751" s="453"/>
      <c r="H751" s="453"/>
      <c r="I751" s="454"/>
      <c r="J751" s="454"/>
      <c r="K751" s="455"/>
      <c r="L751" s="456"/>
      <c r="AK751" s="78"/>
      <c r="AL751" s="78"/>
    </row>
    <row r="752" s="287" customFormat="true" ht="15" hidden="false" customHeight="false" outlineLevel="0" collapsed="false">
      <c r="A752" s="370"/>
      <c r="B752" s="458"/>
      <c r="C752" s="459"/>
      <c r="D752" s="455"/>
      <c r="E752" s="455"/>
      <c r="F752" s="453"/>
      <c r="G752" s="453"/>
      <c r="H752" s="453"/>
      <c r="I752" s="454"/>
      <c r="J752" s="454"/>
      <c r="K752" s="455"/>
      <c r="L752" s="456"/>
      <c r="AK752" s="78"/>
      <c r="AL752" s="78"/>
    </row>
    <row r="753" s="287" customFormat="true" ht="15" hidden="false" customHeight="false" outlineLevel="0" collapsed="false">
      <c r="A753" s="370"/>
      <c r="B753" s="458"/>
      <c r="C753" s="459"/>
      <c r="D753" s="455"/>
      <c r="E753" s="455"/>
      <c r="F753" s="453"/>
      <c r="G753" s="453"/>
      <c r="H753" s="453"/>
      <c r="I753" s="454"/>
      <c r="J753" s="454"/>
      <c r="K753" s="455"/>
      <c r="L753" s="456"/>
      <c r="AK753" s="78"/>
      <c r="AL753" s="78"/>
    </row>
    <row r="754" s="287" customFormat="true" ht="15" hidden="false" customHeight="false" outlineLevel="0" collapsed="false">
      <c r="A754" s="370"/>
      <c r="B754" s="458"/>
      <c r="C754" s="459"/>
      <c r="D754" s="455"/>
      <c r="E754" s="455"/>
      <c r="F754" s="453"/>
      <c r="G754" s="453"/>
      <c r="H754" s="453"/>
      <c r="I754" s="454"/>
      <c r="J754" s="454"/>
      <c r="K754" s="455"/>
      <c r="L754" s="456"/>
      <c r="AK754" s="78"/>
      <c r="AL754" s="78"/>
    </row>
    <row r="755" s="287" customFormat="true" ht="15" hidden="false" customHeight="false" outlineLevel="0" collapsed="false">
      <c r="A755" s="370"/>
      <c r="B755" s="458"/>
      <c r="C755" s="459"/>
      <c r="D755" s="455"/>
      <c r="E755" s="455"/>
      <c r="F755" s="453"/>
      <c r="G755" s="453"/>
      <c r="H755" s="453"/>
      <c r="I755" s="454"/>
      <c r="J755" s="454"/>
      <c r="K755" s="455"/>
      <c r="L755" s="456"/>
      <c r="AK755" s="78"/>
      <c r="AL755" s="78"/>
    </row>
    <row r="756" s="287" customFormat="true" ht="15" hidden="false" customHeight="false" outlineLevel="0" collapsed="false">
      <c r="A756" s="370"/>
      <c r="B756" s="458"/>
      <c r="C756" s="459"/>
      <c r="D756" s="455"/>
      <c r="E756" s="455"/>
      <c r="F756" s="453"/>
      <c r="G756" s="453"/>
      <c r="H756" s="453"/>
      <c r="I756" s="454"/>
      <c r="J756" s="454"/>
      <c r="K756" s="455"/>
      <c r="L756" s="456"/>
      <c r="AK756" s="78"/>
      <c r="AL756" s="78"/>
    </row>
    <row r="757" s="287" customFormat="true" ht="15" hidden="false" customHeight="false" outlineLevel="0" collapsed="false">
      <c r="A757" s="370"/>
      <c r="B757" s="458"/>
      <c r="C757" s="459"/>
      <c r="D757" s="455"/>
      <c r="E757" s="455"/>
      <c r="F757" s="453"/>
      <c r="G757" s="453"/>
      <c r="H757" s="453"/>
      <c r="I757" s="454"/>
      <c r="J757" s="454"/>
      <c r="K757" s="455"/>
      <c r="L757" s="456"/>
      <c r="AK757" s="78"/>
      <c r="AL757" s="78"/>
    </row>
    <row r="758" s="287" customFormat="true" ht="15" hidden="false" customHeight="false" outlineLevel="0" collapsed="false">
      <c r="A758" s="370"/>
      <c r="B758" s="458"/>
      <c r="C758" s="459"/>
      <c r="D758" s="455"/>
      <c r="E758" s="455"/>
      <c r="F758" s="453"/>
      <c r="G758" s="453"/>
      <c r="H758" s="453"/>
      <c r="I758" s="454"/>
      <c r="J758" s="454"/>
      <c r="K758" s="455"/>
      <c r="L758" s="456"/>
      <c r="AK758" s="78"/>
      <c r="AL758" s="78"/>
    </row>
    <row r="759" s="287" customFormat="true" ht="15" hidden="false" customHeight="false" outlineLevel="0" collapsed="false">
      <c r="A759" s="370"/>
      <c r="B759" s="458"/>
      <c r="C759" s="459"/>
      <c r="D759" s="455"/>
      <c r="E759" s="455"/>
      <c r="F759" s="453"/>
      <c r="G759" s="453"/>
      <c r="H759" s="453"/>
      <c r="I759" s="454"/>
      <c r="J759" s="454"/>
      <c r="K759" s="455"/>
      <c r="L759" s="456"/>
      <c r="AK759" s="78"/>
      <c r="AL759" s="78"/>
    </row>
    <row r="760" s="287" customFormat="true" ht="15" hidden="false" customHeight="false" outlineLevel="0" collapsed="false">
      <c r="A760" s="370"/>
      <c r="B760" s="458"/>
      <c r="C760" s="459"/>
      <c r="D760" s="455"/>
      <c r="E760" s="455"/>
      <c r="F760" s="453"/>
      <c r="G760" s="453"/>
      <c r="H760" s="453"/>
      <c r="I760" s="454"/>
      <c r="J760" s="454"/>
      <c r="K760" s="455"/>
      <c r="L760" s="456"/>
      <c r="AK760" s="78"/>
      <c r="AL760" s="78"/>
    </row>
    <row r="761" s="287" customFormat="true" ht="15" hidden="false" customHeight="false" outlineLevel="0" collapsed="false">
      <c r="A761" s="370"/>
      <c r="B761" s="458"/>
      <c r="C761" s="459"/>
      <c r="D761" s="455"/>
      <c r="E761" s="455"/>
      <c r="F761" s="453"/>
      <c r="G761" s="453"/>
      <c r="H761" s="453"/>
      <c r="I761" s="454"/>
      <c r="J761" s="454"/>
      <c r="K761" s="455"/>
      <c r="L761" s="456"/>
      <c r="AK761" s="78"/>
      <c r="AL761" s="78"/>
    </row>
    <row r="762" s="287" customFormat="true" ht="15" hidden="false" customHeight="false" outlineLevel="0" collapsed="false">
      <c r="A762" s="370"/>
      <c r="B762" s="458"/>
      <c r="C762" s="459"/>
      <c r="D762" s="455"/>
      <c r="E762" s="455"/>
      <c r="F762" s="453"/>
      <c r="G762" s="453"/>
      <c r="H762" s="453"/>
      <c r="I762" s="454"/>
      <c r="J762" s="454"/>
      <c r="K762" s="455"/>
      <c r="L762" s="456"/>
      <c r="AK762" s="78"/>
      <c r="AL762" s="78"/>
    </row>
    <row r="763" s="287" customFormat="true" ht="15" hidden="false" customHeight="false" outlineLevel="0" collapsed="false">
      <c r="A763" s="370"/>
      <c r="B763" s="458"/>
      <c r="C763" s="459"/>
      <c r="D763" s="455"/>
      <c r="E763" s="455"/>
      <c r="F763" s="453"/>
      <c r="G763" s="453"/>
      <c r="H763" s="453"/>
      <c r="I763" s="454"/>
      <c r="J763" s="454"/>
      <c r="K763" s="455"/>
      <c r="L763" s="456"/>
      <c r="AK763" s="78"/>
      <c r="AL763" s="78"/>
    </row>
    <row r="764" s="287" customFormat="true" ht="15" hidden="false" customHeight="false" outlineLevel="0" collapsed="false">
      <c r="A764" s="370"/>
      <c r="B764" s="458"/>
      <c r="C764" s="459"/>
      <c r="D764" s="455"/>
      <c r="E764" s="455"/>
      <c r="F764" s="453"/>
      <c r="G764" s="453"/>
      <c r="H764" s="453"/>
      <c r="I764" s="454"/>
      <c r="J764" s="454"/>
      <c r="K764" s="455"/>
      <c r="L764" s="456"/>
      <c r="AK764" s="78"/>
      <c r="AL764" s="78"/>
    </row>
    <row r="765" s="287" customFormat="true" ht="15" hidden="false" customHeight="false" outlineLevel="0" collapsed="false">
      <c r="A765" s="370"/>
      <c r="B765" s="458"/>
      <c r="C765" s="459"/>
      <c r="D765" s="455"/>
      <c r="E765" s="455"/>
      <c r="F765" s="453"/>
      <c r="G765" s="453"/>
      <c r="H765" s="453"/>
      <c r="I765" s="454"/>
      <c r="J765" s="454"/>
      <c r="K765" s="455"/>
      <c r="L765" s="456"/>
      <c r="AK765" s="78"/>
      <c r="AL765" s="78"/>
    </row>
    <row r="766" s="287" customFormat="true" ht="15" hidden="false" customHeight="false" outlineLevel="0" collapsed="false">
      <c r="A766" s="370"/>
      <c r="B766" s="458"/>
      <c r="C766" s="459"/>
      <c r="D766" s="455"/>
      <c r="E766" s="455"/>
      <c r="F766" s="453"/>
      <c r="G766" s="453"/>
      <c r="H766" s="453"/>
      <c r="I766" s="454"/>
      <c r="J766" s="454"/>
      <c r="K766" s="455"/>
      <c r="L766" s="456"/>
      <c r="AK766" s="78"/>
      <c r="AL766" s="78"/>
    </row>
    <row r="767" s="287" customFormat="true" ht="15" hidden="false" customHeight="false" outlineLevel="0" collapsed="false">
      <c r="A767" s="370"/>
      <c r="B767" s="458"/>
      <c r="C767" s="459"/>
      <c r="D767" s="455"/>
      <c r="E767" s="455"/>
      <c r="F767" s="453"/>
      <c r="G767" s="453"/>
      <c r="H767" s="453"/>
      <c r="I767" s="454"/>
      <c r="J767" s="454"/>
      <c r="K767" s="455"/>
      <c r="L767" s="456"/>
      <c r="AK767" s="78"/>
      <c r="AL767" s="78"/>
    </row>
    <row r="768" s="287" customFormat="true" ht="15" hidden="false" customHeight="false" outlineLevel="0" collapsed="false">
      <c r="A768" s="370"/>
      <c r="B768" s="458"/>
      <c r="C768" s="459"/>
      <c r="D768" s="455"/>
      <c r="E768" s="455"/>
      <c r="F768" s="453"/>
      <c r="G768" s="453"/>
      <c r="H768" s="453"/>
      <c r="I768" s="454"/>
      <c r="J768" s="454"/>
      <c r="K768" s="455"/>
      <c r="L768" s="456"/>
      <c r="AK768" s="78"/>
      <c r="AL768" s="78"/>
    </row>
    <row r="769" s="287" customFormat="true" ht="15" hidden="false" customHeight="false" outlineLevel="0" collapsed="false">
      <c r="A769" s="370"/>
      <c r="B769" s="458"/>
      <c r="C769" s="459"/>
      <c r="D769" s="455"/>
      <c r="E769" s="455"/>
      <c r="F769" s="453"/>
      <c r="G769" s="453"/>
      <c r="H769" s="453"/>
      <c r="I769" s="454"/>
      <c r="J769" s="454"/>
      <c r="K769" s="455"/>
      <c r="L769" s="456"/>
      <c r="AK769" s="78"/>
      <c r="AL769" s="78"/>
    </row>
    <row r="770" s="287" customFormat="true" ht="15" hidden="false" customHeight="false" outlineLevel="0" collapsed="false">
      <c r="A770" s="370"/>
      <c r="B770" s="458"/>
      <c r="C770" s="459"/>
      <c r="D770" s="455"/>
      <c r="E770" s="455"/>
      <c r="F770" s="453"/>
      <c r="G770" s="453"/>
      <c r="H770" s="453"/>
      <c r="I770" s="454"/>
      <c r="J770" s="454"/>
      <c r="K770" s="455"/>
      <c r="L770" s="456"/>
      <c r="AK770" s="78"/>
      <c r="AL770" s="78"/>
    </row>
    <row r="771" s="287" customFormat="true" ht="15" hidden="false" customHeight="false" outlineLevel="0" collapsed="false">
      <c r="A771" s="370"/>
      <c r="B771" s="458"/>
      <c r="C771" s="459"/>
      <c r="D771" s="455"/>
      <c r="E771" s="455"/>
      <c r="F771" s="453"/>
      <c r="G771" s="453"/>
      <c r="H771" s="453"/>
      <c r="I771" s="454"/>
      <c r="J771" s="454"/>
      <c r="K771" s="455"/>
      <c r="L771" s="456"/>
      <c r="AK771" s="78"/>
      <c r="AL771" s="78"/>
    </row>
    <row r="772" s="287" customFormat="true" ht="15" hidden="false" customHeight="false" outlineLevel="0" collapsed="false">
      <c r="A772" s="370"/>
      <c r="B772" s="458"/>
      <c r="C772" s="459"/>
      <c r="D772" s="455"/>
      <c r="E772" s="455"/>
      <c r="F772" s="453"/>
      <c r="G772" s="453"/>
      <c r="H772" s="453"/>
      <c r="I772" s="454"/>
      <c r="J772" s="454"/>
      <c r="K772" s="455"/>
      <c r="L772" s="456"/>
      <c r="AK772" s="78"/>
      <c r="AL772" s="78"/>
    </row>
    <row r="773" s="287" customFormat="true" ht="15" hidden="false" customHeight="false" outlineLevel="0" collapsed="false">
      <c r="A773" s="370"/>
      <c r="B773" s="458"/>
      <c r="C773" s="459"/>
      <c r="D773" s="455"/>
      <c r="E773" s="455"/>
      <c r="F773" s="453"/>
      <c r="G773" s="453"/>
      <c r="H773" s="453"/>
      <c r="I773" s="454"/>
      <c r="J773" s="454"/>
      <c r="K773" s="455"/>
      <c r="L773" s="456"/>
      <c r="AK773" s="78"/>
      <c r="AL773" s="78"/>
    </row>
    <row r="774" s="287" customFormat="true" ht="15" hidden="false" customHeight="false" outlineLevel="0" collapsed="false">
      <c r="A774" s="370"/>
      <c r="B774" s="458"/>
      <c r="C774" s="459"/>
      <c r="D774" s="455"/>
      <c r="E774" s="455"/>
      <c r="F774" s="453"/>
      <c r="G774" s="453"/>
      <c r="H774" s="453"/>
      <c r="I774" s="454"/>
      <c r="J774" s="454"/>
      <c r="K774" s="455"/>
      <c r="L774" s="456"/>
      <c r="AK774" s="78"/>
      <c r="AL774" s="78"/>
    </row>
    <row r="775" s="287" customFormat="true" ht="15" hidden="false" customHeight="false" outlineLevel="0" collapsed="false">
      <c r="A775" s="370"/>
      <c r="B775" s="458"/>
      <c r="C775" s="459"/>
      <c r="D775" s="455"/>
      <c r="E775" s="455"/>
      <c r="F775" s="453"/>
      <c r="G775" s="453"/>
      <c r="H775" s="453"/>
      <c r="I775" s="454"/>
      <c r="J775" s="454"/>
      <c r="K775" s="455"/>
      <c r="L775" s="456"/>
      <c r="AK775" s="78"/>
      <c r="AL775" s="78"/>
    </row>
    <row r="776" s="287" customFormat="true" ht="15" hidden="false" customHeight="false" outlineLevel="0" collapsed="false">
      <c r="A776" s="370"/>
      <c r="B776" s="458"/>
      <c r="C776" s="459"/>
      <c r="D776" s="455"/>
      <c r="E776" s="455"/>
      <c r="F776" s="453"/>
      <c r="G776" s="453"/>
      <c r="H776" s="453"/>
      <c r="I776" s="454"/>
      <c r="J776" s="454"/>
      <c r="K776" s="455"/>
      <c r="L776" s="456"/>
      <c r="AK776" s="78"/>
      <c r="AL776" s="78"/>
    </row>
    <row r="777" s="287" customFormat="true" ht="15" hidden="false" customHeight="false" outlineLevel="0" collapsed="false">
      <c r="A777" s="370"/>
      <c r="B777" s="458"/>
      <c r="C777" s="459"/>
      <c r="D777" s="455"/>
      <c r="E777" s="455"/>
      <c r="F777" s="453"/>
      <c r="G777" s="453"/>
      <c r="H777" s="453"/>
      <c r="I777" s="454"/>
      <c r="J777" s="454"/>
      <c r="K777" s="455"/>
      <c r="L777" s="456"/>
      <c r="AK777" s="78"/>
      <c r="AL777" s="78"/>
    </row>
    <row r="778" s="287" customFormat="true" ht="15" hidden="false" customHeight="false" outlineLevel="0" collapsed="false">
      <c r="A778" s="370"/>
      <c r="B778" s="458"/>
      <c r="C778" s="459"/>
      <c r="D778" s="455"/>
      <c r="E778" s="455"/>
      <c r="F778" s="453"/>
      <c r="G778" s="453"/>
      <c r="H778" s="453"/>
      <c r="I778" s="454"/>
      <c r="J778" s="454"/>
      <c r="K778" s="455"/>
      <c r="L778" s="456"/>
      <c r="AK778" s="78"/>
      <c r="AL778" s="78"/>
    </row>
    <row r="779" s="287" customFormat="true" ht="15" hidden="false" customHeight="false" outlineLevel="0" collapsed="false">
      <c r="A779" s="370"/>
      <c r="B779" s="458"/>
      <c r="C779" s="459"/>
      <c r="D779" s="455"/>
      <c r="E779" s="455"/>
      <c r="F779" s="453"/>
      <c r="G779" s="453"/>
      <c r="H779" s="453"/>
      <c r="I779" s="454"/>
      <c r="J779" s="454"/>
      <c r="K779" s="455"/>
      <c r="L779" s="456"/>
      <c r="AK779" s="78"/>
      <c r="AL779" s="78"/>
    </row>
    <row r="780" s="287" customFormat="true" ht="15" hidden="false" customHeight="false" outlineLevel="0" collapsed="false">
      <c r="A780" s="370"/>
      <c r="B780" s="458"/>
      <c r="C780" s="459"/>
      <c r="D780" s="455"/>
      <c r="E780" s="455"/>
      <c r="F780" s="453"/>
      <c r="G780" s="453"/>
      <c r="H780" s="453"/>
      <c r="I780" s="454"/>
      <c r="J780" s="454"/>
      <c r="K780" s="455"/>
      <c r="L780" s="456"/>
      <c r="AK780" s="78"/>
      <c r="AL780" s="78"/>
    </row>
    <row r="781" s="287" customFormat="true" ht="15" hidden="false" customHeight="false" outlineLevel="0" collapsed="false">
      <c r="A781" s="370"/>
      <c r="B781" s="458"/>
      <c r="C781" s="459"/>
      <c r="D781" s="455"/>
      <c r="E781" s="455"/>
      <c r="F781" s="453"/>
      <c r="G781" s="453"/>
      <c r="H781" s="453"/>
      <c r="I781" s="454"/>
      <c r="J781" s="454"/>
      <c r="K781" s="455"/>
      <c r="L781" s="456"/>
      <c r="AK781" s="78"/>
      <c r="AL781" s="78"/>
    </row>
    <row r="782" s="287" customFormat="true" ht="15" hidden="false" customHeight="false" outlineLevel="0" collapsed="false">
      <c r="A782" s="370"/>
      <c r="B782" s="458"/>
      <c r="C782" s="459"/>
      <c r="D782" s="455"/>
      <c r="E782" s="455"/>
      <c r="F782" s="453"/>
      <c r="G782" s="453"/>
      <c r="H782" s="453"/>
      <c r="I782" s="454"/>
      <c r="J782" s="454"/>
      <c r="K782" s="455"/>
      <c r="L782" s="456"/>
      <c r="AK782" s="78"/>
      <c r="AL782" s="78"/>
    </row>
    <row r="783" s="287" customFormat="true" ht="15" hidden="false" customHeight="false" outlineLevel="0" collapsed="false">
      <c r="A783" s="370"/>
      <c r="B783" s="458"/>
      <c r="C783" s="459"/>
      <c r="D783" s="455"/>
      <c r="E783" s="455"/>
      <c r="F783" s="453"/>
      <c r="G783" s="453"/>
      <c r="H783" s="453"/>
      <c r="I783" s="454"/>
      <c r="J783" s="454"/>
      <c r="K783" s="455"/>
      <c r="L783" s="456"/>
      <c r="AK783" s="78"/>
      <c r="AL783" s="78"/>
    </row>
    <row r="784" s="287" customFormat="true" ht="15" hidden="false" customHeight="false" outlineLevel="0" collapsed="false">
      <c r="A784" s="370"/>
      <c r="B784" s="458"/>
      <c r="C784" s="459"/>
      <c r="D784" s="455"/>
      <c r="E784" s="455"/>
      <c r="F784" s="453"/>
      <c r="G784" s="453"/>
      <c r="H784" s="453"/>
      <c r="I784" s="454"/>
      <c r="J784" s="454"/>
      <c r="K784" s="455"/>
      <c r="L784" s="456"/>
      <c r="AK784" s="78"/>
      <c r="AL784" s="78"/>
    </row>
    <row r="785" s="287" customFormat="true" ht="15" hidden="false" customHeight="false" outlineLevel="0" collapsed="false">
      <c r="A785" s="370"/>
      <c r="B785" s="458"/>
      <c r="C785" s="459"/>
      <c r="D785" s="455"/>
      <c r="E785" s="455"/>
      <c r="F785" s="453"/>
      <c r="G785" s="453"/>
      <c r="H785" s="453"/>
      <c r="I785" s="454"/>
      <c r="J785" s="454"/>
      <c r="K785" s="455"/>
      <c r="L785" s="456"/>
      <c r="AK785" s="78"/>
      <c r="AL785" s="78"/>
    </row>
    <row r="786" s="287" customFormat="true" ht="15" hidden="false" customHeight="false" outlineLevel="0" collapsed="false">
      <c r="A786" s="370"/>
      <c r="B786" s="458"/>
      <c r="C786" s="459"/>
      <c r="D786" s="455"/>
      <c r="E786" s="455"/>
      <c r="F786" s="453"/>
      <c r="G786" s="453"/>
      <c r="H786" s="453"/>
      <c r="I786" s="454"/>
      <c r="J786" s="454"/>
      <c r="K786" s="455"/>
      <c r="L786" s="456"/>
      <c r="AK786" s="78"/>
      <c r="AL786" s="78"/>
    </row>
    <row r="787" s="287" customFormat="true" ht="15" hidden="false" customHeight="false" outlineLevel="0" collapsed="false">
      <c r="A787" s="370"/>
      <c r="B787" s="458"/>
      <c r="C787" s="459"/>
      <c r="D787" s="455"/>
      <c r="E787" s="455"/>
      <c r="F787" s="453"/>
      <c r="G787" s="453"/>
      <c r="H787" s="453"/>
      <c r="I787" s="454"/>
      <c r="J787" s="454"/>
      <c r="K787" s="455"/>
      <c r="L787" s="456"/>
      <c r="AK787" s="78"/>
      <c r="AL787" s="78"/>
    </row>
    <row r="788" s="287" customFormat="true" ht="15" hidden="false" customHeight="false" outlineLevel="0" collapsed="false">
      <c r="A788" s="370"/>
      <c r="B788" s="458"/>
      <c r="C788" s="459"/>
      <c r="D788" s="455"/>
      <c r="E788" s="455"/>
      <c r="F788" s="453"/>
      <c r="G788" s="453"/>
      <c r="H788" s="453"/>
      <c r="I788" s="454"/>
      <c r="J788" s="454"/>
      <c r="K788" s="455"/>
      <c r="L788" s="456"/>
      <c r="AK788" s="78"/>
      <c r="AL788" s="78"/>
    </row>
    <row r="789" s="287" customFormat="true" ht="15" hidden="false" customHeight="false" outlineLevel="0" collapsed="false">
      <c r="A789" s="370"/>
      <c r="B789" s="458"/>
      <c r="C789" s="459"/>
      <c r="D789" s="455"/>
      <c r="E789" s="455"/>
      <c r="F789" s="453"/>
      <c r="G789" s="453"/>
      <c r="H789" s="453"/>
      <c r="I789" s="454"/>
      <c r="J789" s="454"/>
      <c r="K789" s="455"/>
      <c r="L789" s="456"/>
      <c r="AK789" s="78"/>
      <c r="AL789" s="78"/>
    </row>
    <row r="790" s="287" customFormat="true" ht="15" hidden="false" customHeight="false" outlineLevel="0" collapsed="false">
      <c r="A790" s="370"/>
      <c r="B790" s="458"/>
      <c r="C790" s="459"/>
      <c r="D790" s="455"/>
      <c r="E790" s="455"/>
      <c r="F790" s="453"/>
      <c r="G790" s="453"/>
      <c r="H790" s="453"/>
      <c r="I790" s="454"/>
      <c r="J790" s="454"/>
      <c r="K790" s="455"/>
      <c r="L790" s="456"/>
      <c r="AK790" s="78"/>
      <c r="AL790" s="78"/>
    </row>
    <row r="791" s="287" customFormat="true" ht="15" hidden="false" customHeight="false" outlineLevel="0" collapsed="false">
      <c r="A791" s="370"/>
      <c r="B791" s="458"/>
      <c r="C791" s="459"/>
      <c r="D791" s="455"/>
      <c r="E791" s="455"/>
      <c r="F791" s="453"/>
      <c r="G791" s="453"/>
      <c r="H791" s="453"/>
      <c r="I791" s="454"/>
      <c r="J791" s="454"/>
      <c r="K791" s="455"/>
      <c r="L791" s="456"/>
      <c r="AK791" s="78"/>
      <c r="AL791" s="78"/>
    </row>
    <row r="792" s="287" customFormat="true" ht="15" hidden="false" customHeight="false" outlineLevel="0" collapsed="false">
      <c r="A792" s="370"/>
      <c r="B792" s="458"/>
      <c r="C792" s="459"/>
      <c r="D792" s="455"/>
      <c r="E792" s="455"/>
      <c r="F792" s="453"/>
      <c r="G792" s="453"/>
      <c r="H792" s="453"/>
      <c r="I792" s="454"/>
      <c r="J792" s="454"/>
      <c r="K792" s="455"/>
      <c r="L792" s="456"/>
      <c r="AK792" s="78"/>
      <c r="AL792" s="78"/>
    </row>
    <row r="793" s="287" customFormat="true" ht="15" hidden="false" customHeight="false" outlineLevel="0" collapsed="false">
      <c r="A793" s="370"/>
      <c r="B793" s="458"/>
      <c r="C793" s="459"/>
      <c r="D793" s="455"/>
      <c r="E793" s="455"/>
      <c r="F793" s="453"/>
      <c r="G793" s="453"/>
      <c r="H793" s="453"/>
      <c r="I793" s="454"/>
      <c r="J793" s="454"/>
      <c r="K793" s="455"/>
      <c r="L793" s="456"/>
      <c r="AK793" s="78"/>
      <c r="AL793" s="78"/>
    </row>
    <row r="794" s="287" customFormat="true" ht="15" hidden="false" customHeight="false" outlineLevel="0" collapsed="false">
      <c r="A794" s="370"/>
      <c r="B794" s="458"/>
      <c r="C794" s="459"/>
      <c r="D794" s="455"/>
      <c r="E794" s="455"/>
      <c r="F794" s="453"/>
      <c r="G794" s="453"/>
      <c r="H794" s="453"/>
      <c r="I794" s="454"/>
      <c r="J794" s="454"/>
      <c r="K794" s="455"/>
      <c r="L794" s="456"/>
      <c r="AK794" s="78"/>
      <c r="AL794" s="78"/>
    </row>
    <row r="795" s="287" customFormat="true" ht="15" hidden="false" customHeight="false" outlineLevel="0" collapsed="false">
      <c r="A795" s="370"/>
      <c r="B795" s="458"/>
      <c r="C795" s="459"/>
      <c r="D795" s="455"/>
      <c r="E795" s="455"/>
      <c r="F795" s="453"/>
      <c r="G795" s="453"/>
      <c r="H795" s="453"/>
      <c r="I795" s="454"/>
      <c r="J795" s="454"/>
      <c r="K795" s="455"/>
      <c r="L795" s="456"/>
      <c r="AK795" s="78"/>
      <c r="AL795" s="78"/>
    </row>
    <row r="796" s="287" customFormat="true" ht="15" hidden="false" customHeight="false" outlineLevel="0" collapsed="false">
      <c r="A796" s="370"/>
      <c r="B796" s="458"/>
      <c r="C796" s="459"/>
      <c r="D796" s="455"/>
      <c r="E796" s="455"/>
      <c r="F796" s="453"/>
      <c r="G796" s="453"/>
      <c r="H796" s="453"/>
      <c r="I796" s="454"/>
      <c r="J796" s="454"/>
      <c r="K796" s="455"/>
      <c r="L796" s="456"/>
      <c r="AK796" s="78"/>
      <c r="AL796" s="78"/>
    </row>
    <row r="797" s="287" customFormat="true" ht="15" hidden="false" customHeight="false" outlineLevel="0" collapsed="false">
      <c r="A797" s="370"/>
      <c r="B797" s="458"/>
      <c r="C797" s="459"/>
      <c r="D797" s="455"/>
      <c r="E797" s="455"/>
      <c r="F797" s="453"/>
      <c r="G797" s="453"/>
      <c r="H797" s="453"/>
      <c r="I797" s="454"/>
      <c r="J797" s="454"/>
      <c r="K797" s="455"/>
      <c r="L797" s="456"/>
      <c r="AK797" s="78"/>
      <c r="AL797" s="78"/>
    </row>
    <row r="798" s="287" customFormat="true" ht="15" hidden="false" customHeight="false" outlineLevel="0" collapsed="false">
      <c r="A798" s="370"/>
      <c r="B798" s="458"/>
      <c r="C798" s="459"/>
      <c r="D798" s="455"/>
      <c r="E798" s="455"/>
      <c r="F798" s="453"/>
      <c r="G798" s="453"/>
      <c r="H798" s="453"/>
      <c r="I798" s="454"/>
      <c r="J798" s="454"/>
      <c r="K798" s="455"/>
      <c r="L798" s="456"/>
      <c r="AK798" s="78"/>
      <c r="AL798" s="78"/>
    </row>
    <row r="799" s="287" customFormat="true" ht="15" hidden="false" customHeight="false" outlineLevel="0" collapsed="false">
      <c r="A799" s="370"/>
      <c r="B799" s="458"/>
      <c r="C799" s="459"/>
      <c r="D799" s="455"/>
      <c r="E799" s="455"/>
      <c r="F799" s="453"/>
      <c r="G799" s="453"/>
      <c r="H799" s="453"/>
      <c r="I799" s="454"/>
      <c r="J799" s="454"/>
      <c r="K799" s="455"/>
      <c r="L799" s="456"/>
      <c r="AK799" s="78"/>
      <c r="AL799" s="78"/>
    </row>
    <row r="800" s="287" customFormat="true" ht="15" hidden="false" customHeight="false" outlineLevel="0" collapsed="false">
      <c r="A800" s="370"/>
      <c r="B800" s="458"/>
      <c r="C800" s="459"/>
      <c r="D800" s="455"/>
      <c r="E800" s="455"/>
      <c r="F800" s="453"/>
      <c r="G800" s="453"/>
      <c r="H800" s="453"/>
      <c r="I800" s="454"/>
      <c r="J800" s="454"/>
      <c r="K800" s="455"/>
      <c r="L800" s="456"/>
      <c r="AK800" s="78"/>
      <c r="AL800" s="78"/>
    </row>
    <row r="801" s="287" customFormat="true" ht="15" hidden="false" customHeight="false" outlineLevel="0" collapsed="false">
      <c r="A801" s="370"/>
      <c r="B801" s="458"/>
      <c r="C801" s="459"/>
      <c r="D801" s="455"/>
      <c r="E801" s="455"/>
      <c r="F801" s="453"/>
      <c r="G801" s="453"/>
      <c r="H801" s="453"/>
      <c r="I801" s="454"/>
      <c r="J801" s="454"/>
      <c r="K801" s="455"/>
      <c r="L801" s="456"/>
      <c r="AK801" s="78"/>
      <c r="AL801" s="78"/>
    </row>
    <row r="802" s="287" customFormat="true" ht="15" hidden="false" customHeight="false" outlineLevel="0" collapsed="false">
      <c r="A802" s="370"/>
      <c r="B802" s="458"/>
      <c r="C802" s="459"/>
      <c r="D802" s="455"/>
      <c r="E802" s="455"/>
      <c r="F802" s="453"/>
      <c r="G802" s="453"/>
      <c r="H802" s="453"/>
      <c r="I802" s="454"/>
      <c r="J802" s="454"/>
      <c r="K802" s="455"/>
      <c r="L802" s="456"/>
      <c r="AK802" s="78"/>
      <c r="AL802" s="78"/>
    </row>
    <row r="803" s="287" customFormat="true" ht="15" hidden="false" customHeight="false" outlineLevel="0" collapsed="false">
      <c r="A803" s="370"/>
      <c r="B803" s="458"/>
      <c r="C803" s="459"/>
      <c r="D803" s="455"/>
      <c r="E803" s="455"/>
      <c r="F803" s="453"/>
      <c r="G803" s="453"/>
      <c r="H803" s="453"/>
      <c r="I803" s="454"/>
      <c r="J803" s="454"/>
      <c r="K803" s="455"/>
      <c r="L803" s="456"/>
      <c r="AK803" s="78"/>
      <c r="AL803" s="78"/>
    </row>
    <row r="804" s="287" customFormat="true" ht="15" hidden="false" customHeight="false" outlineLevel="0" collapsed="false">
      <c r="A804" s="370"/>
      <c r="B804" s="458"/>
      <c r="C804" s="459"/>
      <c r="D804" s="455"/>
      <c r="E804" s="455"/>
      <c r="F804" s="453"/>
      <c r="G804" s="453"/>
      <c r="H804" s="453"/>
      <c r="I804" s="454"/>
      <c r="J804" s="454"/>
      <c r="K804" s="455"/>
      <c r="L804" s="456"/>
      <c r="AK804" s="78"/>
      <c r="AL804" s="78"/>
    </row>
    <row r="805" s="287" customFormat="true" ht="15" hidden="false" customHeight="false" outlineLevel="0" collapsed="false">
      <c r="A805" s="370"/>
      <c r="B805" s="458"/>
      <c r="C805" s="459"/>
      <c r="D805" s="455"/>
      <c r="E805" s="455"/>
      <c r="F805" s="453"/>
      <c r="G805" s="453"/>
      <c r="H805" s="453"/>
      <c r="I805" s="454"/>
      <c r="J805" s="454"/>
      <c r="K805" s="455"/>
      <c r="L805" s="456"/>
      <c r="AK805" s="78"/>
      <c r="AL805" s="78"/>
    </row>
    <row r="806" s="287" customFormat="true" ht="15" hidden="false" customHeight="false" outlineLevel="0" collapsed="false">
      <c r="A806" s="370"/>
      <c r="B806" s="458"/>
      <c r="C806" s="459"/>
      <c r="D806" s="455"/>
      <c r="E806" s="455"/>
      <c r="F806" s="453"/>
      <c r="G806" s="453"/>
      <c r="H806" s="453"/>
      <c r="I806" s="454"/>
      <c r="J806" s="454"/>
      <c r="K806" s="455"/>
      <c r="L806" s="456"/>
      <c r="AK806" s="78"/>
      <c r="AL806" s="78"/>
    </row>
    <row r="807" s="287" customFormat="true" ht="15" hidden="false" customHeight="false" outlineLevel="0" collapsed="false">
      <c r="A807" s="370"/>
      <c r="B807" s="458"/>
      <c r="C807" s="459"/>
      <c r="D807" s="455"/>
      <c r="E807" s="455"/>
      <c r="F807" s="453"/>
      <c r="G807" s="453"/>
      <c r="H807" s="453"/>
      <c r="I807" s="454"/>
      <c r="J807" s="454"/>
      <c r="K807" s="455"/>
      <c r="L807" s="456"/>
      <c r="AK807" s="78"/>
      <c r="AL807" s="78"/>
    </row>
    <row r="808" s="287" customFormat="true" ht="15" hidden="false" customHeight="false" outlineLevel="0" collapsed="false">
      <c r="A808" s="370"/>
      <c r="B808" s="458"/>
      <c r="C808" s="459"/>
      <c r="D808" s="455"/>
      <c r="E808" s="455"/>
      <c r="F808" s="453"/>
      <c r="G808" s="453"/>
      <c r="H808" s="453"/>
      <c r="I808" s="454"/>
      <c r="J808" s="454"/>
      <c r="K808" s="455"/>
      <c r="L808" s="456"/>
      <c r="AK808" s="78"/>
      <c r="AL808" s="78"/>
    </row>
    <row r="809" s="287" customFormat="true" ht="15" hidden="false" customHeight="false" outlineLevel="0" collapsed="false">
      <c r="A809" s="370"/>
      <c r="B809" s="458"/>
      <c r="C809" s="459"/>
      <c r="D809" s="455"/>
      <c r="E809" s="455"/>
      <c r="F809" s="453"/>
      <c r="G809" s="453"/>
      <c r="H809" s="453"/>
      <c r="I809" s="454"/>
      <c r="J809" s="454"/>
      <c r="K809" s="455"/>
      <c r="L809" s="456"/>
      <c r="AK809" s="78"/>
      <c r="AL809" s="78"/>
    </row>
    <row r="810" s="287" customFormat="true" ht="15" hidden="false" customHeight="false" outlineLevel="0" collapsed="false">
      <c r="A810" s="370"/>
      <c r="B810" s="458"/>
      <c r="C810" s="459"/>
      <c r="D810" s="455"/>
      <c r="E810" s="455"/>
      <c r="F810" s="453"/>
      <c r="G810" s="453"/>
      <c r="H810" s="453"/>
      <c r="I810" s="454"/>
      <c r="J810" s="454"/>
      <c r="K810" s="455"/>
      <c r="L810" s="456"/>
      <c r="AK810" s="78"/>
      <c r="AL810" s="78"/>
    </row>
    <row r="811" s="287" customFormat="true" ht="15" hidden="false" customHeight="false" outlineLevel="0" collapsed="false">
      <c r="A811" s="370"/>
      <c r="B811" s="458"/>
      <c r="C811" s="459"/>
      <c r="D811" s="455"/>
      <c r="E811" s="455"/>
      <c r="F811" s="453"/>
      <c r="G811" s="453"/>
      <c r="H811" s="453"/>
      <c r="I811" s="454"/>
      <c r="J811" s="454"/>
      <c r="K811" s="455"/>
      <c r="L811" s="456"/>
      <c r="AK811" s="78"/>
      <c r="AL811" s="78"/>
    </row>
    <row r="812" s="287" customFormat="true" ht="15" hidden="false" customHeight="false" outlineLevel="0" collapsed="false">
      <c r="A812" s="370"/>
      <c r="B812" s="458"/>
      <c r="C812" s="459"/>
      <c r="D812" s="455"/>
      <c r="E812" s="455"/>
      <c r="F812" s="453"/>
      <c r="G812" s="453"/>
      <c r="H812" s="453"/>
      <c r="I812" s="454"/>
      <c r="J812" s="454"/>
      <c r="K812" s="455"/>
      <c r="L812" s="456"/>
      <c r="AK812" s="78"/>
      <c r="AL812" s="78"/>
    </row>
    <row r="813" s="287" customFormat="true" ht="15" hidden="false" customHeight="false" outlineLevel="0" collapsed="false">
      <c r="A813" s="370"/>
      <c r="B813" s="458"/>
      <c r="C813" s="459"/>
      <c r="D813" s="455"/>
      <c r="E813" s="455"/>
      <c r="F813" s="453"/>
      <c r="G813" s="453"/>
      <c r="H813" s="453"/>
      <c r="I813" s="454"/>
      <c r="J813" s="454"/>
      <c r="K813" s="455"/>
      <c r="L813" s="456"/>
      <c r="AK813" s="78"/>
      <c r="AL813" s="78"/>
    </row>
    <row r="814" s="287" customFormat="true" ht="15" hidden="false" customHeight="false" outlineLevel="0" collapsed="false">
      <c r="A814" s="370"/>
      <c r="B814" s="458"/>
      <c r="C814" s="459"/>
      <c r="D814" s="455"/>
      <c r="E814" s="455"/>
      <c r="F814" s="453"/>
      <c r="G814" s="453"/>
      <c r="H814" s="453"/>
      <c r="I814" s="454"/>
      <c r="J814" s="454"/>
      <c r="K814" s="455"/>
      <c r="L814" s="456"/>
      <c r="AK814" s="78"/>
      <c r="AL814" s="78"/>
    </row>
    <row r="815" s="287" customFormat="true" ht="15" hidden="false" customHeight="false" outlineLevel="0" collapsed="false">
      <c r="A815" s="370"/>
      <c r="B815" s="458"/>
      <c r="C815" s="459"/>
      <c r="D815" s="455"/>
      <c r="E815" s="455"/>
      <c r="F815" s="453"/>
      <c r="G815" s="453"/>
      <c r="H815" s="453"/>
      <c r="I815" s="454"/>
      <c r="J815" s="454"/>
      <c r="K815" s="455"/>
      <c r="L815" s="456"/>
      <c r="AK815" s="78"/>
      <c r="AL815" s="78"/>
    </row>
    <row r="816" s="287" customFormat="true" ht="15" hidden="false" customHeight="false" outlineLevel="0" collapsed="false">
      <c r="A816" s="370"/>
      <c r="B816" s="458"/>
      <c r="C816" s="459"/>
      <c r="D816" s="455"/>
      <c r="E816" s="455"/>
      <c r="F816" s="453"/>
      <c r="G816" s="453"/>
      <c r="H816" s="453"/>
      <c r="I816" s="454"/>
      <c r="J816" s="454"/>
      <c r="K816" s="455"/>
      <c r="L816" s="456"/>
      <c r="AK816" s="78"/>
      <c r="AL816" s="78"/>
    </row>
    <row r="817" s="287" customFormat="true" ht="15" hidden="false" customHeight="false" outlineLevel="0" collapsed="false">
      <c r="A817" s="370"/>
      <c r="B817" s="458"/>
      <c r="C817" s="459"/>
      <c r="D817" s="455"/>
      <c r="E817" s="455"/>
      <c r="F817" s="453"/>
      <c r="G817" s="453"/>
      <c r="H817" s="453"/>
      <c r="I817" s="454"/>
      <c r="J817" s="454"/>
      <c r="K817" s="455"/>
      <c r="L817" s="456"/>
      <c r="AK817" s="78"/>
      <c r="AL817" s="78"/>
    </row>
    <row r="818" s="287" customFormat="true" ht="15" hidden="false" customHeight="false" outlineLevel="0" collapsed="false">
      <c r="A818" s="370"/>
      <c r="B818" s="458"/>
      <c r="C818" s="459"/>
      <c r="D818" s="455"/>
      <c r="E818" s="455"/>
      <c r="F818" s="453"/>
      <c r="G818" s="453"/>
      <c r="H818" s="453"/>
      <c r="I818" s="454"/>
      <c r="J818" s="454"/>
      <c r="K818" s="455"/>
      <c r="L818" s="456"/>
      <c r="AK818" s="78"/>
      <c r="AL818" s="78"/>
    </row>
    <row r="819" s="287" customFormat="true" ht="15" hidden="false" customHeight="false" outlineLevel="0" collapsed="false">
      <c r="A819" s="370"/>
      <c r="B819" s="458"/>
      <c r="C819" s="459"/>
      <c r="D819" s="455"/>
      <c r="E819" s="455"/>
      <c r="F819" s="453"/>
      <c r="G819" s="453"/>
      <c r="H819" s="453"/>
      <c r="I819" s="454"/>
      <c r="J819" s="454"/>
      <c r="K819" s="455"/>
      <c r="L819" s="456"/>
      <c r="AK819" s="78"/>
      <c r="AL819" s="78"/>
    </row>
    <row r="820" s="287" customFormat="true" ht="15" hidden="false" customHeight="false" outlineLevel="0" collapsed="false">
      <c r="A820" s="370"/>
      <c r="B820" s="458"/>
      <c r="C820" s="459"/>
      <c r="D820" s="455"/>
      <c r="E820" s="455"/>
      <c r="F820" s="453"/>
      <c r="G820" s="453"/>
      <c r="H820" s="453"/>
      <c r="I820" s="454"/>
      <c r="J820" s="454"/>
      <c r="K820" s="455"/>
      <c r="L820" s="456"/>
      <c r="AK820" s="78"/>
      <c r="AL820" s="78"/>
    </row>
    <row r="821" s="287" customFormat="true" ht="15" hidden="false" customHeight="false" outlineLevel="0" collapsed="false">
      <c r="A821" s="370"/>
      <c r="B821" s="458"/>
      <c r="C821" s="459"/>
      <c r="D821" s="455"/>
      <c r="E821" s="455"/>
      <c r="F821" s="453"/>
      <c r="G821" s="453"/>
      <c r="H821" s="453"/>
      <c r="I821" s="454"/>
      <c r="J821" s="454"/>
      <c r="K821" s="455"/>
      <c r="L821" s="456"/>
      <c r="AK821" s="78"/>
      <c r="AL821" s="78"/>
    </row>
    <row r="822" s="287" customFormat="true" ht="15" hidden="false" customHeight="false" outlineLevel="0" collapsed="false">
      <c r="A822" s="370"/>
      <c r="B822" s="458"/>
      <c r="C822" s="459"/>
      <c r="D822" s="455"/>
      <c r="E822" s="455"/>
      <c r="F822" s="453"/>
      <c r="G822" s="453"/>
      <c r="H822" s="453"/>
      <c r="I822" s="454"/>
      <c r="J822" s="454"/>
      <c r="K822" s="455"/>
      <c r="L822" s="456"/>
      <c r="AK822" s="78"/>
      <c r="AL822" s="78"/>
    </row>
    <row r="823" s="287" customFormat="true" ht="15" hidden="false" customHeight="false" outlineLevel="0" collapsed="false">
      <c r="A823" s="370"/>
      <c r="B823" s="458"/>
      <c r="C823" s="459"/>
      <c r="D823" s="455"/>
      <c r="E823" s="455"/>
      <c r="F823" s="453"/>
      <c r="G823" s="453"/>
      <c r="H823" s="453"/>
      <c r="I823" s="454"/>
      <c r="J823" s="454"/>
      <c r="K823" s="455"/>
      <c r="L823" s="456"/>
      <c r="AK823" s="78"/>
      <c r="AL823" s="78"/>
    </row>
    <row r="824" s="287" customFormat="true" ht="15" hidden="false" customHeight="false" outlineLevel="0" collapsed="false">
      <c r="A824" s="370"/>
      <c r="B824" s="458"/>
      <c r="C824" s="459"/>
      <c r="D824" s="455"/>
      <c r="E824" s="455"/>
      <c r="F824" s="453"/>
      <c r="G824" s="453"/>
      <c r="H824" s="453"/>
      <c r="I824" s="454"/>
      <c r="J824" s="454"/>
      <c r="K824" s="455"/>
      <c r="L824" s="456"/>
      <c r="AK824" s="78"/>
      <c r="AL824" s="78"/>
    </row>
    <row r="825" s="287" customFormat="true" ht="15" hidden="false" customHeight="false" outlineLevel="0" collapsed="false">
      <c r="A825" s="370"/>
      <c r="B825" s="458"/>
      <c r="C825" s="459"/>
      <c r="D825" s="455"/>
      <c r="E825" s="455"/>
      <c r="F825" s="453"/>
      <c r="G825" s="453"/>
      <c r="H825" s="453"/>
      <c r="I825" s="454"/>
      <c r="J825" s="454"/>
      <c r="K825" s="455"/>
      <c r="L825" s="456"/>
      <c r="AK825" s="78"/>
      <c r="AL825" s="78"/>
    </row>
    <row r="826" s="287" customFormat="true" ht="15" hidden="false" customHeight="false" outlineLevel="0" collapsed="false">
      <c r="A826" s="370"/>
      <c r="B826" s="458"/>
      <c r="C826" s="459"/>
      <c r="D826" s="455"/>
      <c r="E826" s="455"/>
      <c r="F826" s="453"/>
      <c r="G826" s="453"/>
      <c r="H826" s="453"/>
      <c r="I826" s="454"/>
      <c r="J826" s="454"/>
      <c r="K826" s="455"/>
      <c r="L826" s="456"/>
      <c r="AK826" s="78"/>
      <c r="AL826" s="78"/>
    </row>
    <row r="827" s="287" customFormat="true" ht="15" hidden="false" customHeight="false" outlineLevel="0" collapsed="false">
      <c r="A827" s="370"/>
      <c r="B827" s="458"/>
      <c r="C827" s="459"/>
      <c r="D827" s="455"/>
      <c r="E827" s="455"/>
      <c r="F827" s="453"/>
      <c r="G827" s="453"/>
      <c r="H827" s="453"/>
      <c r="I827" s="454"/>
      <c r="J827" s="454"/>
      <c r="K827" s="455"/>
      <c r="L827" s="456"/>
      <c r="AK827" s="78"/>
      <c r="AL827" s="78"/>
    </row>
    <row r="828" s="287" customFormat="true" ht="15" hidden="false" customHeight="false" outlineLevel="0" collapsed="false">
      <c r="A828" s="370"/>
      <c r="B828" s="458"/>
      <c r="C828" s="459"/>
      <c r="D828" s="455"/>
      <c r="E828" s="455"/>
      <c r="F828" s="453"/>
      <c r="G828" s="453"/>
      <c r="H828" s="453"/>
      <c r="I828" s="454"/>
      <c r="J828" s="454"/>
      <c r="K828" s="455"/>
      <c r="L828" s="456"/>
      <c r="AK828" s="78"/>
      <c r="AL828" s="78"/>
    </row>
    <row r="829" s="287" customFormat="true" ht="15" hidden="false" customHeight="false" outlineLevel="0" collapsed="false">
      <c r="A829" s="370"/>
      <c r="B829" s="458"/>
      <c r="C829" s="459"/>
      <c r="D829" s="455"/>
      <c r="E829" s="455"/>
      <c r="F829" s="453"/>
      <c r="G829" s="453"/>
      <c r="H829" s="453"/>
      <c r="I829" s="454"/>
      <c r="J829" s="454"/>
      <c r="K829" s="455"/>
      <c r="L829" s="456"/>
      <c r="AK829" s="78"/>
      <c r="AL829" s="78"/>
    </row>
    <row r="830" s="287" customFormat="true" ht="15" hidden="false" customHeight="false" outlineLevel="0" collapsed="false">
      <c r="A830" s="370"/>
      <c r="B830" s="458"/>
      <c r="C830" s="459"/>
      <c r="D830" s="455"/>
      <c r="E830" s="455"/>
      <c r="F830" s="453"/>
      <c r="G830" s="453"/>
      <c r="H830" s="453"/>
      <c r="I830" s="454"/>
      <c r="J830" s="454"/>
      <c r="K830" s="455"/>
      <c r="L830" s="456"/>
      <c r="AK830" s="78"/>
      <c r="AL830" s="78"/>
    </row>
    <row r="831" s="287" customFormat="true" ht="15" hidden="false" customHeight="false" outlineLevel="0" collapsed="false">
      <c r="A831" s="370"/>
      <c r="B831" s="458"/>
      <c r="C831" s="459"/>
      <c r="D831" s="455"/>
      <c r="E831" s="455"/>
      <c r="F831" s="453"/>
      <c r="G831" s="453"/>
      <c r="H831" s="453"/>
      <c r="I831" s="454"/>
      <c r="J831" s="454"/>
      <c r="K831" s="455"/>
      <c r="L831" s="456"/>
      <c r="AK831" s="78"/>
      <c r="AL831" s="78"/>
    </row>
    <row r="832" s="287" customFormat="true" ht="15" hidden="false" customHeight="false" outlineLevel="0" collapsed="false">
      <c r="A832" s="370"/>
      <c r="B832" s="458"/>
      <c r="C832" s="459"/>
      <c r="D832" s="455"/>
      <c r="E832" s="455"/>
      <c r="F832" s="453"/>
      <c r="G832" s="453"/>
      <c r="H832" s="453"/>
      <c r="I832" s="454"/>
      <c r="J832" s="454"/>
      <c r="K832" s="455"/>
      <c r="L832" s="456"/>
      <c r="AK832" s="78"/>
      <c r="AL832" s="78"/>
    </row>
    <row r="833" s="287" customFormat="true" ht="15" hidden="false" customHeight="false" outlineLevel="0" collapsed="false">
      <c r="A833" s="370"/>
      <c r="B833" s="458"/>
      <c r="C833" s="459"/>
      <c r="D833" s="455"/>
      <c r="E833" s="455"/>
      <c r="F833" s="453"/>
      <c r="G833" s="453"/>
      <c r="H833" s="453"/>
      <c r="I833" s="454"/>
      <c r="J833" s="454"/>
      <c r="K833" s="455"/>
      <c r="L833" s="456"/>
      <c r="AK833" s="78"/>
      <c r="AL833" s="78"/>
    </row>
    <row r="834" s="287" customFormat="true" ht="15" hidden="false" customHeight="false" outlineLevel="0" collapsed="false">
      <c r="A834" s="370"/>
      <c r="B834" s="458"/>
      <c r="C834" s="459"/>
      <c r="D834" s="455"/>
      <c r="E834" s="455"/>
      <c r="F834" s="453"/>
      <c r="G834" s="453"/>
      <c r="H834" s="453"/>
      <c r="I834" s="454"/>
      <c r="J834" s="454"/>
      <c r="K834" s="455"/>
      <c r="L834" s="456"/>
      <c r="AK834" s="78"/>
      <c r="AL834" s="78"/>
    </row>
    <row r="835" s="287" customFormat="true" ht="15" hidden="false" customHeight="false" outlineLevel="0" collapsed="false">
      <c r="A835" s="370"/>
      <c r="B835" s="458"/>
      <c r="C835" s="459"/>
      <c r="D835" s="455"/>
      <c r="E835" s="455"/>
      <c r="F835" s="453"/>
      <c r="G835" s="453"/>
      <c r="H835" s="453"/>
      <c r="I835" s="454"/>
      <c r="J835" s="454"/>
      <c r="K835" s="455"/>
      <c r="L835" s="456"/>
      <c r="AK835" s="78"/>
      <c r="AL835" s="78"/>
    </row>
    <row r="836" s="287" customFormat="true" ht="15" hidden="false" customHeight="false" outlineLevel="0" collapsed="false">
      <c r="A836" s="370"/>
      <c r="B836" s="458"/>
      <c r="C836" s="459"/>
      <c r="D836" s="455"/>
      <c r="E836" s="455"/>
      <c r="F836" s="453"/>
      <c r="G836" s="453"/>
      <c r="H836" s="453"/>
      <c r="I836" s="454"/>
      <c r="J836" s="454"/>
      <c r="K836" s="455"/>
      <c r="L836" s="456"/>
      <c r="AK836" s="78"/>
      <c r="AL836" s="78"/>
    </row>
    <row r="837" s="287" customFormat="true" ht="15" hidden="false" customHeight="false" outlineLevel="0" collapsed="false">
      <c r="A837" s="370"/>
      <c r="B837" s="458"/>
      <c r="C837" s="459"/>
      <c r="D837" s="455"/>
      <c r="E837" s="455"/>
      <c r="F837" s="453"/>
      <c r="G837" s="453"/>
      <c r="H837" s="453"/>
      <c r="I837" s="454"/>
      <c r="J837" s="454"/>
      <c r="K837" s="455"/>
      <c r="L837" s="456"/>
      <c r="AK837" s="78"/>
      <c r="AL837" s="78"/>
    </row>
    <row r="838" s="287" customFormat="true" ht="15" hidden="false" customHeight="false" outlineLevel="0" collapsed="false">
      <c r="A838" s="370"/>
      <c r="B838" s="458"/>
      <c r="C838" s="459"/>
      <c r="D838" s="455"/>
      <c r="E838" s="455"/>
      <c r="F838" s="453"/>
      <c r="G838" s="453"/>
      <c r="H838" s="453"/>
      <c r="I838" s="454"/>
      <c r="J838" s="454"/>
      <c r="K838" s="455"/>
      <c r="L838" s="456"/>
      <c r="AK838" s="78"/>
      <c r="AL838" s="78"/>
    </row>
    <row r="839" s="287" customFormat="true" ht="15" hidden="false" customHeight="false" outlineLevel="0" collapsed="false">
      <c r="A839" s="370"/>
      <c r="B839" s="458"/>
      <c r="C839" s="459"/>
      <c r="D839" s="455"/>
      <c r="E839" s="455"/>
      <c r="F839" s="453"/>
      <c r="G839" s="453"/>
      <c r="H839" s="453"/>
      <c r="I839" s="454"/>
      <c r="J839" s="454"/>
      <c r="K839" s="455"/>
      <c r="L839" s="456"/>
      <c r="AK839" s="78"/>
      <c r="AL839" s="78"/>
    </row>
    <row r="840" s="287" customFormat="true" ht="15" hidden="false" customHeight="false" outlineLevel="0" collapsed="false">
      <c r="A840" s="370"/>
      <c r="B840" s="458"/>
      <c r="C840" s="459"/>
      <c r="D840" s="455"/>
      <c r="E840" s="455"/>
      <c r="F840" s="453"/>
      <c r="G840" s="453"/>
      <c r="H840" s="453"/>
      <c r="I840" s="454"/>
      <c r="J840" s="454"/>
      <c r="K840" s="455"/>
      <c r="L840" s="456"/>
      <c r="AK840" s="78"/>
      <c r="AL840" s="78"/>
    </row>
    <row r="841" s="287" customFormat="true" ht="15" hidden="false" customHeight="false" outlineLevel="0" collapsed="false">
      <c r="A841" s="370"/>
      <c r="B841" s="458"/>
      <c r="C841" s="459"/>
      <c r="D841" s="455"/>
      <c r="E841" s="455"/>
      <c r="F841" s="453"/>
      <c r="G841" s="453"/>
      <c r="H841" s="453"/>
      <c r="I841" s="454"/>
      <c r="J841" s="454"/>
      <c r="K841" s="455"/>
      <c r="L841" s="456"/>
      <c r="AK841" s="78"/>
      <c r="AL841" s="78"/>
    </row>
    <row r="842" s="287" customFormat="true" ht="15" hidden="false" customHeight="false" outlineLevel="0" collapsed="false">
      <c r="A842" s="370"/>
      <c r="B842" s="458"/>
      <c r="C842" s="459"/>
      <c r="D842" s="455"/>
      <c r="E842" s="455"/>
      <c r="F842" s="453"/>
      <c r="G842" s="453"/>
      <c r="H842" s="453"/>
      <c r="I842" s="454"/>
      <c r="J842" s="454"/>
      <c r="K842" s="455"/>
      <c r="L842" s="456"/>
      <c r="AK842" s="78"/>
      <c r="AL842" s="78"/>
    </row>
    <row r="843" s="287" customFormat="true" ht="15" hidden="false" customHeight="false" outlineLevel="0" collapsed="false">
      <c r="A843" s="370"/>
      <c r="B843" s="458"/>
      <c r="C843" s="459"/>
      <c r="D843" s="455"/>
      <c r="E843" s="455"/>
      <c r="F843" s="453"/>
      <c r="G843" s="453"/>
      <c r="H843" s="453"/>
      <c r="I843" s="454"/>
      <c r="J843" s="454"/>
      <c r="K843" s="455"/>
      <c r="L843" s="456"/>
      <c r="AK843" s="78"/>
      <c r="AL843" s="78"/>
    </row>
    <row r="844" s="287" customFormat="true" ht="15" hidden="false" customHeight="false" outlineLevel="0" collapsed="false">
      <c r="A844" s="370"/>
      <c r="B844" s="458"/>
      <c r="C844" s="459"/>
      <c r="D844" s="455"/>
      <c r="E844" s="455"/>
      <c r="F844" s="453"/>
      <c r="G844" s="453"/>
      <c r="H844" s="453"/>
      <c r="I844" s="454"/>
      <c r="J844" s="454"/>
      <c r="K844" s="455"/>
      <c r="L844" s="456"/>
      <c r="AK844" s="78"/>
      <c r="AL844" s="78"/>
    </row>
    <row r="845" s="287" customFormat="true" ht="15" hidden="false" customHeight="false" outlineLevel="0" collapsed="false">
      <c r="A845" s="370"/>
      <c r="B845" s="458"/>
      <c r="C845" s="459"/>
      <c r="D845" s="455"/>
      <c r="E845" s="455"/>
      <c r="F845" s="453"/>
      <c r="G845" s="453"/>
      <c r="H845" s="453"/>
      <c r="I845" s="454"/>
      <c r="J845" s="454"/>
      <c r="K845" s="455"/>
      <c r="L845" s="456"/>
      <c r="AK845" s="78"/>
      <c r="AL845" s="78"/>
    </row>
    <row r="846" s="287" customFormat="true" ht="15" hidden="false" customHeight="false" outlineLevel="0" collapsed="false">
      <c r="A846" s="370"/>
      <c r="B846" s="458"/>
      <c r="C846" s="459"/>
      <c r="D846" s="455"/>
      <c r="E846" s="455"/>
      <c r="F846" s="453"/>
      <c r="G846" s="453"/>
      <c r="H846" s="453"/>
      <c r="I846" s="454"/>
      <c r="J846" s="454"/>
      <c r="K846" s="455"/>
      <c r="L846" s="456"/>
      <c r="AK846" s="78"/>
      <c r="AL846" s="78"/>
    </row>
    <row r="847" s="287" customFormat="true" ht="15" hidden="false" customHeight="false" outlineLevel="0" collapsed="false">
      <c r="A847" s="370"/>
      <c r="B847" s="458"/>
      <c r="C847" s="459"/>
      <c r="D847" s="455"/>
      <c r="E847" s="455"/>
      <c r="F847" s="453"/>
      <c r="G847" s="453"/>
      <c r="H847" s="453"/>
      <c r="I847" s="454"/>
      <c r="J847" s="454"/>
      <c r="K847" s="455"/>
      <c r="L847" s="456"/>
      <c r="AK847" s="78"/>
      <c r="AL847" s="78"/>
    </row>
    <row r="848" s="287" customFormat="true" ht="15" hidden="false" customHeight="false" outlineLevel="0" collapsed="false">
      <c r="A848" s="370"/>
      <c r="B848" s="458"/>
      <c r="C848" s="459"/>
      <c r="D848" s="455"/>
      <c r="E848" s="455"/>
      <c r="F848" s="453"/>
      <c r="G848" s="453"/>
      <c r="H848" s="453"/>
      <c r="I848" s="454"/>
      <c r="J848" s="454"/>
      <c r="K848" s="455"/>
      <c r="L848" s="456"/>
      <c r="AK848" s="78"/>
      <c r="AL848" s="78"/>
    </row>
    <row r="849" s="287" customFormat="true" ht="15" hidden="false" customHeight="false" outlineLevel="0" collapsed="false">
      <c r="A849" s="370"/>
      <c r="B849" s="458"/>
      <c r="C849" s="459"/>
      <c r="D849" s="455"/>
      <c r="E849" s="455"/>
      <c r="F849" s="453"/>
      <c r="G849" s="453"/>
      <c r="H849" s="453"/>
      <c r="I849" s="454"/>
      <c r="J849" s="454"/>
      <c r="K849" s="455"/>
      <c r="L849" s="456"/>
      <c r="AK849" s="78"/>
      <c r="AL849" s="78"/>
    </row>
    <row r="850" s="287" customFormat="true" ht="15" hidden="false" customHeight="false" outlineLevel="0" collapsed="false">
      <c r="A850" s="370"/>
      <c r="B850" s="458"/>
      <c r="C850" s="459"/>
      <c r="D850" s="455"/>
      <c r="E850" s="455"/>
      <c r="F850" s="453"/>
      <c r="G850" s="453"/>
      <c r="H850" s="453"/>
      <c r="I850" s="454"/>
      <c r="J850" s="454"/>
      <c r="K850" s="455"/>
      <c r="L850" s="456"/>
      <c r="AK850" s="78"/>
      <c r="AL850" s="78"/>
    </row>
    <row r="851" s="287" customFormat="true" ht="15" hidden="false" customHeight="false" outlineLevel="0" collapsed="false">
      <c r="A851" s="370"/>
      <c r="B851" s="458"/>
      <c r="C851" s="459"/>
      <c r="D851" s="455"/>
      <c r="E851" s="455"/>
      <c r="F851" s="453"/>
      <c r="G851" s="453"/>
      <c r="H851" s="453"/>
      <c r="I851" s="454"/>
      <c r="J851" s="454"/>
      <c r="K851" s="455"/>
      <c r="L851" s="456"/>
      <c r="AK851" s="78"/>
      <c r="AL851" s="78"/>
    </row>
    <row r="852" s="287" customFormat="true" ht="15" hidden="false" customHeight="false" outlineLevel="0" collapsed="false">
      <c r="A852" s="370"/>
      <c r="B852" s="458"/>
      <c r="C852" s="459"/>
      <c r="D852" s="455"/>
      <c r="E852" s="455"/>
      <c r="F852" s="453"/>
      <c r="G852" s="453"/>
      <c r="H852" s="453"/>
      <c r="I852" s="454"/>
      <c r="J852" s="454"/>
      <c r="K852" s="455"/>
      <c r="L852" s="456"/>
      <c r="AK852" s="78"/>
      <c r="AL852" s="78"/>
    </row>
    <row r="853" s="287" customFormat="true" ht="15" hidden="false" customHeight="false" outlineLevel="0" collapsed="false">
      <c r="A853" s="370"/>
      <c r="B853" s="458"/>
      <c r="C853" s="459"/>
      <c r="D853" s="455"/>
      <c r="E853" s="455"/>
      <c r="F853" s="453"/>
      <c r="G853" s="453"/>
      <c r="H853" s="453"/>
      <c r="I853" s="454"/>
      <c r="J853" s="454"/>
      <c r="K853" s="455"/>
      <c r="L853" s="456"/>
      <c r="AK853" s="78"/>
      <c r="AL853" s="78"/>
    </row>
    <row r="854" s="287" customFormat="true" ht="15" hidden="false" customHeight="false" outlineLevel="0" collapsed="false">
      <c r="A854" s="370"/>
      <c r="B854" s="458"/>
      <c r="C854" s="459"/>
      <c r="D854" s="455"/>
      <c r="E854" s="455"/>
      <c r="F854" s="453"/>
      <c r="G854" s="453"/>
      <c r="H854" s="453"/>
      <c r="I854" s="454"/>
      <c r="J854" s="454"/>
      <c r="K854" s="455"/>
      <c r="L854" s="456"/>
      <c r="AK854" s="78"/>
      <c r="AL854" s="78"/>
    </row>
    <row r="855" s="287" customFormat="true" ht="15" hidden="false" customHeight="false" outlineLevel="0" collapsed="false">
      <c r="A855" s="370"/>
      <c r="B855" s="458"/>
      <c r="C855" s="459"/>
      <c r="D855" s="455"/>
      <c r="E855" s="455"/>
      <c r="F855" s="453"/>
      <c r="G855" s="453"/>
      <c r="H855" s="453"/>
      <c r="I855" s="454"/>
      <c r="J855" s="454"/>
      <c r="K855" s="455"/>
      <c r="L855" s="456"/>
      <c r="AK855" s="78"/>
      <c r="AL855" s="78"/>
    </row>
    <row r="856" s="287" customFormat="true" ht="15" hidden="false" customHeight="false" outlineLevel="0" collapsed="false">
      <c r="A856" s="370"/>
      <c r="B856" s="458"/>
      <c r="C856" s="459"/>
      <c r="D856" s="455"/>
      <c r="E856" s="455"/>
      <c r="F856" s="453"/>
      <c r="G856" s="453"/>
      <c r="H856" s="453"/>
      <c r="I856" s="454"/>
      <c r="J856" s="454"/>
      <c r="K856" s="455"/>
      <c r="L856" s="456"/>
      <c r="AK856" s="78"/>
      <c r="AL856" s="78"/>
    </row>
    <row r="857" s="287" customFormat="true" ht="15" hidden="false" customHeight="false" outlineLevel="0" collapsed="false">
      <c r="A857" s="370"/>
      <c r="B857" s="458"/>
      <c r="C857" s="459"/>
      <c r="D857" s="455"/>
      <c r="E857" s="455"/>
      <c r="F857" s="453"/>
      <c r="G857" s="453"/>
      <c r="H857" s="453"/>
      <c r="I857" s="454"/>
      <c r="J857" s="454"/>
      <c r="K857" s="455"/>
      <c r="L857" s="456"/>
      <c r="AK857" s="78"/>
      <c r="AL857" s="78"/>
    </row>
    <row r="858" s="287" customFormat="true" ht="15" hidden="false" customHeight="false" outlineLevel="0" collapsed="false">
      <c r="A858" s="370"/>
      <c r="B858" s="458"/>
      <c r="C858" s="459"/>
      <c r="D858" s="455"/>
      <c r="E858" s="455"/>
      <c r="F858" s="453"/>
      <c r="G858" s="453"/>
      <c r="H858" s="453"/>
      <c r="I858" s="454"/>
      <c r="J858" s="454"/>
      <c r="K858" s="455"/>
      <c r="L858" s="456"/>
      <c r="AK858" s="78"/>
      <c r="AL858" s="78"/>
    </row>
    <row r="859" s="287" customFormat="true" ht="15" hidden="false" customHeight="false" outlineLevel="0" collapsed="false">
      <c r="A859" s="370"/>
      <c r="B859" s="458"/>
      <c r="C859" s="459"/>
      <c r="D859" s="455"/>
      <c r="E859" s="455"/>
      <c r="F859" s="453"/>
      <c r="G859" s="453"/>
      <c r="H859" s="453"/>
      <c r="I859" s="454"/>
      <c r="J859" s="454"/>
      <c r="K859" s="455"/>
      <c r="L859" s="456"/>
      <c r="AK859" s="78"/>
      <c r="AL859" s="78"/>
    </row>
    <row r="860" s="287" customFormat="true" ht="15" hidden="false" customHeight="false" outlineLevel="0" collapsed="false">
      <c r="A860" s="370"/>
      <c r="B860" s="458"/>
      <c r="C860" s="459"/>
      <c r="D860" s="455"/>
      <c r="E860" s="455"/>
      <c r="F860" s="453"/>
      <c r="G860" s="453"/>
      <c r="H860" s="453"/>
      <c r="I860" s="454"/>
      <c r="J860" s="454"/>
      <c r="K860" s="455"/>
      <c r="L860" s="456"/>
      <c r="AK860" s="78"/>
      <c r="AL860" s="78"/>
    </row>
    <row r="861" s="287" customFormat="true" ht="15" hidden="false" customHeight="false" outlineLevel="0" collapsed="false">
      <c r="A861" s="370"/>
      <c r="B861" s="458"/>
      <c r="C861" s="459"/>
      <c r="D861" s="455"/>
      <c r="E861" s="455"/>
      <c r="F861" s="453"/>
      <c r="G861" s="453"/>
      <c r="H861" s="453"/>
      <c r="I861" s="454"/>
      <c r="J861" s="454"/>
      <c r="K861" s="455"/>
      <c r="L861" s="456"/>
      <c r="AK861" s="78"/>
      <c r="AL861" s="78"/>
    </row>
    <row r="862" s="287" customFormat="true" ht="15" hidden="false" customHeight="false" outlineLevel="0" collapsed="false">
      <c r="A862" s="370"/>
      <c r="B862" s="458"/>
      <c r="C862" s="459"/>
      <c r="D862" s="455"/>
      <c r="E862" s="455"/>
      <c r="F862" s="453"/>
      <c r="G862" s="453"/>
      <c r="H862" s="453"/>
      <c r="I862" s="454"/>
      <c r="J862" s="454"/>
      <c r="K862" s="455"/>
      <c r="L862" s="456"/>
      <c r="AK862" s="78"/>
      <c r="AL862" s="78"/>
    </row>
    <row r="863" s="287" customFormat="true" ht="15" hidden="false" customHeight="false" outlineLevel="0" collapsed="false">
      <c r="A863" s="370"/>
      <c r="B863" s="458"/>
      <c r="C863" s="459"/>
      <c r="D863" s="455"/>
      <c r="E863" s="455"/>
      <c r="F863" s="453"/>
      <c r="G863" s="453"/>
      <c r="H863" s="453"/>
      <c r="I863" s="454"/>
      <c r="J863" s="454"/>
      <c r="K863" s="455"/>
      <c r="L863" s="456"/>
      <c r="AK863" s="78"/>
      <c r="AL863" s="78"/>
    </row>
    <row r="864" s="287" customFormat="true" ht="15" hidden="false" customHeight="false" outlineLevel="0" collapsed="false">
      <c r="A864" s="370"/>
      <c r="B864" s="458"/>
      <c r="C864" s="459"/>
      <c r="D864" s="455"/>
      <c r="E864" s="455"/>
      <c r="F864" s="453"/>
      <c r="G864" s="453"/>
      <c r="H864" s="453"/>
      <c r="I864" s="454"/>
      <c r="J864" s="454"/>
      <c r="K864" s="455"/>
      <c r="L864" s="456"/>
      <c r="AK864" s="78"/>
      <c r="AL864" s="78"/>
    </row>
    <row r="865" s="287" customFormat="true" ht="15" hidden="false" customHeight="false" outlineLevel="0" collapsed="false">
      <c r="A865" s="370"/>
      <c r="B865" s="458"/>
      <c r="C865" s="459"/>
      <c r="D865" s="455"/>
      <c r="E865" s="455"/>
      <c r="F865" s="453"/>
      <c r="G865" s="453"/>
      <c r="H865" s="453"/>
      <c r="I865" s="454"/>
      <c r="J865" s="454"/>
      <c r="K865" s="455"/>
      <c r="L865" s="456"/>
      <c r="AK865" s="78"/>
      <c r="AL865" s="78"/>
    </row>
    <row r="866" s="287" customFormat="true" ht="15" hidden="false" customHeight="false" outlineLevel="0" collapsed="false">
      <c r="A866" s="370"/>
      <c r="B866" s="458"/>
      <c r="C866" s="459"/>
      <c r="D866" s="455"/>
      <c r="E866" s="455"/>
      <c r="F866" s="453"/>
      <c r="G866" s="453"/>
      <c r="H866" s="453"/>
      <c r="I866" s="454"/>
      <c r="J866" s="454"/>
      <c r="K866" s="455"/>
      <c r="L866" s="456"/>
      <c r="AK866" s="78"/>
      <c r="AL866" s="78"/>
    </row>
    <row r="867" s="287" customFormat="true" ht="15" hidden="false" customHeight="false" outlineLevel="0" collapsed="false">
      <c r="A867" s="370"/>
      <c r="B867" s="458"/>
      <c r="C867" s="459"/>
      <c r="D867" s="455"/>
      <c r="E867" s="455"/>
      <c r="F867" s="453"/>
      <c r="G867" s="453"/>
      <c r="H867" s="453"/>
      <c r="I867" s="454"/>
      <c r="J867" s="454"/>
      <c r="K867" s="455"/>
      <c r="L867" s="456"/>
      <c r="AK867" s="78"/>
      <c r="AL867" s="78"/>
    </row>
    <row r="868" s="287" customFormat="true" ht="15" hidden="false" customHeight="false" outlineLevel="0" collapsed="false">
      <c r="A868" s="370"/>
      <c r="B868" s="458"/>
      <c r="C868" s="459"/>
      <c r="D868" s="455"/>
      <c r="E868" s="455"/>
      <c r="F868" s="453"/>
      <c r="G868" s="453"/>
      <c r="H868" s="453"/>
      <c r="I868" s="454"/>
      <c r="J868" s="454"/>
      <c r="K868" s="455"/>
      <c r="L868" s="456"/>
      <c r="AK868" s="78"/>
      <c r="AL868" s="78"/>
    </row>
    <row r="869" s="287" customFormat="true" ht="15" hidden="false" customHeight="false" outlineLevel="0" collapsed="false">
      <c r="A869" s="370"/>
      <c r="B869" s="458"/>
      <c r="C869" s="459"/>
      <c r="D869" s="455"/>
      <c r="E869" s="455"/>
      <c r="F869" s="453"/>
      <c r="G869" s="453"/>
      <c r="H869" s="453"/>
      <c r="I869" s="454"/>
      <c r="J869" s="454"/>
      <c r="K869" s="455"/>
      <c r="L869" s="456"/>
      <c r="AK869" s="78"/>
      <c r="AL869" s="78"/>
    </row>
    <row r="870" s="287" customFormat="true" ht="15" hidden="false" customHeight="false" outlineLevel="0" collapsed="false">
      <c r="A870" s="370"/>
      <c r="B870" s="458"/>
      <c r="C870" s="459"/>
      <c r="D870" s="455"/>
      <c r="E870" s="455"/>
      <c r="F870" s="453"/>
      <c r="G870" s="453"/>
      <c r="H870" s="453"/>
      <c r="I870" s="454"/>
      <c r="J870" s="454"/>
      <c r="K870" s="455"/>
      <c r="L870" s="456"/>
      <c r="AK870" s="78"/>
      <c r="AL870" s="78"/>
    </row>
    <row r="871" s="287" customFormat="true" ht="15" hidden="false" customHeight="false" outlineLevel="0" collapsed="false">
      <c r="A871" s="370"/>
      <c r="B871" s="458"/>
      <c r="C871" s="459"/>
      <c r="D871" s="455"/>
      <c r="E871" s="455"/>
      <c r="F871" s="453"/>
      <c r="G871" s="453"/>
      <c r="H871" s="453"/>
      <c r="I871" s="454"/>
      <c r="J871" s="454"/>
      <c r="K871" s="455"/>
      <c r="L871" s="456"/>
      <c r="AK871" s="78"/>
      <c r="AL871" s="78"/>
    </row>
    <row r="872" s="287" customFormat="true" ht="15" hidden="false" customHeight="false" outlineLevel="0" collapsed="false">
      <c r="A872" s="370"/>
      <c r="B872" s="458"/>
      <c r="C872" s="459"/>
      <c r="D872" s="455"/>
      <c r="E872" s="455"/>
      <c r="F872" s="453"/>
      <c r="G872" s="453"/>
      <c r="H872" s="453"/>
      <c r="I872" s="454"/>
      <c r="J872" s="454"/>
      <c r="K872" s="455"/>
      <c r="L872" s="456"/>
      <c r="AK872" s="78"/>
      <c r="AL872" s="78"/>
    </row>
    <row r="873" s="287" customFormat="true" ht="15" hidden="false" customHeight="false" outlineLevel="0" collapsed="false">
      <c r="A873" s="370"/>
      <c r="B873" s="458"/>
      <c r="C873" s="459"/>
      <c r="D873" s="455"/>
      <c r="E873" s="455"/>
      <c r="F873" s="453"/>
      <c r="G873" s="453"/>
      <c r="H873" s="453"/>
      <c r="I873" s="454"/>
      <c r="J873" s="454"/>
      <c r="K873" s="455"/>
      <c r="L873" s="456"/>
      <c r="AK873" s="78"/>
      <c r="AL873" s="78"/>
    </row>
    <row r="874" s="287" customFormat="true" ht="15" hidden="false" customHeight="false" outlineLevel="0" collapsed="false">
      <c r="A874" s="370"/>
      <c r="B874" s="458"/>
      <c r="C874" s="459"/>
      <c r="D874" s="455"/>
      <c r="E874" s="455"/>
      <c r="F874" s="453"/>
      <c r="G874" s="453"/>
      <c r="H874" s="453"/>
      <c r="I874" s="454"/>
      <c r="J874" s="454"/>
      <c r="K874" s="455"/>
      <c r="L874" s="456"/>
      <c r="AK874" s="78"/>
      <c r="AL874" s="78"/>
    </row>
    <row r="875" s="287" customFormat="true" ht="15" hidden="false" customHeight="false" outlineLevel="0" collapsed="false">
      <c r="A875" s="370"/>
      <c r="B875" s="458"/>
      <c r="C875" s="459"/>
      <c r="D875" s="455"/>
      <c r="E875" s="455"/>
      <c r="F875" s="453"/>
      <c r="G875" s="453"/>
      <c r="H875" s="453"/>
      <c r="I875" s="454"/>
      <c r="J875" s="454"/>
      <c r="K875" s="455"/>
      <c r="L875" s="456"/>
      <c r="AK875" s="78"/>
      <c r="AL875" s="78"/>
    </row>
    <row r="876" s="287" customFormat="true" ht="15" hidden="false" customHeight="false" outlineLevel="0" collapsed="false">
      <c r="A876" s="370"/>
      <c r="B876" s="458"/>
      <c r="C876" s="459"/>
      <c r="D876" s="455"/>
      <c r="E876" s="455"/>
      <c r="F876" s="453"/>
      <c r="G876" s="453"/>
      <c r="H876" s="453"/>
      <c r="I876" s="454"/>
      <c r="J876" s="454"/>
      <c r="K876" s="455"/>
      <c r="L876" s="456"/>
      <c r="AK876" s="78"/>
      <c r="AL876" s="78"/>
    </row>
    <row r="877" s="287" customFormat="true" ht="15" hidden="false" customHeight="false" outlineLevel="0" collapsed="false">
      <c r="A877" s="370"/>
      <c r="B877" s="458"/>
      <c r="C877" s="459"/>
      <c r="D877" s="455"/>
      <c r="E877" s="455"/>
      <c r="F877" s="453"/>
      <c r="G877" s="453"/>
      <c r="H877" s="453"/>
      <c r="I877" s="454"/>
      <c r="J877" s="454"/>
      <c r="K877" s="455"/>
      <c r="L877" s="456"/>
      <c r="AK877" s="78"/>
      <c r="AL877" s="78"/>
    </row>
    <row r="878" s="287" customFormat="true" ht="15" hidden="false" customHeight="false" outlineLevel="0" collapsed="false">
      <c r="A878" s="370"/>
      <c r="B878" s="458"/>
      <c r="C878" s="459"/>
      <c r="D878" s="455"/>
      <c r="E878" s="455"/>
      <c r="F878" s="453"/>
      <c r="G878" s="453"/>
      <c r="H878" s="453"/>
      <c r="I878" s="454"/>
      <c r="J878" s="454"/>
      <c r="K878" s="455"/>
      <c r="L878" s="456"/>
      <c r="AK878" s="78"/>
      <c r="AL878" s="78"/>
    </row>
    <row r="879" s="287" customFormat="true" ht="15" hidden="false" customHeight="false" outlineLevel="0" collapsed="false">
      <c r="A879" s="370"/>
      <c r="B879" s="458"/>
      <c r="C879" s="459"/>
      <c r="D879" s="455"/>
      <c r="E879" s="455"/>
      <c r="F879" s="453"/>
      <c r="G879" s="453"/>
      <c r="H879" s="453"/>
      <c r="I879" s="454"/>
      <c r="J879" s="454"/>
      <c r="K879" s="455"/>
      <c r="L879" s="456"/>
      <c r="AK879" s="78"/>
      <c r="AL879" s="78"/>
    </row>
    <row r="880" s="287" customFormat="true" ht="15" hidden="false" customHeight="false" outlineLevel="0" collapsed="false">
      <c r="A880" s="370"/>
      <c r="B880" s="458"/>
      <c r="C880" s="459"/>
      <c r="D880" s="455"/>
      <c r="E880" s="455"/>
      <c r="F880" s="453"/>
      <c r="G880" s="453"/>
      <c r="H880" s="453"/>
      <c r="I880" s="454"/>
      <c r="J880" s="454"/>
      <c r="K880" s="455"/>
      <c r="L880" s="456"/>
      <c r="AK880" s="78"/>
      <c r="AL880" s="78"/>
    </row>
    <row r="881" s="287" customFormat="true" ht="15" hidden="false" customHeight="false" outlineLevel="0" collapsed="false">
      <c r="A881" s="370"/>
      <c r="B881" s="458"/>
      <c r="C881" s="459"/>
      <c r="D881" s="455"/>
      <c r="E881" s="455"/>
      <c r="F881" s="453"/>
      <c r="G881" s="453"/>
      <c r="H881" s="453"/>
      <c r="I881" s="454"/>
      <c r="J881" s="454"/>
      <c r="K881" s="455"/>
      <c r="L881" s="456"/>
      <c r="AK881" s="78"/>
      <c r="AL881" s="78"/>
    </row>
    <row r="882" s="287" customFormat="true" ht="15" hidden="false" customHeight="false" outlineLevel="0" collapsed="false">
      <c r="A882" s="370"/>
      <c r="B882" s="458"/>
      <c r="C882" s="459"/>
      <c r="D882" s="455"/>
      <c r="E882" s="455"/>
      <c r="F882" s="453"/>
      <c r="G882" s="453"/>
      <c r="H882" s="453"/>
      <c r="I882" s="454"/>
      <c r="J882" s="454"/>
      <c r="K882" s="455"/>
      <c r="L882" s="456"/>
      <c r="AK882" s="78"/>
      <c r="AL882" s="78"/>
    </row>
    <row r="883" s="287" customFormat="true" ht="15" hidden="false" customHeight="false" outlineLevel="0" collapsed="false">
      <c r="A883" s="370"/>
      <c r="B883" s="458"/>
      <c r="C883" s="459"/>
      <c r="D883" s="455"/>
      <c r="E883" s="455"/>
      <c r="F883" s="453"/>
      <c r="G883" s="453"/>
      <c r="H883" s="453"/>
      <c r="I883" s="454"/>
      <c r="J883" s="454"/>
      <c r="K883" s="455"/>
      <c r="L883" s="456"/>
      <c r="AK883" s="78"/>
      <c r="AL883" s="78"/>
    </row>
    <row r="884" s="287" customFormat="true" ht="15" hidden="false" customHeight="false" outlineLevel="0" collapsed="false">
      <c r="A884" s="370"/>
      <c r="B884" s="458"/>
      <c r="C884" s="459"/>
      <c r="D884" s="455"/>
      <c r="E884" s="455"/>
      <c r="F884" s="453"/>
      <c r="G884" s="453"/>
      <c r="H884" s="453"/>
      <c r="I884" s="454"/>
      <c r="J884" s="454"/>
      <c r="K884" s="455"/>
      <c r="L884" s="456"/>
      <c r="AK884" s="78"/>
      <c r="AL884" s="78"/>
    </row>
    <row r="885" s="287" customFormat="true" ht="15" hidden="false" customHeight="false" outlineLevel="0" collapsed="false">
      <c r="A885" s="370"/>
      <c r="B885" s="458"/>
      <c r="C885" s="459"/>
      <c r="D885" s="455"/>
      <c r="E885" s="455"/>
      <c r="F885" s="453"/>
      <c r="G885" s="453"/>
      <c r="H885" s="453"/>
      <c r="I885" s="454"/>
      <c r="J885" s="454"/>
      <c r="K885" s="455"/>
      <c r="L885" s="456"/>
      <c r="AK885" s="78"/>
      <c r="AL885" s="78"/>
    </row>
    <row r="886" s="287" customFormat="true" ht="15" hidden="false" customHeight="false" outlineLevel="0" collapsed="false">
      <c r="A886" s="370"/>
      <c r="B886" s="458"/>
      <c r="C886" s="459"/>
      <c r="D886" s="455"/>
      <c r="E886" s="455"/>
      <c r="F886" s="453"/>
      <c r="G886" s="453"/>
      <c r="H886" s="453"/>
      <c r="I886" s="454"/>
      <c r="J886" s="454"/>
      <c r="K886" s="455"/>
      <c r="L886" s="456"/>
      <c r="AK886" s="78"/>
      <c r="AL886" s="78"/>
    </row>
    <row r="887" s="287" customFormat="true" ht="15" hidden="false" customHeight="false" outlineLevel="0" collapsed="false">
      <c r="A887" s="370"/>
      <c r="B887" s="458"/>
      <c r="C887" s="459"/>
      <c r="D887" s="455"/>
      <c r="E887" s="455"/>
      <c r="F887" s="453"/>
      <c r="G887" s="453"/>
      <c r="H887" s="453"/>
      <c r="I887" s="454"/>
      <c r="J887" s="454"/>
      <c r="K887" s="455"/>
      <c r="L887" s="456"/>
      <c r="AK887" s="78"/>
      <c r="AL887" s="78"/>
    </row>
    <row r="888" s="287" customFormat="true" ht="15" hidden="false" customHeight="false" outlineLevel="0" collapsed="false">
      <c r="A888" s="370"/>
      <c r="B888" s="458"/>
      <c r="C888" s="459"/>
      <c r="D888" s="455"/>
      <c r="E888" s="455"/>
      <c r="F888" s="453"/>
      <c r="G888" s="453"/>
      <c r="H888" s="453"/>
      <c r="I888" s="454"/>
      <c r="J888" s="454"/>
      <c r="K888" s="455"/>
      <c r="L888" s="456"/>
      <c r="AK888" s="78"/>
      <c r="AL888" s="78"/>
    </row>
    <row r="889" s="287" customFormat="true" ht="15" hidden="false" customHeight="false" outlineLevel="0" collapsed="false">
      <c r="A889" s="370"/>
      <c r="B889" s="458"/>
      <c r="C889" s="459"/>
      <c r="D889" s="455"/>
      <c r="E889" s="455"/>
      <c r="F889" s="453"/>
      <c r="G889" s="453"/>
      <c r="H889" s="453"/>
      <c r="I889" s="454"/>
      <c r="J889" s="454"/>
      <c r="K889" s="455"/>
      <c r="L889" s="456"/>
      <c r="AK889" s="78"/>
      <c r="AL889" s="78"/>
    </row>
    <row r="890" s="287" customFormat="true" ht="15" hidden="false" customHeight="false" outlineLevel="0" collapsed="false">
      <c r="A890" s="370"/>
      <c r="B890" s="458"/>
      <c r="C890" s="459"/>
      <c r="D890" s="455"/>
      <c r="E890" s="455"/>
      <c r="F890" s="453"/>
      <c r="G890" s="453"/>
      <c r="H890" s="453"/>
      <c r="I890" s="454"/>
      <c r="J890" s="454"/>
      <c r="K890" s="455"/>
      <c r="L890" s="456"/>
      <c r="AK890" s="78"/>
      <c r="AL890" s="78"/>
    </row>
    <row r="891" s="287" customFormat="true" ht="15" hidden="false" customHeight="false" outlineLevel="0" collapsed="false">
      <c r="A891" s="370"/>
      <c r="B891" s="458"/>
      <c r="C891" s="459"/>
      <c r="D891" s="455"/>
      <c r="E891" s="455"/>
      <c r="F891" s="453"/>
      <c r="G891" s="453"/>
      <c r="H891" s="453"/>
      <c r="I891" s="454"/>
      <c r="J891" s="454"/>
      <c r="K891" s="455"/>
      <c r="L891" s="456"/>
      <c r="AK891" s="78"/>
      <c r="AL891" s="78"/>
    </row>
    <row r="892" s="287" customFormat="true" ht="15" hidden="false" customHeight="false" outlineLevel="0" collapsed="false">
      <c r="A892" s="370"/>
      <c r="B892" s="458"/>
      <c r="C892" s="459"/>
      <c r="D892" s="455"/>
      <c r="E892" s="455"/>
      <c r="F892" s="453"/>
      <c r="G892" s="453"/>
      <c r="H892" s="453"/>
      <c r="I892" s="454"/>
      <c r="J892" s="454"/>
      <c r="K892" s="455"/>
      <c r="L892" s="456"/>
      <c r="AK892" s="78"/>
      <c r="AL892" s="78"/>
    </row>
    <row r="893" s="287" customFormat="true" ht="15" hidden="false" customHeight="false" outlineLevel="0" collapsed="false">
      <c r="A893" s="370"/>
      <c r="B893" s="458"/>
      <c r="C893" s="459"/>
      <c r="D893" s="455"/>
      <c r="E893" s="455"/>
      <c r="F893" s="453"/>
      <c r="G893" s="453"/>
      <c r="H893" s="453"/>
      <c r="I893" s="454"/>
      <c r="J893" s="454"/>
      <c r="K893" s="455"/>
      <c r="L893" s="456"/>
      <c r="AK893" s="78"/>
      <c r="AL893" s="78"/>
    </row>
    <row r="894" s="287" customFormat="true" ht="15" hidden="false" customHeight="false" outlineLevel="0" collapsed="false">
      <c r="A894" s="370"/>
      <c r="B894" s="458"/>
      <c r="C894" s="459"/>
      <c r="D894" s="455"/>
      <c r="E894" s="455"/>
      <c r="F894" s="453"/>
      <c r="G894" s="453"/>
      <c r="H894" s="453"/>
      <c r="I894" s="454"/>
      <c r="J894" s="454"/>
      <c r="K894" s="455"/>
      <c r="L894" s="456"/>
      <c r="AK894" s="78"/>
      <c r="AL894" s="78"/>
    </row>
    <row r="895" s="287" customFormat="true" ht="15" hidden="false" customHeight="false" outlineLevel="0" collapsed="false">
      <c r="A895" s="370"/>
      <c r="B895" s="458"/>
      <c r="C895" s="459"/>
      <c r="D895" s="455"/>
      <c r="E895" s="455"/>
      <c r="F895" s="453"/>
      <c r="G895" s="453"/>
      <c r="H895" s="453"/>
      <c r="I895" s="454"/>
      <c r="J895" s="454"/>
      <c r="K895" s="455"/>
      <c r="L895" s="456"/>
      <c r="AK895" s="78"/>
      <c r="AL895" s="78"/>
    </row>
    <row r="896" s="287" customFormat="true" ht="15" hidden="false" customHeight="false" outlineLevel="0" collapsed="false">
      <c r="A896" s="370"/>
      <c r="B896" s="458"/>
      <c r="C896" s="459"/>
      <c r="D896" s="455"/>
      <c r="E896" s="455"/>
      <c r="F896" s="453"/>
      <c r="G896" s="453"/>
      <c r="H896" s="453"/>
      <c r="I896" s="454"/>
      <c r="J896" s="454"/>
      <c r="K896" s="455"/>
      <c r="L896" s="456"/>
      <c r="AK896" s="78"/>
      <c r="AL896" s="78"/>
    </row>
    <row r="897" s="287" customFormat="true" ht="15" hidden="false" customHeight="false" outlineLevel="0" collapsed="false">
      <c r="A897" s="370"/>
      <c r="B897" s="458"/>
      <c r="C897" s="459"/>
      <c r="D897" s="455"/>
      <c r="E897" s="455"/>
      <c r="F897" s="453"/>
      <c r="G897" s="453"/>
      <c r="H897" s="453"/>
      <c r="I897" s="454"/>
      <c r="J897" s="454"/>
      <c r="K897" s="455"/>
      <c r="L897" s="456"/>
      <c r="AK897" s="78"/>
      <c r="AL897" s="78"/>
    </row>
    <row r="898" s="287" customFormat="true" ht="15" hidden="false" customHeight="false" outlineLevel="0" collapsed="false">
      <c r="A898" s="370"/>
      <c r="B898" s="458"/>
      <c r="C898" s="459"/>
      <c r="D898" s="455"/>
      <c r="E898" s="455"/>
      <c r="F898" s="453"/>
      <c r="G898" s="453"/>
      <c r="H898" s="453"/>
      <c r="I898" s="454"/>
      <c r="J898" s="454"/>
      <c r="K898" s="455"/>
      <c r="L898" s="456"/>
      <c r="AK898" s="78"/>
      <c r="AL898" s="78"/>
    </row>
    <row r="899" s="287" customFormat="true" ht="15" hidden="false" customHeight="false" outlineLevel="0" collapsed="false">
      <c r="A899" s="370"/>
      <c r="B899" s="458"/>
      <c r="C899" s="459"/>
      <c r="D899" s="455"/>
      <c r="E899" s="455"/>
      <c r="F899" s="453"/>
      <c r="G899" s="453"/>
      <c r="H899" s="453"/>
      <c r="I899" s="454"/>
      <c r="J899" s="454"/>
      <c r="K899" s="455"/>
      <c r="L899" s="456"/>
      <c r="AK899" s="78"/>
      <c r="AL899" s="78"/>
    </row>
    <row r="900" s="287" customFormat="true" ht="15" hidden="false" customHeight="false" outlineLevel="0" collapsed="false">
      <c r="A900" s="370"/>
      <c r="B900" s="458"/>
      <c r="C900" s="459"/>
      <c r="D900" s="455"/>
      <c r="E900" s="455"/>
      <c r="F900" s="453"/>
      <c r="G900" s="453"/>
      <c r="H900" s="453"/>
      <c r="I900" s="454"/>
      <c r="J900" s="454"/>
      <c r="K900" s="455"/>
      <c r="L900" s="456"/>
      <c r="AK900" s="78"/>
      <c r="AL900" s="78"/>
    </row>
    <row r="901" s="287" customFormat="true" ht="15" hidden="false" customHeight="false" outlineLevel="0" collapsed="false">
      <c r="A901" s="370"/>
      <c r="B901" s="458"/>
      <c r="C901" s="459"/>
      <c r="D901" s="455"/>
      <c r="E901" s="455"/>
      <c r="F901" s="453"/>
      <c r="G901" s="453"/>
      <c r="H901" s="453"/>
      <c r="I901" s="454"/>
      <c r="J901" s="454"/>
      <c r="K901" s="455"/>
      <c r="L901" s="456"/>
      <c r="AK901" s="78"/>
      <c r="AL901" s="78"/>
    </row>
    <row r="902" s="287" customFormat="true" ht="15" hidden="false" customHeight="false" outlineLevel="0" collapsed="false">
      <c r="A902" s="370"/>
      <c r="B902" s="458"/>
      <c r="C902" s="459"/>
      <c r="D902" s="455"/>
      <c r="E902" s="455"/>
      <c r="F902" s="453"/>
      <c r="G902" s="453"/>
      <c r="H902" s="453"/>
      <c r="I902" s="454"/>
      <c r="J902" s="454"/>
      <c r="K902" s="455"/>
      <c r="L902" s="456"/>
      <c r="AK902" s="78"/>
      <c r="AL902" s="78"/>
    </row>
    <row r="903" s="287" customFormat="true" ht="15" hidden="false" customHeight="false" outlineLevel="0" collapsed="false">
      <c r="A903" s="370"/>
      <c r="B903" s="458"/>
      <c r="C903" s="459"/>
      <c r="D903" s="455"/>
      <c r="E903" s="455"/>
      <c r="F903" s="453"/>
      <c r="G903" s="453"/>
      <c r="H903" s="453"/>
      <c r="I903" s="454"/>
      <c r="J903" s="454"/>
      <c r="K903" s="455"/>
      <c r="L903" s="456"/>
      <c r="AK903" s="78"/>
      <c r="AL903" s="78"/>
    </row>
    <row r="904" s="287" customFormat="true" ht="15" hidden="false" customHeight="false" outlineLevel="0" collapsed="false">
      <c r="A904" s="370"/>
      <c r="B904" s="458"/>
      <c r="C904" s="459"/>
      <c r="D904" s="455"/>
      <c r="E904" s="455"/>
      <c r="F904" s="453"/>
      <c r="G904" s="453"/>
      <c r="H904" s="453"/>
      <c r="I904" s="454"/>
      <c r="J904" s="454"/>
      <c r="K904" s="455"/>
      <c r="L904" s="456"/>
      <c r="AK904" s="78"/>
      <c r="AL904" s="78"/>
    </row>
    <row r="905" s="287" customFormat="true" ht="15" hidden="false" customHeight="false" outlineLevel="0" collapsed="false">
      <c r="A905" s="370"/>
      <c r="B905" s="458"/>
      <c r="C905" s="459"/>
      <c r="D905" s="455"/>
      <c r="E905" s="455"/>
      <c r="F905" s="453"/>
      <c r="G905" s="453"/>
      <c r="H905" s="453"/>
      <c r="I905" s="454"/>
      <c r="J905" s="454"/>
      <c r="K905" s="455"/>
      <c r="L905" s="456"/>
      <c r="AK905" s="78"/>
      <c r="AL905" s="78"/>
    </row>
    <row r="906" s="287" customFormat="true" ht="15" hidden="false" customHeight="false" outlineLevel="0" collapsed="false">
      <c r="A906" s="370"/>
      <c r="B906" s="458"/>
      <c r="C906" s="459"/>
      <c r="D906" s="455"/>
      <c r="E906" s="455"/>
      <c r="F906" s="453"/>
      <c r="G906" s="453"/>
      <c r="H906" s="453"/>
      <c r="I906" s="454"/>
      <c r="J906" s="454"/>
      <c r="K906" s="455"/>
      <c r="L906" s="456"/>
      <c r="AK906" s="78"/>
      <c r="AL906" s="78"/>
    </row>
    <row r="907" s="287" customFormat="true" ht="15" hidden="false" customHeight="false" outlineLevel="0" collapsed="false">
      <c r="A907" s="370"/>
      <c r="B907" s="458"/>
      <c r="C907" s="459"/>
      <c r="D907" s="455"/>
      <c r="E907" s="455"/>
      <c r="F907" s="453"/>
      <c r="G907" s="453"/>
      <c r="H907" s="453"/>
      <c r="I907" s="454"/>
      <c r="J907" s="454"/>
      <c r="K907" s="455"/>
      <c r="L907" s="456"/>
      <c r="AK907" s="78"/>
      <c r="AL907" s="78"/>
    </row>
    <row r="908" s="287" customFormat="true" ht="15" hidden="false" customHeight="false" outlineLevel="0" collapsed="false">
      <c r="A908" s="370"/>
      <c r="B908" s="458"/>
      <c r="C908" s="459"/>
      <c r="D908" s="455"/>
      <c r="E908" s="455"/>
      <c r="F908" s="453"/>
      <c r="G908" s="453"/>
      <c r="H908" s="453"/>
      <c r="I908" s="454"/>
      <c r="J908" s="454"/>
      <c r="K908" s="455"/>
      <c r="L908" s="456"/>
      <c r="AK908" s="78"/>
      <c r="AL908" s="78"/>
    </row>
    <row r="909" s="287" customFormat="true" ht="15" hidden="false" customHeight="false" outlineLevel="0" collapsed="false">
      <c r="A909" s="370"/>
      <c r="B909" s="458"/>
      <c r="C909" s="459"/>
      <c r="D909" s="455"/>
      <c r="E909" s="455"/>
      <c r="F909" s="453"/>
      <c r="G909" s="453"/>
      <c r="H909" s="453"/>
      <c r="I909" s="454"/>
      <c r="J909" s="454"/>
      <c r="K909" s="455"/>
      <c r="L909" s="456"/>
      <c r="AK909" s="78"/>
      <c r="AL909" s="78"/>
    </row>
    <row r="910" s="287" customFormat="true" ht="15" hidden="false" customHeight="false" outlineLevel="0" collapsed="false">
      <c r="A910" s="370"/>
      <c r="B910" s="458"/>
      <c r="C910" s="459"/>
      <c r="D910" s="455"/>
      <c r="E910" s="455"/>
      <c r="F910" s="453"/>
      <c r="G910" s="453"/>
      <c r="H910" s="453"/>
      <c r="I910" s="454"/>
      <c r="J910" s="454"/>
      <c r="K910" s="455"/>
      <c r="L910" s="456"/>
      <c r="AK910" s="78"/>
      <c r="AL910" s="78"/>
    </row>
    <row r="911" s="287" customFormat="true" ht="15" hidden="false" customHeight="false" outlineLevel="0" collapsed="false">
      <c r="A911" s="370"/>
      <c r="B911" s="458"/>
      <c r="C911" s="459"/>
      <c r="D911" s="455"/>
      <c r="E911" s="455"/>
      <c r="F911" s="453"/>
      <c r="G911" s="453"/>
      <c r="H911" s="453"/>
      <c r="I911" s="454"/>
      <c r="J911" s="454"/>
      <c r="K911" s="455"/>
      <c r="L911" s="456"/>
      <c r="AK911" s="78"/>
      <c r="AL911" s="78"/>
    </row>
    <row r="912" s="287" customFormat="true" ht="15" hidden="false" customHeight="false" outlineLevel="0" collapsed="false">
      <c r="A912" s="370"/>
      <c r="B912" s="458"/>
      <c r="C912" s="459"/>
      <c r="D912" s="455"/>
      <c r="E912" s="455"/>
      <c r="F912" s="453"/>
      <c r="G912" s="453"/>
      <c r="H912" s="453"/>
      <c r="I912" s="454"/>
      <c r="J912" s="454"/>
      <c r="K912" s="455"/>
      <c r="L912" s="456"/>
      <c r="AK912" s="78"/>
      <c r="AL912" s="78"/>
    </row>
    <row r="913" s="287" customFormat="true" ht="15" hidden="false" customHeight="false" outlineLevel="0" collapsed="false">
      <c r="A913" s="370"/>
      <c r="B913" s="458"/>
      <c r="C913" s="459"/>
      <c r="D913" s="455"/>
      <c r="E913" s="455"/>
      <c r="F913" s="453"/>
      <c r="G913" s="453"/>
      <c r="H913" s="453"/>
      <c r="I913" s="454"/>
      <c r="J913" s="454"/>
      <c r="K913" s="455"/>
      <c r="L913" s="456"/>
      <c r="AK913" s="78"/>
      <c r="AL913" s="78"/>
    </row>
    <row r="914" s="287" customFormat="true" ht="15" hidden="false" customHeight="false" outlineLevel="0" collapsed="false">
      <c r="A914" s="370"/>
      <c r="B914" s="458"/>
      <c r="C914" s="459"/>
      <c r="D914" s="455"/>
      <c r="E914" s="455"/>
      <c r="F914" s="453"/>
      <c r="G914" s="453"/>
      <c r="H914" s="453"/>
      <c r="I914" s="454"/>
      <c r="J914" s="454"/>
      <c r="K914" s="455"/>
      <c r="L914" s="456"/>
      <c r="AK914" s="78"/>
      <c r="AL914" s="78"/>
    </row>
    <row r="915" s="287" customFormat="true" ht="15" hidden="false" customHeight="false" outlineLevel="0" collapsed="false">
      <c r="A915" s="370"/>
      <c r="B915" s="458"/>
      <c r="C915" s="459"/>
      <c r="D915" s="455"/>
      <c r="E915" s="455"/>
      <c r="F915" s="453"/>
      <c r="G915" s="453"/>
      <c r="H915" s="453"/>
      <c r="I915" s="454"/>
      <c r="J915" s="454"/>
      <c r="K915" s="455"/>
      <c r="L915" s="456"/>
      <c r="AK915" s="78"/>
      <c r="AL915" s="78"/>
    </row>
    <row r="916" s="287" customFormat="true" ht="15" hidden="false" customHeight="false" outlineLevel="0" collapsed="false">
      <c r="A916" s="370"/>
      <c r="B916" s="458"/>
      <c r="C916" s="459"/>
      <c r="D916" s="455"/>
      <c r="E916" s="455"/>
      <c r="F916" s="453"/>
      <c r="G916" s="453"/>
      <c r="H916" s="453"/>
      <c r="I916" s="454"/>
      <c r="J916" s="454"/>
      <c r="K916" s="455"/>
      <c r="L916" s="456"/>
      <c r="AK916" s="78"/>
      <c r="AL916" s="78"/>
    </row>
    <row r="917" s="287" customFormat="true" ht="15" hidden="false" customHeight="false" outlineLevel="0" collapsed="false">
      <c r="A917" s="370"/>
      <c r="B917" s="458"/>
      <c r="C917" s="459"/>
      <c r="D917" s="455"/>
      <c r="E917" s="455"/>
      <c r="F917" s="453"/>
      <c r="G917" s="453"/>
      <c r="H917" s="453"/>
      <c r="I917" s="454"/>
      <c r="J917" s="454"/>
      <c r="K917" s="455"/>
      <c r="L917" s="456"/>
      <c r="AK917" s="78"/>
      <c r="AL917" s="78"/>
    </row>
    <row r="918" s="287" customFormat="true" ht="15" hidden="false" customHeight="false" outlineLevel="0" collapsed="false">
      <c r="A918" s="370"/>
      <c r="B918" s="458"/>
      <c r="C918" s="459"/>
      <c r="D918" s="455"/>
      <c r="E918" s="455"/>
      <c r="F918" s="453"/>
      <c r="G918" s="453"/>
      <c r="H918" s="453"/>
      <c r="I918" s="454"/>
      <c r="J918" s="454"/>
      <c r="K918" s="455"/>
      <c r="L918" s="456"/>
      <c r="AK918" s="78"/>
      <c r="AL918" s="78"/>
    </row>
    <row r="919" s="287" customFormat="true" ht="15" hidden="false" customHeight="false" outlineLevel="0" collapsed="false">
      <c r="A919" s="370"/>
      <c r="B919" s="458"/>
      <c r="C919" s="459"/>
      <c r="D919" s="455"/>
      <c r="E919" s="455"/>
      <c r="F919" s="453"/>
      <c r="G919" s="453"/>
      <c r="H919" s="453"/>
      <c r="I919" s="454"/>
      <c r="J919" s="454"/>
      <c r="K919" s="455"/>
      <c r="L919" s="456"/>
      <c r="AK919" s="78"/>
      <c r="AL919" s="78"/>
    </row>
    <row r="920" s="287" customFormat="true" ht="15" hidden="false" customHeight="false" outlineLevel="0" collapsed="false">
      <c r="A920" s="370"/>
      <c r="B920" s="458"/>
      <c r="C920" s="459"/>
      <c r="D920" s="455"/>
      <c r="E920" s="455"/>
      <c r="F920" s="453"/>
      <c r="G920" s="453"/>
      <c r="H920" s="453"/>
      <c r="I920" s="454"/>
      <c r="J920" s="454"/>
      <c r="K920" s="455"/>
      <c r="L920" s="456"/>
      <c r="AK920" s="78"/>
      <c r="AL920" s="78"/>
    </row>
    <row r="921" s="287" customFormat="true" ht="15" hidden="false" customHeight="false" outlineLevel="0" collapsed="false">
      <c r="A921" s="370"/>
      <c r="B921" s="458"/>
      <c r="C921" s="459"/>
      <c r="D921" s="455"/>
      <c r="E921" s="455"/>
      <c r="F921" s="453"/>
      <c r="G921" s="453"/>
      <c r="H921" s="453"/>
      <c r="I921" s="454"/>
      <c r="J921" s="454"/>
      <c r="K921" s="455"/>
      <c r="L921" s="456"/>
      <c r="AK921" s="78"/>
      <c r="AL921" s="78"/>
    </row>
    <row r="922" customFormat="false" ht="15" hidden="false" customHeight="false" outlineLevel="0" collapsed="false">
      <c r="A922" s="370"/>
      <c r="B922" s="458"/>
      <c r="C922" s="459"/>
      <c r="D922" s="455"/>
      <c r="E922" s="455"/>
      <c r="F922" s="453"/>
      <c r="G922" s="453"/>
      <c r="H922" s="453"/>
      <c r="I922" s="454"/>
      <c r="J922" s="454"/>
      <c r="K922" s="455"/>
      <c r="L922" s="456"/>
    </row>
    <row r="923" customFormat="false" ht="15" hidden="false" customHeight="false" outlineLevel="0" collapsed="false">
      <c r="A923" s="370"/>
      <c r="B923" s="458"/>
      <c r="C923" s="459"/>
      <c r="D923" s="455"/>
      <c r="E923" s="455"/>
      <c r="F923" s="453"/>
      <c r="G923" s="453"/>
      <c r="H923" s="453"/>
      <c r="I923" s="454"/>
      <c r="J923" s="454"/>
      <c r="K923" s="455"/>
      <c r="L923" s="456"/>
    </row>
    <row r="924" customFormat="false" ht="15" hidden="false" customHeight="false" outlineLevel="0" collapsed="false">
      <c r="A924" s="370"/>
      <c r="B924" s="458"/>
      <c r="C924" s="459"/>
      <c r="D924" s="455"/>
      <c r="E924" s="455"/>
      <c r="F924" s="453"/>
      <c r="G924" s="453"/>
      <c r="H924" s="453"/>
      <c r="I924" s="454"/>
      <c r="J924" s="454"/>
      <c r="K924" s="455"/>
      <c r="L924" s="456"/>
    </row>
    <row r="925" customFormat="false" ht="15" hidden="false" customHeight="false" outlineLevel="0" collapsed="false">
      <c r="A925" s="370"/>
      <c r="B925" s="458"/>
      <c r="C925" s="459"/>
      <c r="D925" s="455"/>
      <c r="E925" s="455"/>
      <c r="F925" s="453"/>
      <c r="G925" s="453"/>
      <c r="H925" s="453"/>
      <c r="I925" s="454"/>
      <c r="J925" s="454"/>
      <c r="K925" s="455"/>
      <c r="L925" s="456"/>
    </row>
    <row r="926" customFormat="false" ht="15" hidden="false" customHeight="false" outlineLevel="0" collapsed="false">
      <c r="A926" s="370"/>
      <c r="B926" s="458"/>
      <c r="C926" s="459"/>
      <c r="D926" s="455"/>
      <c r="E926" s="455"/>
      <c r="F926" s="453"/>
      <c r="G926" s="453"/>
      <c r="H926" s="453"/>
      <c r="I926" s="454"/>
      <c r="J926" s="454"/>
      <c r="K926" s="455"/>
      <c r="L926" s="456"/>
    </row>
    <row r="927" customFormat="false" ht="15" hidden="false" customHeight="false" outlineLevel="0" collapsed="false">
      <c r="A927" s="370"/>
      <c r="B927" s="458"/>
      <c r="C927" s="459"/>
      <c r="D927" s="455"/>
      <c r="E927" s="455"/>
      <c r="F927" s="453"/>
      <c r="G927" s="453"/>
      <c r="H927" s="453"/>
      <c r="I927" s="454"/>
      <c r="J927" s="454"/>
      <c r="K927" s="455"/>
      <c r="L927" s="456"/>
    </row>
    <row r="928" customFormat="false" ht="15" hidden="false" customHeight="false" outlineLevel="0" collapsed="false">
      <c r="A928" s="370"/>
      <c r="B928" s="458"/>
      <c r="C928" s="459"/>
      <c r="D928" s="455"/>
      <c r="E928" s="455"/>
      <c r="F928" s="453"/>
      <c r="G928" s="453"/>
      <c r="H928" s="453"/>
      <c r="I928" s="454"/>
      <c r="J928" s="454"/>
      <c r="K928" s="455"/>
      <c r="L928" s="456"/>
    </row>
    <row r="929" customFormat="false" ht="15" hidden="false" customHeight="false" outlineLevel="0" collapsed="false">
      <c r="A929" s="370"/>
      <c r="B929" s="458"/>
      <c r="C929" s="459"/>
      <c r="D929" s="455"/>
      <c r="E929" s="455"/>
      <c r="F929" s="453"/>
      <c r="G929" s="453"/>
      <c r="H929" s="453"/>
      <c r="I929" s="454"/>
      <c r="J929" s="454"/>
      <c r="K929" s="455"/>
      <c r="L929" s="456"/>
    </row>
    <row r="930" customFormat="false" ht="15" hidden="false" customHeight="false" outlineLevel="0" collapsed="false">
      <c r="A930" s="370"/>
      <c r="B930" s="458"/>
      <c r="C930" s="459"/>
      <c r="D930" s="455"/>
      <c r="E930" s="455"/>
      <c r="F930" s="453"/>
      <c r="G930" s="453"/>
      <c r="H930" s="453"/>
      <c r="I930" s="454"/>
      <c r="J930" s="454"/>
      <c r="K930" s="455"/>
      <c r="L930" s="456"/>
    </row>
    <row r="931" customFormat="false" ht="15" hidden="false" customHeight="false" outlineLevel="0" collapsed="false">
      <c r="A931" s="370"/>
      <c r="B931" s="458"/>
      <c r="C931" s="459"/>
      <c r="D931" s="455"/>
      <c r="E931" s="455"/>
      <c r="F931" s="453"/>
      <c r="G931" s="453"/>
      <c r="H931" s="453"/>
      <c r="I931" s="454"/>
      <c r="J931" s="454"/>
      <c r="K931" s="455"/>
      <c r="L931" s="456"/>
    </row>
    <row r="932" customFormat="false" ht="15" hidden="false" customHeight="false" outlineLevel="0" collapsed="false">
      <c r="A932" s="370"/>
      <c r="B932" s="458"/>
      <c r="C932" s="459"/>
      <c r="D932" s="455"/>
      <c r="E932" s="455"/>
      <c r="F932" s="453"/>
      <c r="G932" s="453"/>
      <c r="H932" s="453"/>
      <c r="I932" s="454"/>
      <c r="J932" s="454"/>
      <c r="K932" s="455"/>
      <c r="L932" s="456"/>
    </row>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3">
    <mergeCell ref="A1:L2"/>
    <mergeCell ref="A3:L3"/>
    <mergeCell ref="J4:K4"/>
    <mergeCell ref="E5:H5"/>
    <mergeCell ref="J5:K5"/>
    <mergeCell ref="E6:G6"/>
    <mergeCell ref="J6:K6"/>
    <mergeCell ref="D7:E7"/>
    <mergeCell ref="F7:H7"/>
    <mergeCell ref="J7:K7"/>
    <mergeCell ref="D8:E8"/>
    <mergeCell ref="F8:H8"/>
    <mergeCell ref="J8:K8"/>
  </mergeCells>
  <conditionalFormatting sqref="B11:B932">
    <cfRule type="duplicateValues" priority="2" aboveAverage="0" equalAverage="0" bottom="0" percent="0" rank="0" text="" dxfId="28"/>
  </conditionalFormatting>
  <conditionalFormatting sqref="B1:B1048576">
    <cfRule type="duplicateValues" priority="3" aboveAverage="0" equalAverage="0" bottom="0" percent="0" rank="0" text="" dxfId="29"/>
  </conditionalFormatting>
  <printOptions headings="false" gridLines="true" gridLinesSet="true" horizontalCentered="true" verticalCentered="false"/>
  <pageMargins left="0.196527777777778" right="0.196527777777778" top="1.18055555555556" bottom="0.984027777777778" header="0.984027777777778" footer="0"/>
  <pageSetup paperSize="9" scale="100" fitToWidth="1" fitToHeight="0" pageOrder="downThenOver" orientation="landscape" blackAndWhite="false" draft="false" cellComments="none" horizontalDpi="300" verticalDpi="300" copies="1"/>
  <headerFooter differentFirst="false" differentOddEven="false">
    <oddHeader>&amp;RPÁGINA: &amp;P DE &amp;N</oddHeader>
    <oddFooter>&amp;LCarimbo e Assinatura
Responsável Técnico&amp;CCarimbo e Assinatura
Responsável pela Verificação &amp;RCarimbo e Assinatura
Responsável pela Aprovação</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T1048576"/>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S21" activeCellId="0" sqref="S21"/>
    </sheetView>
  </sheetViews>
  <sheetFormatPr defaultColWidth="11.43359375" defaultRowHeight="15" zeroHeight="false" outlineLevelRow="0" outlineLevelCol="0"/>
  <cols>
    <col collapsed="false" customWidth="true" hidden="false" outlineLevel="0" max="1" min="1" style="460" width="4.71"/>
    <col collapsed="false" customWidth="true" hidden="false" outlineLevel="0" max="2" min="2" style="461" width="45.3"/>
    <col collapsed="false" customWidth="true" hidden="false" outlineLevel="0" max="3" min="3" style="462" width="13.57"/>
    <col collapsed="false" customWidth="true" hidden="false" outlineLevel="0" max="4" min="4" style="463" width="12.71"/>
    <col collapsed="false" customWidth="true" hidden="false" outlineLevel="0" max="5" min="5" style="462" width="8.41"/>
    <col collapsed="false" customWidth="true" hidden="false" outlineLevel="0" max="6" min="6" style="463" width="12.71"/>
    <col collapsed="false" customWidth="true" hidden="false" outlineLevel="0" max="7" min="7" style="462" width="10.71"/>
    <col collapsed="false" customWidth="true" hidden="false" outlineLevel="0" max="8" min="8" style="463" width="12.71"/>
    <col collapsed="false" customWidth="true" hidden="false" outlineLevel="0" max="9" min="9" style="462" width="8.41"/>
    <col collapsed="false" customWidth="true" hidden="false" outlineLevel="0" max="10" min="10" style="463" width="12.71"/>
    <col collapsed="false" customWidth="true" hidden="false" outlineLevel="0" max="11" min="11" style="462" width="8.41"/>
    <col collapsed="false" customWidth="true" hidden="false" outlineLevel="0" max="12" min="12" style="463" width="12.71"/>
    <col collapsed="false" customWidth="true" hidden="false" outlineLevel="0" max="13" min="13" style="462" width="8.41"/>
    <col collapsed="false" customWidth="true" hidden="false" outlineLevel="0" max="14" min="14" style="463" width="12.86"/>
    <col collapsed="false" customWidth="true" hidden="false" outlineLevel="0" max="15" min="15" style="462" width="8.41"/>
    <col collapsed="false" customWidth="true" hidden="false" outlineLevel="0" max="16" min="16" style="464" width="12.71"/>
    <col collapsed="false" customWidth="true" hidden="false" outlineLevel="0" max="17" min="17" style="465" width="12.71"/>
    <col collapsed="false" customWidth="false" hidden="false" outlineLevel="0" max="1024" min="18" style="466" width="11.42"/>
  </cols>
  <sheetData>
    <row r="1" s="468" customFormat="true" ht="24.75" hidden="false" customHeight="true" outlineLevel="0" collapsed="false">
      <c r="A1" s="467" t="s">
        <v>13159</v>
      </c>
      <c r="B1" s="467"/>
      <c r="C1" s="467"/>
      <c r="D1" s="467"/>
      <c r="E1" s="467"/>
      <c r="F1" s="467"/>
      <c r="G1" s="467"/>
      <c r="H1" s="467"/>
      <c r="I1" s="467"/>
      <c r="J1" s="467"/>
      <c r="K1" s="467"/>
      <c r="L1" s="467"/>
      <c r="M1" s="467"/>
      <c r="N1" s="467"/>
      <c r="O1" s="467"/>
      <c r="P1" s="467"/>
      <c r="Q1" s="467"/>
    </row>
    <row r="2" customFormat="false" ht="15" hidden="false" customHeight="true" outlineLevel="0" collapsed="false">
      <c r="A2" s="469"/>
      <c r="B2" s="470"/>
      <c r="C2" s="470"/>
      <c r="D2" s="470"/>
      <c r="E2" s="470"/>
      <c r="F2" s="470"/>
      <c r="G2" s="471"/>
      <c r="H2" s="472"/>
      <c r="I2" s="473"/>
      <c r="J2" s="473"/>
      <c r="K2" s="473"/>
      <c r="L2" s="473"/>
      <c r="M2" s="473"/>
      <c r="N2" s="473"/>
      <c r="O2" s="473"/>
      <c r="P2" s="472"/>
      <c r="Q2" s="474"/>
    </row>
    <row r="3" customFormat="false" ht="29.85" hidden="false" customHeight="true" outlineLevel="0" collapsed="false">
      <c r="A3" s="469"/>
      <c r="B3" s="475"/>
      <c r="C3" s="475"/>
      <c r="D3" s="475"/>
      <c r="E3" s="475"/>
      <c r="F3" s="475"/>
      <c r="H3" s="476"/>
      <c r="I3" s="477"/>
      <c r="J3" s="477"/>
      <c r="K3" s="477"/>
      <c r="L3" s="477"/>
      <c r="M3" s="478" t="s">
        <v>455</v>
      </c>
      <c r="N3" s="479" t="str">
        <f aca="false">IF('FOLHA FECHAMENTO'!$C$10&lt;&gt;"",'FOLHA FECHAMENTO'!$C$10," ")</f>
        <v>DELEGACIA DE POLÍCIA CIVIL DE CANTAGALO</v>
      </c>
      <c r="O3" s="479"/>
      <c r="P3" s="478" t="s">
        <v>453</v>
      </c>
      <c r="Q3" s="480" t="n">
        <f aca="false">IF('FOLHA FECHAMENTO'!$L$9&lt;&gt;"",'FOLHA FECHAMENTO'!$L$9," ")</f>
        <v>45428</v>
      </c>
    </row>
    <row r="4" customFormat="false" ht="15" hidden="false" customHeight="true" outlineLevel="0" collapsed="false">
      <c r="A4" s="481"/>
      <c r="B4" s="475"/>
      <c r="C4" s="475"/>
      <c r="D4" s="475"/>
      <c r="E4" s="475"/>
      <c r="F4" s="475"/>
      <c r="H4" s="476"/>
      <c r="I4" s="477"/>
      <c r="J4" s="477"/>
      <c r="K4" s="477"/>
      <c r="L4" s="477"/>
      <c r="M4" s="478" t="s">
        <v>459</v>
      </c>
      <c r="N4" s="482" t="str">
        <f aca="false">IF(DADOS!$D$16&lt;&gt;"",DADOS!$D$16," ")</f>
        <v>CANTAGALO</v>
      </c>
      <c r="O4" s="477"/>
      <c r="P4" s="478" t="s">
        <v>13160</v>
      </c>
      <c r="Q4" s="483" t="str">
        <f aca="false">IF('FOLHA FECHAMENTO'!K10&lt;&gt;"",'FOLHA FECHAMENTO'!K10," ")</f>
        <v>REPAROS</v>
      </c>
    </row>
    <row r="5" customFormat="false" ht="16.5" hidden="false" customHeight="true" outlineLevel="0" collapsed="false">
      <c r="A5" s="484"/>
      <c r="B5" s="485"/>
      <c r="C5" s="485"/>
      <c r="D5" s="485"/>
      <c r="E5" s="485"/>
      <c r="F5" s="485"/>
      <c r="H5" s="476"/>
      <c r="I5" s="477"/>
      <c r="J5" s="477"/>
      <c r="K5" s="477"/>
      <c r="L5" s="477"/>
      <c r="M5" s="478" t="s">
        <v>13161</v>
      </c>
      <c r="N5" s="482" t="str">
        <f aca="false">IF(DADOS!$D$32&lt;&gt;"",DADOS!$D$32," ")</f>
        <v>SESP</v>
      </c>
      <c r="O5" s="477"/>
      <c r="P5" s="478" t="s">
        <v>462</v>
      </c>
      <c r="Q5" s="486" t="str">
        <f aca="false">IF('FOLHA FECHAMENTO'!$K$12&lt;&gt;"",'FOLHA FECHAMENTO'!$K$12," ")</f>
        <v>16.545.996-2</v>
      </c>
    </row>
    <row r="6" customFormat="false" ht="16.5" hidden="false" customHeight="true" outlineLevel="0" collapsed="false">
      <c r="A6" s="484"/>
      <c r="B6" s="485"/>
      <c r="C6" s="485"/>
      <c r="D6" s="485"/>
      <c r="E6" s="485"/>
      <c r="F6" s="485"/>
      <c r="G6" s="478"/>
      <c r="H6" s="476"/>
      <c r="I6" s="477"/>
      <c r="J6" s="477"/>
      <c r="K6" s="477"/>
      <c r="L6" s="477"/>
      <c r="O6" s="477"/>
      <c r="P6" s="478" t="s">
        <v>13162</v>
      </c>
      <c r="Q6" s="487" t="n">
        <f aca="false">IF('FOLHA FECHAMENTO'!$F$31&lt;&gt;"",'FOLHA FECHAMENTO'!$F$31," ")</f>
        <v>180</v>
      </c>
    </row>
    <row r="7" customFormat="false" ht="16.5" hidden="false" customHeight="true" outlineLevel="0" collapsed="false">
      <c r="A7" s="484"/>
      <c r="B7" s="485"/>
      <c r="C7" s="485"/>
      <c r="D7" s="485"/>
      <c r="E7" s="485"/>
      <c r="F7" s="485"/>
      <c r="G7" s="488"/>
      <c r="H7" s="488"/>
      <c r="I7" s="488"/>
      <c r="J7" s="488"/>
      <c r="K7" s="488"/>
      <c r="L7" s="488"/>
      <c r="M7" s="488"/>
      <c r="N7" s="488"/>
      <c r="O7" s="488"/>
      <c r="P7" s="489" t="s">
        <v>13163</v>
      </c>
      <c r="Q7" s="490" t="n">
        <f aca="false">IF('FOLHA FECHAMENTO'!$D$25&lt;&gt;"",('FOLHA FECHAMENTO'!$D$25)," ")</f>
        <v>0.22226164190779</v>
      </c>
    </row>
    <row r="8" s="499" customFormat="true" ht="12.75" hidden="false" customHeight="true" outlineLevel="0" collapsed="false">
      <c r="A8" s="491"/>
      <c r="B8" s="492" t="s">
        <v>13164</v>
      </c>
      <c r="C8" s="493"/>
      <c r="D8" s="494" t="n">
        <v>30</v>
      </c>
      <c r="E8" s="495" t="s">
        <v>13165</v>
      </c>
      <c r="F8" s="494" t="n">
        <v>60</v>
      </c>
      <c r="G8" s="496" t="s">
        <v>13165</v>
      </c>
      <c r="H8" s="494" t="n">
        <v>90</v>
      </c>
      <c r="I8" s="495" t="s">
        <v>13165</v>
      </c>
      <c r="J8" s="494" t="n">
        <v>120</v>
      </c>
      <c r="K8" s="496" t="s">
        <v>13165</v>
      </c>
      <c r="L8" s="494" t="n">
        <v>150</v>
      </c>
      <c r="M8" s="495" t="s">
        <v>13165</v>
      </c>
      <c r="N8" s="494" t="n">
        <v>180</v>
      </c>
      <c r="O8" s="496" t="s">
        <v>13165</v>
      </c>
      <c r="P8" s="497" t="s">
        <v>13166</v>
      </c>
      <c r="Q8" s="498" t="s">
        <v>13166</v>
      </c>
    </row>
    <row r="9" s="504" customFormat="true" ht="15.75" hidden="false" customHeight="true" outlineLevel="0" collapsed="false">
      <c r="A9" s="500" t="s">
        <v>509</v>
      </c>
      <c r="B9" s="492"/>
      <c r="C9" s="501" t="s">
        <v>13167</v>
      </c>
      <c r="D9" s="494"/>
      <c r="E9" s="495"/>
      <c r="F9" s="494"/>
      <c r="G9" s="496"/>
      <c r="H9" s="494"/>
      <c r="I9" s="495"/>
      <c r="J9" s="494"/>
      <c r="K9" s="496"/>
      <c r="L9" s="494"/>
      <c r="M9" s="495"/>
      <c r="N9" s="494"/>
      <c r="O9" s="496"/>
      <c r="P9" s="502" t="s">
        <v>13168</v>
      </c>
      <c r="Q9" s="503" t="s">
        <v>13169</v>
      </c>
    </row>
    <row r="10" s="509" customFormat="true" ht="12.75" hidden="false" customHeight="true" outlineLevel="0" collapsed="false">
      <c r="A10" s="505"/>
      <c r="B10" s="492"/>
      <c r="C10" s="506"/>
      <c r="D10" s="494"/>
      <c r="E10" s="495"/>
      <c r="F10" s="494"/>
      <c r="G10" s="496"/>
      <c r="H10" s="494"/>
      <c r="I10" s="495"/>
      <c r="J10" s="494"/>
      <c r="K10" s="496"/>
      <c r="L10" s="494"/>
      <c r="M10" s="495"/>
      <c r="N10" s="494"/>
      <c r="O10" s="496"/>
      <c r="P10" s="507" t="s">
        <v>13170</v>
      </c>
      <c r="Q10" s="508" t="s">
        <v>13171</v>
      </c>
    </row>
    <row r="11" s="516" customFormat="true" ht="12.75" hidden="false" customHeight="true" outlineLevel="0" collapsed="false">
      <c r="A11" s="510" t="n">
        <v>1</v>
      </c>
      <c r="B11" s="511" t="str">
        <f aca="false">RESUMO!C14</f>
        <v>ADMINISTRAÇÃO LOCAL</v>
      </c>
      <c r="C11" s="512" t="n">
        <f aca="false">IFERROR(P11/$P$23,0)</f>
        <v>0.0798827449823691</v>
      </c>
      <c r="D11" s="513" t="n">
        <f aca="false">IF(B11&lt;&gt;"",E11*P11," ")</f>
        <v>718.358915473676</v>
      </c>
      <c r="E11" s="514" t="n">
        <f aca="false">(SUM(D12:D22)/SUM($P12:$P22))</f>
        <v>0.0598161178807839</v>
      </c>
      <c r="F11" s="513" t="n">
        <f aca="false">IF(B11&lt;&gt;"",G11*P11," ")</f>
        <v>1321.57212328809</v>
      </c>
      <c r="G11" s="514" t="n">
        <f aca="false">(SUM(F12:F22)/SUM($P12:$P22))</f>
        <v>0.110044313798811</v>
      </c>
      <c r="H11" s="513" t="n">
        <f aca="false">IF(B11&lt;&gt;"",I11*P11," ")</f>
        <v>2723.77298274582</v>
      </c>
      <c r="I11" s="514" t="n">
        <f aca="false">(SUM(H12:H22)/SUM($P12:$P22))</f>
        <v>0.226802399618006</v>
      </c>
      <c r="J11" s="513" t="n">
        <f aca="false">IF(B11&lt;&gt;"",K11*P11," ")</f>
        <v>2796.97445945217</v>
      </c>
      <c r="K11" s="514" t="n">
        <f aca="false">(SUM(J12:J22)/SUM($P12:$P22))</f>
        <v>0.232897720585558</v>
      </c>
      <c r="L11" s="513" t="n">
        <f aca="false">IF(B11&lt;&gt;"",M11*P11," ")</f>
        <v>2711.514762839</v>
      </c>
      <c r="M11" s="514" t="n">
        <f aca="false">(SUM(L12:L22)/SUM($P12:$P22))</f>
        <v>0.225781685444129</v>
      </c>
      <c r="N11" s="513" t="n">
        <f aca="false">IF(B11&lt;&gt;"",O11*P11," ")</f>
        <v>1737.26074493043</v>
      </c>
      <c r="O11" s="514" t="n">
        <f aca="false">(SUM(N12:N22)/SUM($P12:$P22))</f>
        <v>0.144657762672711</v>
      </c>
      <c r="P11" s="513" t="n">
        <f aca="false">(IF(B11&lt;&gt;"",Q11*(1+$Q$7)," "))</f>
        <v>12009.4539887292</v>
      </c>
      <c r="Q11" s="515" t="n">
        <f aca="false">RESUMO!H14</f>
        <v>9825.6</v>
      </c>
      <c r="T11" s="517" t="n">
        <f aca="false">E11+G11+I11+K11+M11+O11</f>
        <v>1</v>
      </c>
    </row>
    <row r="12" s="516" customFormat="true" ht="12.75" hidden="false" customHeight="true" outlineLevel="0" collapsed="false">
      <c r="A12" s="518" t="n">
        <v>2</v>
      </c>
      <c r="B12" s="519" t="str">
        <f aca="false">RESUMO!C15</f>
        <v>SERVIÇOS PRELIMINARES</v>
      </c>
      <c r="C12" s="520" t="n">
        <f aca="false">IFERROR(P12/$P$23,0)</f>
        <v>0.0550378421902779</v>
      </c>
      <c r="D12" s="521" t="n">
        <f aca="false">IF(B12&lt;&gt;"",E12*P12," ")</f>
        <v>8274.30796937391</v>
      </c>
      <c r="E12" s="522" t="n">
        <v>1</v>
      </c>
      <c r="F12" s="521" t="n">
        <f aca="false">IF(B12&lt;&gt;"",G12*P12," ")</f>
        <v>0</v>
      </c>
      <c r="G12" s="522"/>
      <c r="H12" s="521" t="n">
        <f aca="false">IF(B12&lt;&gt;"",I12*P12," ")</f>
        <v>0</v>
      </c>
      <c r="I12" s="522"/>
      <c r="J12" s="521" t="n">
        <f aca="false">IF(B12&lt;&gt;"",K12*P12," ")</f>
        <v>0</v>
      </c>
      <c r="K12" s="522"/>
      <c r="L12" s="521" t="n">
        <f aca="false">IF(B12&lt;&gt;"",M12*P12," ")</f>
        <v>0</v>
      </c>
      <c r="M12" s="522"/>
      <c r="N12" s="521" t="n">
        <f aca="false">IF(B12&lt;&gt;"",O12*P12," ")</f>
        <v>0</v>
      </c>
      <c r="O12" s="522"/>
      <c r="P12" s="521" t="n">
        <f aca="false">(IF(B12&lt;&gt;"",Q12*(1+$Q$7)," "))</f>
        <v>8274.30796937391</v>
      </c>
      <c r="Q12" s="523" t="n">
        <f aca="false">RESUMO!H15</f>
        <v>6769.67</v>
      </c>
      <c r="T12" s="517" t="n">
        <f aca="false">E12+G12+I12+K12+M12+O12</f>
        <v>1</v>
      </c>
    </row>
    <row r="13" s="516" customFormat="true" ht="13.8" hidden="false" customHeight="false" outlineLevel="0" collapsed="false">
      <c r="A13" s="518" t="n">
        <v>3</v>
      </c>
      <c r="B13" s="519" t="str">
        <f aca="false">RESUMO!C16</f>
        <v>COBERTURAS</v>
      </c>
      <c r="C13" s="520" t="n">
        <f aca="false">IFERROR(P13/$P$23,0)</f>
        <v>0.337512239809535</v>
      </c>
      <c r="D13" s="521" t="n">
        <f aca="false">IF(B13&lt;&gt;"",E13*P13," ")</f>
        <v>0</v>
      </c>
      <c r="E13" s="522"/>
      <c r="F13" s="521" t="n">
        <f aca="false">IF(B13&lt;&gt;"",G13*P13," ")</f>
        <v>15222.3276084973</v>
      </c>
      <c r="G13" s="522" t="n">
        <v>0.3</v>
      </c>
      <c r="H13" s="521" t="n">
        <f aca="false">IF(B13&lt;&gt;"",I13*P13," ")</f>
        <v>15222.3276084973</v>
      </c>
      <c r="I13" s="522" t="n">
        <v>0.3</v>
      </c>
      <c r="J13" s="521" t="n">
        <f aca="false">IF(B13&lt;&gt;"",K13*P13," ")</f>
        <v>15222.3276084973</v>
      </c>
      <c r="K13" s="522" t="n">
        <v>0.3</v>
      </c>
      <c r="L13" s="521" t="n">
        <f aca="false">IF(B13&lt;&gt;"",M13*P13," ")</f>
        <v>5074.10920283242</v>
      </c>
      <c r="M13" s="522" t="n">
        <v>0.1</v>
      </c>
      <c r="N13" s="521" t="n">
        <f aca="false">IF(B13&lt;&gt;"",O13*P13," ")</f>
        <v>0</v>
      </c>
      <c r="O13" s="522"/>
      <c r="P13" s="521" t="n">
        <f aca="false">(IF(B13&lt;&gt;"",Q13*(1+$Q$7)," "))</f>
        <v>50741.0920283242</v>
      </c>
      <c r="Q13" s="523" t="n">
        <f aca="false">RESUMO!H16</f>
        <v>41514.1</v>
      </c>
      <c r="T13" s="517" t="n">
        <f aca="false">E13+G13+I13+K13+M13+O13</f>
        <v>1</v>
      </c>
    </row>
    <row r="14" s="516" customFormat="true" ht="12.75" hidden="false" customHeight="true" outlineLevel="0" collapsed="false">
      <c r="A14" s="518" t="n">
        <v>4</v>
      </c>
      <c r="B14" s="519" t="str">
        <f aca="false">RESUMO!C17</f>
        <v>REPAROS EM BANHEIROS</v>
      </c>
      <c r="C14" s="520" t="n">
        <f aca="false">IFERROR(P14/$P$23,0)</f>
        <v>0.0186358925361796</v>
      </c>
      <c r="D14" s="521" t="n">
        <f aca="false">IF(B14&lt;&gt;"",E14*P14," ")</f>
        <v>0</v>
      </c>
      <c r="E14" s="522"/>
      <c r="F14" s="521" t="n">
        <f aca="false">IF(B14&lt;&gt;"",G14*P14," ")</f>
        <v>0</v>
      </c>
      <c r="G14" s="522"/>
      <c r="H14" s="521" t="n">
        <f aca="false">IF(B14&lt;&gt;"",I14*P14," ")</f>
        <v>1400.84629040694</v>
      </c>
      <c r="I14" s="522" t="n">
        <v>0.5</v>
      </c>
      <c r="J14" s="521" t="n">
        <f aca="false">IF(B14&lt;&gt;"",K14*P14," ")</f>
        <v>1400.84629040694</v>
      </c>
      <c r="K14" s="522" t="n">
        <v>0.5</v>
      </c>
      <c r="L14" s="521" t="n">
        <f aca="false">IF(B14&lt;&gt;"",M14*P14," ")</f>
        <v>0</v>
      </c>
      <c r="M14" s="522"/>
      <c r="N14" s="521" t="n">
        <f aca="false">IF(B14&lt;&gt;"",O14*P14," ")</f>
        <v>0</v>
      </c>
      <c r="O14" s="522"/>
      <c r="P14" s="521" t="n">
        <f aca="false">(IF(B14&lt;&gt;"",Q14*(1+$Q$7)," "))</f>
        <v>2801.69258081387</v>
      </c>
      <c r="Q14" s="523" t="n">
        <f aca="false">RESUMO!H17</f>
        <v>2292.22</v>
      </c>
      <c r="T14" s="517" t="n">
        <f aca="false">E14+G14+I14+K14+M14+O14</f>
        <v>1</v>
      </c>
    </row>
    <row r="15" s="516" customFormat="true" ht="12.75" hidden="false" customHeight="true" outlineLevel="0" collapsed="false">
      <c r="A15" s="518" t="n">
        <v>5</v>
      </c>
      <c r="B15" s="519" t="str">
        <f aca="false">RESUMO!C18</f>
        <v>ESQUADRIAS (PORTAS INTERNAS)</v>
      </c>
      <c r="C15" s="520" t="n">
        <f aca="false">IFERROR(P15/$P$23,0)</f>
        <v>0.0472078600146276</v>
      </c>
      <c r="D15" s="521" t="n">
        <f aca="false">IF(B15&lt;&gt;"",E15*P15," ")</f>
        <v>0</v>
      </c>
      <c r="E15" s="522"/>
      <c r="F15" s="521" t="n">
        <f aca="false">IF(B15&lt;&gt;"",G15*P15," ")</f>
        <v>0</v>
      </c>
      <c r="G15" s="522"/>
      <c r="H15" s="521" t="n">
        <f aca="false">IF(B15&lt;&gt;"",I15*P15," ")</f>
        <v>7097.16000466894</v>
      </c>
      <c r="I15" s="522" t="n">
        <v>1</v>
      </c>
      <c r="J15" s="521" t="n">
        <f aca="false">IF(B15&lt;&gt;"",K15*P15," ")</f>
        <v>0</v>
      </c>
      <c r="K15" s="522"/>
      <c r="L15" s="521" t="n">
        <f aca="false">IF(B15&lt;&gt;"",M15*P15," ")</f>
        <v>0</v>
      </c>
      <c r="M15" s="522"/>
      <c r="N15" s="521" t="n">
        <f aca="false">IF(B15&lt;&gt;"",O15*P15," ")</f>
        <v>0</v>
      </c>
      <c r="O15" s="522"/>
      <c r="P15" s="521" t="n">
        <f aca="false">(IF(B15&lt;&gt;"",Q15*(1+$Q$7)," "))</f>
        <v>7097.16000466894</v>
      </c>
      <c r="Q15" s="523" t="n">
        <f aca="false">RESUMO!H18</f>
        <v>5806.58</v>
      </c>
      <c r="T15" s="517" t="n">
        <f aca="false">E15+G15+I15+K15+M15+O15</f>
        <v>1</v>
      </c>
    </row>
    <row r="16" s="516" customFormat="true" ht="12.75" hidden="false" customHeight="true" outlineLevel="0" collapsed="false">
      <c r="A16" s="518" t="n">
        <v>6</v>
      </c>
      <c r="B16" s="519" t="str">
        <f aca="false">RESUMO!C19</f>
        <v>PINTURAS</v>
      </c>
      <c r="C16" s="520" t="n">
        <f aca="false">IFERROR(P16/$P$23,0)</f>
        <v>0.140545615018112</v>
      </c>
      <c r="D16" s="521" t="n">
        <f aca="false">IF(B16&lt;&gt;"",E16*P16," ")</f>
        <v>0</v>
      </c>
      <c r="E16" s="522"/>
      <c r="F16" s="521" t="n">
        <f aca="false">IF(B16&lt;&gt;"",G16*P16," ")</f>
        <v>0</v>
      </c>
      <c r="G16" s="522"/>
      <c r="H16" s="521" t="n">
        <f aca="false">IF(B16&lt;&gt;"",I16*P16," ")</f>
        <v>0</v>
      </c>
      <c r="I16" s="522"/>
      <c r="J16" s="521" t="n">
        <f aca="false">IF(B16&lt;&gt;"",K16*P16," ")</f>
        <v>0</v>
      </c>
      <c r="K16" s="522"/>
      <c r="L16" s="521" t="n">
        <f aca="false">IF(B16&lt;&gt;"",M16*P16," ")</f>
        <v>10564.7101714531</v>
      </c>
      <c r="M16" s="522" t="n">
        <v>0.5</v>
      </c>
      <c r="N16" s="521" t="n">
        <f aca="false">IF(B16&lt;&gt;"",O16*P16," ")</f>
        <v>10564.7101714531</v>
      </c>
      <c r="O16" s="522" t="n">
        <v>0.5</v>
      </c>
      <c r="P16" s="521" t="n">
        <f aca="false">(IF(B16&lt;&gt;"",Q16*(1+$Q$7)," "))</f>
        <v>21129.4203429063</v>
      </c>
      <c r="Q16" s="523" t="n">
        <f aca="false">RESUMO!H19</f>
        <v>17287.15</v>
      </c>
      <c r="T16" s="517" t="n">
        <f aca="false">E16+G16+I16+K16+M16+O16</f>
        <v>1</v>
      </c>
    </row>
    <row r="17" s="516" customFormat="true" ht="12.75" hidden="false" customHeight="true" outlineLevel="0" collapsed="false">
      <c r="A17" s="518" t="n">
        <v>7</v>
      </c>
      <c r="B17" s="519" t="str">
        <f aca="false">RESUMO!C20</f>
        <v>PREVENÇÃO DE INCÊNDIO</v>
      </c>
      <c r="C17" s="520" t="n">
        <f aca="false">IFERROR(P17/$P$23,0)</f>
        <v>0.00887184972261852</v>
      </c>
      <c r="D17" s="521" t="n">
        <f aca="false">IF(B17&lt;&gt;"",E17*P17," ")</f>
        <v>0</v>
      </c>
      <c r="E17" s="522"/>
      <c r="F17" s="521" t="n">
        <f aca="false">IF(B17&lt;&gt;"",G17*P17," ")</f>
        <v>0</v>
      </c>
      <c r="G17" s="522"/>
      <c r="H17" s="521" t="n">
        <f aca="false">IF(B17&lt;&gt;"",I17*P17," ")</f>
        <v>0</v>
      </c>
      <c r="I17" s="522"/>
      <c r="J17" s="521" t="n">
        <f aca="false">IF(B17&lt;&gt;"",K17*P17," ")</f>
        <v>0</v>
      </c>
      <c r="K17" s="522"/>
      <c r="L17" s="521" t="n">
        <f aca="false">IF(B17&lt;&gt;"",M17*P17," ")</f>
        <v>0</v>
      </c>
      <c r="M17" s="522"/>
      <c r="N17" s="521" t="n">
        <f aca="false">IF(B17&lt;&gt;"",O17*P17," ")</f>
        <v>1333.78079411546</v>
      </c>
      <c r="O17" s="522" t="n">
        <v>1</v>
      </c>
      <c r="P17" s="521" t="n">
        <f aca="false">(IF(B17&lt;&gt;"",Q17*(1+$Q$7)," "))</f>
        <v>1333.78079411546</v>
      </c>
      <c r="Q17" s="523" t="n">
        <f aca="false">RESUMO!H20</f>
        <v>1091.24</v>
      </c>
      <c r="T17" s="517" t="n">
        <f aca="false">E17+G17+I17+K17+M17+O17</f>
        <v>1</v>
      </c>
    </row>
    <row r="18" s="516" customFormat="true" ht="12.75" hidden="false" customHeight="true" outlineLevel="0" collapsed="false">
      <c r="A18" s="518" t="n">
        <v>8</v>
      </c>
      <c r="B18" s="519" t="str">
        <f aca="false">RESUMO!C21</f>
        <v>ACESSIBILIDADE</v>
      </c>
      <c r="C18" s="520" t="n">
        <f aca="false">IFERROR(P18/$P$23,0)</f>
        <v>0.117369488914985</v>
      </c>
      <c r="D18" s="521" t="n">
        <f aca="false">IF(B18&lt;&gt;"",E18*P18," ")</f>
        <v>0</v>
      </c>
      <c r="E18" s="522"/>
      <c r="F18" s="521" t="n">
        <f aca="false">IF(B18&lt;&gt;"",G18*P18," ")</f>
        <v>0</v>
      </c>
      <c r="G18" s="522"/>
      <c r="H18" s="521" t="n">
        <f aca="false">IF(B18&lt;&gt;"",I18*P18," ")</f>
        <v>0</v>
      </c>
      <c r="I18" s="522"/>
      <c r="J18" s="521" t="n">
        <f aca="false">IF(B18&lt;&gt;"",K18*P18," ")</f>
        <v>7940.32008667604</v>
      </c>
      <c r="K18" s="522" t="n">
        <v>0.45</v>
      </c>
      <c r="L18" s="521" t="n">
        <f aca="false">IF(B18&lt;&gt;"",M18*P18," ")</f>
        <v>7940.32008667604</v>
      </c>
      <c r="M18" s="522" t="n">
        <v>0.45</v>
      </c>
      <c r="N18" s="521" t="n">
        <f aca="false">IF(B18&lt;&gt;"",O18*P18," ")</f>
        <v>1764.5155748169</v>
      </c>
      <c r="O18" s="522" t="n">
        <v>0.1</v>
      </c>
      <c r="P18" s="521" t="n">
        <f aca="false">(IF(B18&lt;&gt;"",Q18*(1+$Q$7)," "))</f>
        <v>17645.155748169</v>
      </c>
      <c r="Q18" s="523" t="n">
        <f aca="false">RESUMO!H21</f>
        <v>14436.48</v>
      </c>
      <c r="T18" s="517" t="n">
        <f aca="false">E18+G18+I18+K18+M18+O18</f>
        <v>1</v>
      </c>
    </row>
    <row r="19" s="516" customFormat="true" ht="12.75" hidden="false" customHeight="true" outlineLevel="0" collapsed="false">
      <c r="A19" s="518" t="n">
        <v>9</v>
      </c>
      <c r="B19" s="519" t="str">
        <f aca="false">RESUMO!C22</f>
        <v>INSTALAÇÕES ELÉTRICAS</v>
      </c>
      <c r="C19" s="520" t="n">
        <f aca="false">IFERROR(P19/$P$23,0)</f>
        <v>0.169684410474513</v>
      </c>
      <c r="D19" s="521" t="n">
        <f aca="false">IF(B19&lt;&gt;"",E19*P19," ")</f>
        <v>0</v>
      </c>
      <c r="E19" s="522"/>
      <c r="F19" s="521" t="n">
        <f aca="false">IF(B19&lt;&gt;"",G19*P19," ")</f>
        <v>0</v>
      </c>
      <c r="G19" s="522"/>
      <c r="H19" s="521" t="n">
        <f aca="false">IF(B19&lt;&gt;"",I19*P19," ")</f>
        <v>7653.03115453054</v>
      </c>
      <c r="I19" s="522" t="n">
        <v>0.3</v>
      </c>
      <c r="J19" s="521" t="n">
        <f aca="false">IF(B19&lt;&gt;"",K19*P19," ")</f>
        <v>7653.03115453054</v>
      </c>
      <c r="K19" s="522" t="n">
        <v>0.3</v>
      </c>
      <c r="L19" s="521" t="n">
        <f aca="false">IF(B19&lt;&gt;"",M19*P19," ")</f>
        <v>7653.03115453054</v>
      </c>
      <c r="M19" s="522" t="n">
        <v>0.3</v>
      </c>
      <c r="N19" s="521" t="n">
        <f aca="false">IF(B19&lt;&gt;"",O19*P19," ")</f>
        <v>2551.01038484351</v>
      </c>
      <c r="O19" s="522" t="n">
        <v>0.1</v>
      </c>
      <c r="P19" s="521" t="n">
        <f aca="false">(IF(B19&lt;&gt;"",Q19*(1+$Q$7)," "))</f>
        <v>25510.1038484351</v>
      </c>
      <c r="Q19" s="523" t="n">
        <f aca="false">RESUMO!H22</f>
        <v>20871.23</v>
      </c>
      <c r="T19" s="517" t="n">
        <f aca="false">E19+G19+I19+K19+M19+O19</f>
        <v>1</v>
      </c>
    </row>
    <row r="20" s="516" customFormat="true" ht="12.75" hidden="false" customHeight="true" outlineLevel="0" collapsed="false">
      <c r="A20" s="518" t="n">
        <v>10</v>
      </c>
      <c r="B20" s="519" t="str">
        <f aca="false">RESUMO!C23</f>
        <v>LÓGICA</v>
      </c>
      <c r="C20" s="520" t="n">
        <f aca="false">IFERROR(P20/$P$23,0)</f>
        <v>0.00352974806236214</v>
      </c>
      <c r="D20" s="521" t="n">
        <f aca="false">IF(B20&lt;&gt;"",E20*P20," ")</f>
        <v>0</v>
      </c>
      <c r="E20" s="522"/>
      <c r="F20" s="521" t="n">
        <f aca="false">IF(B20&lt;&gt;"",G20*P20," ")</f>
        <v>0</v>
      </c>
      <c r="G20" s="522"/>
      <c r="H20" s="521" t="n">
        <f aca="false">IF(B20&lt;&gt;"",I20*P20," ")</f>
        <v>0</v>
      </c>
      <c r="I20" s="522"/>
      <c r="J20" s="521" t="n">
        <f aca="false">IF(B20&lt;&gt;"",K20*P20," ")</f>
        <v>0</v>
      </c>
      <c r="K20" s="522"/>
      <c r="L20" s="521" t="n">
        <f aca="false">IF(B20&lt;&gt;"",M20*P20," ")</f>
        <v>0</v>
      </c>
      <c r="M20" s="522"/>
      <c r="N20" s="521" t="n">
        <f aca="false">IF(B20&lt;&gt;"",O20*P20," ")</f>
        <v>530.657114450686</v>
      </c>
      <c r="O20" s="522" t="n">
        <v>1</v>
      </c>
      <c r="P20" s="521" t="n">
        <f aca="false">(IF(B20&lt;&gt;"",Q20*(1+$Q$7)," "))</f>
        <v>530.657114450686</v>
      </c>
      <c r="Q20" s="523" t="n">
        <f aca="false">RESUMO!H23</f>
        <v>434.16</v>
      </c>
      <c r="T20" s="517" t="n">
        <f aca="false">E20+G20+I20+K20+M20+O20</f>
        <v>1</v>
      </c>
    </row>
    <row r="21" s="516" customFormat="true" ht="20.85" hidden="false" customHeight="false" outlineLevel="0" collapsed="false">
      <c r="A21" s="518" t="n">
        <v>11</v>
      </c>
      <c r="B21" s="519" t="str">
        <f aca="false">RESUMO!C24</f>
        <v>COMPLEMENTO E/OU REVISÃO DE ELÉTRICA E REDE DE LÓGICA</v>
      </c>
      <c r="C21" s="520" t="n">
        <f aca="false">IFERROR(P21/$P$23,0)</f>
        <v>0.00964062846035798</v>
      </c>
      <c r="D21" s="521" t="n">
        <f aca="false">IF(B21&lt;&gt;"",E21*P21," ")</f>
        <v>0</v>
      </c>
      <c r="E21" s="522"/>
      <c r="F21" s="521" t="n">
        <f aca="false">IF(B21&lt;&gt;"",G21*P21," ")</f>
        <v>0</v>
      </c>
      <c r="G21" s="522"/>
      <c r="H21" s="521" t="n">
        <f aca="false">IF(B21&lt;&gt;"",I21*P21," ")</f>
        <v>0</v>
      </c>
      <c r="I21" s="522"/>
      <c r="J21" s="521" t="n">
        <f aca="false">IF(B21&lt;&gt;"",K21*P21," ")</f>
        <v>0</v>
      </c>
      <c r="K21" s="522"/>
      <c r="L21" s="521" t="n">
        <f aca="false">IF(B21&lt;&gt;"",M21*P21," ")</f>
        <v>0</v>
      </c>
      <c r="M21" s="522"/>
      <c r="N21" s="521" t="n">
        <f aca="false">IF(B21&lt;&gt;"",O21*P21," ")</f>
        <v>1449.35785497426</v>
      </c>
      <c r="O21" s="522" t="n">
        <v>1</v>
      </c>
      <c r="P21" s="521" t="n">
        <f aca="false">(IF(B21&lt;&gt;"",Q21*(1+$Q$7)," "))</f>
        <v>1449.35785497426</v>
      </c>
      <c r="Q21" s="523" t="n">
        <f aca="false">RESUMO!H24</f>
        <v>1185.8</v>
      </c>
      <c r="T21" s="517" t="n">
        <f aca="false">E21+G21+I21+K21+M21+O21</f>
        <v>1</v>
      </c>
    </row>
    <row r="22" s="516" customFormat="true" ht="12.75" hidden="false" customHeight="true" outlineLevel="0" collapsed="false">
      <c r="A22" s="518" t="n">
        <v>12</v>
      </c>
      <c r="B22" s="519" t="str">
        <f aca="false">RESUMO!C25</f>
        <v>LIMPEZA FINAL DE OBRA</v>
      </c>
      <c r="C22" s="520" t="n">
        <f aca="false">IFERROR(P22/$P$23,0)</f>
        <v>0.0120816798140622</v>
      </c>
      <c r="D22" s="521" t="n">
        <f aca="false">IF(B22&lt;&gt;"",E22*P22," ")</f>
        <v>0</v>
      </c>
      <c r="E22" s="522"/>
      <c r="F22" s="521" t="n">
        <f aca="false">IF(B22&lt;&gt;"",G22*P22," ")</f>
        <v>0</v>
      </c>
      <c r="G22" s="522"/>
      <c r="H22" s="521" t="n">
        <f aca="false">IF(B22&lt;&gt;"",I22*P22," ")</f>
        <v>0</v>
      </c>
      <c r="I22" s="522"/>
      <c r="J22" s="521" t="n">
        <f aca="false">IF(B22&lt;&gt;"",K22*P22," ")</f>
        <v>0</v>
      </c>
      <c r="K22" s="522"/>
      <c r="L22" s="521" t="n">
        <f aca="false">IF(B22&lt;&gt;"",M22*P22," ")</f>
        <v>0</v>
      </c>
      <c r="M22" s="522"/>
      <c r="N22" s="521" t="n">
        <f aca="false">IF(B22&lt;&gt;"",O22*P22," ")</f>
        <v>1816.34191295707</v>
      </c>
      <c r="O22" s="522" t="n">
        <v>1</v>
      </c>
      <c r="P22" s="521" t="n">
        <f aca="false">(IF(B22&lt;&gt;"",Q22*(1+$Q$7)," "))</f>
        <v>1816.34191295707</v>
      </c>
      <c r="Q22" s="523" t="n">
        <f aca="false">RESUMO!H25</f>
        <v>1486.05</v>
      </c>
      <c r="T22" s="517" t="n">
        <f aca="false">E22+G22+I22+K22+M22+O22</f>
        <v>1</v>
      </c>
    </row>
    <row r="23" customFormat="false" ht="12.75" hidden="false" customHeight="true" outlineLevel="0" collapsed="false">
      <c r="A23" s="524" t="s">
        <v>13172</v>
      </c>
      <c r="B23" s="524"/>
      <c r="C23" s="525" t="n">
        <f aca="false">SUMIF(C11:C22,"&gt;0",C11:C22)</f>
        <v>1</v>
      </c>
      <c r="D23" s="526" t="n">
        <f aca="false">SUMIF(D11:D22,"&gt;0",D11:D22)</f>
        <v>8992.66688484759</v>
      </c>
      <c r="E23" s="527" t="n">
        <f aca="false">IF($P$23=0,0,D23/$P$23)</f>
        <v>0.0598161178807839</v>
      </c>
      <c r="F23" s="526" t="n">
        <f aca="false">SUMIF(F11:F22,"&gt;0",F11:F22)</f>
        <v>16543.8997317854</v>
      </c>
      <c r="G23" s="527" t="n">
        <f aca="false">IF($P$23=0,0,F23/$P$23)</f>
        <v>0.110044313798811</v>
      </c>
      <c r="H23" s="526" t="n">
        <f aca="false">SUMIF(H11:H22,"&gt;0",H11:H22)</f>
        <v>34097.1380408495</v>
      </c>
      <c r="I23" s="527" t="n">
        <f aca="false">IF($P$23=0,0,H23/$P$23)</f>
        <v>0.226802399618006</v>
      </c>
      <c r="J23" s="526" t="n">
        <f aca="false">SUMIF(J11:J22,"&gt;0",J11:J22)</f>
        <v>35013.4995995629</v>
      </c>
      <c r="K23" s="527" t="n">
        <f aca="false">IF($P$23=0,0,J23/$P$23)</f>
        <v>0.232897720585558</v>
      </c>
      <c r="L23" s="526" t="n">
        <f aca="false">SUMIF(L11:L22,"&gt;0",L11:L22)</f>
        <v>33943.6853783311</v>
      </c>
      <c r="M23" s="527" t="n">
        <f aca="false">IF($P$23=0,0,L23/$P$23)</f>
        <v>0.225781685444129</v>
      </c>
      <c r="N23" s="526" t="n">
        <f aca="false">SUMIF(N11:N22,"&gt;0",N11:N22)</f>
        <v>21747.6345525414</v>
      </c>
      <c r="O23" s="527" t="n">
        <f aca="false">IF($P$23=0,0,N23/$P$23)</f>
        <v>0.144657762672711</v>
      </c>
      <c r="P23" s="526" t="n">
        <f aca="false">SUMIF(P11:P22,"&gt;0",P11:P22)</f>
        <v>150338.524187918</v>
      </c>
      <c r="Q23" s="526" t="n">
        <f aca="false">SUMIF(Q11:Q22,"&gt;0",Q11:Q22)</f>
        <v>123000.28</v>
      </c>
      <c r="T23" s="517" t="n">
        <f aca="false">E23+G23+I23+K23+M23+O23</f>
        <v>1</v>
      </c>
    </row>
    <row r="24" customFormat="false" ht="12.75" hidden="false" customHeight="true" outlineLevel="0" collapsed="false">
      <c r="A24" s="528" t="s">
        <v>13173</v>
      </c>
      <c r="B24" s="528"/>
      <c r="C24" s="529"/>
      <c r="D24" s="530" t="str">
        <f aca="false">IF($C$24&lt;&gt;"",(1-$C$25)*D$23," ")</f>
        <v> </v>
      </c>
      <c r="E24" s="531" t="n">
        <f aca="false">E23</f>
        <v>0.0598161178807839</v>
      </c>
      <c r="F24" s="530" t="str">
        <f aca="false">IF($C$24&lt;&gt;"",(1-$C$25)*F$23," ")</f>
        <v> </v>
      </c>
      <c r="G24" s="531" t="n">
        <f aca="false">G23</f>
        <v>0.110044313798811</v>
      </c>
      <c r="H24" s="530" t="str">
        <f aca="false">IF($C$24&lt;&gt;"",(1-$C$25)*H$23," ")</f>
        <v> </v>
      </c>
      <c r="I24" s="531" t="n">
        <f aca="false">I23</f>
        <v>0.226802399618006</v>
      </c>
      <c r="J24" s="530" t="str">
        <f aca="false">IF($C$24&lt;&gt;"",(1-$C$25)*J$23," ")</f>
        <v> </v>
      </c>
      <c r="K24" s="531" t="n">
        <f aca="false">K23</f>
        <v>0.232897720585558</v>
      </c>
      <c r="L24" s="530" t="str">
        <f aca="false">IF($C$24&lt;&gt;"",(1-$C$25)*L$23," ")</f>
        <v> </v>
      </c>
      <c r="M24" s="531" t="n">
        <f aca="false">M23</f>
        <v>0.225781685444129</v>
      </c>
      <c r="N24" s="530" t="str">
        <f aca="false">IF($C$24&lt;&gt;"",(1-$C$25)*N$23," ")</f>
        <v> </v>
      </c>
      <c r="O24" s="531" t="n">
        <f aca="false">O23</f>
        <v>0.144657762672711</v>
      </c>
      <c r="P24" s="532" t="str">
        <f aca="false">IF(C24&lt;&gt;"",D24+F24+H24+J24+L24+N24," ")</f>
        <v> </v>
      </c>
      <c r="Q24" s="533"/>
    </row>
    <row r="25" customFormat="false" ht="12.75" hidden="false" customHeight="true" outlineLevel="0" collapsed="false">
      <c r="A25" s="534" t="s">
        <v>13174</v>
      </c>
      <c r="B25" s="534"/>
      <c r="C25" s="535" t="str">
        <f aca="false">IF(C24&lt;&gt;"",(1-(C24/P23))," ")</f>
        <v> </v>
      </c>
      <c r="D25" s="530"/>
      <c r="E25" s="531"/>
      <c r="F25" s="530"/>
      <c r="G25" s="531"/>
      <c r="H25" s="530"/>
      <c r="I25" s="531"/>
      <c r="J25" s="530"/>
      <c r="K25" s="531"/>
      <c r="L25" s="530"/>
      <c r="M25" s="531"/>
      <c r="N25" s="530"/>
      <c r="O25" s="531"/>
      <c r="P25" s="532"/>
      <c r="Q25" s="533"/>
    </row>
    <row r="26" s="465" customFormat="true" ht="12.75" hidden="false" customHeight="true" outlineLevel="0" collapsed="false">
      <c r="A26" s="536" t="s">
        <v>13175</v>
      </c>
      <c r="B26" s="536"/>
      <c r="C26" s="537"/>
      <c r="D26" s="538" t="n">
        <f aca="false">IF(C24&lt;&gt;"",D24,D23)</f>
        <v>8992.66688484759</v>
      </c>
      <c r="E26" s="537" t="n">
        <f aca="false">E24</f>
        <v>0.0598161178807839</v>
      </c>
      <c r="F26" s="538" t="n">
        <f aca="false">IF(C24&lt;&gt;"",F24+D26,D26+F23)</f>
        <v>25536.5666166329</v>
      </c>
      <c r="G26" s="537" t="n">
        <f aca="false">G24+E26</f>
        <v>0.169860431679595</v>
      </c>
      <c r="H26" s="538" t="n">
        <f aca="false">IF(C24&lt;&gt;"",F26+H24,F26+H23)</f>
        <v>59633.7046574824</v>
      </c>
      <c r="I26" s="537" t="n">
        <f aca="false">I24+G26</f>
        <v>0.396662831297601</v>
      </c>
      <c r="J26" s="538" t="n">
        <f aca="false">IF(C24&lt;&gt;"",H26+J24,H26+J23)</f>
        <v>94647.2042570453</v>
      </c>
      <c r="K26" s="537" t="n">
        <f aca="false">K24+I26</f>
        <v>0.62956055188316</v>
      </c>
      <c r="L26" s="538" t="n">
        <f aca="false">IF(C24&lt;&gt;"",J26+L24,J26+L23)</f>
        <v>128590.889635376</v>
      </c>
      <c r="M26" s="537" t="n">
        <f aca="false">M24+K26</f>
        <v>0.855342237327289</v>
      </c>
      <c r="N26" s="538" t="n">
        <f aca="false">IF(C24&lt;&gt;"",L26+N24,L26+N23)</f>
        <v>150338.524187918</v>
      </c>
      <c r="O26" s="537" t="n">
        <f aca="false">O24+M26</f>
        <v>1</v>
      </c>
      <c r="P26" s="539"/>
      <c r="Q26" s="540"/>
    </row>
    <row r="27" customFormat="false" ht="12" hidden="false" customHeight="true" outlineLevel="0" collapsed="false">
      <c r="A27" s="541"/>
      <c r="B27" s="542"/>
      <c r="C27" s="543"/>
      <c r="D27" s="544"/>
      <c r="E27" s="545"/>
      <c r="F27" s="544"/>
      <c r="G27" s="545"/>
      <c r="H27" s="544"/>
      <c r="I27" s="545"/>
      <c r="J27" s="544"/>
      <c r="K27" s="545"/>
      <c r="L27" s="544"/>
      <c r="M27" s="545"/>
      <c r="N27" s="544"/>
      <c r="O27" s="545"/>
    </row>
    <row r="28" customFormat="false" ht="12" hidden="false" customHeight="true" outlineLevel="0" collapsed="false">
      <c r="A28" s="541"/>
      <c r="B28" s="546"/>
      <c r="C28" s="546"/>
      <c r="D28" s="546"/>
      <c r="E28" s="546"/>
      <c r="F28" s="546"/>
      <c r="G28" s="546"/>
      <c r="H28" s="546"/>
      <c r="I28" s="546"/>
      <c r="J28" s="546"/>
      <c r="K28" s="546"/>
      <c r="L28" s="546"/>
      <c r="M28" s="546"/>
      <c r="N28" s="546"/>
      <c r="O28" s="546"/>
      <c r="P28" s="546"/>
      <c r="Q28" s="546"/>
    </row>
    <row r="29" customFormat="false" ht="12" hidden="false" customHeight="true" outlineLevel="0" collapsed="false">
      <c r="A29" s="541"/>
      <c r="B29" s="546"/>
      <c r="C29" s="546"/>
      <c r="D29" s="546"/>
      <c r="E29" s="546"/>
      <c r="F29" s="546"/>
      <c r="G29" s="546"/>
      <c r="H29" s="546"/>
      <c r="I29" s="546"/>
      <c r="J29" s="546"/>
      <c r="K29" s="546"/>
      <c r="L29" s="546"/>
      <c r="M29" s="546"/>
      <c r="N29" s="546"/>
      <c r="O29" s="546"/>
      <c r="P29" s="546"/>
      <c r="Q29" s="546"/>
    </row>
    <row r="30" customFormat="false" ht="12" hidden="false" customHeight="true" outlineLevel="0" collapsed="false">
      <c r="A30" s="541"/>
      <c r="B30" s="546"/>
      <c r="C30" s="546"/>
      <c r="D30" s="546"/>
      <c r="E30" s="546"/>
      <c r="F30" s="546"/>
      <c r="G30" s="546"/>
      <c r="H30" s="546"/>
      <c r="I30" s="546"/>
      <c r="J30" s="546"/>
      <c r="K30" s="546"/>
      <c r="L30" s="546"/>
      <c r="M30" s="546"/>
      <c r="N30" s="546"/>
      <c r="O30" s="546"/>
      <c r="P30" s="546"/>
      <c r="Q30" s="546"/>
    </row>
    <row r="31" customFormat="false" ht="12" hidden="false" customHeight="true" outlineLevel="0" collapsed="false">
      <c r="A31" s="541"/>
      <c r="B31" s="547" t="s">
        <v>13176</v>
      </c>
      <c r="C31" s="547"/>
      <c r="D31" s="547"/>
      <c r="E31" s="547"/>
      <c r="F31" s="547"/>
      <c r="G31" s="547"/>
      <c r="H31" s="547"/>
      <c r="I31" s="547"/>
      <c r="J31" s="547"/>
      <c r="K31" s="547"/>
      <c r="L31" s="547"/>
      <c r="M31" s="547"/>
      <c r="N31" s="547"/>
      <c r="O31" s="547"/>
      <c r="P31" s="547"/>
      <c r="Q31" s="547"/>
    </row>
    <row r="32" customFormat="false" ht="12" hidden="false" customHeight="true" outlineLevel="0" collapsed="false">
      <c r="A32" s="541"/>
      <c r="B32" s="547"/>
      <c r="C32" s="547"/>
      <c r="D32" s="547"/>
      <c r="E32" s="547"/>
      <c r="F32" s="547"/>
      <c r="G32" s="547"/>
      <c r="H32" s="547"/>
      <c r="I32" s="547"/>
      <c r="J32" s="547"/>
      <c r="K32" s="547"/>
      <c r="L32" s="547"/>
      <c r="M32" s="547"/>
      <c r="N32" s="547"/>
      <c r="O32" s="547"/>
      <c r="P32" s="547"/>
      <c r="Q32" s="547"/>
    </row>
    <row r="33" customFormat="false" ht="12" hidden="false" customHeight="true" outlineLevel="0" collapsed="false">
      <c r="A33" s="541"/>
      <c r="B33" s="547"/>
      <c r="C33" s="547"/>
      <c r="D33" s="547"/>
      <c r="E33" s="547"/>
      <c r="F33" s="547"/>
      <c r="G33" s="547"/>
      <c r="H33" s="547"/>
      <c r="I33" s="547"/>
      <c r="J33" s="547"/>
      <c r="K33" s="547"/>
      <c r="L33" s="547"/>
      <c r="M33" s="547"/>
      <c r="N33" s="547"/>
      <c r="O33" s="547"/>
      <c r="P33" s="547"/>
      <c r="Q33" s="547"/>
    </row>
    <row r="34" customFormat="false" ht="12" hidden="false" customHeight="true" outlineLevel="0" collapsed="false">
      <c r="A34" s="541"/>
      <c r="B34" s="547"/>
      <c r="C34" s="547"/>
      <c r="D34" s="547"/>
      <c r="E34" s="547"/>
      <c r="F34" s="547"/>
      <c r="G34" s="547"/>
      <c r="H34" s="547"/>
      <c r="I34" s="547"/>
      <c r="J34" s="547"/>
      <c r="K34" s="547"/>
      <c r="L34" s="547"/>
      <c r="M34" s="547"/>
      <c r="N34" s="547"/>
      <c r="O34" s="547"/>
      <c r="P34" s="547"/>
      <c r="Q34" s="547"/>
    </row>
    <row r="35" customFormat="false" ht="12" hidden="false" customHeight="true" outlineLevel="0" collapsed="false">
      <c r="A35" s="541"/>
      <c r="B35" s="542"/>
      <c r="C35" s="543"/>
      <c r="D35" s="544"/>
      <c r="E35" s="545"/>
      <c r="F35" s="544"/>
      <c r="G35" s="545"/>
      <c r="H35" s="544"/>
      <c r="I35" s="545"/>
      <c r="J35" s="544"/>
      <c r="K35" s="545"/>
      <c r="L35" s="544"/>
      <c r="M35" s="545"/>
      <c r="N35" s="544"/>
      <c r="O35" s="545"/>
    </row>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0">
    <mergeCell ref="A1:Q1"/>
    <mergeCell ref="A2:A3"/>
    <mergeCell ref="B2:F2"/>
    <mergeCell ref="B3:F3"/>
    <mergeCell ref="N3:O3"/>
    <mergeCell ref="B4:F4"/>
    <mergeCell ref="B5:F7"/>
    <mergeCell ref="B8:B10"/>
    <mergeCell ref="D8:D10"/>
    <mergeCell ref="E8:E10"/>
    <mergeCell ref="F8:F10"/>
    <mergeCell ref="G8:G10"/>
    <mergeCell ref="H8:H10"/>
    <mergeCell ref="I8:I10"/>
    <mergeCell ref="J8:J10"/>
    <mergeCell ref="K8:K10"/>
    <mergeCell ref="L8:L10"/>
    <mergeCell ref="M8:M10"/>
    <mergeCell ref="N8:N10"/>
    <mergeCell ref="O8:O10"/>
    <mergeCell ref="A23:B23"/>
    <mergeCell ref="A24:B24"/>
    <mergeCell ref="D24:D25"/>
    <mergeCell ref="E24:E25"/>
    <mergeCell ref="F24:F25"/>
    <mergeCell ref="G24:G25"/>
    <mergeCell ref="H24:H25"/>
    <mergeCell ref="I24:I25"/>
    <mergeCell ref="J24:J25"/>
    <mergeCell ref="K24:K25"/>
    <mergeCell ref="L24:L25"/>
    <mergeCell ref="M24:M25"/>
    <mergeCell ref="N24:N25"/>
    <mergeCell ref="O24:O25"/>
    <mergeCell ref="P24:P25"/>
    <mergeCell ref="Q24:Q25"/>
    <mergeCell ref="A25:B25"/>
    <mergeCell ref="A26:B26"/>
    <mergeCell ref="B28:Q30"/>
    <mergeCell ref="B31:Q34"/>
  </mergeCells>
  <printOptions headings="false" gridLines="true" gridLinesSet="true" horizontalCentered="true" verticalCentered="true"/>
  <pageMargins left="0.39375" right="0.39375" top="1.18125" bottom="0.620138888888889" header="0.511811023622047" footer="0"/>
  <pageSetup paperSize="9" scale="100" fitToWidth="1" fitToHeight="1" pageOrder="downThenOver" orientation="landscape" blackAndWhite="false" draft="false" cellComments="none" horizontalDpi="300" verticalDpi="300" copies="1"/>
  <headerFooter differentFirst="false" differentOddEven="false">
    <oddHeader/>
    <oddFooter>&amp;L              Carimbo e Assinatura Responsável Técnico Empresa&amp;CCarimbo e Assinatura Representante Lega da Empresa&amp;RCarimbo e Assinatura Responsável Aprovação</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9BBB59"/>
    <pageSetUpPr fitToPage="true"/>
  </sheetPr>
  <dimension ref="A1:K1048576"/>
  <sheetViews>
    <sheetView showFormulas="false" showGridLines="true" showRowColHeaders="true" showZeros="true" rightToLeft="false" tabSelected="false" showOutlineSymbols="true" defaultGridColor="true" view="pageBreakPreview" topLeftCell="A85" colorId="64" zoomScale="100" zoomScaleNormal="90" zoomScalePageLayoutView="100" workbookViewId="0">
      <selection pane="topLeft" activeCell="E92" activeCellId="0" sqref="E92"/>
    </sheetView>
  </sheetViews>
  <sheetFormatPr defaultColWidth="8.6953125" defaultRowHeight="15" zeroHeight="false" outlineLevelRow="0" outlineLevelCol="0"/>
  <cols>
    <col collapsed="false" customWidth="true" hidden="false" outlineLevel="0" max="1" min="1" style="548" width="15.42"/>
    <col collapsed="false" customWidth="true" hidden="false" outlineLevel="0" max="2" min="2" style="549" width="15.15"/>
    <col collapsed="false" customWidth="true" hidden="false" outlineLevel="0" max="3" min="3" style="549" width="13.63"/>
    <col collapsed="false" customWidth="true" hidden="false" outlineLevel="0" max="4" min="4" style="550" width="71.14"/>
    <col collapsed="false" customWidth="true" hidden="false" outlineLevel="0" max="5" min="5" style="551" width="10.85"/>
    <col collapsed="false" customWidth="true" hidden="false" outlineLevel="0" max="6" min="6" style="552" width="10.58"/>
    <col collapsed="false" customWidth="true" hidden="false" outlineLevel="0" max="7" min="7" style="553" width="9.13"/>
    <col collapsed="false" customWidth="true" hidden="false" outlineLevel="0" max="8" min="8" style="554" width="12.41"/>
    <col collapsed="false" customWidth="true" hidden="false" outlineLevel="0" max="9" min="9" style="554" width="14.86"/>
    <col collapsed="false" customWidth="true" hidden="false" outlineLevel="0" max="10" min="10" style="555" width="12.14"/>
    <col collapsed="false" customWidth="true" hidden="false" outlineLevel="0" max="11" min="11" style="556" width="18.42"/>
  </cols>
  <sheetData>
    <row r="1" customFormat="false" ht="19.5" hidden="false" customHeight="true" outlineLevel="0" collapsed="false">
      <c r="A1" s="557"/>
      <c r="B1" s="558" t="s">
        <v>13177</v>
      </c>
      <c r="C1" s="558"/>
      <c r="D1" s="558"/>
      <c r="E1" s="559"/>
      <c r="F1" s="560"/>
      <c r="G1" s="561"/>
      <c r="H1" s="562"/>
      <c r="I1" s="562"/>
      <c r="J1" s="563"/>
      <c r="K1" s="564"/>
    </row>
    <row r="2" customFormat="false" ht="19.5" hidden="false" customHeight="true" outlineLevel="0" collapsed="false">
      <c r="A2" s="565"/>
      <c r="B2" s="566" t="s">
        <v>582</v>
      </c>
      <c r="C2" s="566"/>
      <c r="D2" s="566"/>
      <c r="E2" s="478" t="s">
        <v>455</v>
      </c>
      <c r="F2" s="567" t="str">
        <f aca="false">IF(DADOS!$D$12&lt;&gt;"",DADOS!$D$12," ")</f>
        <v>DELEGACIA DE POLÍCIA CIVIL DE CANTAGALO</v>
      </c>
      <c r="G2" s="567"/>
      <c r="H2" s="567"/>
      <c r="I2" s="478" t="s">
        <v>453</v>
      </c>
      <c r="J2" s="568" t="n">
        <f aca="false">IF(DADOS!D20&lt;&gt;"",DADOS!D20," ")</f>
        <v>45428</v>
      </c>
      <c r="K2" s="569"/>
    </row>
    <row r="3" customFormat="false" ht="19.5" hidden="false" customHeight="true" outlineLevel="0" collapsed="false">
      <c r="A3" s="565"/>
      <c r="B3" s="566" t="s">
        <v>584</v>
      </c>
      <c r="C3" s="566"/>
      <c r="D3" s="566"/>
      <c r="E3" s="478" t="s">
        <v>459</v>
      </c>
      <c r="F3" s="567" t="str">
        <f aca="false">IF(DADOS!$D$16&lt;&gt;"",DADOS!$D$16," ")</f>
        <v>CANTAGALO</v>
      </c>
      <c r="G3" s="567"/>
      <c r="I3" s="478" t="s">
        <v>13178</v>
      </c>
      <c r="J3" s="567" t="str">
        <f aca="false">IF('FOLHA FECHAMENTO'!$K$10&lt;&gt;"",'FOLHA FECHAMENTO'!$K$10," ")</f>
        <v>REPAROS</v>
      </c>
      <c r="K3" s="569"/>
    </row>
    <row r="4" customFormat="false" ht="19.5" hidden="false" customHeight="true" outlineLevel="0" collapsed="false">
      <c r="A4" s="565"/>
      <c r="B4" s="566"/>
      <c r="C4" s="566"/>
      <c r="D4" s="566"/>
      <c r="E4" s="478" t="s">
        <v>13161</v>
      </c>
      <c r="F4" s="567" t="str">
        <f aca="false">IF(DADOS!$D$32&lt;&gt;"",DADOS!$D$32," ")</f>
        <v>SESP</v>
      </c>
      <c r="G4" s="567"/>
      <c r="H4" s="567"/>
      <c r="I4" s="478" t="s">
        <v>13179</v>
      </c>
      <c r="J4" s="570" t="str">
        <f aca="false">IF(DADOS!D24&lt;&gt;"",DADOS!D24," ")</f>
        <v>ROSNEI MANOEL BOBROVICZ</v>
      </c>
      <c r="K4" s="569"/>
    </row>
    <row r="5" customFormat="false" ht="15" hidden="false" customHeight="false" outlineLevel="0" collapsed="false">
      <c r="A5" s="571"/>
      <c r="B5" s="572"/>
      <c r="C5" s="572"/>
      <c r="D5" s="573"/>
      <c r="E5" s="574"/>
      <c r="F5" s="575"/>
      <c r="G5" s="576"/>
      <c r="H5" s="577"/>
      <c r="I5" s="578"/>
      <c r="J5" s="579"/>
      <c r="K5" s="580"/>
    </row>
    <row r="6" customFormat="false" ht="17.25" hidden="false" customHeight="false" outlineLevel="0" collapsed="false">
      <c r="A6" s="581" t="s">
        <v>13180</v>
      </c>
      <c r="B6" s="581"/>
      <c r="C6" s="581"/>
      <c r="D6" s="581"/>
      <c r="E6" s="581"/>
      <c r="F6" s="581"/>
      <c r="G6" s="581"/>
      <c r="H6" s="581"/>
      <c r="I6" s="581"/>
      <c r="J6" s="581"/>
      <c r="K6" s="581"/>
    </row>
    <row r="7" customFormat="false" ht="15" hidden="false" customHeight="true" outlineLevel="0" collapsed="false">
      <c r="A7" s="582" t="s">
        <v>13181</v>
      </c>
      <c r="B7" s="582"/>
      <c r="C7" s="583" t="s">
        <v>13182</v>
      </c>
      <c r="D7" s="584" t="s">
        <v>565</v>
      </c>
      <c r="E7" s="585" t="s">
        <v>13183</v>
      </c>
      <c r="F7" s="586" t="s">
        <v>13184</v>
      </c>
      <c r="G7" s="587" t="s">
        <v>13185</v>
      </c>
      <c r="H7" s="588" t="s">
        <v>13186</v>
      </c>
      <c r="I7" s="588"/>
      <c r="J7" s="588"/>
      <c r="K7" s="589" t="s">
        <v>13187</v>
      </c>
    </row>
    <row r="8" customFormat="false" ht="24" hidden="false" customHeight="true" outlineLevel="0" collapsed="false">
      <c r="A8" s="590" t="s">
        <v>13188</v>
      </c>
      <c r="B8" s="591" t="s">
        <v>13189</v>
      </c>
      <c r="C8" s="583"/>
      <c r="D8" s="584"/>
      <c r="E8" s="585"/>
      <c r="F8" s="586"/>
      <c r="G8" s="587"/>
      <c r="H8" s="592" t="s">
        <v>13190</v>
      </c>
      <c r="I8" s="592" t="s">
        <v>570</v>
      </c>
      <c r="J8" s="592" t="s">
        <v>571</v>
      </c>
      <c r="K8" s="589"/>
    </row>
    <row r="9" s="45" customFormat="true" ht="31.5" hidden="false" customHeight="false" outlineLevel="0" collapsed="false">
      <c r="A9" s="593"/>
      <c r="B9" s="593"/>
      <c r="C9" s="594" t="s">
        <v>610</v>
      </c>
      <c r="D9" s="595" t="s">
        <v>13191</v>
      </c>
      <c r="E9" s="596" t="s">
        <v>568</v>
      </c>
      <c r="F9" s="597"/>
      <c r="G9" s="598"/>
      <c r="H9" s="599" t="n">
        <f aca="false">TRUNC(SUM(H10:H10),2)</f>
        <v>170.4</v>
      </c>
      <c r="I9" s="599" t="n">
        <f aca="false">TRUNC(SUM(I10:I10),2)</f>
        <v>9655.2</v>
      </c>
      <c r="J9" s="599" t="n">
        <f aca="false">H9+I9</f>
        <v>9825.6</v>
      </c>
      <c r="K9" s="600" t="s">
        <v>13192</v>
      </c>
    </row>
    <row r="10" s="611" customFormat="true" ht="13.8" hidden="false" customHeight="false" outlineLevel="0" collapsed="false">
      <c r="A10" s="601" t="n">
        <v>90777</v>
      </c>
      <c r="B10" s="602"/>
      <c r="C10" s="603"/>
      <c r="D10" s="604" t="str">
        <f aca="false">IF($B10="",IFERROR(VLOOKUP($A10,SERVIÇOS!$A:$F,2,0),IFERROR(VLOOKUP($A10,$C:$J,2,0),"")),IFERROR(VLOOKUP($B10,INSUMOS!$A:$D,2,0),IFERROR(VLOOKUP($B10,COTAÇÕES!$A:$J,2,0),"")))</f>
        <v>ENGENHEIRO CIVIL DE OBRA JUNIOR COM ENCARGOS COMPLEMENTARES</v>
      </c>
      <c r="E10" s="605" t="str">
        <f aca="false">IF($B10="",IFERROR(VLOOKUP($A10,SERVIÇOS!$A:$F,3,0),IFERROR(VLOOKUP($A10,$C:$J,3,0),"")),IFERROR(VLOOKUP($B10,INSUMOS!$A:$D,3,0),IFERROR(VLOOKUP($B10,COTAÇÕES!$A:$J,5,0),"")))</f>
        <v>H</v>
      </c>
      <c r="F10" s="606" t="n">
        <v>80</v>
      </c>
      <c r="G10" s="607" t="n">
        <f aca="false">IF($B10="",IFERROR(VLOOKUP($A10,SERVIÇOS!$A:$F,6,0),IFERROR(VLOOKUP($A10,$C:$J,8,0),"")),IFERROR(VLOOKUP($B10,INSUMOS!$A:$D,4,0),IFERROR(VLOOKUP($B10,COTAÇÕES!$A:$J,9,0),"")))</f>
        <v>122.82</v>
      </c>
      <c r="H10" s="608" t="n">
        <f aca="false">TRUNC(IF($B10="",IFERROR(VLOOKUP($A10,SERVIÇOS!$A:$F,4,0),IFERROR(VLOOKUP($A10,$C:$J,6,0),)),IFERROR(VLOOKUP($B10,INSUMOS!$A:$D,4,0),IFERROR(VLOOKUP($B10,COTAÇÕES!$A:$J,9,0),)))*$F10,2)</f>
        <v>170.4</v>
      </c>
      <c r="I10" s="608" t="n">
        <f aca="false">TRUNC(IF($B10="",IFERROR(VLOOKUP($A10,SERVIÇOS!$A:$F,5,0),IFERROR(VLOOKUP($A10,$C:$J,7,0),)),0)*$F10,2)</f>
        <v>9655.2</v>
      </c>
      <c r="J10" s="609" t="n">
        <f aca="false">H10+I10</f>
        <v>9825.6</v>
      </c>
      <c r="K10" s="610"/>
    </row>
    <row r="11" s="45" customFormat="true" ht="31.5" hidden="false" customHeight="false" outlineLevel="0" collapsed="false">
      <c r="A11" s="593"/>
      <c r="B11" s="593"/>
      <c r="C11" s="594" t="s">
        <v>615</v>
      </c>
      <c r="D11" s="595" t="s">
        <v>13193</v>
      </c>
      <c r="E11" s="596" t="s">
        <v>1017</v>
      </c>
      <c r="F11" s="597"/>
      <c r="G11" s="598"/>
      <c r="H11" s="599" t="n">
        <f aca="false">TRUNC(SUM(H12:H17),2)</f>
        <v>298.03</v>
      </c>
      <c r="I11" s="599" t="n">
        <f aca="false">TRUNC(SUM(I12:I17),2)</f>
        <v>63.17</v>
      </c>
      <c r="J11" s="599" t="n">
        <f aca="false">H11+I11</f>
        <v>361.2</v>
      </c>
      <c r="K11" s="600" t="s">
        <v>13194</v>
      </c>
    </row>
    <row r="12" s="611" customFormat="true" ht="13.8" hidden="false" customHeight="false" outlineLevel="0" collapsed="false">
      <c r="A12" s="601" t="n">
        <v>88262</v>
      </c>
      <c r="B12" s="602"/>
      <c r="C12" s="603"/>
      <c r="D12" s="604" t="str">
        <f aca="false">IF($B12="",IFERROR(VLOOKUP($A12,SERVIÇOS!$A:$F,2,0),IFERROR(VLOOKUP($A12,$C:$J,2,0),"")),IFERROR(VLOOKUP($B12,INSUMOS!$A:$D,2,0),IFERROR(VLOOKUP($B12,COTAÇÕES!$A:$J,2,0),"")))</f>
        <v>CARPINTEIRO DE FORMAS COM ENCARGOS COMPLEMENTARES</v>
      </c>
      <c r="E12" s="605" t="str">
        <f aca="false">IF($B12="",IFERROR(VLOOKUP($A12,SERVIÇOS!$A:$F,3,0),IFERROR(VLOOKUP($A12,$C:$J,3,0),"")),IFERROR(VLOOKUP($B12,INSUMOS!$A:$D,3,0),IFERROR(VLOOKUP($B12,COTAÇÕES!$A:$J,5,0),"")))</f>
        <v>H</v>
      </c>
      <c r="F12" s="606" t="n">
        <v>1</v>
      </c>
      <c r="G12" s="607" t="n">
        <f aca="false">IF($B12="",IFERROR(VLOOKUP($A12,SERVIÇOS!$A:$F,6,0),IFERROR(VLOOKUP($A12,$C:$J,8,0),"")),IFERROR(VLOOKUP($B12,INSUMOS!$A:$D,4,0),IFERROR(VLOOKUP($B12,COTAÇÕES!$A:$J,9,0),"")))</f>
        <v>34.31</v>
      </c>
      <c r="H12" s="608" t="n">
        <f aca="false">TRUNC(IF($B12="",IFERROR(VLOOKUP($A12,SERVIÇOS!$A:$F,4,0),IFERROR(VLOOKUP($A12,$C:$J,6,0),)),IFERROR(VLOOKUP($B12,INSUMOS!$A:$D,4,0),IFERROR(VLOOKUP($B12,COTAÇÕES!$A:$J,9,0),)))*$F12,2)</f>
        <v>8.3</v>
      </c>
      <c r="I12" s="608" t="n">
        <f aca="false">TRUNC(IF($B12="",IFERROR(VLOOKUP($A12,SERVIÇOS!$A:$F,5,0),IFERROR(VLOOKUP($A12,$C:$J,7,0),)),0)*$F12,2)</f>
        <v>26.01</v>
      </c>
      <c r="J12" s="609" t="n">
        <f aca="false">H12+I12</f>
        <v>34.31</v>
      </c>
      <c r="K12" s="610"/>
    </row>
    <row r="13" s="611" customFormat="true" ht="13.8" hidden="false" customHeight="false" outlineLevel="0" collapsed="false">
      <c r="A13" s="601" t="n">
        <v>88316</v>
      </c>
      <c r="B13" s="602"/>
      <c r="C13" s="603"/>
      <c r="D13" s="604" t="str">
        <f aca="false">IF($B13="",IFERROR(VLOOKUP($A13,SERVIÇOS!$A:$F,2,0),IFERROR(VLOOKUP($A13,$C:$J,2,0),"")),IFERROR(VLOOKUP($B13,INSUMOS!$A:$D,2,0),IFERROR(VLOOKUP($B13,COTAÇÕES!$A:$J,2,0),"")))</f>
        <v>SERVENTE COM ENCARGOS COMPLEMENTARES</v>
      </c>
      <c r="E13" s="605" t="str">
        <f aca="false">IF($B13="",IFERROR(VLOOKUP($A13,SERVIÇOS!$A:$F,3,0),IFERROR(VLOOKUP($A13,$C:$J,3,0),"")),IFERROR(VLOOKUP($B13,INSUMOS!$A:$D,3,0),IFERROR(VLOOKUP($B13,COTAÇÕES!$A:$J,5,0),"")))</f>
        <v>H</v>
      </c>
      <c r="F13" s="606" t="n">
        <v>2</v>
      </c>
      <c r="G13" s="607" t="n">
        <f aca="false">IF($B13="",IFERROR(VLOOKUP($A13,SERVIÇOS!$A:$F,6,0),IFERROR(VLOOKUP($A13,$C:$J,8,0),"")),IFERROR(VLOOKUP($B13,INSUMOS!$A:$D,4,0),IFERROR(VLOOKUP($B13,COTAÇÕES!$A:$J,9,0),"")))</f>
        <v>26.9</v>
      </c>
      <c r="H13" s="608" t="n">
        <f aca="false">TRUNC(IF($B13="",IFERROR(VLOOKUP($A13,SERVIÇOS!$A:$F,4,0),IFERROR(VLOOKUP($A13,$C:$J,6,0),)),IFERROR(VLOOKUP($B13,INSUMOS!$A:$D,4,0),IFERROR(VLOOKUP($B13,COTAÇÕES!$A:$J,9,0),)))*$F13,2)</f>
        <v>16.64</v>
      </c>
      <c r="I13" s="608" t="n">
        <f aca="false">TRUNC(IF($B13="",IFERROR(VLOOKUP($A13,SERVIÇOS!$A:$F,5,0),IFERROR(VLOOKUP($A13,$C:$J,7,0),)),0)*$F13,2)</f>
        <v>37.16</v>
      </c>
      <c r="J13" s="609" t="n">
        <f aca="false">H13+I13</f>
        <v>53.8</v>
      </c>
      <c r="K13" s="610"/>
    </row>
    <row r="14" s="611" customFormat="true" ht="46.25" hidden="false" customHeight="false" outlineLevel="0" collapsed="false">
      <c r="A14" s="601"/>
      <c r="B14" s="602" t="n">
        <v>4513</v>
      </c>
      <c r="C14" s="603"/>
      <c r="D14" s="604" t="str">
        <f aca="false">IF($B14="",IFERROR(VLOOKUP($A14,SERVIÇOS!$A:$F,2,0),IFERROR(VLOOKUP($A14,$C:$J,2,0),"")),IFERROR(VLOOKUP($B14,INSUMOS!$A:$D,2,0),IFERROR(VLOOKUP($B14,COTAÇÕES!$A:$J,2,0),"")))</f>
        <v>CAIBRO 5 X 5 CM EM PINUS, MISTA OU EQUIVALENTE DA REGIAO - BRUTA                                                                                                                                                                                                                                                                                                                                                                                                                                          </v>
      </c>
      <c r="E14" s="605" t="str">
        <f aca="false">IF($B14="",IFERROR(VLOOKUP($A14,SERVIÇOS!$A:$F,3,0),IFERROR(VLOOKUP($A14,$C:$J,3,0),"")),IFERROR(VLOOKUP($B14,INSUMOS!$A:$D,3,0),IFERROR(VLOOKUP($B14,COTAÇÕES!$A:$J,5,0),"")))</f>
        <v>M     </v>
      </c>
      <c r="F14" s="606" t="n">
        <v>4</v>
      </c>
      <c r="G14" s="607" t="n">
        <f aca="false">IF($B14="",IFERROR(VLOOKUP($A14,SERVIÇOS!$A:$F,6,0),IFERROR(VLOOKUP($A14,$C:$J,8,0),"")),IFERROR(VLOOKUP($B14,INSUMOS!$A:$D,4,0),IFERROR(VLOOKUP($B14,COTAÇÕES!$A:$J,9,0),"")))</f>
        <v>4.79</v>
      </c>
      <c r="H14" s="608" t="n">
        <f aca="false">TRUNC(IF($B14="",IFERROR(VLOOKUP($A14,SERVIÇOS!$A:$F,4,0),IFERROR(VLOOKUP($A14,$C:$J,6,0),)),IFERROR(VLOOKUP($B14,INSUMOS!$A:$D,4,0),IFERROR(VLOOKUP($B14,COTAÇÕES!$A:$J,9,0),)))*$F14,2)</f>
        <v>19.16</v>
      </c>
      <c r="I14" s="608" t="n">
        <f aca="false">TRUNC(IF($B14="",IFERROR(VLOOKUP($A14,SERVIÇOS!$A:$F,5,0),IFERROR(VLOOKUP($A14,$C:$J,7,0),)),0)*$F14,2)</f>
        <v>0</v>
      </c>
      <c r="J14" s="609" t="n">
        <f aca="false">H14+I14</f>
        <v>19.16</v>
      </c>
      <c r="K14" s="610"/>
    </row>
    <row r="15" s="611" customFormat="true" ht="46.25" hidden="false" customHeight="false" outlineLevel="0" collapsed="false">
      <c r="A15" s="601"/>
      <c r="B15" s="602" t="n">
        <v>4813</v>
      </c>
      <c r="C15" s="603"/>
      <c r="D15" s="604" t="str">
        <f aca="false">IF($B15="",IFERROR(VLOOKUP($A15,SERVIÇOS!$A:$F,2,0),IFERROR(VLOOKUP($A15,$C:$J,2,0),"")),IFERROR(VLOOKUP($B15,INSUMOS!$A:$D,2,0),IFERROR(VLOOKUP($B15,COTAÇÕES!$A:$J,2,0),"")))</f>
        <v>PLACA DE OBRA (PARA CONSTRUCAO CIVIL) EM CHAPA GALVANIZADA *N. 22*, ADESIVADA, DE *2,4 X 1,2* M (SEM POSTES PARA FIXACAO)                                                                                                                                                                                                                                                                                                                                                                                 </v>
      </c>
      <c r="E15" s="605" t="str">
        <f aca="false">IF($B15="",IFERROR(VLOOKUP($A15,SERVIÇOS!$A:$F,3,0),IFERROR(VLOOKUP($A15,$C:$J,3,0),"")),IFERROR(VLOOKUP($B15,INSUMOS!$A:$D,3,0),IFERROR(VLOOKUP($B15,COTAÇÕES!$A:$J,5,0),"")))</f>
        <v>M2    </v>
      </c>
      <c r="F15" s="606" t="n">
        <v>1</v>
      </c>
      <c r="G15" s="607" t="n">
        <f aca="false">IF($B15="",IFERROR(VLOOKUP($A15,SERVIÇOS!$A:$F,6,0),IFERROR(VLOOKUP($A15,$C:$J,8,0),"")),IFERROR(VLOOKUP($B15,INSUMOS!$A:$D,4,0),IFERROR(VLOOKUP($B15,COTAÇÕES!$A:$J,9,0),"")))</f>
        <v>250</v>
      </c>
      <c r="H15" s="608" t="n">
        <f aca="false">TRUNC(IF($B15="",IFERROR(VLOOKUP($A15,SERVIÇOS!$A:$F,4,0),IFERROR(VLOOKUP($A15,$C:$J,6,0),)),IFERROR(VLOOKUP($B15,INSUMOS!$A:$D,4,0),IFERROR(VLOOKUP($B15,COTAÇÕES!$A:$J,9,0),)))*$F15,2)</f>
        <v>250</v>
      </c>
      <c r="I15" s="608" t="n">
        <f aca="false">TRUNC(IF($B15="",IFERROR(VLOOKUP($A15,SERVIÇOS!$A:$F,5,0),IFERROR(VLOOKUP($A15,$C:$J,7,0),)),0)*$F15,2)</f>
        <v>0</v>
      </c>
      <c r="J15" s="609" t="n">
        <f aca="false">H15+I15</f>
        <v>250</v>
      </c>
      <c r="K15" s="610"/>
    </row>
    <row r="16" s="611" customFormat="true" ht="46.25" hidden="false" customHeight="false" outlineLevel="0" collapsed="false">
      <c r="A16" s="601"/>
      <c r="B16" s="602" t="n">
        <v>4512</v>
      </c>
      <c r="C16" s="603"/>
      <c r="D16" s="604" t="str">
        <f aca="false">IF($B16="",IFERROR(VLOOKUP($A16,SERVIÇOS!$A:$F,2,0),IFERROR(VLOOKUP($A16,$C:$J,2,0),"")),IFERROR(VLOOKUP($B16,INSUMOS!$A:$D,2,0),IFERROR(VLOOKUP($B16,COTAÇÕES!$A:$J,2,0),"")))</f>
        <v>SARRAFO *2,5 X 5* CM EM PINUS, MISTA OU EQUIVALENTE DA REGIAO - BRUTA                                                                                                                                                                                                                                                                                                                                                                                                                                     </v>
      </c>
      <c r="E16" s="605" t="str">
        <f aca="false">IF($B16="",IFERROR(VLOOKUP($A16,SERVIÇOS!$A:$F,3,0),IFERROR(VLOOKUP($A16,$C:$J,3,0),"")),IFERROR(VLOOKUP($B16,INSUMOS!$A:$D,3,0),IFERROR(VLOOKUP($B16,COTAÇÕES!$A:$J,5,0),"")))</f>
        <v>M     </v>
      </c>
      <c r="F16" s="606" t="n">
        <v>1</v>
      </c>
      <c r="G16" s="607" t="n">
        <f aca="false">IF($B16="",IFERROR(VLOOKUP($A16,SERVIÇOS!$A:$F,6,0),IFERROR(VLOOKUP($A16,$C:$J,8,0),"")),IFERROR(VLOOKUP($B16,INSUMOS!$A:$D,4,0),IFERROR(VLOOKUP($B16,COTAÇÕES!$A:$J,9,0),"")))</f>
        <v>1.65</v>
      </c>
      <c r="H16" s="608" t="n">
        <f aca="false">TRUNC(IF($B16="",IFERROR(VLOOKUP($A16,SERVIÇOS!$A:$F,4,0),IFERROR(VLOOKUP($A16,$C:$J,6,0),)),IFERROR(VLOOKUP($B16,INSUMOS!$A:$D,4,0),IFERROR(VLOOKUP($B16,COTAÇÕES!$A:$J,9,0),)))*$F16,2)</f>
        <v>1.65</v>
      </c>
      <c r="I16" s="608" t="n">
        <f aca="false">TRUNC(IF($B16="",IFERROR(VLOOKUP($A16,SERVIÇOS!$A:$F,5,0),IFERROR(VLOOKUP($A16,$C:$J,7,0),)),0)*$F16,2)</f>
        <v>0</v>
      </c>
      <c r="J16" s="609" t="n">
        <f aca="false">H16+I16</f>
        <v>1.65</v>
      </c>
      <c r="K16" s="610"/>
    </row>
    <row r="17" s="611" customFormat="true" ht="46.25" hidden="false" customHeight="false" outlineLevel="0" collapsed="false">
      <c r="A17" s="601"/>
      <c r="B17" s="602" t="n">
        <v>5075</v>
      </c>
      <c r="C17" s="603"/>
      <c r="D17" s="604" t="str">
        <f aca="false">IF($B17="",IFERROR(VLOOKUP($A17,SERVIÇOS!$A:$F,2,0),IFERROR(VLOOKUP($A17,$C:$J,2,0),"")),IFERROR(VLOOKUP($B17,INSUMOS!$A:$D,2,0),IFERROR(VLOOKUP($B17,COTAÇÕES!$A:$J,2,0),"")))</f>
        <v>PREGO DE ACO POLIDO COM CABECA 18 X 30 (2 3/4 X 10)                                                                                                                                                                                                                                                                                                                                                                                                                                                       </v>
      </c>
      <c r="E17" s="605" t="str">
        <f aca="false">IF($B17="",IFERROR(VLOOKUP($A17,SERVIÇOS!$A:$F,3,0),IFERROR(VLOOKUP($A17,$C:$J,3,0),"")),IFERROR(VLOOKUP($B17,INSUMOS!$A:$D,3,0),IFERROR(VLOOKUP($B17,COTAÇÕES!$A:$J,5,0),"")))</f>
        <v>KG    </v>
      </c>
      <c r="F17" s="606" t="n">
        <v>0.15</v>
      </c>
      <c r="G17" s="607" t="n">
        <f aca="false">IF($B17="",IFERROR(VLOOKUP($A17,SERVIÇOS!$A:$F,6,0),IFERROR(VLOOKUP($A17,$C:$J,8,0),"")),IFERROR(VLOOKUP($B17,INSUMOS!$A:$D,4,0),IFERROR(VLOOKUP($B17,COTAÇÕES!$A:$J,9,0),"")))</f>
        <v>15.26</v>
      </c>
      <c r="H17" s="608" t="n">
        <f aca="false">TRUNC(IF($B17="",IFERROR(VLOOKUP($A17,SERVIÇOS!$A:$F,4,0),IFERROR(VLOOKUP($A17,$C:$J,6,0),)),IFERROR(VLOOKUP($B17,INSUMOS!$A:$D,4,0),IFERROR(VLOOKUP($B17,COTAÇÕES!$A:$J,9,0),)))*$F17,2)</f>
        <v>2.28</v>
      </c>
      <c r="I17" s="608" t="n">
        <f aca="false">TRUNC(IF($B17="",IFERROR(VLOOKUP($A17,SERVIÇOS!$A:$F,5,0),IFERROR(VLOOKUP($A17,$C:$J,7,0),)),0)*$F17,2)</f>
        <v>0</v>
      </c>
      <c r="J17" s="609" t="n">
        <f aca="false">H17+I17</f>
        <v>2.28</v>
      </c>
      <c r="K17" s="610"/>
    </row>
    <row r="18" s="620" customFormat="true" ht="15" hidden="false" customHeight="false" outlineLevel="0" collapsed="false">
      <c r="A18" s="612"/>
      <c r="B18" s="612"/>
      <c r="C18" s="613" t="s">
        <v>680</v>
      </c>
      <c r="D18" s="614" t="s">
        <v>13195</v>
      </c>
      <c r="E18" s="615" t="s">
        <v>2156</v>
      </c>
      <c r="F18" s="616"/>
      <c r="G18" s="617"/>
      <c r="H18" s="618" t="n">
        <f aca="false">TRUNC(SUM(H19:H22),2)</f>
        <v>46.2</v>
      </c>
      <c r="I18" s="618" t="n">
        <f aca="false">TRUNC(SUM(I19:I22),2)</f>
        <v>13.97</v>
      </c>
      <c r="J18" s="618" t="n">
        <f aca="false">H18+I18</f>
        <v>60.17</v>
      </c>
      <c r="K18" s="619"/>
    </row>
    <row r="19" s="611" customFormat="true" ht="23.85" hidden="false" customHeight="false" outlineLevel="0" collapsed="false">
      <c r="A19" s="621" t="n">
        <v>97912</v>
      </c>
      <c r="B19" s="602"/>
      <c r="C19" s="603"/>
      <c r="D19" s="604" t="str">
        <f aca="false">IF($B19="",IFERROR(VLOOKUP($A19,SERVIÇOS!$A:$F,2,0),IFERROR(VLOOKUP($A19,$C:$J,2,0),"")),IFERROR(VLOOKUP($B19,INSUMOS!$A:$D,2,0),IFERROR(VLOOKUP($B19,COTAÇÕES!$A:$J,2,0),"")))</f>
        <v>TRANSPORTE COM CAMINHÃO BASCULANTE DE 6 M³, EM VIA URBANA EM LEITO NATURAL (UNIDADE: M3XKM). AF_07/2020</v>
      </c>
      <c r="E19" s="605" t="str">
        <f aca="false">IF($B19="",IFERROR(VLOOKUP($A19,SERVIÇOS!$A:$F,3,0),IFERROR(VLOOKUP($A19,$C:$J,3,0),"")),IFERROR(VLOOKUP($B19,INSUMOS!$A:$D,3,0),IFERROR(VLOOKUP($B19,COTAÇÕES!$A:$J,5,0),"")))</f>
        <v>M3XKM</v>
      </c>
      <c r="F19" s="622" t="n">
        <v>6</v>
      </c>
      <c r="G19" s="607" t="n">
        <f aca="false">IF($B19="",IFERROR(VLOOKUP($A19,SERVIÇOS!$A:$F,6,0),IFERROR(VLOOKUP($A19,$C:$J,8,0),"")),IFERROR(VLOOKUP($B19,INSUMOS!$A:$D,4,0),IFERROR(VLOOKUP($B19,COTAÇÕES!$A:$J,9,0),"")))</f>
        <v>3.83</v>
      </c>
      <c r="H19" s="608" t="n">
        <f aca="false">TRUNC(IF($B19="",IFERROR(VLOOKUP($A19,SERVIÇOS!$A:$F,4,0),IFERROR(VLOOKUP($A19,$C:$J,6,0),)),IFERROR(VLOOKUP($B19,INSUMOS!$A:$D,4,0),IFERROR(VLOOKUP($B19,COTAÇÕES!$A:$J,9,0),)))*$F19,2)</f>
        <v>18.9</v>
      </c>
      <c r="I19" s="608" t="n">
        <f aca="false">TRUNC(IF($B19="",IFERROR(VLOOKUP($A19,SERVIÇOS!$A:$F,5,0),IFERROR(VLOOKUP($A19,$C:$J,7,0),)),0)*$F19,2)</f>
        <v>4.08</v>
      </c>
      <c r="J19" s="609" t="n">
        <f aca="false">H19+I19</f>
        <v>22.98</v>
      </c>
      <c r="K19" s="610"/>
    </row>
    <row r="20" s="611" customFormat="true" ht="35.05" hidden="false" customHeight="false" outlineLevel="0" collapsed="false">
      <c r="A20" s="621" t="n">
        <v>89128</v>
      </c>
      <c r="B20" s="602"/>
      <c r="C20" s="603"/>
      <c r="D20" s="604" t="str">
        <f aca="false">IF($B20="",IFERROR(VLOOKUP($A20,SERVIÇOS!$A:$F,2,0),IFERROR(VLOOKUP($A20,$C:$J,2,0),"")),IFERROR(VLOOKUP($B20,INSUMOS!$A:$D,2,0),IFERROR(VLOOKUP($B20,COTAÇÕES!$A:$J,2,0),"")))</f>
        <v>PÁ CARREGADEIRA SOBRE RODAS, POTÊNCIA LÍQUIDA 128 HP, CAPACIDADE DA CAÇAMBA 1,7 A 2,8 M3, PESO OPERACIONAL 11632 KG - DEPRECIAÇÃO. AF_06/2014</v>
      </c>
      <c r="E20" s="605" t="str">
        <f aca="false">IF($B20="",IFERROR(VLOOKUP($A20,SERVIÇOS!$A:$F,3,0),IFERROR(VLOOKUP($A20,$C:$J,3,0),"")),IFERROR(VLOOKUP($B20,INSUMOS!$A:$D,3,0),IFERROR(VLOOKUP($B20,COTAÇÕES!$A:$J,5,0),"")))</f>
        <v>H</v>
      </c>
      <c r="F20" s="622" t="n">
        <v>0.5</v>
      </c>
      <c r="G20" s="607" t="n">
        <f aca="false">IF($B20="",IFERROR(VLOOKUP($A20,SERVIÇOS!$A:$F,6,0),IFERROR(VLOOKUP($A20,$C:$J,8,0),"")),IFERROR(VLOOKUP($B20,INSUMOS!$A:$D,4,0),IFERROR(VLOOKUP($B20,COTAÇÕES!$A:$J,9,0),"")))</f>
        <v>45.92</v>
      </c>
      <c r="H20" s="608" t="n">
        <f aca="false">TRUNC(IF($B20="",IFERROR(VLOOKUP($A20,SERVIÇOS!$A:$F,4,0),IFERROR(VLOOKUP($A20,$C:$J,6,0),)),IFERROR(VLOOKUP($B20,INSUMOS!$A:$D,4,0),IFERROR(VLOOKUP($B20,COTAÇÕES!$A:$J,9,0),)))*$F20,2)</f>
        <v>22.96</v>
      </c>
      <c r="I20" s="608" t="n">
        <f aca="false">TRUNC(IF($B20="",IFERROR(VLOOKUP($A20,SERVIÇOS!$A:$F,5,0),IFERROR(VLOOKUP($A20,$C:$J,7,0),)),0)*$F20,2)</f>
        <v>0</v>
      </c>
      <c r="J20" s="609" t="n">
        <f aca="false">H20+I20</f>
        <v>22.96</v>
      </c>
      <c r="K20" s="610"/>
    </row>
    <row r="21" s="611" customFormat="true" ht="13.8" hidden="false" customHeight="false" outlineLevel="0" collapsed="false">
      <c r="A21" s="621" t="n">
        <v>88316</v>
      </c>
      <c r="B21" s="602"/>
      <c r="C21" s="603"/>
      <c r="D21" s="604" t="str">
        <f aca="false">IF($B21="",IFERROR(VLOOKUP($A21,SERVIÇOS!$A:$F,2,0),IFERROR(VLOOKUP($A21,$C:$J,2,0),"")),IFERROR(VLOOKUP($B21,INSUMOS!$A:$D,2,0),IFERROR(VLOOKUP($B21,COTAÇÕES!$A:$J,2,0),"")))</f>
        <v>SERVENTE COM ENCARGOS COMPLEMENTARES</v>
      </c>
      <c r="E21" s="605" t="str">
        <f aca="false">IF($B21="",IFERROR(VLOOKUP($A21,SERVIÇOS!$A:$F,3,0),IFERROR(VLOOKUP($A21,$C:$J,3,0),"")),IFERROR(VLOOKUP($B21,INSUMOS!$A:$D,3,0),IFERROR(VLOOKUP($B21,COTAÇÕES!$A:$J,5,0),"")))</f>
        <v>H</v>
      </c>
      <c r="F21" s="622" t="n">
        <v>0.2</v>
      </c>
      <c r="G21" s="607" t="n">
        <f aca="false">IF($B21="",IFERROR(VLOOKUP($A21,SERVIÇOS!$A:$F,6,0),IFERROR(VLOOKUP($A21,$C:$J,8,0),"")),IFERROR(VLOOKUP($B21,INSUMOS!$A:$D,4,0),IFERROR(VLOOKUP($B21,COTAÇÕES!$A:$J,9,0),"")))</f>
        <v>26.9</v>
      </c>
      <c r="H21" s="608" t="n">
        <f aca="false">TRUNC(IF($B21="",IFERROR(VLOOKUP($A21,SERVIÇOS!$A:$F,4,0),IFERROR(VLOOKUP($A21,$C:$J,6,0),)),IFERROR(VLOOKUP($B21,INSUMOS!$A:$D,4,0),IFERROR(VLOOKUP($B21,COTAÇÕES!$A:$J,9,0),)))*$F21,2)</f>
        <v>1.66</v>
      </c>
      <c r="I21" s="608" t="n">
        <f aca="false">TRUNC(IF($B21="",IFERROR(VLOOKUP($A21,SERVIÇOS!$A:$F,5,0),IFERROR(VLOOKUP($A21,$C:$J,7,0),)),0)*$F21,2)</f>
        <v>3.71</v>
      </c>
      <c r="J21" s="609" t="n">
        <f aca="false">H21+I21</f>
        <v>5.37</v>
      </c>
      <c r="K21" s="610"/>
    </row>
    <row r="22" s="611" customFormat="true" ht="13.8" hidden="false" customHeight="false" outlineLevel="0" collapsed="false">
      <c r="A22" s="621" t="n">
        <v>99811</v>
      </c>
      <c r="B22" s="602"/>
      <c r="C22" s="603"/>
      <c r="D22" s="604" t="str">
        <f aca="false">IF($B22="",IFERROR(VLOOKUP($A22,SERVIÇOS!$A:$F,2,0),IFERROR(VLOOKUP($A22,$C:$J,2,0),"")),IFERROR(VLOOKUP($B22,INSUMOS!$A:$D,2,0),IFERROR(VLOOKUP($B22,COTAÇÕES!$A:$J,2,0),"")))</f>
        <v>LIMPEZA DE CONTRAPISO COM VASSOURA A SECO. AF_04/2019</v>
      </c>
      <c r="E22" s="605" t="str">
        <f aca="false">IF($B22="",IFERROR(VLOOKUP($A22,SERVIÇOS!$A:$F,3,0),IFERROR(VLOOKUP($A22,$C:$J,3,0),"")),IFERROR(VLOOKUP($B22,INSUMOS!$A:$D,3,0),IFERROR(VLOOKUP($B22,COTAÇÕES!$A:$J,5,0),"")))</f>
        <v>M2</v>
      </c>
      <c r="F22" s="622" t="n">
        <v>2</v>
      </c>
      <c r="G22" s="607" t="n">
        <f aca="false">IF($B22="",IFERROR(VLOOKUP($A22,SERVIÇOS!$A:$F,6,0),IFERROR(VLOOKUP($A22,$C:$J,8,0),"")),IFERROR(VLOOKUP($B22,INSUMOS!$A:$D,4,0),IFERROR(VLOOKUP($B22,COTAÇÕES!$A:$J,9,0),"")))</f>
        <v>4.43</v>
      </c>
      <c r="H22" s="608" t="n">
        <f aca="false">TRUNC(IF($B22="",IFERROR(VLOOKUP($A22,SERVIÇOS!$A:$F,4,0),IFERROR(VLOOKUP($A22,$C:$J,6,0),)),IFERROR(VLOOKUP($B22,INSUMOS!$A:$D,4,0),IFERROR(VLOOKUP($B22,COTAÇÕES!$A:$J,9,0),)))*$F22,2)</f>
        <v>2.68</v>
      </c>
      <c r="I22" s="608" t="n">
        <f aca="false">TRUNC(IF($B22="",IFERROR(VLOOKUP($A22,SERVIÇOS!$A:$F,5,0),IFERROR(VLOOKUP($A22,$C:$J,7,0),)),0)*$F22,2)</f>
        <v>6.18</v>
      </c>
      <c r="J22" s="609" t="n">
        <f aca="false">H22+I22</f>
        <v>8.86</v>
      </c>
      <c r="K22" s="610"/>
    </row>
    <row r="23" s="620" customFormat="true" ht="25.35" hidden="false" customHeight="false" outlineLevel="0" collapsed="false">
      <c r="A23" s="623"/>
      <c r="B23" s="623"/>
      <c r="C23" s="624" t="s">
        <v>652</v>
      </c>
      <c r="D23" s="625" t="s">
        <v>13196</v>
      </c>
      <c r="E23" s="626" t="s">
        <v>13183</v>
      </c>
      <c r="F23" s="627"/>
      <c r="G23" s="628"/>
      <c r="H23" s="599" t="n">
        <f aca="false">TRUNC(SUM(H24:H25),2)</f>
        <v>22.98</v>
      </c>
      <c r="I23" s="599" t="n">
        <f aca="false">TRUNC(SUM(I24:I25),2)</f>
        <v>6.57</v>
      </c>
      <c r="J23" s="599" t="n">
        <f aca="false">H23+I23</f>
        <v>29.55</v>
      </c>
      <c r="K23" s="629"/>
    </row>
    <row r="24" s="611" customFormat="true" ht="13.8" hidden="false" customHeight="false" outlineLevel="0" collapsed="false">
      <c r="A24" s="621"/>
      <c r="B24" s="630" t="s">
        <v>13197</v>
      </c>
      <c r="C24" s="603"/>
      <c r="D24" s="604" t="str">
        <f aca="false">IF($B24="",IFERROR(VLOOKUP($A24,SERVIÇOS!$A:$F,2,0),IFERROR(VLOOKUP($A24,$C:$J,2,0),"")),IFERROR(VLOOKUP($B24,INSUMOS!$A:$D,2,0),IFERROR(VLOOKUP($B24,COTAÇÕES!$A:$J,2,0),"")))</f>
        <v>PLACA DE SINALIZAÇÃO DE EXTINTOR EM PAREDE PVC, DIM. 20X20 CM</v>
      </c>
      <c r="E24" s="605" t="str">
        <f aca="false">IF($B24="",IFERROR(VLOOKUP($A24,SERVIÇOS!$A:$F,3,0),IFERROR(VLOOKUP($A24,$C:$J,3,0),"")),IFERROR(VLOOKUP($B24,INSUMOS!$A:$D,3,0),IFERROR(VLOOKUP($B24,COTAÇÕES!$A:$J,5,0),"")))</f>
        <v>UN </v>
      </c>
      <c r="F24" s="606" t="n">
        <v>1</v>
      </c>
      <c r="G24" s="607" t="n">
        <f aca="false">IF($B24="",IFERROR(VLOOKUP($A24,SERVIÇOS!$A:$F,6,0),IFERROR(VLOOKUP($A24,$C:$J,8,0),"")),IFERROR(VLOOKUP($B24,INSUMOS!$A:$D,4,0),IFERROR(VLOOKUP($B24,COTAÇÕES!$A:$J,9,0),"")))</f>
        <v>20.87</v>
      </c>
      <c r="H24" s="608" t="n">
        <f aca="false">TRUNC(IF($B24="",IFERROR(VLOOKUP($A24,SERVIÇOS!$A:$F,4,0),IFERROR(VLOOKUP($A24,$C:$J,6,0),)),IFERROR(VLOOKUP($B24,INSUMOS!$A:$D,4,0),IFERROR(VLOOKUP($B24,COTAÇÕES!$A:$J,9,0),)))*$F24,2)</f>
        <v>20.87</v>
      </c>
      <c r="I24" s="608" t="n">
        <f aca="false">TRUNC(IF($B24="",IFERROR(VLOOKUP($A24,SERVIÇOS!$A:$F,5,0),IFERROR(VLOOKUP($A24,$C:$J,7,0),)),0)*$F24,2)</f>
        <v>0</v>
      </c>
      <c r="J24" s="609" t="n">
        <f aca="false">H24+I24</f>
        <v>20.87</v>
      </c>
      <c r="K24" s="610"/>
    </row>
    <row r="25" s="611" customFormat="true" ht="13.8" hidden="false" customHeight="false" outlineLevel="0" collapsed="false">
      <c r="A25" s="621" t="n">
        <v>88309</v>
      </c>
      <c r="B25" s="631"/>
      <c r="C25" s="603"/>
      <c r="D25" s="604" t="str">
        <f aca="false">IF($B25="",IFERROR(VLOOKUP($A25,SERVIÇOS!$A:$F,2,0),IFERROR(VLOOKUP($A25,$C:$J,2,0),"")),IFERROR(VLOOKUP($B25,INSUMOS!$A:$D,2,0),IFERROR(VLOOKUP($B25,COTAÇÕES!$A:$J,2,0),"")))</f>
        <v>PEDREIRO COM ENCARGOS COMPLEMENTARES</v>
      </c>
      <c r="E25" s="605" t="str">
        <f aca="false">IF($B25="",IFERROR(VLOOKUP($A25,SERVIÇOS!$A:$F,3,0),IFERROR(VLOOKUP($A25,$C:$J,3,0),"")),IFERROR(VLOOKUP($B25,INSUMOS!$A:$D,3,0),IFERROR(VLOOKUP($B25,COTAÇÕES!$A:$J,5,0),"")))</f>
        <v>H</v>
      </c>
      <c r="F25" s="606" t="n">
        <v>0.25</v>
      </c>
      <c r="G25" s="607" t="n">
        <f aca="false">IF($B25="",IFERROR(VLOOKUP($A25,SERVIÇOS!$A:$F,6,0),IFERROR(VLOOKUP($A25,$C:$J,8,0),"")),IFERROR(VLOOKUP($B25,INSUMOS!$A:$D,4,0),IFERROR(VLOOKUP($B25,COTAÇÕES!$A:$J,9,0),"")))</f>
        <v>34.73</v>
      </c>
      <c r="H25" s="608" t="n">
        <f aca="false">TRUNC(IF($B25="",IFERROR(VLOOKUP($A25,SERVIÇOS!$A:$F,4,0),IFERROR(VLOOKUP($A25,$C:$J,6,0),)),IFERROR(VLOOKUP($B25,INSUMOS!$A:$D,4,0),IFERROR(VLOOKUP($B25,COTAÇÕES!$A:$J,9,0),)))*$F25,2)</f>
        <v>2.11</v>
      </c>
      <c r="I25" s="608" t="n">
        <f aca="false">TRUNC(IF($B25="",IFERROR(VLOOKUP($A25,SERVIÇOS!$A:$F,5,0),IFERROR(VLOOKUP($A25,$C:$J,7,0),)),0)*$F25,2)</f>
        <v>6.57</v>
      </c>
      <c r="J25" s="609" t="n">
        <f aca="false">H25+I25</f>
        <v>8.68</v>
      </c>
      <c r="K25" s="610"/>
    </row>
    <row r="26" s="620" customFormat="true" ht="15" hidden="false" customHeight="false" outlineLevel="0" collapsed="false">
      <c r="A26" s="623"/>
      <c r="B26" s="623"/>
      <c r="C26" s="624" t="s">
        <v>682</v>
      </c>
      <c r="D26" s="625" t="s">
        <v>13198</v>
      </c>
      <c r="E26" s="626" t="s">
        <v>1017</v>
      </c>
      <c r="F26" s="627"/>
      <c r="G26" s="628"/>
      <c r="H26" s="599" t="n">
        <f aca="false">TRUNC(SUM(H27:H31),2)</f>
        <v>2.75</v>
      </c>
      <c r="I26" s="599" t="n">
        <f aca="false">TRUNC(SUM(I27:I31),2)</f>
        <v>1.14</v>
      </c>
      <c r="J26" s="599" t="n">
        <f aca="false">H26+I26</f>
        <v>3.89</v>
      </c>
      <c r="K26" s="629"/>
    </row>
    <row r="27" s="611" customFormat="true" ht="13.8" hidden="false" customHeight="false" outlineLevel="0" collapsed="false">
      <c r="A27" s="621" t="n">
        <v>88252</v>
      </c>
      <c r="B27" s="631"/>
      <c r="C27" s="603"/>
      <c r="D27" s="604" t="str">
        <f aca="false">IF($B27="",IFERROR(VLOOKUP($A27,SERVIÇOS!$A:$F,2,0),IFERROR(VLOOKUP($A27,$C:$J,2,0),"")),IFERROR(VLOOKUP($B27,INSUMOS!$A:$D,2,0),IFERROR(VLOOKUP($B27,COTAÇÕES!$A:$J,2,0),"")))</f>
        <v>AUXILIAR DE SERVIÇOS GERAIS COM ENCARGOS COMPLEMENTARES</v>
      </c>
      <c r="E27" s="605" t="str">
        <f aca="false">IF($B27="",IFERROR(VLOOKUP($A27,SERVIÇOS!$A:$F,3,0),IFERROR(VLOOKUP($A27,$C:$J,3,0),"")),IFERROR(VLOOKUP($B27,INSUMOS!$A:$D,3,0),IFERROR(VLOOKUP($B27,COTAÇÕES!$A:$J,5,0),"")))</f>
        <v>H</v>
      </c>
      <c r="F27" s="622" t="n">
        <v>0.0625</v>
      </c>
      <c r="G27" s="607" t="n">
        <f aca="false">IF($B27="",IFERROR(VLOOKUP($A27,SERVIÇOS!$A:$F,6,0),IFERROR(VLOOKUP($A27,$C:$J,8,0),"")),IFERROR(VLOOKUP($B27,INSUMOS!$A:$D,4,0),IFERROR(VLOOKUP($B27,COTAÇÕES!$A:$J,9,0),"")))</f>
        <v>26.7</v>
      </c>
      <c r="H27" s="608" t="n">
        <f aca="false">TRUNC(IF($B27="",IFERROR(VLOOKUP($A27,SERVIÇOS!$A:$F,4,0),IFERROR(VLOOKUP($A27,$C:$J,6,0),)),IFERROR(VLOOKUP($B27,INSUMOS!$A:$D,4,0),IFERROR(VLOOKUP($B27,COTAÇÕES!$A:$J,9,0),)))*$F27,2)</f>
        <v>0.52</v>
      </c>
      <c r="I27" s="608" t="n">
        <f aca="false">TRUNC(IF($B27="",IFERROR(VLOOKUP($A27,SERVIÇOS!$A:$F,5,0),IFERROR(VLOOKUP($A27,$C:$J,7,0),)),0)*$F27,2)</f>
        <v>1.14</v>
      </c>
      <c r="J27" s="609" t="n">
        <f aca="false">H27+I27</f>
        <v>1.66</v>
      </c>
      <c r="K27" s="610"/>
    </row>
    <row r="28" s="611" customFormat="true" ht="46.25" hidden="false" customHeight="false" outlineLevel="0" collapsed="false">
      <c r="A28" s="621"/>
      <c r="B28" s="631" t="n">
        <v>3</v>
      </c>
      <c r="C28" s="603"/>
      <c r="D28" s="604" t="str">
        <f aca="false">IF($B28="",IFERROR(VLOOKUP($A28,SERVIÇOS!$A:$F,2,0),IFERROR(VLOOKUP($A28,$C:$J,2,0),"")),IFERROR(VLOOKUP($B28,INSUMOS!$A:$D,2,0),IFERROR(VLOOKUP($B28,COTAÇÕES!$A:$J,2,0),"")))</f>
        <v>ACIDO CLORIDRICO / ACIDO MURIATICO, DILUICAO 10% A 12% PARA USO EM LIMPEZA                                                                                                                                                                                                                                                                                                                                                                                                                                </v>
      </c>
      <c r="E28" s="605" t="str">
        <f aca="false">IF($B28="",IFERROR(VLOOKUP($A28,SERVIÇOS!$A:$F,3,0),IFERROR(VLOOKUP($A28,$C:$J,3,0),"")),IFERROR(VLOOKUP($B28,INSUMOS!$A:$D,3,0),IFERROR(VLOOKUP($B28,COTAÇÕES!$A:$J,5,0),"")))</f>
        <v>L     </v>
      </c>
      <c r="F28" s="622" t="n">
        <v>0.1</v>
      </c>
      <c r="G28" s="607" t="n">
        <f aca="false">IF($B28="",IFERROR(VLOOKUP($A28,SERVIÇOS!$A:$F,6,0),IFERROR(VLOOKUP($A28,$C:$J,8,0),"")),IFERROR(VLOOKUP($B28,INSUMOS!$A:$D,4,0),IFERROR(VLOOKUP($B28,COTAÇÕES!$A:$J,9,0),"")))</f>
        <v>15.87</v>
      </c>
      <c r="H28" s="608" t="n">
        <f aca="false">TRUNC(IF($B28="",IFERROR(VLOOKUP($A28,SERVIÇOS!$A:$F,4,0),IFERROR(VLOOKUP($A28,$C:$J,6,0),)),IFERROR(VLOOKUP($B28,INSUMOS!$A:$D,4,0),IFERROR(VLOOKUP($B28,COTAÇÕES!$A:$J,9,0),)))*$F28,2)</f>
        <v>1.58</v>
      </c>
      <c r="I28" s="608" t="n">
        <f aca="false">TRUNC(IF($B28="",IFERROR(VLOOKUP($A28,SERVIÇOS!$A:$F,5,0),IFERROR(VLOOKUP($A28,$C:$J,7,0),)),0)*$F28,2)</f>
        <v>0</v>
      </c>
      <c r="J28" s="609" t="n">
        <f aca="false">H28+I28</f>
        <v>1.58</v>
      </c>
      <c r="K28" s="610"/>
    </row>
    <row r="29" s="611" customFormat="true" ht="46.25" hidden="false" customHeight="false" outlineLevel="0" collapsed="false">
      <c r="A29" s="621"/>
      <c r="B29" s="631" t="n">
        <v>38400</v>
      </c>
      <c r="C29" s="603"/>
      <c r="D29" s="604" t="str">
        <f aca="false">IF($B29="",IFERROR(VLOOKUP($A29,SERVIÇOS!$A:$F,2,0),IFERROR(VLOOKUP($A29,$C:$J,2,0),"")),IFERROR(VLOOKUP($B29,INSUMOS!$A:$D,2,0),IFERROR(VLOOKUP($B29,COTAÇÕES!$A:$J,2,0),"")))</f>
        <v>VASSOURA 40 CM COM CABO                                                                                                                                                                                                                                                                                                                                                                                                                                                                                   </v>
      </c>
      <c r="E29" s="605" t="str">
        <f aca="false">IF($B29="",IFERROR(VLOOKUP($A29,SERVIÇOS!$A:$F,3,0),IFERROR(VLOOKUP($A29,$C:$J,3,0),"")),IFERROR(VLOOKUP($B29,INSUMOS!$A:$D,3,0),IFERROR(VLOOKUP($B29,COTAÇÕES!$A:$J,5,0),"")))</f>
        <v>UN    </v>
      </c>
      <c r="F29" s="622" t="n">
        <v>0.005</v>
      </c>
      <c r="G29" s="607" t="n">
        <f aca="false">IF($B29="",IFERROR(VLOOKUP($A29,SERVIÇOS!$A:$F,6,0),IFERROR(VLOOKUP($A29,$C:$J,8,0),"")),IFERROR(VLOOKUP($B29,INSUMOS!$A:$D,4,0),IFERROR(VLOOKUP($B29,COTAÇÕES!$A:$J,9,0),"")))</f>
        <v>20.88</v>
      </c>
      <c r="H29" s="608" t="n">
        <f aca="false">TRUNC(IF($B29="",IFERROR(VLOOKUP($A29,SERVIÇOS!$A:$F,4,0),IFERROR(VLOOKUP($A29,$C:$J,6,0),)),IFERROR(VLOOKUP($B29,INSUMOS!$A:$D,4,0),IFERROR(VLOOKUP($B29,COTAÇÕES!$A:$J,9,0),)))*$F29,2)</f>
        <v>0.1</v>
      </c>
      <c r="I29" s="608" t="n">
        <f aca="false">TRUNC(IF($B29="",IFERROR(VLOOKUP($A29,SERVIÇOS!$A:$F,5,0),IFERROR(VLOOKUP($A29,$C:$J,7,0),)),0)*$F29,2)</f>
        <v>0</v>
      </c>
      <c r="J29" s="609" t="n">
        <f aca="false">H29+I29</f>
        <v>0.1</v>
      </c>
      <c r="K29" s="610"/>
    </row>
    <row r="30" s="611" customFormat="true" ht="46.25" hidden="false" customHeight="false" outlineLevel="0" collapsed="false">
      <c r="A30" s="621"/>
      <c r="B30" s="631" t="n">
        <v>44331</v>
      </c>
      <c r="C30" s="603"/>
      <c r="D30" s="604" t="str">
        <f aca="false">IF($B30="",IFERROR(VLOOKUP($A30,SERVIÇOS!$A:$F,2,0),IFERROR(VLOOKUP($A30,$C:$J,2,0),"")),IFERROR(VLOOKUP($B30,INSUMOS!$A:$D,2,0),IFERROR(VLOOKUP($B30,COTAÇÕES!$A:$J,2,0),"")))</f>
        <v>LIMPA VIDROS COM PULVERIZADOR                                                                                                                                                                                                                                                                                                                                                                                                                                                                             </v>
      </c>
      <c r="E30" s="605" t="str">
        <f aca="false">IF($B30="",IFERROR(VLOOKUP($A30,SERVIÇOS!$A:$F,3,0),IFERROR(VLOOKUP($A30,$C:$J,3,0),"")),IFERROR(VLOOKUP($B30,INSUMOS!$A:$D,3,0),IFERROR(VLOOKUP($B30,COTAÇÕES!$A:$J,5,0),"")))</f>
        <v>L     </v>
      </c>
      <c r="F30" s="622" t="n">
        <v>0.005</v>
      </c>
      <c r="G30" s="607" t="n">
        <f aca="false">IF($B30="",IFERROR(VLOOKUP($A30,SERVIÇOS!$A:$F,6,0),IFERROR(VLOOKUP($A30,$C:$J,8,0),"")),IFERROR(VLOOKUP($B30,INSUMOS!$A:$D,4,0),IFERROR(VLOOKUP($B30,COTAÇÕES!$A:$J,9,0),"")))</f>
        <v>51.48</v>
      </c>
      <c r="H30" s="608" t="n">
        <f aca="false">TRUNC(IF($B30="",IFERROR(VLOOKUP($A30,SERVIÇOS!$A:$F,4,0),IFERROR(VLOOKUP($A30,$C:$J,6,0),)),IFERROR(VLOOKUP($B30,INSUMOS!$A:$D,4,0),IFERROR(VLOOKUP($B30,COTAÇÕES!$A:$J,9,0),)))*$F30,2)</f>
        <v>0.25</v>
      </c>
      <c r="I30" s="608" t="n">
        <f aca="false">TRUNC(IF($B30="",IFERROR(VLOOKUP($A30,SERVIÇOS!$A:$F,5,0),IFERROR(VLOOKUP($A30,$C:$J,7,0),)),0)*$F30,2)</f>
        <v>0</v>
      </c>
      <c r="J30" s="609" t="n">
        <f aca="false">H30+I30</f>
        <v>0.25</v>
      </c>
      <c r="K30" s="610"/>
    </row>
    <row r="31" s="611" customFormat="true" ht="46.25" hidden="false" customHeight="false" outlineLevel="0" collapsed="false">
      <c r="A31" s="621"/>
      <c r="B31" s="631" t="n">
        <v>13261</v>
      </c>
      <c r="C31" s="603"/>
      <c r="D31" s="604" t="str">
        <f aca="false">IF($B31="",IFERROR(VLOOKUP($A31,SERVIÇOS!$A:$F,2,0),IFERROR(VLOOKUP($A31,$C:$J,2,0),"")),IFERROR(VLOOKUP($B31,INSUMOS!$A:$D,2,0),IFERROR(VLOOKUP($B31,COTAÇÕES!$A:$J,2,0),"")))</f>
        <v>FLANELA *30 X 40* CM                                                                                                                                                                                                                                                                                                                                                                                                                                                                                      </v>
      </c>
      <c r="E31" s="605" t="str">
        <f aca="false">IF($B31="",IFERROR(VLOOKUP($A31,SERVIÇOS!$A:$F,3,0),IFERROR(VLOOKUP($A31,$C:$J,3,0),"")),IFERROR(VLOOKUP($B31,INSUMOS!$A:$D,3,0),IFERROR(VLOOKUP($B31,COTAÇÕES!$A:$J,5,0),"")))</f>
        <v>UN    </v>
      </c>
      <c r="F31" s="622" t="n">
        <v>0.1</v>
      </c>
      <c r="G31" s="607" t="n">
        <f aca="false">IF($B31="",IFERROR(VLOOKUP($A31,SERVIÇOS!$A:$F,6,0),IFERROR(VLOOKUP($A31,$C:$J,8,0),"")),IFERROR(VLOOKUP($B31,INSUMOS!$A:$D,4,0),IFERROR(VLOOKUP($B31,COTAÇÕES!$A:$J,9,0),"")))</f>
        <v>3.06</v>
      </c>
      <c r="H31" s="608" t="n">
        <f aca="false">TRUNC(IF($B31="",IFERROR(VLOOKUP($A31,SERVIÇOS!$A:$F,4,0),IFERROR(VLOOKUP($A31,$C:$J,6,0),)),IFERROR(VLOOKUP($B31,INSUMOS!$A:$D,4,0),IFERROR(VLOOKUP($B31,COTAÇÕES!$A:$J,9,0),)))*$F31,2)</f>
        <v>0.3</v>
      </c>
      <c r="I31" s="608" t="n">
        <f aca="false">TRUNC(IF($B31="",IFERROR(VLOOKUP($A31,SERVIÇOS!$A:$F,5,0),IFERROR(VLOOKUP($A31,$C:$J,7,0),)),0)*$F31,2)</f>
        <v>0</v>
      </c>
      <c r="J31" s="609" t="n">
        <f aca="false">H31+I31</f>
        <v>0.3</v>
      </c>
      <c r="K31" s="610"/>
    </row>
    <row r="32" s="632" customFormat="true" ht="37.3" hidden="false" customHeight="false" outlineLevel="0" collapsed="false">
      <c r="A32" s="612"/>
      <c r="B32" s="612"/>
      <c r="C32" s="613" t="s">
        <v>636</v>
      </c>
      <c r="D32" s="614" t="s">
        <v>13199</v>
      </c>
      <c r="E32" s="615" t="s">
        <v>13200</v>
      </c>
      <c r="F32" s="616"/>
      <c r="G32" s="617"/>
      <c r="H32" s="618" t="n">
        <f aca="false">TRUNC(SUM(H33:H38),2)</f>
        <v>87.51</v>
      </c>
      <c r="I32" s="618" t="n">
        <f aca="false">TRUNC(SUM(I33:I38),2)</f>
        <v>52.4</v>
      </c>
      <c r="J32" s="618" t="n">
        <f aca="false">H32+I32</f>
        <v>139.91</v>
      </c>
      <c r="K32" s="619"/>
    </row>
    <row r="33" s="611" customFormat="true" ht="57.45" hidden="false" customHeight="false" outlineLevel="0" collapsed="false">
      <c r="A33" s="621"/>
      <c r="B33" s="631" t="n">
        <v>1030</v>
      </c>
      <c r="C33" s="603"/>
      <c r="D33" s="604" t="str">
        <f aca="false">IF($B33="",IFERROR(VLOOKUP($A33,SERVIÇOS!$A:$F,2,0),IFERROR(VLOOKUP($A33,$C:$J,2,0),"")),IFERROR(VLOOKUP($B33,INSUMOS!$A:$D,2,0),IFERROR(VLOOKUP($B33,COTAÇÕES!$A:$J,2,0),"")))</f>
        <v>CAIXA DE DESCARGA PLASTICA PARA BACIA / VASO SANITARIO, EXTERNA, CAPACIDADE 9 LITROS, PUXADOR FIO DE NYLON, NAO INCLUSO CANO, BOLSA, ENGATE                                                                                                                                                                                                                                                                                                                                                               </v>
      </c>
      <c r="E33" s="605" t="str">
        <f aca="false">IF($B33="",IFERROR(VLOOKUP($A33,SERVIÇOS!$A:$F,3,0),IFERROR(VLOOKUP($A33,$C:$J,3,0),"")),IFERROR(VLOOKUP($B33,INSUMOS!$A:$D,3,0),IFERROR(VLOOKUP($B33,COTAÇÕES!$A:$J,5,0),"")))</f>
        <v>UN    </v>
      </c>
      <c r="F33" s="622" t="n">
        <v>1</v>
      </c>
      <c r="G33" s="607" t="n">
        <f aca="false">IF($B33="",IFERROR(VLOOKUP($A33,SERVIÇOS!$A:$F,6,0),IFERROR(VLOOKUP($A33,$C:$J,8,0),"")),IFERROR(VLOOKUP($B33,INSUMOS!$A:$D,4,0),IFERROR(VLOOKUP($B33,COTAÇÕES!$A:$J,9,0),"")))</f>
        <v>47.92</v>
      </c>
      <c r="H33" s="608" t="n">
        <f aca="false">TRUNC(IF($B33="",IFERROR(VLOOKUP($A33,SERVIÇOS!$A:$F,4,0),IFERROR(VLOOKUP($A33,$C:$J,6,0),)),IFERROR(VLOOKUP($B33,INSUMOS!$A:$D,4,0),IFERROR(VLOOKUP($B33,COTAÇÕES!$A:$J,9,0),)))*$F33,2)</f>
        <v>47.92</v>
      </c>
      <c r="I33" s="608" t="n">
        <f aca="false">TRUNC(IF($B33="",IFERROR(VLOOKUP($A33,SERVIÇOS!$A:$F,5,0),IFERROR(VLOOKUP($A33,$C:$J,7,0),)),0)*$F33,2)</f>
        <v>0</v>
      </c>
      <c r="J33" s="609" t="n">
        <f aca="false">H33+I33</f>
        <v>47.92</v>
      </c>
      <c r="K33" s="610"/>
    </row>
    <row r="34" s="611" customFormat="true" ht="46.25" hidden="false" customHeight="false" outlineLevel="0" collapsed="false">
      <c r="A34" s="621"/>
      <c r="B34" s="631" t="n">
        <v>1031</v>
      </c>
      <c r="C34" s="603"/>
      <c r="D34" s="604" t="str">
        <f aca="false">IF($B34="",IFERROR(VLOOKUP($A34,SERVIÇOS!$A:$F,2,0),IFERROR(VLOOKUP($A34,$C:$J,2,0),"")),IFERROR(VLOOKUP($B34,INSUMOS!$A:$D,2,0),IFERROR(VLOOKUP($B34,COTAÇÕES!$A:$J,2,0),"")))</f>
        <v>TUBO DE DESCIDA EXTERNO, DE PVC, PARA CAIXA DE DESCARGA EXTERNA ALTA - DIAMETRO DE 40 MM E ALTURA DE APROXIMADAMENTE 1,55 M                                                                                                                                                                                                                                                                                                                                                                               </v>
      </c>
      <c r="E34" s="605" t="str">
        <f aca="false">IF($B34="",IFERROR(VLOOKUP($A34,SERVIÇOS!$A:$F,3,0),IFERROR(VLOOKUP($A34,$C:$J,3,0),"")),IFERROR(VLOOKUP($B34,INSUMOS!$A:$D,3,0),IFERROR(VLOOKUP($B34,COTAÇÕES!$A:$J,5,0),"")))</f>
        <v>UN    </v>
      </c>
      <c r="F34" s="622" t="n">
        <v>1</v>
      </c>
      <c r="G34" s="607" t="n">
        <f aca="false">IF($B34="",IFERROR(VLOOKUP($A34,SERVIÇOS!$A:$F,6,0),IFERROR(VLOOKUP($A34,$C:$J,8,0),"")),IFERROR(VLOOKUP($B34,INSUMOS!$A:$D,4,0),IFERROR(VLOOKUP($B34,COTAÇÕES!$A:$J,9,0),"")))</f>
        <v>14.52</v>
      </c>
      <c r="H34" s="608" t="n">
        <f aca="false">TRUNC(IF($B34="",IFERROR(VLOOKUP($A34,SERVIÇOS!$A:$F,4,0),IFERROR(VLOOKUP($A34,$C:$J,6,0),)),IFERROR(VLOOKUP($B34,INSUMOS!$A:$D,4,0),IFERROR(VLOOKUP($B34,COTAÇÕES!$A:$J,9,0),)))*$F34,2)</f>
        <v>14.52</v>
      </c>
      <c r="I34" s="608" t="n">
        <f aca="false">TRUNC(IF($B34="",IFERROR(VLOOKUP($A34,SERVIÇOS!$A:$F,5,0),IFERROR(VLOOKUP($A34,$C:$J,7,0),)),0)*$F34,2)</f>
        <v>0</v>
      </c>
      <c r="J34" s="609" t="n">
        <f aca="false">H34+I34</f>
        <v>14.52</v>
      </c>
      <c r="K34" s="610"/>
    </row>
    <row r="35" s="611" customFormat="true" ht="46.25" hidden="false" customHeight="false" outlineLevel="0" collapsed="false">
      <c r="A35" s="621"/>
      <c r="B35" s="631" t="n">
        <v>6141</v>
      </c>
      <c r="C35" s="603"/>
      <c r="D35" s="604" t="str">
        <f aca="false">IF($B35="",IFERROR(VLOOKUP($A35,SERVIÇOS!$A:$F,2,0),IFERROR(VLOOKUP($A35,$C:$J,2,0),"")),IFERROR(VLOOKUP($B35,INSUMOS!$A:$D,2,0),IFERROR(VLOOKUP($B35,COTAÇÕES!$A:$J,2,0),"")))</f>
        <v>ENGATE/RABICHO FLEXIVEL PLASTICO (PVC OU ABS) BRANCO 1/2 " X 30 CM                                                                                                                                                                                                                                                                                                                                                                                                                                        </v>
      </c>
      <c r="E35" s="605" t="str">
        <f aca="false">IF($B35="",IFERROR(VLOOKUP($A35,SERVIÇOS!$A:$F,3,0),IFERROR(VLOOKUP($A35,$C:$J,3,0),"")),IFERROR(VLOOKUP($B35,INSUMOS!$A:$D,3,0),IFERROR(VLOOKUP($B35,COTAÇÕES!$A:$J,5,0),"")))</f>
        <v>UN    </v>
      </c>
      <c r="F35" s="622" t="n">
        <v>1</v>
      </c>
      <c r="G35" s="607" t="n">
        <f aca="false">IF($B35="",IFERROR(VLOOKUP($A35,SERVIÇOS!$A:$F,6,0),IFERROR(VLOOKUP($A35,$C:$J,8,0),"")),IFERROR(VLOOKUP($B35,INSUMOS!$A:$D,4,0),IFERROR(VLOOKUP($B35,COTAÇÕES!$A:$J,9,0),"")))</f>
        <v>4.78</v>
      </c>
      <c r="H35" s="608" t="n">
        <f aca="false">TRUNC(IF($B35="",IFERROR(VLOOKUP($A35,SERVIÇOS!$A:$F,4,0),IFERROR(VLOOKUP($A35,$C:$J,6,0),)),IFERROR(VLOOKUP($B35,INSUMOS!$A:$D,4,0),IFERROR(VLOOKUP($B35,COTAÇÕES!$A:$J,9,0),)))*$F35,2)</f>
        <v>4.78</v>
      </c>
      <c r="I35" s="608" t="n">
        <f aca="false">TRUNC(IF($B35="",IFERROR(VLOOKUP($A35,SERVIÇOS!$A:$F,5,0),IFERROR(VLOOKUP($A35,$C:$J,7,0),)),0)*$F35,2)</f>
        <v>0</v>
      </c>
      <c r="J35" s="609" t="n">
        <f aca="false">H35+I35</f>
        <v>4.78</v>
      </c>
      <c r="K35" s="610"/>
    </row>
    <row r="36" s="611" customFormat="true" ht="46.25" hidden="false" customHeight="false" outlineLevel="0" collapsed="false">
      <c r="A36" s="621"/>
      <c r="B36" s="631" t="n">
        <v>6140</v>
      </c>
      <c r="C36" s="603"/>
      <c r="D36" s="604" t="str">
        <f aca="false">IF($B36="",IFERROR(VLOOKUP($A36,SERVIÇOS!$A:$F,2,0),IFERROR(VLOOKUP($A36,$C:$J,2,0),"")),IFERROR(VLOOKUP($B36,INSUMOS!$A:$D,2,0),IFERROR(VLOOKUP($B36,COTAÇÕES!$A:$J,2,0),"")))</f>
        <v>BOLSA DE LIGACAO EM PVC FLEXIVEL PARA VASO SANITARIO 40 MM (1 1/2")                                                                                                                                                                                                                                                                                                                                                                                                                                       </v>
      </c>
      <c r="E36" s="605" t="str">
        <f aca="false">IF($B36="",IFERROR(VLOOKUP($A36,SERVIÇOS!$A:$F,3,0),IFERROR(VLOOKUP($A36,$C:$J,3,0),"")),IFERROR(VLOOKUP($B36,INSUMOS!$A:$D,3,0),IFERROR(VLOOKUP($B36,COTAÇÕES!$A:$J,5,0),"")))</f>
        <v>UN    </v>
      </c>
      <c r="F36" s="622" t="n">
        <v>1</v>
      </c>
      <c r="G36" s="607" t="n">
        <f aca="false">IF($B36="",IFERROR(VLOOKUP($A36,SERVIÇOS!$A:$F,6,0),IFERROR(VLOOKUP($A36,$C:$J,8,0),"")),IFERROR(VLOOKUP($B36,INSUMOS!$A:$D,4,0),IFERROR(VLOOKUP($B36,COTAÇÕES!$A:$J,9,0),"")))</f>
        <v>4.17</v>
      </c>
      <c r="H36" s="608" t="n">
        <f aca="false">TRUNC(IF($B36="",IFERROR(VLOOKUP($A36,SERVIÇOS!$A:$F,4,0),IFERROR(VLOOKUP($A36,$C:$J,6,0),)),IFERROR(VLOOKUP($B36,INSUMOS!$A:$D,4,0),IFERROR(VLOOKUP($B36,COTAÇÕES!$A:$J,9,0),)))*$F36,2)</f>
        <v>4.17</v>
      </c>
      <c r="I36" s="608" t="n">
        <f aca="false">TRUNC(IF($B36="",IFERROR(VLOOKUP($A36,SERVIÇOS!$A:$F,5,0),IFERROR(VLOOKUP($A36,$C:$J,7,0),)),0)*$F36,2)</f>
        <v>0</v>
      </c>
      <c r="J36" s="609" t="n">
        <f aca="false">H36+I36</f>
        <v>4.17</v>
      </c>
      <c r="K36" s="610"/>
    </row>
    <row r="37" s="611" customFormat="true" ht="13.8" hidden="false" customHeight="false" outlineLevel="0" collapsed="false">
      <c r="A37" s="621" t="n">
        <v>88267</v>
      </c>
      <c r="B37" s="631"/>
      <c r="C37" s="603"/>
      <c r="D37" s="604" t="str">
        <f aca="false">IF($B37="",IFERROR(VLOOKUP($A37,SERVIÇOS!$A:$F,2,0),IFERROR(VLOOKUP($A37,$C:$J,2,0),"")),IFERROR(VLOOKUP($B37,INSUMOS!$A:$D,2,0),IFERROR(VLOOKUP($B37,COTAÇÕES!$A:$J,2,0),"")))</f>
        <v>ENCANADOR OU BOMBEIRO HIDRÁULICO COM ENCARGOS COMPLEMENTARES</v>
      </c>
      <c r="E37" s="605" t="str">
        <f aca="false">IF($B37="",IFERROR(VLOOKUP($A37,SERVIÇOS!$A:$F,3,0),IFERROR(VLOOKUP($A37,$C:$J,3,0),"")),IFERROR(VLOOKUP($B37,INSUMOS!$A:$D,3,0),IFERROR(VLOOKUP($B37,COTAÇÕES!$A:$J,5,0),"")))</f>
        <v>H</v>
      </c>
      <c r="F37" s="622" t="n">
        <v>2</v>
      </c>
      <c r="G37" s="607" t="n">
        <f aca="false">IF($B37="",IFERROR(VLOOKUP($A37,SERVIÇOS!$A:$F,6,0),IFERROR(VLOOKUP($A37,$C:$J,8,0),"")),IFERROR(VLOOKUP($B37,INSUMOS!$A:$D,4,0),IFERROR(VLOOKUP($B37,COTAÇÕES!$A:$J,9,0),"")))</f>
        <v>33.95</v>
      </c>
      <c r="H37" s="608" t="n">
        <f aca="false">TRUNC(IF($B37="",IFERROR(VLOOKUP($A37,SERVIÇOS!$A:$F,4,0),IFERROR(VLOOKUP($A37,$C:$J,6,0),)),IFERROR(VLOOKUP($B37,INSUMOS!$A:$D,4,0),IFERROR(VLOOKUP($B37,COTAÇÕES!$A:$J,9,0),)))*$F37,2)</f>
        <v>15.5</v>
      </c>
      <c r="I37" s="608" t="n">
        <f aca="false">TRUNC(IF($B37="",IFERROR(VLOOKUP($A37,SERVIÇOS!$A:$F,5,0),IFERROR(VLOOKUP($A37,$C:$J,7,0),)),0)*$F37,2)</f>
        <v>52.4</v>
      </c>
      <c r="J37" s="609" t="n">
        <f aca="false">H37+I37</f>
        <v>67.9</v>
      </c>
      <c r="K37" s="610"/>
    </row>
    <row r="38" s="611" customFormat="true" ht="46.25" hidden="false" customHeight="false" outlineLevel="0" collapsed="false">
      <c r="A38" s="621"/>
      <c r="B38" s="631" t="n">
        <v>43461</v>
      </c>
      <c r="C38" s="603"/>
      <c r="D38" s="604" t="str">
        <f aca="false">IF($B38="",IFERROR(VLOOKUP($A38,SERVIÇOS!$A:$F,2,0),IFERROR(VLOOKUP($A38,$C:$J,2,0),"")),IFERROR(VLOOKUP($B38,INSUMOS!$A:$D,2,0),IFERROR(VLOOKUP($B38,COTAÇÕES!$A:$J,2,0),"")))</f>
        <v>FERRAMENTAS - FAMILIA ENCANADOR - HORISTA (ENCARGOS COMPLEMENTARES - COLETADO CAIXA)                                                                                                                                                                                                                                                                                                                                                                                                                      </v>
      </c>
      <c r="E38" s="605" t="str">
        <f aca="false">IF($B38="",IFERROR(VLOOKUP($A38,SERVIÇOS!$A:$F,3,0),IFERROR(VLOOKUP($A38,$C:$J,3,0),"")),IFERROR(VLOOKUP($B38,INSUMOS!$A:$D,3,0),IFERROR(VLOOKUP($B38,COTAÇÕES!$A:$J,5,0),"")))</f>
        <v>H     </v>
      </c>
      <c r="F38" s="622" t="n">
        <v>2</v>
      </c>
      <c r="G38" s="607" t="n">
        <f aca="false">IF($B38="",IFERROR(VLOOKUP($A38,SERVIÇOS!$A:$F,6,0),IFERROR(VLOOKUP($A38,$C:$J,8,0),"")),IFERROR(VLOOKUP($B38,INSUMOS!$A:$D,4,0),IFERROR(VLOOKUP($B38,COTAÇÕES!$A:$J,9,0),"")))</f>
        <v>0.31</v>
      </c>
      <c r="H38" s="608" t="n">
        <f aca="false">TRUNC(IF($B38="",IFERROR(VLOOKUP($A38,SERVIÇOS!$A:$F,4,0),IFERROR(VLOOKUP($A38,$C:$J,6,0),)),IFERROR(VLOOKUP($B38,INSUMOS!$A:$D,4,0),IFERROR(VLOOKUP($B38,COTAÇÕES!$A:$J,9,0),)))*$F38,2)</f>
        <v>0.62</v>
      </c>
      <c r="I38" s="608" t="n">
        <f aca="false">TRUNC(IF($B38="",IFERROR(VLOOKUP($A38,SERVIÇOS!$A:$F,5,0),IFERROR(VLOOKUP($A38,$C:$J,7,0),)),0)*$F38,2)</f>
        <v>0</v>
      </c>
      <c r="J38" s="609" t="n">
        <f aca="false">H38+I38</f>
        <v>0.62</v>
      </c>
      <c r="K38" s="610"/>
    </row>
    <row r="39" s="620" customFormat="true" ht="25.35" hidden="false" customHeight="false" outlineLevel="0" collapsed="false">
      <c r="A39" s="623"/>
      <c r="B39" s="623"/>
      <c r="C39" s="624" t="s">
        <v>667</v>
      </c>
      <c r="D39" s="625" t="s">
        <v>13201</v>
      </c>
      <c r="E39" s="626" t="s">
        <v>13200</v>
      </c>
      <c r="F39" s="627"/>
      <c r="G39" s="628"/>
      <c r="H39" s="599" t="n">
        <f aca="false">TRUNC(SUM(H40:H42),2)</f>
        <v>97.82</v>
      </c>
      <c r="I39" s="599" t="n">
        <f aca="false">TRUNC(SUM(I40:I42),2)</f>
        <v>8.2</v>
      </c>
      <c r="J39" s="599" t="n">
        <f aca="false">H39+I39</f>
        <v>106.02</v>
      </c>
      <c r="K39" s="629"/>
    </row>
    <row r="40" s="611" customFormat="true" ht="46.25" hidden="false" customHeight="false" outlineLevel="0" collapsed="false">
      <c r="A40" s="621"/>
      <c r="B40" s="631" t="n">
        <v>39387</v>
      </c>
      <c r="C40" s="603"/>
      <c r="D40" s="604" t="str">
        <f aca="false">IF($B40="",IFERROR(VLOOKUP($A40,SERVIÇOS!$A:$F,2,0),IFERROR(VLOOKUP($A40,$C:$J,2,0),"")),IFERROR(VLOOKUP($B40,INSUMOS!$A:$D,2,0),IFERROR(VLOOKUP($B40,COTAÇÕES!$A:$J,2,0),"")))</f>
        <v>LAMPADA LED TUBULAR BIVOLT 18/20 W, BASE G13                                                                                                                                                                                                                                                                                                                                                                                                                                                              </v>
      </c>
      <c r="E40" s="605" t="str">
        <f aca="false">IF($B40="",IFERROR(VLOOKUP($A40,SERVIÇOS!$A:$F,3,0),IFERROR(VLOOKUP($A40,$C:$J,3,0),"")),IFERROR(VLOOKUP($B40,INSUMOS!$A:$D,3,0),IFERROR(VLOOKUP($B40,COTAÇÕES!$A:$J,5,0),"")))</f>
        <v>UN    </v>
      </c>
      <c r="F40" s="622" t="n">
        <v>2</v>
      </c>
      <c r="G40" s="607" t="n">
        <f aca="false">IF($B40="",IFERROR(VLOOKUP($A40,SERVIÇOS!$A:$F,6,0),IFERROR(VLOOKUP($A40,$C:$J,8,0),"")),IFERROR(VLOOKUP($B40,INSUMOS!$A:$D,4,0),IFERROR(VLOOKUP($B40,COTAÇÕES!$A:$J,9,0),"")))</f>
        <v>12.08</v>
      </c>
      <c r="H40" s="608" t="n">
        <f aca="false">TRUNC(IF($B40="",IFERROR(VLOOKUP($A40,SERVIÇOS!$A:$F,4,0),IFERROR(VLOOKUP($A40,$C:$J,6,0),)),IFERROR(VLOOKUP($B40,INSUMOS!$A:$D,4,0),IFERROR(VLOOKUP($B40,COTAÇÕES!$A:$J,9,0),)))*$F40,2)</f>
        <v>24.16</v>
      </c>
      <c r="I40" s="608" t="n">
        <f aca="false">TRUNC(IF($B40="",IFERROR(VLOOKUP($A40,SERVIÇOS!$A:$F,5,0),IFERROR(VLOOKUP($A40,$C:$J,7,0),)),0)*$F40,2)</f>
        <v>0</v>
      </c>
      <c r="J40" s="609" t="n">
        <f aca="false">H40+I40</f>
        <v>24.16</v>
      </c>
      <c r="K40" s="610"/>
    </row>
    <row r="41" s="611" customFormat="true" ht="57.45" hidden="false" customHeight="false" outlineLevel="0" collapsed="false">
      <c r="A41" s="621"/>
      <c r="B41" s="631" t="n">
        <v>38784</v>
      </c>
      <c r="C41" s="603"/>
      <c r="D41" s="604" t="str">
        <f aca="false">IF($B41="",IFERROR(VLOOKUP($A41,SERVIÇOS!$A:$F,2,0),IFERROR(VLOOKUP($A41,$C:$J,2,0),"")),IFERROR(VLOOKUP($B41,INSUMOS!$A:$D,2,0),IFERROR(VLOOKUP($B41,COTAÇÕES!$A:$J,2,0),"")))</f>
        <v>LUMINARIA DE SOBREPOR EM CHAPA DE ACO COM ALETAS PLASTICAS, PARA 2 LAMPADAS, BASE E27, POTENCIA MAXIMA 40/60 W (NAO INCLUI LAMPADAS)                                                                                                                                                                                                                                                                                                                                                                      </v>
      </c>
      <c r="E41" s="605" t="str">
        <f aca="false">IF($B41="",IFERROR(VLOOKUP($A41,SERVIÇOS!$A:$F,3,0),IFERROR(VLOOKUP($A41,$C:$J,3,0),"")),IFERROR(VLOOKUP($B41,INSUMOS!$A:$D,3,0),IFERROR(VLOOKUP($B41,COTAÇÕES!$A:$J,5,0),"")))</f>
        <v>UN    </v>
      </c>
      <c r="F41" s="622" t="n">
        <v>1</v>
      </c>
      <c r="G41" s="607" t="n">
        <f aca="false">IF($B41="",IFERROR(VLOOKUP($A41,SERVIÇOS!$A:$F,6,0),IFERROR(VLOOKUP($A41,$C:$J,8,0),"")),IFERROR(VLOOKUP($B41,INSUMOS!$A:$D,4,0),IFERROR(VLOOKUP($B41,COTAÇÕES!$A:$J,9,0),"")))</f>
        <v>70.29</v>
      </c>
      <c r="H41" s="608" t="n">
        <f aca="false">TRUNC(IF($B41="",IFERROR(VLOOKUP($A41,SERVIÇOS!$A:$F,4,0),IFERROR(VLOOKUP($A41,$C:$J,6,0),)),IFERROR(VLOOKUP($B41,INSUMOS!$A:$D,4,0),IFERROR(VLOOKUP($B41,COTAÇÕES!$A:$J,9,0),)))*$F41,2)</f>
        <v>70.29</v>
      </c>
      <c r="I41" s="608" t="n">
        <f aca="false">TRUNC(IF($B41="",IFERROR(VLOOKUP($A41,SERVIÇOS!$A:$F,5,0),IFERROR(VLOOKUP($A41,$C:$J,7,0),)),0)*$F41,2)</f>
        <v>0</v>
      </c>
      <c r="J41" s="609" t="n">
        <f aca="false">H41+I41</f>
        <v>70.29</v>
      </c>
      <c r="K41" s="610"/>
    </row>
    <row r="42" s="611" customFormat="true" ht="13.8" hidden="false" customHeight="false" outlineLevel="0" collapsed="false">
      <c r="A42" s="621" t="n">
        <v>88247</v>
      </c>
      <c r="B42" s="631"/>
      <c r="C42" s="603"/>
      <c r="D42" s="604" t="str">
        <f aca="false">IF($B42="",IFERROR(VLOOKUP($A42,SERVIÇOS!$A:$F,2,0),IFERROR(VLOOKUP($A42,$C:$J,2,0),"")),IFERROR(VLOOKUP($B42,INSUMOS!$A:$D,2,0),IFERROR(VLOOKUP($B42,COTAÇÕES!$A:$J,2,0),"")))</f>
        <v>AUXILIAR DE ELETRICISTA COM ENCARGOS COMPLEMENTARES</v>
      </c>
      <c r="E42" s="605" t="str">
        <f aca="false">IF($B42="",IFERROR(VLOOKUP($A42,SERVIÇOS!$A:$F,3,0),IFERROR(VLOOKUP($A42,$C:$J,3,0),"")),IFERROR(VLOOKUP($B42,INSUMOS!$A:$D,3,0),IFERROR(VLOOKUP($B42,COTAÇÕES!$A:$J,5,0),"")))</f>
        <v>H</v>
      </c>
      <c r="F42" s="622" t="n">
        <v>0.4</v>
      </c>
      <c r="G42" s="607" t="n">
        <f aca="false">IF($B42="",IFERROR(VLOOKUP($A42,SERVIÇOS!$A:$F,6,0),IFERROR(VLOOKUP($A42,$C:$J,8,0),"")),IFERROR(VLOOKUP($B42,INSUMOS!$A:$D,4,0),IFERROR(VLOOKUP($B42,COTAÇÕES!$A:$J,9,0),"")))</f>
        <v>28.93</v>
      </c>
      <c r="H42" s="608" t="n">
        <f aca="false">TRUNC(IF($B42="",IFERROR(VLOOKUP($A42,SERVIÇOS!$A:$F,4,0),IFERROR(VLOOKUP($A42,$C:$J,6,0),)),IFERROR(VLOOKUP($B42,INSUMOS!$A:$D,4,0),IFERROR(VLOOKUP($B42,COTAÇÕES!$A:$J,9,0),)))*$F42,2)</f>
        <v>3.37</v>
      </c>
      <c r="I42" s="608" t="n">
        <f aca="false">TRUNC(IF($B42="",IFERROR(VLOOKUP($A42,SERVIÇOS!$A:$F,5,0),IFERROR(VLOOKUP($A42,$C:$J,7,0),)),0)*$F42,2)</f>
        <v>8.2</v>
      </c>
      <c r="J42" s="609" t="n">
        <f aca="false">H42+I42</f>
        <v>11.57</v>
      </c>
      <c r="K42" s="610"/>
    </row>
    <row r="43" s="620" customFormat="true" ht="49.25" hidden="false" customHeight="false" outlineLevel="0" collapsed="false">
      <c r="A43" s="623"/>
      <c r="B43" s="623"/>
      <c r="C43" s="624" t="s">
        <v>657</v>
      </c>
      <c r="D43" s="625" t="s">
        <v>13202</v>
      </c>
      <c r="E43" s="626" t="s">
        <v>13200</v>
      </c>
      <c r="F43" s="627"/>
      <c r="G43" s="628"/>
      <c r="H43" s="599" t="n">
        <f aca="false">TRUNC(SUM(H44:H49),2)</f>
        <v>93.04</v>
      </c>
      <c r="I43" s="599" t="n">
        <f aca="false">TRUNC(SUM(I44:I49),2)</f>
        <v>62.99</v>
      </c>
      <c r="J43" s="599" t="n">
        <f aca="false">H43+I43</f>
        <v>156.03</v>
      </c>
      <c r="K43" s="629"/>
    </row>
    <row r="44" s="611" customFormat="true" ht="23.85" hidden="false" customHeight="false" outlineLevel="0" collapsed="false">
      <c r="A44" s="621" t="n">
        <v>91926</v>
      </c>
      <c r="B44" s="631"/>
      <c r="C44" s="603"/>
      <c r="D44" s="604" t="str">
        <f aca="false">IF($B44="",IFERROR(VLOOKUP($A44,SERVIÇOS!$A:$F,2,0),IFERROR(VLOOKUP($A44,$C:$J,2,0),"")),IFERROR(VLOOKUP($B44,INSUMOS!$A:$D,2,0),IFERROR(VLOOKUP($B44,COTAÇÕES!$A:$J,2,0),"")))</f>
        <v>CABO DE COBRE FLEXÍVEL ISOLADO, 2,5 MM², ANTI-CHAMA 450/750 V, PARA CIRCUITOS TERMINAIS - FORNECIMENTO E INSTALAÇÃO. AF_03/2023</v>
      </c>
      <c r="E44" s="605" t="str">
        <f aca="false">IF($B44="",IFERROR(VLOOKUP($A44,SERVIÇOS!$A:$F,3,0),IFERROR(VLOOKUP($A44,$C:$J,3,0),"")),IFERROR(VLOOKUP($B44,INSUMOS!$A:$D,3,0),IFERROR(VLOOKUP($B44,COTAÇÕES!$A:$J,5,0),"")))</f>
        <v>M</v>
      </c>
      <c r="F44" s="622" t="n">
        <v>10</v>
      </c>
      <c r="G44" s="607" t="n">
        <f aca="false">IF($B44="",IFERROR(VLOOKUP($A44,SERVIÇOS!$A:$F,6,0),IFERROR(VLOOKUP($A44,$C:$J,8,0),"")),IFERROR(VLOOKUP($B44,INSUMOS!$A:$D,4,0),IFERROR(VLOOKUP($B44,COTAÇÕES!$A:$J,9,0),"")))</f>
        <v>4.55</v>
      </c>
      <c r="H44" s="608" t="n">
        <f aca="false">TRUNC(IF($B44="",IFERROR(VLOOKUP($A44,SERVIÇOS!$A:$F,4,0),IFERROR(VLOOKUP($A44,$C:$J,6,0),)),IFERROR(VLOOKUP($B44,INSUMOS!$A:$D,4,0),IFERROR(VLOOKUP($B44,COTAÇÕES!$A:$J,9,0),)))*$F44,2)</f>
        <v>31.7</v>
      </c>
      <c r="I44" s="608" t="n">
        <f aca="false">TRUNC(IF($B44="",IFERROR(VLOOKUP($A44,SERVIÇOS!$A:$F,5,0),IFERROR(VLOOKUP($A44,$C:$J,7,0),)),0)*$F44,2)</f>
        <v>13.8</v>
      </c>
      <c r="J44" s="609" t="n">
        <f aca="false">H44+I44</f>
        <v>45.5</v>
      </c>
      <c r="K44" s="610"/>
    </row>
    <row r="45" s="611" customFormat="true" ht="35.05" hidden="false" customHeight="false" outlineLevel="0" collapsed="false">
      <c r="A45" s="621" t="n">
        <v>91871</v>
      </c>
      <c r="B45" s="631"/>
      <c r="C45" s="603"/>
      <c r="D45" s="604" t="str">
        <f aca="false">IF($B45="",IFERROR(VLOOKUP($A45,SERVIÇOS!$A:$F,2,0),IFERROR(VLOOKUP($A45,$C:$J,2,0),"")),IFERROR(VLOOKUP($B45,INSUMOS!$A:$D,2,0),IFERROR(VLOOKUP($B45,COTAÇÕES!$A:$J,2,0),"")))</f>
        <v>ELETRODUTO RÍGIDO ROSCÁVEL, PVC, DN 25 MM (3/4"), PARA CIRCUITOS TERMINAIS, INSTALADO EM PAREDE - FORNECIMENTO E INSTALAÇÃO. AF_03/2023</v>
      </c>
      <c r="E45" s="605" t="str">
        <f aca="false">IF($B45="",IFERROR(VLOOKUP($A45,SERVIÇOS!$A:$F,3,0),IFERROR(VLOOKUP($A45,$C:$J,3,0),"")),IFERROR(VLOOKUP($B45,INSUMOS!$A:$D,3,0),IFERROR(VLOOKUP($B45,COTAÇÕES!$A:$J,5,0),"")))</f>
        <v>M</v>
      </c>
      <c r="F45" s="622" t="n">
        <v>3</v>
      </c>
      <c r="G45" s="607" t="n">
        <f aca="false">IF($B45="",IFERROR(VLOOKUP($A45,SERVIÇOS!$A:$F,6,0),IFERROR(VLOOKUP($A45,$C:$J,8,0),"")),IFERROR(VLOOKUP($B45,INSUMOS!$A:$D,4,0),IFERROR(VLOOKUP($B45,COTAÇÕES!$A:$J,9,0),"")))</f>
        <v>17.24</v>
      </c>
      <c r="H45" s="608" t="n">
        <f aca="false">TRUNC(IF($B45="",IFERROR(VLOOKUP($A45,SERVIÇOS!$A:$F,4,0),IFERROR(VLOOKUP($A45,$C:$J,6,0),)),IFERROR(VLOOKUP($B45,INSUMOS!$A:$D,4,0),IFERROR(VLOOKUP($B45,COTAÇÕES!$A:$J,9,0),)))*$F45,2)</f>
        <v>26.58</v>
      </c>
      <c r="I45" s="608" t="n">
        <f aca="false">TRUNC(IF($B45="",IFERROR(VLOOKUP($A45,SERVIÇOS!$A:$F,5,0),IFERROR(VLOOKUP($A45,$C:$J,7,0),)),0)*$F45,2)</f>
        <v>25.14</v>
      </c>
      <c r="J45" s="609" t="n">
        <f aca="false">H45+I45</f>
        <v>51.72</v>
      </c>
      <c r="K45" s="610"/>
    </row>
    <row r="46" s="611" customFormat="true" ht="23.85" hidden="false" customHeight="false" outlineLevel="0" collapsed="false">
      <c r="A46" s="621" t="n">
        <v>104402</v>
      </c>
      <c r="B46" s="631"/>
      <c r="C46" s="603"/>
      <c r="D46" s="604" t="str">
        <f aca="false">IF($B46="",IFERROR(VLOOKUP($A46,SERVIÇOS!$A:$F,2,0),IFERROR(VLOOKUP($A46,$C:$J,2,0),"")),IFERROR(VLOOKUP($B46,INSUMOS!$A:$D,2,0),IFERROR(VLOOKUP($B46,COTAÇÕES!$A:$J,2,0),"")))</f>
        <v>CONDULETE DE PVC, TIPO C, PARA ELETRODUTO DE PVC SOLDÁVEL DN 25 MM (3/4''), APARENTE - FORNECIMENTO E INSTALAÇÃO. AF_10/2022</v>
      </c>
      <c r="E46" s="605" t="str">
        <f aca="false">IF($B46="",IFERROR(VLOOKUP($A46,SERVIÇOS!$A:$F,3,0),IFERROR(VLOOKUP($A46,$C:$J,3,0),"")),IFERROR(VLOOKUP($B46,INSUMOS!$A:$D,3,0),IFERROR(VLOOKUP($B46,COTAÇÕES!$A:$J,5,0),"")))</f>
        <v>UN</v>
      </c>
      <c r="F46" s="622" t="n">
        <v>1</v>
      </c>
      <c r="G46" s="607" t="n">
        <f aca="false">IF($B46="",IFERROR(VLOOKUP($A46,SERVIÇOS!$A:$F,6,0),IFERROR(VLOOKUP($A46,$C:$J,8,0),"")),IFERROR(VLOOKUP($B46,INSUMOS!$A:$D,4,0),IFERROR(VLOOKUP($B46,COTAÇÕES!$A:$J,9,0),"")))</f>
        <v>31.65</v>
      </c>
      <c r="H46" s="608" t="n">
        <f aca="false">TRUNC(IF($B46="",IFERROR(VLOOKUP($A46,SERVIÇOS!$A:$F,4,0),IFERROR(VLOOKUP($A46,$C:$J,6,0),)),IFERROR(VLOOKUP($B46,INSUMOS!$A:$D,4,0),IFERROR(VLOOKUP($B46,COTAÇÕES!$A:$J,9,0),)))*$F46,2)</f>
        <v>17.85</v>
      </c>
      <c r="I46" s="608" t="n">
        <f aca="false">TRUNC(IF($B46="",IFERROR(VLOOKUP($A46,SERVIÇOS!$A:$F,5,0),IFERROR(VLOOKUP($A46,$C:$J,7,0),)),0)*$F46,2)</f>
        <v>13.8</v>
      </c>
      <c r="J46" s="609" t="n">
        <f aca="false">H46+I46</f>
        <v>31.65</v>
      </c>
      <c r="K46" s="610"/>
    </row>
    <row r="47" s="611" customFormat="true" ht="46.25" hidden="false" customHeight="false" outlineLevel="0" collapsed="false">
      <c r="A47" s="621"/>
      <c r="B47" s="631" t="n">
        <v>39352</v>
      </c>
      <c r="C47" s="603"/>
      <c r="D47" s="604" t="str">
        <f aca="false">IF($B47="",IFERROR(VLOOKUP($A47,SERVIÇOS!$A:$F,2,0),IFERROR(VLOOKUP($A47,$C:$J,2,0),"")),IFERROR(VLOOKUP($B47,INSUMOS!$A:$D,2,0),IFERROR(VLOOKUP($B47,COTAÇÕES!$A:$J,2,0),"")))</f>
        <v>TAMPA PARA CONDULETE, EM PVC, PARA TOMADA HEXAGONAL                                                                                                                                                                                                                                                                                                                                                                                                                                                       </v>
      </c>
      <c r="E47" s="605" t="str">
        <f aca="false">IF($B47="",IFERROR(VLOOKUP($A47,SERVIÇOS!$A:$F,3,0),IFERROR(VLOOKUP($A47,$C:$J,3,0),"")),IFERROR(VLOOKUP($B47,INSUMOS!$A:$D,3,0),IFERROR(VLOOKUP($B47,COTAÇÕES!$A:$J,5,0),"")))</f>
        <v>UN    </v>
      </c>
      <c r="F47" s="622" t="n">
        <v>1</v>
      </c>
      <c r="G47" s="607" t="n">
        <f aca="false">IF($B47="",IFERROR(VLOOKUP($A47,SERVIÇOS!$A:$F,6,0),IFERROR(VLOOKUP($A47,$C:$J,8,0),"")),IFERROR(VLOOKUP($B47,INSUMOS!$A:$D,4,0),IFERROR(VLOOKUP($B47,COTAÇÕES!$A:$J,9,0),"")))</f>
        <v>4.27</v>
      </c>
      <c r="H47" s="608" t="n">
        <f aca="false">TRUNC(IF($B47="",IFERROR(VLOOKUP($A47,SERVIÇOS!$A:$F,4,0),IFERROR(VLOOKUP($A47,$C:$J,6,0),)),IFERROR(VLOOKUP($B47,INSUMOS!$A:$D,4,0),IFERROR(VLOOKUP($B47,COTAÇÕES!$A:$J,9,0),)))*$F47,2)</f>
        <v>4.27</v>
      </c>
      <c r="I47" s="608" t="n">
        <f aca="false">TRUNC(IF($B47="",IFERROR(VLOOKUP($A47,SERVIÇOS!$A:$F,5,0),IFERROR(VLOOKUP($A47,$C:$J,7,0),)),0)*$F47,2)</f>
        <v>0</v>
      </c>
      <c r="J47" s="609" t="n">
        <f aca="false">H47+I47</f>
        <v>4.27</v>
      </c>
      <c r="K47" s="610"/>
    </row>
    <row r="48" s="611" customFormat="true" ht="46.25" hidden="false" customHeight="false" outlineLevel="0" collapsed="false">
      <c r="A48" s="621"/>
      <c r="B48" s="631" t="n">
        <v>38101</v>
      </c>
      <c r="C48" s="603"/>
      <c r="D48" s="604" t="str">
        <f aca="false">IF($B48="",IFERROR(VLOOKUP($A48,SERVIÇOS!$A:$F,2,0),IFERROR(VLOOKUP($A48,$C:$J,2,0),"")),IFERROR(VLOOKUP($B48,INSUMOS!$A:$D,2,0),IFERROR(VLOOKUP($B48,COTAÇÕES!$A:$J,2,0),"")))</f>
        <v>TOMADA 2P+T 10A, 250V  (APENAS MODULO)                                                                                                                                                                                                                                                                                                                                                                                                                                                                    </v>
      </c>
      <c r="E48" s="605" t="str">
        <f aca="false">IF($B48="",IFERROR(VLOOKUP($A48,SERVIÇOS!$A:$F,3,0),IFERROR(VLOOKUP($A48,$C:$J,3,0),"")),IFERROR(VLOOKUP($B48,INSUMOS!$A:$D,3,0),IFERROR(VLOOKUP($B48,COTAÇÕES!$A:$J,5,0),"")))</f>
        <v>UN    </v>
      </c>
      <c r="F48" s="622" t="n">
        <v>1</v>
      </c>
      <c r="G48" s="607" t="n">
        <f aca="false">IF($B48="",IFERROR(VLOOKUP($A48,SERVIÇOS!$A:$F,6,0),IFERROR(VLOOKUP($A48,$C:$J,8,0),"")),IFERROR(VLOOKUP($B48,INSUMOS!$A:$D,4,0),IFERROR(VLOOKUP($B48,COTAÇÕES!$A:$J,9,0),"")))</f>
        <v>8.43</v>
      </c>
      <c r="H48" s="608" t="n">
        <f aca="false">TRUNC(IF($B48="",IFERROR(VLOOKUP($A48,SERVIÇOS!$A:$F,4,0),IFERROR(VLOOKUP($A48,$C:$J,6,0),)),IFERROR(VLOOKUP($B48,INSUMOS!$A:$D,4,0),IFERROR(VLOOKUP($B48,COTAÇÕES!$A:$J,9,0),)))*$F48,2)</f>
        <v>8.43</v>
      </c>
      <c r="I48" s="608" t="n">
        <f aca="false">TRUNC(IF($B48="",IFERROR(VLOOKUP($A48,SERVIÇOS!$A:$F,5,0),IFERROR(VLOOKUP($A48,$C:$J,7,0),)),0)*$F48,2)</f>
        <v>0</v>
      </c>
      <c r="J48" s="609" t="n">
        <f aca="false">H48+I48</f>
        <v>8.43</v>
      </c>
      <c r="K48" s="610"/>
    </row>
    <row r="49" s="611" customFormat="true" ht="13.8" hidden="false" customHeight="false" outlineLevel="0" collapsed="false">
      <c r="A49" s="621" t="n">
        <v>88247</v>
      </c>
      <c r="B49" s="631"/>
      <c r="C49" s="603"/>
      <c r="D49" s="604" t="str">
        <f aca="false">IF($B49="",IFERROR(VLOOKUP($A49,SERVIÇOS!$A:$F,2,0),IFERROR(VLOOKUP($A49,$C:$J,2,0),"")),IFERROR(VLOOKUP($B49,INSUMOS!$A:$D,2,0),IFERROR(VLOOKUP($B49,COTAÇÕES!$A:$J,2,0),"")))</f>
        <v>AUXILIAR DE ELETRICISTA COM ENCARGOS COMPLEMENTARES</v>
      </c>
      <c r="E49" s="605" t="str">
        <f aca="false">IF($B49="",IFERROR(VLOOKUP($A49,SERVIÇOS!$A:$F,3,0),IFERROR(VLOOKUP($A49,$C:$J,3,0),"")),IFERROR(VLOOKUP($B49,INSUMOS!$A:$D,3,0),IFERROR(VLOOKUP($B49,COTAÇÕES!$A:$J,5,0),"")))</f>
        <v>H</v>
      </c>
      <c r="F49" s="622" t="n">
        <v>0.5</v>
      </c>
      <c r="G49" s="607" t="n">
        <f aca="false">IF($B49="",IFERROR(VLOOKUP($A49,SERVIÇOS!$A:$F,6,0),IFERROR(VLOOKUP($A49,$C:$J,8,0),"")),IFERROR(VLOOKUP($B49,INSUMOS!$A:$D,4,0),IFERROR(VLOOKUP($B49,COTAÇÕES!$A:$J,9,0),"")))</f>
        <v>28.93</v>
      </c>
      <c r="H49" s="608" t="n">
        <f aca="false">TRUNC(IF($B49="",IFERROR(VLOOKUP($A49,SERVIÇOS!$A:$F,4,0),IFERROR(VLOOKUP($A49,$C:$J,6,0),)),IFERROR(VLOOKUP($B49,INSUMOS!$A:$D,4,0),IFERROR(VLOOKUP($B49,COTAÇÕES!$A:$J,9,0),)))*$F49,2)</f>
        <v>4.21</v>
      </c>
      <c r="I49" s="608" t="n">
        <f aca="false">TRUNC(IF($B49="",IFERROR(VLOOKUP($A49,SERVIÇOS!$A:$F,5,0),IFERROR(VLOOKUP($A49,$C:$J,7,0),)),0)*$F49,2)</f>
        <v>10.25</v>
      </c>
      <c r="J49" s="609" t="n">
        <f aca="false">H49+I49</f>
        <v>14.46</v>
      </c>
      <c r="K49" s="610"/>
    </row>
    <row r="50" s="620" customFormat="true" ht="25.35" hidden="false" customHeight="false" outlineLevel="0" collapsed="false">
      <c r="A50" s="623"/>
      <c r="B50" s="623"/>
      <c r="C50" s="624" t="s">
        <v>672</v>
      </c>
      <c r="D50" s="625" t="s">
        <v>13203</v>
      </c>
      <c r="E50" s="626" t="s">
        <v>13200</v>
      </c>
      <c r="F50" s="627"/>
      <c r="G50" s="628"/>
      <c r="H50" s="599" t="n">
        <f aca="false">TRUNC(SUM(H51:H55),2)</f>
        <v>106.7</v>
      </c>
      <c r="I50" s="599" t="n">
        <f aca="false">TRUNC(SUM(I51:I55),2)</f>
        <v>38.02</v>
      </c>
      <c r="J50" s="599" t="n">
        <f aca="false">H50+I50</f>
        <v>144.72</v>
      </c>
      <c r="K50" s="629"/>
    </row>
    <row r="51" s="611" customFormat="true" ht="46.25" hidden="false" customHeight="false" outlineLevel="0" collapsed="false">
      <c r="A51" s="621"/>
      <c r="B51" s="631" t="n">
        <v>38104</v>
      </c>
      <c r="C51" s="603"/>
      <c r="D51" s="604" t="str">
        <f aca="false">IF($B51="",IFERROR(VLOOKUP($A51,SERVIÇOS!$A:$F,2,0),IFERROR(VLOOKUP($A51,$C:$J,2,0),"")),IFERROR(VLOOKUP($B51,INSUMOS!$A:$D,2,0),IFERROR(VLOOKUP($B51,COTAÇÕES!$A:$J,2,0),"")))</f>
        <v>TOMADA RJ45, 8 FIOS, CAT 5E (APENAS MODULO)                                                                                                                                                                                                                                                                                                                                                                                                                                                               </v>
      </c>
      <c r="E51" s="605" t="str">
        <f aca="false">IF($B51="",IFERROR(VLOOKUP($A51,SERVIÇOS!$A:$F,3,0),IFERROR(VLOOKUP($A51,$C:$J,3,0),"")),IFERROR(VLOOKUP($B51,INSUMOS!$A:$D,3,0),IFERROR(VLOOKUP($B51,COTAÇÕES!$A:$J,5,0),"")))</f>
        <v>UN    </v>
      </c>
      <c r="F51" s="622" t="n">
        <v>1</v>
      </c>
      <c r="G51" s="607" t="n">
        <f aca="false">IF($B51="",IFERROR(VLOOKUP($A51,SERVIÇOS!$A:$F,6,0),IFERROR(VLOOKUP($A51,$C:$J,8,0),"")),IFERROR(VLOOKUP($B51,INSUMOS!$A:$D,4,0),IFERROR(VLOOKUP($B51,COTAÇÕES!$A:$J,9,0),"")))</f>
        <v>34.72</v>
      </c>
      <c r="H51" s="608" t="n">
        <f aca="false">TRUNC(IF($B51="",IFERROR(VLOOKUP($A51,SERVIÇOS!$A:$F,4,0),IFERROR(VLOOKUP($A51,$C:$J,6,0),)),IFERROR(VLOOKUP($B51,INSUMOS!$A:$D,4,0),IFERROR(VLOOKUP($B51,COTAÇÕES!$A:$J,9,0),)))*$F51,2)</f>
        <v>34.72</v>
      </c>
      <c r="I51" s="608" t="n">
        <f aca="false">TRUNC(IF($B51="",IFERROR(VLOOKUP($A51,SERVIÇOS!$A:$F,5,0),IFERROR(VLOOKUP($A51,$C:$J,7,0),)),0)*$F51,2)</f>
        <v>0</v>
      </c>
      <c r="J51" s="609" t="n">
        <f aca="false">H51+I51</f>
        <v>34.72</v>
      </c>
      <c r="K51" s="610"/>
    </row>
    <row r="52" s="611" customFormat="true" ht="23.85" hidden="false" customHeight="false" outlineLevel="0" collapsed="false">
      <c r="A52" s="621" t="n">
        <v>98294</v>
      </c>
      <c r="B52" s="631"/>
      <c r="C52" s="603"/>
      <c r="D52" s="604" t="str">
        <f aca="false">IF($B52="",IFERROR(VLOOKUP($A52,SERVIÇOS!$A:$F,2,0),IFERROR(VLOOKUP($A52,$C:$J,2,0),"")),IFERROR(VLOOKUP($B52,INSUMOS!$A:$D,2,0),IFERROR(VLOOKUP($B52,COTAÇÕES!$A:$J,2,0),"")))</f>
        <v>CABO ELETRÔNICO CATEGORIA 5E, INSTALADO EM EDIFICAÇÃO RESIDENCIAL - FORNECIMENTO E INSTALAÇÃO. AF_11/2019</v>
      </c>
      <c r="E52" s="605" t="str">
        <f aca="false">IF($B52="",IFERROR(VLOOKUP($A52,SERVIÇOS!$A:$F,3,0),IFERROR(VLOOKUP($A52,$C:$J,3,0),"")),IFERROR(VLOOKUP($B52,INSUMOS!$A:$D,3,0),IFERROR(VLOOKUP($B52,COTAÇÕES!$A:$J,5,0),"")))</f>
        <v>M</v>
      </c>
      <c r="F52" s="622" t="n">
        <v>6</v>
      </c>
      <c r="G52" s="607" t="n">
        <f aca="false">IF($B52="",IFERROR(VLOOKUP($A52,SERVIÇOS!$A:$F,6,0),IFERROR(VLOOKUP($A52,$C:$J,8,0),"")),IFERROR(VLOOKUP($B52,INSUMOS!$A:$D,4,0),IFERROR(VLOOKUP($B52,COTAÇÕES!$A:$J,9,0),"")))</f>
        <v>7.02</v>
      </c>
      <c r="H52" s="608" t="n">
        <f aca="false">TRUNC(IF($B52="",IFERROR(VLOOKUP($A52,SERVIÇOS!$A:$F,4,0),IFERROR(VLOOKUP($A52,$C:$J,6,0),)),IFERROR(VLOOKUP($B52,INSUMOS!$A:$D,4,0),IFERROR(VLOOKUP($B52,COTAÇÕES!$A:$J,9,0),)))*$F52,2)</f>
        <v>37.44</v>
      </c>
      <c r="I52" s="608" t="n">
        <f aca="false">TRUNC(IF($B52="",IFERROR(VLOOKUP($A52,SERVIÇOS!$A:$F,5,0),IFERROR(VLOOKUP($A52,$C:$J,7,0),)),0)*$F52,2)</f>
        <v>4.68</v>
      </c>
      <c r="J52" s="609" t="n">
        <f aca="false">H52+I52</f>
        <v>42.12</v>
      </c>
      <c r="K52" s="610"/>
    </row>
    <row r="53" s="611" customFormat="true" ht="35.05" hidden="false" customHeight="false" outlineLevel="0" collapsed="false">
      <c r="A53" s="621" t="n">
        <v>91871</v>
      </c>
      <c r="B53" s="631"/>
      <c r="C53" s="603"/>
      <c r="D53" s="604" t="str">
        <f aca="false">IF($B53="",IFERROR(VLOOKUP($A53,SERVIÇOS!$A:$F,2,0),IFERROR(VLOOKUP($A53,$C:$J,2,0),"")),IFERROR(VLOOKUP($B53,INSUMOS!$A:$D,2,0),IFERROR(VLOOKUP($B53,COTAÇÕES!$A:$J,2,0),"")))</f>
        <v>ELETRODUTO RÍGIDO ROSCÁVEL, PVC, DN 25 MM (3/4"), PARA CIRCUITOS TERMINAIS, INSTALADO EM PAREDE - FORNECIMENTO E INSTALAÇÃO. AF_03/2023</v>
      </c>
      <c r="E53" s="605" t="str">
        <f aca="false">IF($B53="",IFERROR(VLOOKUP($A53,SERVIÇOS!$A:$F,3,0),IFERROR(VLOOKUP($A53,$C:$J,3,0),"")),IFERROR(VLOOKUP($B53,INSUMOS!$A:$D,3,0),IFERROR(VLOOKUP($B53,COTAÇÕES!$A:$J,5,0),"")))</f>
        <v>M</v>
      </c>
      <c r="F53" s="622" t="n">
        <v>3</v>
      </c>
      <c r="G53" s="607" t="n">
        <f aca="false">IF($B53="",IFERROR(VLOOKUP($A53,SERVIÇOS!$A:$F,6,0),IFERROR(VLOOKUP($A53,$C:$J,8,0),"")),IFERROR(VLOOKUP($B53,INSUMOS!$A:$D,4,0),IFERROR(VLOOKUP($B53,COTAÇÕES!$A:$J,9,0),"")))</f>
        <v>17.24</v>
      </c>
      <c r="H53" s="608" t="n">
        <f aca="false">TRUNC(IF($B53="",IFERROR(VLOOKUP($A53,SERVIÇOS!$A:$F,4,0),IFERROR(VLOOKUP($A53,$C:$J,6,0),)),IFERROR(VLOOKUP($B53,INSUMOS!$A:$D,4,0),IFERROR(VLOOKUP($B53,COTAÇÕES!$A:$J,9,0),)))*$F53,2)</f>
        <v>26.58</v>
      </c>
      <c r="I53" s="608" t="n">
        <f aca="false">TRUNC(IF($B53="",IFERROR(VLOOKUP($A53,SERVIÇOS!$A:$F,5,0),IFERROR(VLOOKUP($A53,$C:$J,7,0),)),0)*$F53,2)</f>
        <v>25.14</v>
      </c>
      <c r="J53" s="609" t="n">
        <f aca="false">H53+I53</f>
        <v>51.72</v>
      </c>
      <c r="K53" s="610"/>
    </row>
    <row r="54" s="611" customFormat="true" ht="46.25" hidden="false" customHeight="false" outlineLevel="0" collapsed="false">
      <c r="A54" s="621"/>
      <c r="B54" s="631" t="n">
        <v>39350</v>
      </c>
      <c r="C54" s="603"/>
      <c r="D54" s="604" t="str">
        <f aca="false">IF($B54="",IFERROR(VLOOKUP($A54,SERVIÇOS!$A:$F,2,0),IFERROR(VLOOKUP($A54,$C:$J,2,0),"")),IFERROR(VLOOKUP($B54,INSUMOS!$A:$D,2,0),IFERROR(VLOOKUP($B54,COTAÇÕES!$A:$J,2,0),"")))</f>
        <v>TAMPA PARA CONDULETE, EM PVC, PARA 1 MODULO RJ                                                                                                                                                                                                                                                                                                                                                                                                                                                            </v>
      </c>
      <c r="E54" s="605" t="str">
        <f aca="false">IF($B54="",IFERROR(VLOOKUP($A54,SERVIÇOS!$A:$F,3,0),IFERROR(VLOOKUP($A54,$C:$J,3,0),"")),IFERROR(VLOOKUP($B54,INSUMOS!$A:$D,3,0),IFERROR(VLOOKUP($B54,COTAÇÕES!$A:$J,5,0),"")))</f>
        <v>UN    </v>
      </c>
      <c r="F54" s="622" t="n">
        <v>1</v>
      </c>
      <c r="G54" s="607" t="n">
        <f aca="false">IF($B54="",IFERROR(VLOOKUP($A54,SERVIÇOS!$A:$F,6,0),IFERROR(VLOOKUP($A54,$C:$J,8,0),"")),IFERROR(VLOOKUP($B54,INSUMOS!$A:$D,4,0),IFERROR(VLOOKUP($B54,COTAÇÕES!$A:$J,9,0),"")))</f>
        <v>4.59</v>
      </c>
      <c r="H54" s="608" t="n">
        <f aca="false">TRUNC(IF($B54="",IFERROR(VLOOKUP($A54,SERVIÇOS!$A:$F,4,0),IFERROR(VLOOKUP($A54,$C:$J,6,0),)),IFERROR(VLOOKUP($B54,INSUMOS!$A:$D,4,0),IFERROR(VLOOKUP($B54,COTAÇÕES!$A:$J,9,0),)))*$F54,2)</f>
        <v>4.59</v>
      </c>
      <c r="I54" s="608" t="n">
        <f aca="false">TRUNC(IF($B54="",IFERROR(VLOOKUP($A54,SERVIÇOS!$A:$F,5,0),IFERROR(VLOOKUP($A54,$C:$J,7,0),)),0)*$F54,2)</f>
        <v>0</v>
      </c>
      <c r="J54" s="609" t="n">
        <f aca="false">H54+I54</f>
        <v>4.59</v>
      </c>
      <c r="K54" s="610"/>
    </row>
    <row r="55" s="611" customFormat="true" ht="13.8" hidden="false" customHeight="false" outlineLevel="0" collapsed="false">
      <c r="A55" s="621" t="n">
        <v>88247</v>
      </c>
      <c r="B55" s="631"/>
      <c r="C55" s="603"/>
      <c r="D55" s="604" t="str">
        <f aca="false">IF($B55="",IFERROR(VLOOKUP($A55,SERVIÇOS!$A:$F,2,0),IFERROR(VLOOKUP($A55,$C:$J,2,0),"")),IFERROR(VLOOKUP($B55,INSUMOS!$A:$D,2,0),IFERROR(VLOOKUP($B55,COTAÇÕES!$A:$J,2,0),"")))</f>
        <v>AUXILIAR DE ELETRICISTA COM ENCARGOS COMPLEMENTARES</v>
      </c>
      <c r="E55" s="605" t="str">
        <f aca="false">IF($B55="",IFERROR(VLOOKUP($A55,SERVIÇOS!$A:$F,3,0),IFERROR(VLOOKUP($A55,$C:$J,3,0),"")),IFERROR(VLOOKUP($B55,INSUMOS!$A:$D,3,0),IFERROR(VLOOKUP($B55,COTAÇÕES!$A:$J,5,0),"")))</f>
        <v>H</v>
      </c>
      <c r="F55" s="622" t="n">
        <v>0.4</v>
      </c>
      <c r="G55" s="607" t="n">
        <f aca="false">IF($B55="",IFERROR(VLOOKUP($A55,SERVIÇOS!$A:$F,6,0),IFERROR(VLOOKUP($A55,$C:$J,8,0),"")),IFERROR(VLOOKUP($B55,INSUMOS!$A:$D,4,0),IFERROR(VLOOKUP($B55,COTAÇÕES!$A:$J,9,0),"")))</f>
        <v>28.93</v>
      </c>
      <c r="H55" s="608" t="n">
        <f aca="false">TRUNC(IF($B55="",IFERROR(VLOOKUP($A55,SERVIÇOS!$A:$F,4,0),IFERROR(VLOOKUP($A55,$C:$J,6,0),)),IFERROR(VLOOKUP($B55,INSUMOS!$A:$D,4,0),IFERROR(VLOOKUP($B55,COTAÇÕES!$A:$J,9,0),)))*$F55,2)</f>
        <v>3.37</v>
      </c>
      <c r="I55" s="608" t="n">
        <f aca="false">TRUNC(IF($B55="",IFERROR(VLOOKUP($A55,SERVIÇOS!$A:$F,5,0),IFERROR(VLOOKUP($A55,$C:$J,7,0),)),0)*$F55,2)</f>
        <v>8.2</v>
      </c>
      <c r="J55" s="609" t="n">
        <f aca="false">H55+I55</f>
        <v>11.57</v>
      </c>
      <c r="K55" s="610"/>
    </row>
    <row r="56" s="620" customFormat="true" ht="25.35" hidden="false" customHeight="false" outlineLevel="0" collapsed="false">
      <c r="A56" s="623"/>
      <c r="B56" s="623"/>
      <c r="C56" s="624" t="s">
        <v>13204</v>
      </c>
      <c r="D56" s="625" t="s">
        <v>13205</v>
      </c>
      <c r="E56" s="626" t="s">
        <v>13200</v>
      </c>
      <c r="F56" s="627"/>
      <c r="G56" s="628"/>
      <c r="H56" s="599" t="n">
        <f aca="false">TRUNC(SUM(H57:H58),2)</f>
        <v>1276.29</v>
      </c>
      <c r="I56" s="599" t="n">
        <f aca="false">TRUNC(SUM(I57:I58),2)</f>
        <v>20.5</v>
      </c>
      <c r="J56" s="599" t="n">
        <f aca="false">H56+I56</f>
        <v>1296.79</v>
      </c>
      <c r="K56" s="629"/>
    </row>
    <row r="57" s="611" customFormat="true" ht="13.8" hidden="false" customHeight="false" outlineLevel="0" collapsed="false">
      <c r="A57" s="633"/>
      <c r="B57" s="602" t="s">
        <v>13206</v>
      </c>
      <c r="C57" s="603"/>
      <c r="D57" s="604" t="str">
        <f aca="false">IF($B57="",IFERROR(VLOOKUP($A57,SERVIÇOS!$A:$F,2,0),IFERROR(VLOOKUP($A57,$C:$J,2,0),"")),IFERROR(VLOOKUP($B57,INSUMOS!$A:$D,2,0),IFERROR(VLOOKUP($B57,COTAÇÕES!$A:$J,2,0),"")))</f>
        <v>Switch 24 portas 10/100 mpbs + 2P10-100-1000 BT </v>
      </c>
      <c r="E57" s="605" t="str">
        <f aca="false">IF($B57="",IFERROR(VLOOKUP($A57,SERVIÇOS!$A:$F,3,0),IFERROR(VLOOKUP($A57,$C:$J,3,0),"")),IFERROR(VLOOKUP($B57,INSUMOS!$A:$D,3,0),IFERROR(VLOOKUP($B57,COTAÇÕES!$A:$J,5,0),"")))</f>
        <v>UN </v>
      </c>
      <c r="F57" s="606" t="n">
        <v>1</v>
      </c>
      <c r="G57" s="607" t="n">
        <f aca="false">IF($B57="",IFERROR(VLOOKUP($A57,SERVIÇOS!$A:$F,6,0),IFERROR(VLOOKUP($A57,$C:$J,8,0),"")),IFERROR(VLOOKUP($B57,INSUMOS!$A:$D,4,0),IFERROR(VLOOKUP($B57,COTAÇÕES!$A:$J,9,0),"")))</f>
        <v>1267.86</v>
      </c>
      <c r="H57" s="608" t="n">
        <f aca="false">TRUNC(IF($B57="",IFERROR(VLOOKUP($A57,SERVIÇOS!$A:$F,4,0),IFERROR(VLOOKUP($A57,$C:$J,6,0),)),IFERROR(VLOOKUP($B57,INSUMOS!$A:$D,4,0),IFERROR(VLOOKUP($B57,COTAÇÕES!$A:$J,9,0),)))*$F57,2)</f>
        <v>1267.86</v>
      </c>
      <c r="I57" s="608" t="n">
        <f aca="false">TRUNC(IF($B57="",IFERROR(VLOOKUP($A57,SERVIÇOS!$A:$F,5,0),IFERROR(VLOOKUP($A57,$C:$J,7,0),)),0)*$F57,2)</f>
        <v>0</v>
      </c>
      <c r="J57" s="609" t="n">
        <f aca="false">H57+I57</f>
        <v>1267.86</v>
      </c>
      <c r="K57" s="610"/>
    </row>
    <row r="58" s="611" customFormat="true" ht="13.8" hidden="false" customHeight="false" outlineLevel="0" collapsed="false">
      <c r="A58" s="621" t="n">
        <v>88247</v>
      </c>
      <c r="B58" s="631"/>
      <c r="C58" s="603"/>
      <c r="D58" s="604" t="str">
        <f aca="false">IF($B58="",IFERROR(VLOOKUP($A58,SERVIÇOS!$A:$F,2,0),IFERROR(VLOOKUP($A58,$C:$J,2,0),"")),IFERROR(VLOOKUP($B58,INSUMOS!$A:$D,2,0),IFERROR(VLOOKUP($B58,COTAÇÕES!$A:$J,2,0),"")))</f>
        <v>AUXILIAR DE ELETRICISTA COM ENCARGOS COMPLEMENTARES</v>
      </c>
      <c r="E58" s="605" t="str">
        <f aca="false">IF($B58="",IFERROR(VLOOKUP($A58,SERVIÇOS!$A:$F,3,0),IFERROR(VLOOKUP($A58,$C:$J,3,0),"")),IFERROR(VLOOKUP($B58,INSUMOS!$A:$D,3,0),IFERROR(VLOOKUP($B58,COTAÇÕES!$A:$J,5,0),"")))</f>
        <v>H</v>
      </c>
      <c r="F58" s="606" t="n">
        <v>1</v>
      </c>
      <c r="G58" s="607" t="n">
        <f aca="false">IF($B58="",IFERROR(VLOOKUP($A58,SERVIÇOS!$A:$F,6,0),IFERROR(VLOOKUP($A58,$C:$J,8,0),"")),IFERROR(VLOOKUP($B58,INSUMOS!$A:$D,4,0),IFERROR(VLOOKUP($B58,COTAÇÕES!$A:$J,9,0),"")))</f>
        <v>28.93</v>
      </c>
      <c r="H58" s="608" t="n">
        <f aca="false">TRUNC(IF($B58="",IFERROR(VLOOKUP($A58,SERVIÇOS!$A:$F,4,0),IFERROR(VLOOKUP($A58,$C:$J,6,0),)),IFERROR(VLOOKUP($B58,INSUMOS!$A:$D,4,0),IFERROR(VLOOKUP($B58,COTAÇÕES!$A:$J,9,0),)))*$F58,2)</f>
        <v>8.43</v>
      </c>
      <c r="I58" s="608" t="n">
        <f aca="false">TRUNC(IF($B58="",IFERROR(VLOOKUP($A58,SERVIÇOS!$A:$F,5,0),IFERROR(VLOOKUP($A58,$C:$J,7,0),)),0)*$F58,2)</f>
        <v>20.5</v>
      </c>
      <c r="J58" s="609" t="n">
        <f aca="false">H58+I58</f>
        <v>28.93</v>
      </c>
      <c r="K58" s="610"/>
    </row>
    <row r="59" s="620" customFormat="true" ht="37.3" hidden="false" customHeight="false" outlineLevel="0" collapsed="false">
      <c r="A59" s="623"/>
      <c r="B59" s="623"/>
      <c r="C59" s="624" t="s">
        <v>659</v>
      </c>
      <c r="D59" s="625" t="s">
        <v>13207</v>
      </c>
      <c r="E59" s="626" t="s">
        <v>13200</v>
      </c>
      <c r="F59" s="627"/>
      <c r="G59" s="628"/>
      <c r="H59" s="599" t="n">
        <f aca="false">TRUNC(SUM(H60:H62),2)</f>
        <v>612</v>
      </c>
      <c r="I59" s="599" t="n">
        <f aca="false">TRUNC(SUM(I60:I62),2)</f>
        <v>47.27</v>
      </c>
      <c r="J59" s="599" t="n">
        <f aca="false">H59+I59</f>
        <v>659.27</v>
      </c>
      <c r="K59" s="629"/>
    </row>
    <row r="60" s="611" customFormat="true" ht="46.25" hidden="false" customHeight="false" outlineLevel="0" collapsed="false">
      <c r="A60" s="633"/>
      <c r="B60" s="602" t="n">
        <v>39758</v>
      </c>
      <c r="C60" s="603"/>
      <c r="D60" s="604" t="str">
        <f aca="false">IF($B60="",IFERROR(VLOOKUP($A60,SERVIÇOS!$A:$F,2,0),IFERROR(VLOOKUP($A60,$C:$J,2,0),"")),IFERROR(VLOOKUP($B60,INSUMOS!$A:$D,2,0),IFERROR(VLOOKUP($B60,COTAÇÕES!$A:$J,2,0),"")))</f>
        <v>QUADRO DE DISTRIBUICAO COM BARRAMENTO TRIFASICO, DE SOBREPOR, EM CHAPA DE ACO GALVANIZADO, PARA 30 DISJUNTORES DIN, 100 A                                                                                                                                                                                                                                                                                                                                                                                 </v>
      </c>
      <c r="E60" s="605" t="str">
        <f aca="false">IF($B60="",IFERROR(VLOOKUP($A60,SERVIÇOS!$A:$F,3,0),IFERROR(VLOOKUP($A60,$C:$J,3,0),"")),IFERROR(VLOOKUP($B60,INSUMOS!$A:$D,3,0),IFERROR(VLOOKUP($B60,COTAÇÕES!$A:$J,5,0),"")))</f>
        <v>UN    </v>
      </c>
      <c r="F60" s="634" t="n">
        <v>1</v>
      </c>
      <c r="G60" s="607" t="n">
        <f aca="false">IF($B60="",IFERROR(VLOOKUP($A60,SERVIÇOS!$A:$F,6,0),IFERROR(VLOOKUP($A60,$C:$J,8,0),"")),IFERROR(VLOOKUP($B60,INSUMOS!$A:$D,4,0),IFERROR(VLOOKUP($B60,COTAÇÕES!$A:$J,9,0),"")))</f>
        <v>595.14</v>
      </c>
      <c r="H60" s="608" t="n">
        <f aca="false">TRUNC(IF($B60="",IFERROR(VLOOKUP($A60,SERVIÇOS!$A:$F,4,0),IFERROR(VLOOKUP($A60,$C:$J,6,0),)),IFERROR(VLOOKUP($B60,INSUMOS!$A:$D,4,0),IFERROR(VLOOKUP($B60,COTAÇÕES!$A:$J,9,0),)))*$F60,2)</f>
        <v>595.14</v>
      </c>
      <c r="I60" s="608" t="n">
        <f aca="false">TRUNC(IF($B60="",IFERROR(VLOOKUP($A60,SERVIÇOS!$A:$F,5,0),IFERROR(VLOOKUP($A60,$C:$J,7,0),)),0)*$F60,2)</f>
        <v>0</v>
      </c>
      <c r="J60" s="609" t="n">
        <f aca="false">H60+I60</f>
        <v>595.14</v>
      </c>
      <c r="K60" s="610"/>
    </row>
    <row r="61" s="611" customFormat="true" ht="13.8" hidden="false" customHeight="false" outlineLevel="0" collapsed="false">
      <c r="A61" s="633" t="n">
        <v>88264</v>
      </c>
      <c r="B61" s="602"/>
      <c r="C61" s="603"/>
      <c r="D61" s="604" t="str">
        <f aca="false">IF($B61="",IFERROR(VLOOKUP($A61,SERVIÇOS!$A:$F,2,0),IFERROR(VLOOKUP($A61,$C:$J,2,0),"")),IFERROR(VLOOKUP($B61,INSUMOS!$A:$D,2,0),IFERROR(VLOOKUP($B61,COTAÇÕES!$A:$J,2,0),"")))</f>
        <v>ELETRICISTA COM ENCARGOS COMPLEMENTARES</v>
      </c>
      <c r="E61" s="605" t="str">
        <f aca="false">IF($B61="",IFERROR(VLOOKUP($A61,SERVIÇOS!$A:$F,3,0),IFERROR(VLOOKUP($A61,$C:$J,3,0),"")),IFERROR(VLOOKUP($B61,INSUMOS!$A:$D,3,0),IFERROR(VLOOKUP($B61,COTAÇÕES!$A:$J,5,0),"")))</f>
        <v>H</v>
      </c>
      <c r="F61" s="634" t="n">
        <v>1</v>
      </c>
      <c r="G61" s="607" t="n">
        <f aca="false">IF($B61="",IFERROR(VLOOKUP($A61,SERVIÇOS!$A:$F,6,0),IFERROR(VLOOKUP($A61,$C:$J,8,0),"")),IFERROR(VLOOKUP($B61,INSUMOS!$A:$D,4,0),IFERROR(VLOOKUP($B61,COTAÇÕES!$A:$J,9,0),"")))</f>
        <v>35.2</v>
      </c>
      <c r="H61" s="608" t="n">
        <f aca="false">TRUNC(IF($B61="",IFERROR(VLOOKUP($A61,SERVIÇOS!$A:$F,4,0),IFERROR(VLOOKUP($A61,$C:$J,6,0),)),IFERROR(VLOOKUP($B61,INSUMOS!$A:$D,4,0),IFERROR(VLOOKUP($B61,COTAÇÕES!$A:$J,9,0),)))*$F61,2)</f>
        <v>8.43</v>
      </c>
      <c r="I61" s="608" t="n">
        <f aca="false">TRUNC(IF($B61="",IFERROR(VLOOKUP($A61,SERVIÇOS!$A:$F,5,0),IFERROR(VLOOKUP($A61,$C:$J,7,0),)),0)*$F61,2)</f>
        <v>26.77</v>
      </c>
      <c r="J61" s="609" t="n">
        <f aca="false">H61+I61</f>
        <v>35.2</v>
      </c>
      <c r="K61" s="610"/>
    </row>
    <row r="62" s="611" customFormat="true" ht="13.8" hidden="false" customHeight="false" outlineLevel="0" collapsed="false">
      <c r="A62" s="633" t="n">
        <v>88247</v>
      </c>
      <c r="B62" s="602"/>
      <c r="C62" s="603"/>
      <c r="D62" s="604" t="str">
        <f aca="false">IF($B62="",IFERROR(VLOOKUP($A62,SERVIÇOS!$A:$F,2,0),IFERROR(VLOOKUP($A62,$C:$J,2,0),"")),IFERROR(VLOOKUP($B62,INSUMOS!$A:$D,2,0),IFERROR(VLOOKUP($B62,COTAÇÕES!$A:$J,2,0),"")))</f>
        <v>AUXILIAR DE ELETRICISTA COM ENCARGOS COMPLEMENTARES</v>
      </c>
      <c r="E62" s="605" t="str">
        <f aca="false">IF($B62="",IFERROR(VLOOKUP($A62,SERVIÇOS!$A:$F,3,0),IFERROR(VLOOKUP($A62,$C:$J,3,0),"")),IFERROR(VLOOKUP($B62,INSUMOS!$A:$D,3,0),IFERROR(VLOOKUP($B62,COTAÇÕES!$A:$J,5,0),"")))</f>
        <v>H</v>
      </c>
      <c r="F62" s="634" t="n">
        <v>1</v>
      </c>
      <c r="G62" s="607" t="n">
        <f aca="false">IF($B62="",IFERROR(VLOOKUP($A62,SERVIÇOS!$A:$F,6,0),IFERROR(VLOOKUP($A62,$C:$J,8,0),"")),IFERROR(VLOOKUP($B62,INSUMOS!$A:$D,4,0),IFERROR(VLOOKUP($B62,COTAÇÕES!$A:$J,9,0),"")))</f>
        <v>28.93</v>
      </c>
      <c r="H62" s="608" t="n">
        <f aca="false">TRUNC(IF($B62="",IFERROR(VLOOKUP($A62,SERVIÇOS!$A:$F,4,0),IFERROR(VLOOKUP($A62,$C:$J,6,0),)),IFERROR(VLOOKUP($B62,INSUMOS!$A:$D,4,0),IFERROR(VLOOKUP($B62,COTAÇÕES!$A:$J,9,0),)))*$F62,2)</f>
        <v>8.43</v>
      </c>
      <c r="I62" s="608" t="n">
        <f aca="false">TRUNC(IF($B62="",IFERROR(VLOOKUP($A62,SERVIÇOS!$A:$F,5,0),IFERROR(VLOOKUP($A62,$C:$J,7,0),)),0)*$F62,2)</f>
        <v>20.5</v>
      </c>
      <c r="J62" s="609" t="n">
        <f aca="false">H62+I62</f>
        <v>28.93</v>
      </c>
      <c r="K62" s="610"/>
    </row>
    <row r="63" s="620" customFormat="true" ht="37.3" hidden="false" customHeight="false" outlineLevel="0" collapsed="false">
      <c r="A63" s="623"/>
      <c r="B63" s="623"/>
      <c r="C63" s="624" t="s">
        <v>663</v>
      </c>
      <c r="D63" s="625" t="s">
        <v>13208</v>
      </c>
      <c r="E63" s="626" t="s">
        <v>13200</v>
      </c>
      <c r="F63" s="627"/>
      <c r="G63" s="628"/>
      <c r="H63" s="599" t="n">
        <f aca="false">TRUNC(SUM(H64:H69),2)</f>
        <v>94.78</v>
      </c>
      <c r="I63" s="599" t="n">
        <f aca="false">TRUNC(SUM(I64:I69),2)</f>
        <v>62.99</v>
      </c>
      <c r="J63" s="599" t="n">
        <f aca="false">H63+I63</f>
        <v>157.77</v>
      </c>
      <c r="K63" s="629"/>
    </row>
    <row r="64" s="611" customFormat="true" ht="23.85" hidden="false" customHeight="false" outlineLevel="0" collapsed="false">
      <c r="A64" s="633" t="n">
        <v>91926</v>
      </c>
      <c r="B64" s="602"/>
      <c r="C64" s="603"/>
      <c r="D64" s="604" t="str">
        <f aca="false">IF($B64="",IFERROR(VLOOKUP($A64,SERVIÇOS!$A:$F,2,0),IFERROR(VLOOKUP($A64,$C:$J,2,0),"")),IFERROR(VLOOKUP($B64,INSUMOS!$A:$D,2,0),IFERROR(VLOOKUP($B64,COTAÇÕES!$A:$J,2,0),"")))</f>
        <v>CABO DE COBRE FLEXÍVEL ISOLADO, 2,5 MM², ANTI-CHAMA 450/750 V, PARA CIRCUITOS TERMINAIS - FORNECIMENTO E INSTALAÇÃO. AF_03/2023</v>
      </c>
      <c r="E64" s="605" t="str">
        <f aca="false">IF($B64="",IFERROR(VLOOKUP($A64,SERVIÇOS!$A:$F,3,0),IFERROR(VLOOKUP($A64,$C:$J,3,0),"")),IFERROR(VLOOKUP($B64,INSUMOS!$A:$D,3,0),IFERROR(VLOOKUP($B64,COTAÇÕES!$A:$J,5,0),"")))</f>
        <v>M</v>
      </c>
      <c r="F64" s="634" t="n">
        <v>10</v>
      </c>
      <c r="G64" s="607" t="n">
        <f aca="false">IF($B64="",IFERROR(VLOOKUP($A64,SERVIÇOS!$A:$F,6,0),IFERROR(VLOOKUP($A64,$C:$J,8,0),"")),IFERROR(VLOOKUP($B64,INSUMOS!$A:$D,4,0),IFERROR(VLOOKUP($B64,COTAÇÕES!$A:$J,9,0),"")))</f>
        <v>4.55</v>
      </c>
      <c r="H64" s="608" t="n">
        <f aca="false">TRUNC(IF($B64="",IFERROR(VLOOKUP($A64,SERVIÇOS!$A:$F,4,0),IFERROR(VLOOKUP($A64,$C:$J,6,0),)),IFERROR(VLOOKUP($B64,INSUMOS!$A:$D,4,0),IFERROR(VLOOKUP($B64,COTAÇÕES!$A:$J,9,0),)))*$F64,2)</f>
        <v>31.7</v>
      </c>
      <c r="I64" s="608" t="n">
        <f aca="false">TRUNC(IF($B64="",IFERROR(VLOOKUP($A64,SERVIÇOS!$A:$F,5,0),IFERROR(VLOOKUP($A64,$C:$J,7,0),)),0)*$F64,2)</f>
        <v>13.8</v>
      </c>
      <c r="J64" s="609" t="n">
        <f aca="false">H64+I64</f>
        <v>45.5</v>
      </c>
      <c r="K64" s="610"/>
    </row>
    <row r="65" s="611" customFormat="true" ht="35.05" hidden="false" customHeight="false" outlineLevel="0" collapsed="false">
      <c r="A65" s="633" t="n">
        <v>91871</v>
      </c>
      <c r="B65" s="602"/>
      <c r="C65" s="603"/>
      <c r="D65" s="604" t="str">
        <f aca="false">IF($B65="",IFERROR(VLOOKUP($A65,SERVIÇOS!$A:$F,2,0),IFERROR(VLOOKUP($A65,$C:$J,2,0),"")),IFERROR(VLOOKUP($B65,INSUMOS!$A:$D,2,0),IFERROR(VLOOKUP($B65,COTAÇÕES!$A:$J,2,0),"")))</f>
        <v>ELETRODUTO RÍGIDO ROSCÁVEL, PVC, DN 25 MM (3/4"), PARA CIRCUITOS TERMINAIS, INSTALADO EM PAREDE - FORNECIMENTO E INSTALAÇÃO. AF_03/2023</v>
      </c>
      <c r="E65" s="605" t="str">
        <f aca="false">IF($B65="",IFERROR(VLOOKUP($A65,SERVIÇOS!$A:$F,3,0),IFERROR(VLOOKUP($A65,$C:$J,3,0),"")),IFERROR(VLOOKUP($B65,INSUMOS!$A:$D,3,0),IFERROR(VLOOKUP($B65,COTAÇÕES!$A:$J,5,0),"")))</f>
        <v>M</v>
      </c>
      <c r="F65" s="634" t="n">
        <v>3</v>
      </c>
      <c r="G65" s="607" t="n">
        <f aca="false">IF($B65="",IFERROR(VLOOKUP($A65,SERVIÇOS!$A:$F,6,0),IFERROR(VLOOKUP($A65,$C:$J,8,0),"")),IFERROR(VLOOKUP($B65,INSUMOS!$A:$D,4,0),IFERROR(VLOOKUP($B65,COTAÇÕES!$A:$J,9,0),"")))</f>
        <v>17.24</v>
      </c>
      <c r="H65" s="608" t="n">
        <f aca="false">TRUNC(IF($B65="",IFERROR(VLOOKUP($A65,SERVIÇOS!$A:$F,4,0),IFERROR(VLOOKUP($A65,$C:$J,6,0),)),IFERROR(VLOOKUP($B65,INSUMOS!$A:$D,4,0),IFERROR(VLOOKUP($B65,COTAÇÕES!$A:$J,9,0),)))*$F65,2)</f>
        <v>26.58</v>
      </c>
      <c r="I65" s="608" t="n">
        <f aca="false">TRUNC(IF($B65="",IFERROR(VLOOKUP($A65,SERVIÇOS!$A:$F,5,0),IFERROR(VLOOKUP($A65,$C:$J,7,0),)),0)*$F65,2)</f>
        <v>25.14</v>
      </c>
      <c r="J65" s="609" t="n">
        <f aca="false">H65+I65</f>
        <v>51.72</v>
      </c>
      <c r="K65" s="610"/>
    </row>
    <row r="66" s="611" customFormat="true" ht="23.85" hidden="false" customHeight="false" outlineLevel="0" collapsed="false">
      <c r="A66" s="633" t="n">
        <v>104402</v>
      </c>
      <c r="B66" s="602"/>
      <c r="C66" s="603"/>
      <c r="D66" s="604" t="str">
        <f aca="false">IF($B66="",IFERROR(VLOOKUP($A66,SERVIÇOS!$A:$F,2,0),IFERROR(VLOOKUP($A66,$C:$J,2,0),"")),IFERROR(VLOOKUP($B66,INSUMOS!$A:$D,2,0),IFERROR(VLOOKUP($B66,COTAÇÕES!$A:$J,2,0),"")))</f>
        <v>CONDULETE DE PVC, TIPO C, PARA ELETRODUTO DE PVC SOLDÁVEL DN 25 MM (3/4''), APARENTE - FORNECIMENTO E INSTALAÇÃO. AF_10/2022</v>
      </c>
      <c r="E66" s="605" t="str">
        <f aca="false">IF($B66="",IFERROR(VLOOKUP($A66,SERVIÇOS!$A:$F,3,0),IFERROR(VLOOKUP($A66,$C:$J,3,0),"")),IFERROR(VLOOKUP($B66,INSUMOS!$A:$D,3,0),IFERROR(VLOOKUP($B66,COTAÇÕES!$A:$J,5,0),"")))</f>
        <v>UN</v>
      </c>
      <c r="F66" s="634" t="n">
        <v>1</v>
      </c>
      <c r="G66" s="607" t="n">
        <f aca="false">IF($B66="",IFERROR(VLOOKUP($A66,SERVIÇOS!$A:$F,6,0),IFERROR(VLOOKUP($A66,$C:$J,8,0),"")),IFERROR(VLOOKUP($B66,INSUMOS!$A:$D,4,0),IFERROR(VLOOKUP($B66,COTAÇÕES!$A:$J,9,0),"")))</f>
        <v>31.65</v>
      </c>
      <c r="H66" s="608" t="n">
        <f aca="false">TRUNC(IF($B66="",IFERROR(VLOOKUP($A66,SERVIÇOS!$A:$F,4,0),IFERROR(VLOOKUP($A66,$C:$J,6,0),)),IFERROR(VLOOKUP($B66,INSUMOS!$A:$D,4,0),IFERROR(VLOOKUP($B66,COTAÇÕES!$A:$J,9,0),)))*$F66,2)</f>
        <v>17.85</v>
      </c>
      <c r="I66" s="608" t="n">
        <f aca="false">TRUNC(IF($B66="",IFERROR(VLOOKUP($A66,SERVIÇOS!$A:$F,5,0),IFERROR(VLOOKUP($A66,$C:$J,7,0),)),0)*$F66,2)</f>
        <v>13.8</v>
      </c>
      <c r="J66" s="609" t="n">
        <f aca="false">H66+I66</f>
        <v>31.65</v>
      </c>
      <c r="K66" s="610"/>
    </row>
    <row r="67" s="611" customFormat="true" ht="46.25" hidden="false" customHeight="false" outlineLevel="0" collapsed="false">
      <c r="A67" s="633"/>
      <c r="B67" s="602" t="n">
        <v>12128</v>
      </c>
      <c r="C67" s="603"/>
      <c r="D67" s="604" t="str">
        <f aca="false">IF($B67="",IFERROR(VLOOKUP($A67,SERVIÇOS!$A:$F,2,0),IFERROR(VLOOKUP($A67,$C:$J,2,0),"")),IFERROR(VLOOKUP($B67,INSUMOS!$A:$D,2,0),IFERROR(VLOOKUP($B67,COTAÇÕES!$A:$J,2,0),"")))</f>
        <v>INTERRUPTOR SIMPLES 10A, 250V, CONJUNTO MONTADO PARA SOBREPOR 4" X 2" (CAIXA + MODULO)                                                                                                                                                                                                                                                                                                                                                                                                                    </v>
      </c>
      <c r="E67" s="605" t="str">
        <f aca="false">IF($B67="",IFERROR(VLOOKUP($A67,SERVIÇOS!$A:$F,3,0),IFERROR(VLOOKUP($A67,$C:$J,3,0),"")),IFERROR(VLOOKUP($B67,INSUMOS!$A:$D,3,0),IFERROR(VLOOKUP($B67,COTAÇÕES!$A:$J,5,0),"")))</f>
        <v>UN    </v>
      </c>
      <c r="F67" s="634" t="n">
        <v>1</v>
      </c>
      <c r="G67" s="607" t="n">
        <f aca="false">IF($B67="",IFERROR(VLOOKUP($A67,SERVIÇOS!$A:$F,6,0),IFERROR(VLOOKUP($A67,$C:$J,8,0),"")),IFERROR(VLOOKUP($B67,INSUMOS!$A:$D,4,0),IFERROR(VLOOKUP($B67,COTAÇÕES!$A:$J,9,0),"")))</f>
        <v>10.17</v>
      </c>
      <c r="H67" s="608" t="n">
        <f aca="false">TRUNC(IF($B67="",IFERROR(VLOOKUP($A67,SERVIÇOS!$A:$F,4,0),IFERROR(VLOOKUP($A67,$C:$J,6,0),)),IFERROR(VLOOKUP($B67,INSUMOS!$A:$D,4,0),IFERROR(VLOOKUP($B67,COTAÇÕES!$A:$J,9,0),)))*$F67,2)</f>
        <v>10.17</v>
      </c>
      <c r="I67" s="608" t="n">
        <f aca="false">TRUNC(IF($B67="",IFERROR(VLOOKUP($A67,SERVIÇOS!$A:$F,5,0),IFERROR(VLOOKUP($A67,$C:$J,7,0),)),0)*$F67,2)</f>
        <v>0</v>
      </c>
      <c r="J67" s="609" t="n">
        <f aca="false">H67+I67</f>
        <v>10.17</v>
      </c>
      <c r="K67" s="610"/>
    </row>
    <row r="68" s="611" customFormat="true" ht="46.25" hidden="false" customHeight="false" outlineLevel="0" collapsed="false">
      <c r="A68" s="633"/>
      <c r="B68" s="602" t="n">
        <v>39352</v>
      </c>
      <c r="C68" s="603"/>
      <c r="D68" s="604" t="str">
        <f aca="false">IF($B68="",IFERROR(VLOOKUP($A68,SERVIÇOS!$A:$F,2,0),IFERROR(VLOOKUP($A68,$C:$J,2,0),"")),IFERROR(VLOOKUP($B68,INSUMOS!$A:$D,2,0),IFERROR(VLOOKUP($B68,COTAÇÕES!$A:$J,2,0),"")))</f>
        <v>TAMPA PARA CONDULETE, EM PVC, PARA TOMADA HEXAGONAL                                                                                                                                                                                                                                                                                                                                                                                                                                                       </v>
      </c>
      <c r="E68" s="605" t="str">
        <f aca="false">IF($B68="",IFERROR(VLOOKUP($A68,SERVIÇOS!$A:$F,3,0),IFERROR(VLOOKUP($A68,$C:$J,3,0),"")),IFERROR(VLOOKUP($B68,INSUMOS!$A:$D,3,0),IFERROR(VLOOKUP($B68,COTAÇÕES!$A:$J,5,0),"")))</f>
        <v>UN    </v>
      </c>
      <c r="F68" s="634" t="n">
        <v>1</v>
      </c>
      <c r="G68" s="607" t="n">
        <f aca="false">IF($B68="",IFERROR(VLOOKUP($A68,SERVIÇOS!$A:$F,6,0),IFERROR(VLOOKUP($A68,$C:$J,8,0),"")),IFERROR(VLOOKUP($B68,INSUMOS!$A:$D,4,0),IFERROR(VLOOKUP($B68,COTAÇÕES!$A:$J,9,0),"")))</f>
        <v>4.27</v>
      </c>
      <c r="H68" s="608" t="n">
        <f aca="false">TRUNC(IF($B68="",IFERROR(VLOOKUP($A68,SERVIÇOS!$A:$F,4,0),IFERROR(VLOOKUP($A68,$C:$J,6,0),)),IFERROR(VLOOKUP($B68,INSUMOS!$A:$D,4,0),IFERROR(VLOOKUP($B68,COTAÇÕES!$A:$J,9,0),)))*$F68,2)</f>
        <v>4.27</v>
      </c>
      <c r="I68" s="608" t="n">
        <f aca="false">TRUNC(IF($B68="",IFERROR(VLOOKUP($A68,SERVIÇOS!$A:$F,5,0),IFERROR(VLOOKUP($A68,$C:$J,7,0),)),0)*$F68,2)</f>
        <v>0</v>
      </c>
      <c r="J68" s="609" t="n">
        <f aca="false">H68+I68</f>
        <v>4.27</v>
      </c>
      <c r="K68" s="610"/>
    </row>
    <row r="69" s="611" customFormat="true" ht="13.8" hidden="false" customHeight="false" outlineLevel="0" collapsed="false">
      <c r="A69" s="633" t="n">
        <v>88247</v>
      </c>
      <c r="B69" s="602"/>
      <c r="C69" s="603"/>
      <c r="D69" s="604" t="str">
        <f aca="false">IF($B69="",IFERROR(VLOOKUP($A69,SERVIÇOS!$A:$F,2,0),IFERROR(VLOOKUP($A69,$C:$J,2,0),"")),IFERROR(VLOOKUP($B69,INSUMOS!$A:$D,2,0),IFERROR(VLOOKUP($B69,COTAÇÕES!$A:$J,2,0),"")))</f>
        <v>AUXILIAR DE ELETRICISTA COM ENCARGOS COMPLEMENTARES</v>
      </c>
      <c r="E69" s="605" t="str">
        <f aca="false">IF($B69="",IFERROR(VLOOKUP($A69,SERVIÇOS!$A:$F,3,0),IFERROR(VLOOKUP($A69,$C:$J,3,0),"")),IFERROR(VLOOKUP($B69,INSUMOS!$A:$D,3,0),IFERROR(VLOOKUP($B69,COTAÇÕES!$A:$J,5,0),"")))</f>
        <v>H</v>
      </c>
      <c r="F69" s="634" t="n">
        <v>0.5</v>
      </c>
      <c r="G69" s="607" t="n">
        <f aca="false">IF($B69="",IFERROR(VLOOKUP($A69,SERVIÇOS!$A:$F,6,0),IFERROR(VLOOKUP($A69,$C:$J,8,0),"")),IFERROR(VLOOKUP($B69,INSUMOS!$A:$D,4,0),IFERROR(VLOOKUP($B69,COTAÇÕES!$A:$J,9,0),"")))</f>
        <v>28.93</v>
      </c>
      <c r="H69" s="608" t="n">
        <f aca="false">TRUNC(IF($B69="",IFERROR(VLOOKUP($A69,SERVIÇOS!$A:$F,4,0),IFERROR(VLOOKUP($A69,$C:$J,6,0),)),IFERROR(VLOOKUP($B69,INSUMOS!$A:$D,4,0),IFERROR(VLOOKUP($B69,COTAÇÕES!$A:$J,9,0),)))*$F69,2)</f>
        <v>4.21</v>
      </c>
      <c r="I69" s="608" t="n">
        <f aca="false">TRUNC(IF($B69="",IFERROR(VLOOKUP($A69,SERVIÇOS!$A:$F,5,0),IFERROR(VLOOKUP($A69,$C:$J,7,0),)),0)*$F69,2)</f>
        <v>10.25</v>
      </c>
      <c r="J69" s="609" t="n">
        <f aca="false">H69+I69</f>
        <v>14.46</v>
      </c>
      <c r="K69" s="610"/>
    </row>
    <row r="70" s="620" customFormat="true" ht="61.15" hidden="false" customHeight="false" outlineLevel="0" collapsed="false">
      <c r="A70" s="623"/>
      <c r="B70" s="623"/>
      <c r="C70" s="624" t="s">
        <v>630</v>
      </c>
      <c r="D70" s="625" t="s">
        <v>13209</v>
      </c>
      <c r="E70" s="626" t="s">
        <v>687</v>
      </c>
      <c r="F70" s="627"/>
      <c r="G70" s="628"/>
      <c r="H70" s="599" t="n">
        <f aca="false">TRUNC(SUM(H71:H88),2)</f>
        <v>48.64</v>
      </c>
      <c r="I70" s="599" t="n">
        <f aca="false">TRUNC(SUM(I71:I88),2)</f>
        <v>16.96</v>
      </c>
      <c r="J70" s="599" t="n">
        <f aca="false">H70+I70</f>
        <v>65.6</v>
      </c>
      <c r="K70" s="629"/>
    </row>
    <row r="71" s="611" customFormat="true" ht="23.85" hidden="false" customHeight="false" outlineLevel="0" collapsed="false">
      <c r="A71" s="621" t="n">
        <v>89512</v>
      </c>
      <c r="B71" s="602"/>
      <c r="C71" s="603"/>
      <c r="D71" s="604" t="str">
        <f aca="false">IF($B71="",IFERROR(VLOOKUP($A71,SERVIÇOS!$A:$F,2,0),IFERROR(VLOOKUP($A71,$C:$J,2,0),"")),IFERROR(VLOOKUP($B71,INSUMOS!$A:$D,2,0),IFERROR(VLOOKUP($B71,COTAÇÕES!$A:$J,2,0),"")))</f>
        <v>TUBO PVC, SÉRIE R, ÁGUA PLUVIAL, DN 100 MM, FORNECIDO E INSTALADO EM RAMAL DE ENCAMINHAMENTO. AF_06/2022</v>
      </c>
      <c r="E71" s="605" t="str">
        <f aca="false">IF($B71="",IFERROR(VLOOKUP($A71,SERVIÇOS!$A:$F,3,0),IFERROR(VLOOKUP($A71,$C:$J,3,0),"")),IFERROR(VLOOKUP($B71,INSUMOS!$A:$D,3,0),IFERROR(VLOOKUP($B71,COTAÇÕES!$A:$J,5,0),"")))</f>
        <v>M</v>
      </c>
      <c r="F71" s="622" t="n">
        <v>0.3684</v>
      </c>
      <c r="G71" s="607" t="n">
        <f aca="false">IF($B71="",IFERROR(VLOOKUP($A71,SERVIÇOS!$A:$F,6,0),IFERROR(VLOOKUP($A71,$C:$J,8,0),"")),IFERROR(VLOOKUP($B71,INSUMOS!$A:$D,4,0),IFERROR(VLOOKUP($B71,COTAÇÕES!$A:$J,9,0),"")))</f>
        <v>55.26</v>
      </c>
      <c r="H71" s="608" t="n">
        <f aca="false">TRUNC(IF($B71="",IFERROR(VLOOKUP($A71,SERVIÇOS!$A:$F,4,0),IFERROR(VLOOKUP($A71,$C:$J,6,0),)),IFERROR(VLOOKUP($B71,INSUMOS!$A:$D,4,0),IFERROR(VLOOKUP($B71,COTAÇÕES!$A:$J,9,0),)))*$F71,2)</f>
        <v>13.49</v>
      </c>
      <c r="I71" s="608" t="n">
        <f aca="false">TRUNC(IF($B71="",IFERROR(VLOOKUP($A71,SERVIÇOS!$A:$F,5,0),IFERROR(VLOOKUP($A71,$C:$J,7,0),)),0)*$F71,2)</f>
        <v>6.86</v>
      </c>
      <c r="J71" s="609" t="n">
        <f aca="false">H71+I71</f>
        <v>20.35</v>
      </c>
      <c r="K71" s="610"/>
    </row>
    <row r="72" s="611" customFormat="true" ht="23.85" hidden="false" customHeight="false" outlineLevel="0" collapsed="false">
      <c r="A72" s="621" t="n">
        <v>89529</v>
      </c>
      <c r="B72" s="602"/>
      <c r="C72" s="603"/>
      <c r="D72" s="604" t="str">
        <f aca="false">IF($B72="",IFERROR(VLOOKUP($A72,SERVIÇOS!$A:$F,2,0),IFERROR(VLOOKUP($A72,$C:$J,2,0),"")),IFERROR(VLOOKUP($B72,INSUMOS!$A:$D,2,0),IFERROR(VLOOKUP($B72,COTAÇÕES!$A:$J,2,0),"")))</f>
        <v>JOELHO 90 GRAUS, PVC, SERIE R, ÁGUA PLUVIAL, DN 100 MM, JUNTA ELÁSTICA, FORNECIDO E INSTALADO EM RAMAL DE ENCAMINHAMENTO. AF_06/2022</v>
      </c>
      <c r="E72" s="605" t="str">
        <f aca="false">IF($B72="",IFERROR(VLOOKUP($A72,SERVIÇOS!$A:$F,3,0),IFERROR(VLOOKUP($A72,$C:$J,3,0),"")),IFERROR(VLOOKUP($B72,INSUMOS!$A:$D,3,0),IFERROR(VLOOKUP($B72,COTAÇÕES!$A:$J,5,0),"")))</f>
        <v>UN</v>
      </c>
      <c r="F72" s="622" t="n">
        <v>0.0196</v>
      </c>
      <c r="G72" s="607" t="n">
        <f aca="false">IF($B72="",IFERROR(VLOOKUP($A72,SERVIÇOS!$A:$F,6,0),IFERROR(VLOOKUP($A72,$C:$J,8,0),"")),IFERROR(VLOOKUP($B72,INSUMOS!$A:$D,4,0),IFERROR(VLOOKUP($B72,COTAÇÕES!$A:$J,9,0),"")))</f>
        <v>37.87</v>
      </c>
      <c r="H72" s="608" t="n">
        <f aca="false">TRUNC(IF($B72="",IFERROR(VLOOKUP($A72,SERVIÇOS!$A:$F,4,0),IFERROR(VLOOKUP($A72,$C:$J,6,0),)),IFERROR(VLOOKUP($B72,INSUMOS!$A:$D,4,0),IFERROR(VLOOKUP($B72,COTAÇÕES!$A:$J,9,0),)))*$F72,2)</f>
        <v>0.62</v>
      </c>
      <c r="I72" s="608" t="n">
        <f aca="false">TRUNC(IF($B72="",IFERROR(VLOOKUP($A72,SERVIÇOS!$A:$F,5,0),IFERROR(VLOOKUP($A72,$C:$J,7,0),)),0)*$F72,2)</f>
        <v>0.11</v>
      </c>
      <c r="J72" s="609" t="n">
        <f aca="false">H72+I72</f>
        <v>0.73</v>
      </c>
      <c r="K72" s="610"/>
    </row>
    <row r="73" s="611" customFormat="true" ht="23.85" hidden="false" customHeight="false" outlineLevel="0" collapsed="false">
      <c r="A73" s="621" t="n">
        <v>89554</v>
      </c>
      <c r="B73" s="602"/>
      <c r="C73" s="603"/>
      <c r="D73" s="604" t="str">
        <f aca="false">IF($B73="",IFERROR(VLOOKUP($A73,SERVIÇOS!$A:$F,2,0),IFERROR(VLOOKUP($A73,$C:$J,2,0),"")),IFERROR(VLOOKUP($B73,INSUMOS!$A:$D,2,0),IFERROR(VLOOKUP($B73,COTAÇÕES!$A:$J,2,0),"")))</f>
        <v>LUVA SIMPLES, PVC, SERIE R, ÁGUA PLUVIAL, DN 100 MM, JUNTA ELÁSTICA, FORNECIDO E INSTALADO EM RAMAL DE ENCAMINHAMENTO. AF_06/2022</v>
      </c>
      <c r="E73" s="605" t="str">
        <f aca="false">IF($B73="",IFERROR(VLOOKUP($A73,SERVIÇOS!$A:$F,3,0),IFERROR(VLOOKUP($A73,$C:$J,3,0),"")),IFERROR(VLOOKUP($B73,INSUMOS!$A:$D,3,0),IFERROR(VLOOKUP($B73,COTAÇÕES!$A:$J,5,0),"")))</f>
        <v>UN</v>
      </c>
      <c r="F73" s="622" t="n">
        <v>0.0348</v>
      </c>
      <c r="G73" s="607" t="n">
        <f aca="false">IF($B73="",IFERROR(VLOOKUP($A73,SERVIÇOS!$A:$F,6,0),IFERROR(VLOOKUP($A73,$C:$J,8,0),"")),IFERROR(VLOOKUP($B73,INSUMOS!$A:$D,4,0),IFERROR(VLOOKUP($B73,COTAÇÕES!$A:$J,9,0),"")))</f>
        <v>29.55</v>
      </c>
      <c r="H73" s="608" t="n">
        <f aca="false">TRUNC(IF($B73="",IFERROR(VLOOKUP($A73,SERVIÇOS!$A:$F,4,0),IFERROR(VLOOKUP($A73,$C:$J,6,0),)),IFERROR(VLOOKUP($B73,INSUMOS!$A:$D,4,0),IFERROR(VLOOKUP($B73,COTAÇÕES!$A:$J,9,0),)))*$F73,2)</f>
        <v>0.89</v>
      </c>
      <c r="I73" s="608" t="n">
        <f aca="false">TRUNC(IF($B73="",IFERROR(VLOOKUP($A73,SERVIÇOS!$A:$F,5,0),IFERROR(VLOOKUP($A73,$C:$J,7,0),)),0)*$F73,2)</f>
        <v>0.13</v>
      </c>
      <c r="J73" s="609" t="n">
        <f aca="false">H73+I73</f>
        <v>1.02</v>
      </c>
      <c r="K73" s="610"/>
    </row>
    <row r="74" s="611" customFormat="true" ht="23.85" hidden="false" customHeight="false" outlineLevel="0" collapsed="false">
      <c r="A74" s="621" t="n">
        <v>89559</v>
      </c>
      <c r="B74" s="602"/>
      <c r="C74" s="603"/>
      <c r="D74" s="604" t="str">
        <f aca="false">IF($B74="",IFERROR(VLOOKUP($A74,SERVIÇOS!$A:$F,2,0),IFERROR(VLOOKUP($A74,$C:$J,2,0),"")),IFERROR(VLOOKUP($B74,INSUMOS!$A:$D,2,0),IFERROR(VLOOKUP($B74,COTAÇÕES!$A:$J,2,0),"")))</f>
        <v>TÊ DE INSPEÇÃO, PVC, SERIE R, ÁGUA PLUVIAL, DN 100 MM, JUNTA ELÁSTICA, FORNECIDO E INSTALADO EM RAMAL DE ENCAMINHAMENTO. AF_06/2022</v>
      </c>
      <c r="E74" s="605" t="str">
        <f aca="false">IF($B74="",IFERROR(VLOOKUP($A74,SERVIÇOS!$A:$F,3,0),IFERROR(VLOOKUP($A74,$C:$J,3,0),"")),IFERROR(VLOOKUP($B74,INSUMOS!$A:$D,3,0),IFERROR(VLOOKUP($B74,COTAÇÕES!$A:$J,5,0),"")))</f>
        <v>UN</v>
      </c>
      <c r="F74" s="622" t="n">
        <v>0.0043</v>
      </c>
      <c r="G74" s="607" t="n">
        <f aca="false">IF($B74="",IFERROR(VLOOKUP($A74,SERVIÇOS!$A:$F,6,0),IFERROR(VLOOKUP($A74,$C:$J,8,0),"")),IFERROR(VLOOKUP($B74,INSUMOS!$A:$D,4,0),IFERROR(VLOOKUP($B74,COTAÇÕES!$A:$J,9,0),"")))</f>
        <v>67.77</v>
      </c>
      <c r="H74" s="608" t="n">
        <f aca="false">TRUNC(IF($B74="",IFERROR(VLOOKUP($A74,SERVIÇOS!$A:$F,4,0),IFERROR(VLOOKUP($A74,$C:$J,6,0),)),IFERROR(VLOOKUP($B74,INSUMOS!$A:$D,4,0),IFERROR(VLOOKUP($B74,COTAÇÕES!$A:$J,9,0),)))*$F74,2)</f>
        <v>0.27</v>
      </c>
      <c r="I74" s="608" t="n">
        <f aca="false">TRUNC(IF($B74="",IFERROR(VLOOKUP($A74,SERVIÇOS!$A:$F,5,0),IFERROR(VLOOKUP($A74,$C:$J,7,0),)),0)*$F74,2)</f>
        <v>0.01</v>
      </c>
      <c r="J74" s="609" t="n">
        <f aca="false">H74+I74</f>
        <v>0.28</v>
      </c>
      <c r="K74" s="610"/>
    </row>
    <row r="75" s="611" customFormat="true" ht="23.85" hidden="false" customHeight="false" outlineLevel="0" collapsed="false">
      <c r="A75" s="621" t="n">
        <v>89578</v>
      </c>
      <c r="B75" s="602"/>
      <c r="C75" s="603"/>
      <c r="D75" s="604" t="str">
        <f aca="false">IF($B75="",IFERROR(VLOOKUP($A75,SERVIÇOS!$A:$F,2,0),IFERROR(VLOOKUP($A75,$C:$J,2,0),"")),IFERROR(VLOOKUP($B75,INSUMOS!$A:$D,2,0),IFERROR(VLOOKUP($B75,COTAÇÕES!$A:$J,2,0),"")))</f>
        <v>TUBO PVC, SÉRIE R, ÁGUA PLUVIAL, DN 100 MM, FORNECIDO E INSTALADO EM CONDUTORES VERTICAIS DE ÁGUAS PLUVIAIS. AF_06/2022</v>
      </c>
      <c r="E75" s="605" t="str">
        <f aca="false">IF($B75="",IFERROR(VLOOKUP($A75,SERVIÇOS!$A:$F,3,0),IFERROR(VLOOKUP($A75,$C:$J,3,0),"")),IFERROR(VLOOKUP($B75,INSUMOS!$A:$D,3,0),IFERROR(VLOOKUP($B75,COTAÇÕES!$A:$J,5,0),"")))</f>
        <v>M</v>
      </c>
      <c r="F75" s="622" t="n">
        <v>0.6316</v>
      </c>
      <c r="G75" s="607" t="n">
        <f aca="false">IF($B75="",IFERROR(VLOOKUP($A75,SERVIÇOS!$A:$F,6,0),IFERROR(VLOOKUP($A75,$C:$J,8,0),"")),IFERROR(VLOOKUP($B75,INSUMOS!$A:$D,4,0),IFERROR(VLOOKUP($B75,COTAÇÕES!$A:$J,9,0),"")))</f>
        <v>35.12</v>
      </c>
      <c r="H75" s="608" t="n">
        <f aca="false">TRUNC(IF($B75="",IFERROR(VLOOKUP($A75,SERVIÇOS!$A:$F,4,0),IFERROR(VLOOKUP($A75,$C:$J,6,0),)),IFERROR(VLOOKUP($B75,INSUMOS!$A:$D,4,0),IFERROR(VLOOKUP($B75,COTAÇÕES!$A:$J,9,0),)))*$F75,2)</f>
        <v>19.97</v>
      </c>
      <c r="I75" s="608" t="n">
        <f aca="false">TRUNC(IF($B75="",IFERROR(VLOOKUP($A75,SERVIÇOS!$A:$F,5,0),IFERROR(VLOOKUP($A75,$C:$J,7,0),)),0)*$F75,2)</f>
        <v>2.21</v>
      </c>
      <c r="J75" s="609" t="n">
        <f aca="false">H75+I75</f>
        <v>22.18</v>
      </c>
      <c r="K75" s="610"/>
    </row>
    <row r="76" customFormat="false" ht="35.05" hidden="false" customHeight="false" outlineLevel="0" collapsed="false">
      <c r="A76" s="621" t="n">
        <v>89584</v>
      </c>
      <c r="B76" s="602"/>
      <c r="C76" s="603"/>
      <c r="D76" s="604" t="str">
        <f aca="false">IF($B76="",IFERROR(VLOOKUP($A76,SERVIÇOS!$A:$F,2,0),IFERROR(VLOOKUP($A76,$C:$J,2,0),"")),IFERROR(VLOOKUP($B76,INSUMOS!$A:$D,2,0),IFERROR(VLOOKUP($B76,COTAÇÕES!$A:$J,2,0),"")))</f>
        <v>JOELHO 90 GRAUS, PVC, SERIE R, ÁGUA PLUVIAL, DN 100 MM, JUNTA ELÁSTICA, FORNECIDO E INSTALADO EM CONDUTORES VERTICAIS DE ÁGUAS PLUVIAIS. AF_06/2022</v>
      </c>
      <c r="E76" s="605" t="str">
        <f aca="false">IF($B76="",IFERROR(VLOOKUP($A76,SERVIÇOS!$A:$F,3,0),IFERROR(VLOOKUP($A76,$C:$J,3,0),"")),IFERROR(VLOOKUP($B76,INSUMOS!$A:$D,3,0),IFERROR(VLOOKUP($B76,COTAÇÕES!$A:$J,5,0),"")))</f>
        <v>UN</v>
      </c>
      <c r="F76" s="622" t="n">
        <v>0.0831</v>
      </c>
      <c r="G76" s="607" t="n">
        <f aca="false">IF($B76="",IFERROR(VLOOKUP($A76,SERVIÇOS!$A:$F,6,0),IFERROR(VLOOKUP($A76,$C:$J,8,0),"")),IFERROR(VLOOKUP($B76,INSUMOS!$A:$D,4,0),IFERROR(VLOOKUP($B76,COTAÇÕES!$A:$J,9,0),"")))</f>
        <v>46.76</v>
      </c>
      <c r="H76" s="608" t="n">
        <f aca="false">TRUNC(IF($B76="",IFERROR(VLOOKUP($A76,SERVIÇOS!$A:$F,4,0),IFERROR(VLOOKUP($A76,$C:$J,6,0),)),IFERROR(VLOOKUP($B76,INSUMOS!$A:$D,4,0),IFERROR(VLOOKUP($B76,COTAÇÕES!$A:$J,9,0),)))*$F76,2)</f>
        <v>2.83</v>
      </c>
      <c r="I76" s="608" t="n">
        <f aca="false">TRUNC(IF($B76="",IFERROR(VLOOKUP($A76,SERVIÇOS!$A:$F,5,0),IFERROR(VLOOKUP($A76,$C:$J,7,0),)),0)*$F76,2)</f>
        <v>1.04</v>
      </c>
      <c r="J76" s="609" t="n">
        <f aca="false">H76+I76</f>
        <v>3.87</v>
      </c>
      <c r="K76" s="610"/>
    </row>
    <row r="77" customFormat="false" ht="35.05" hidden="false" customHeight="false" outlineLevel="0" collapsed="false">
      <c r="A77" s="621" t="n">
        <v>89585</v>
      </c>
      <c r="B77" s="602"/>
      <c r="C77" s="603"/>
      <c r="D77" s="604" t="str">
        <f aca="false">IF($B77="",IFERROR(VLOOKUP($A77,SERVIÇOS!$A:$F,2,0),IFERROR(VLOOKUP($A77,$C:$J,2,0),"")),IFERROR(VLOOKUP($B77,INSUMOS!$A:$D,2,0),IFERROR(VLOOKUP($B77,COTAÇÕES!$A:$J,2,0),"")))</f>
        <v>JOELHO 45 GRAUS, PVC, SERIE R, ÁGUA PLUVIAL, DN 100 MM, JUNTA ELÁSTICA, FORNECIDO E INSTALADO EM CONDUTORES VERTICAIS DE ÁGUAS PLUVIAIS. AF_06/2022</v>
      </c>
      <c r="E77" s="605" t="str">
        <f aca="false">IF($B77="",IFERROR(VLOOKUP($A77,SERVIÇOS!$A:$F,3,0),IFERROR(VLOOKUP($A77,$C:$J,3,0),"")),IFERROR(VLOOKUP($B77,INSUMOS!$A:$D,3,0),IFERROR(VLOOKUP($B77,COTAÇÕES!$A:$J,5,0),"")))</f>
        <v>UN</v>
      </c>
      <c r="F77" s="622" t="n">
        <v>0.0043</v>
      </c>
      <c r="G77" s="607" t="n">
        <f aca="false">IF($B77="",IFERROR(VLOOKUP($A77,SERVIÇOS!$A:$F,6,0),IFERROR(VLOOKUP($A77,$C:$J,8,0),"")),IFERROR(VLOOKUP($B77,INSUMOS!$A:$D,4,0),IFERROR(VLOOKUP($B77,COTAÇÕES!$A:$J,9,0),"")))</f>
        <v>47.83</v>
      </c>
      <c r="H77" s="608" t="n">
        <f aca="false">TRUNC(IF($B77="",IFERROR(VLOOKUP($A77,SERVIÇOS!$A:$F,4,0),IFERROR(VLOOKUP($A77,$C:$J,6,0),)),IFERROR(VLOOKUP($B77,INSUMOS!$A:$D,4,0),IFERROR(VLOOKUP($B77,COTAÇÕES!$A:$J,9,0),)))*$F77,2)</f>
        <v>0.15</v>
      </c>
      <c r="I77" s="608" t="n">
        <f aca="false">TRUNC(IF($B77="",IFERROR(VLOOKUP($A77,SERVIÇOS!$A:$F,5,0),IFERROR(VLOOKUP($A77,$C:$J,7,0),)),0)*$F77,2)</f>
        <v>0.05</v>
      </c>
      <c r="J77" s="609" t="n">
        <f aca="false">H77+I77</f>
        <v>0.2</v>
      </c>
      <c r="K77" s="610"/>
    </row>
    <row r="78" customFormat="false" ht="35.05" hidden="false" customHeight="false" outlineLevel="0" collapsed="false">
      <c r="A78" s="621" t="n">
        <v>89669</v>
      </c>
      <c r="B78" s="602"/>
      <c r="C78" s="603"/>
      <c r="D78" s="604" t="str">
        <f aca="false">IF($B78="",IFERROR(VLOOKUP($A78,SERVIÇOS!$A:$F,2,0),IFERROR(VLOOKUP($A78,$C:$J,2,0),"")),IFERROR(VLOOKUP($B78,INSUMOS!$A:$D,2,0),IFERROR(VLOOKUP($B78,COTAÇÕES!$A:$J,2,0),"")))</f>
        <v>LUVA SIMPLES, PVC, SERIE R, ÁGUA PLUVIAL, DN 100 MM, JUNTA ELÁSTICA, FORNECIDO E INSTALADO EM CONDUTORES VERTICAIS DE ÁGUAS PLUVIAIS. AF_06/2022</v>
      </c>
      <c r="E78" s="605" t="str">
        <f aca="false">IF($B78="",IFERROR(VLOOKUP($A78,SERVIÇOS!$A:$F,3,0),IFERROR(VLOOKUP($A78,$C:$J,3,0),"")),IFERROR(VLOOKUP($B78,INSUMOS!$A:$D,3,0),IFERROR(VLOOKUP($B78,COTAÇÕES!$A:$J,5,0),"")))</f>
        <v>UN</v>
      </c>
      <c r="F78" s="622" t="n">
        <v>0.0863</v>
      </c>
      <c r="G78" s="607" t="n">
        <f aca="false">IF($B78="",IFERROR(VLOOKUP($A78,SERVIÇOS!$A:$F,6,0),IFERROR(VLOOKUP($A78,$C:$J,8,0),"")),IFERROR(VLOOKUP($B78,INSUMOS!$A:$D,4,0),IFERROR(VLOOKUP($B78,COTAÇÕES!$A:$J,9,0),"")))</f>
        <v>35.51</v>
      </c>
      <c r="H78" s="608" t="n">
        <f aca="false">TRUNC(IF($B78="",IFERROR(VLOOKUP($A78,SERVIÇOS!$A:$F,4,0),IFERROR(VLOOKUP($A78,$C:$J,6,0),)),IFERROR(VLOOKUP($B78,INSUMOS!$A:$D,4,0),IFERROR(VLOOKUP($B78,COTAÇÕES!$A:$J,9,0),)))*$F78,2)</f>
        <v>2.33</v>
      </c>
      <c r="I78" s="608" t="n">
        <f aca="false">TRUNC(IF($B78="",IFERROR(VLOOKUP($A78,SERVIÇOS!$A:$F,5,0),IFERROR(VLOOKUP($A78,$C:$J,7,0),)),0)*$F78,2)</f>
        <v>0.72</v>
      </c>
      <c r="J78" s="609" t="n">
        <f aca="false">H78+I78</f>
        <v>3.05</v>
      </c>
      <c r="K78" s="610"/>
    </row>
    <row r="79" customFormat="false" ht="35.05" hidden="false" customHeight="false" outlineLevel="0" collapsed="false">
      <c r="A79" s="621" t="n">
        <v>89673</v>
      </c>
      <c r="B79" s="602"/>
      <c r="C79" s="603"/>
      <c r="D79" s="604" t="str">
        <f aca="false">IF($B79="",IFERROR(VLOOKUP($A79,SERVIÇOS!$A:$F,2,0),IFERROR(VLOOKUP($A79,$C:$J,2,0),"")),IFERROR(VLOOKUP($B79,INSUMOS!$A:$D,2,0),IFERROR(VLOOKUP($B79,COTAÇÕES!$A:$J,2,0),"")))</f>
        <v>REDUÇÃO EXCÊNTRICA, PVC, SERIE R, ÁGUA PLUVIAL, DN 100 X 75 MM, JUNTA ELÁSTICA, FORNECIDO E INSTALADO EM CONDUTORES VERTICAIS DE ÁGUAS PLUVIAIS. AF_06/2022</v>
      </c>
      <c r="E79" s="605" t="str">
        <f aca="false">IF($B79="",IFERROR(VLOOKUP($A79,SERVIÇOS!$A:$F,3,0),IFERROR(VLOOKUP($A79,$C:$J,3,0),"")),IFERROR(VLOOKUP($B79,INSUMOS!$A:$D,3,0),IFERROR(VLOOKUP($B79,COTAÇÕES!$A:$J,5,0),"")))</f>
        <v>UN</v>
      </c>
      <c r="F79" s="622" t="n">
        <v>0.0074</v>
      </c>
      <c r="G79" s="607" t="n">
        <f aca="false">IF($B79="",IFERROR(VLOOKUP($A79,SERVIÇOS!$A:$F,6,0),IFERROR(VLOOKUP($A79,$C:$J,8,0),"")),IFERROR(VLOOKUP($B79,INSUMOS!$A:$D,4,0),IFERROR(VLOOKUP($B79,COTAÇÕES!$A:$J,9,0),"")))</f>
        <v>36.76</v>
      </c>
      <c r="H79" s="608" t="n">
        <f aca="false">TRUNC(IF($B79="",IFERROR(VLOOKUP($A79,SERVIÇOS!$A:$F,4,0),IFERROR(VLOOKUP($A79,$C:$J,6,0),)),IFERROR(VLOOKUP($B79,INSUMOS!$A:$D,4,0),IFERROR(VLOOKUP($B79,COTAÇÕES!$A:$J,9,0),)))*$F79,2)</f>
        <v>0.22</v>
      </c>
      <c r="I79" s="608" t="n">
        <f aca="false">TRUNC(IF($B79="",IFERROR(VLOOKUP($A79,SERVIÇOS!$A:$F,5,0),IFERROR(VLOOKUP($A79,$C:$J,7,0),)),0)*$F79,2)</f>
        <v>0.05</v>
      </c>
      <c r="J79" s="609" t="n">
        <f aca="false">H79+I79</f>
        <v>0.27</v>
      </c>
      <c r="K79" s="610"/>
    </row>
    <row r="80" customFormat="false" ht="35.05" hidden="false" customHeight="false" outlineLevel="0" collapsed="false">
      <c r="A80" s="621" t="n">
        <v>89675</v>
      </c>
      <c r="B80" s="602"/>
      <c r="C80" s="603"/>
      <c r="D80" s="604" t="str">
        <f aca="false">IF($B80="",IFERROR(VLOOKUP($A80,SERVIÇOS!$A:$F,2,0),IFERROR(VLOOKUP($A80,$C:$J,2,0),"")),IFERROR(VLOOKUP($B80,INSUMOS!$A:$D,2,0),IFERROR(VLOOKUP($B80,COTAÇÕES!$A:$J,2,0),"")))</f>
        <v>TÊ DE INSPEÇÃO, PVC, SERIE R, ÁGUA PLUVIAL, DN 100 MM, JUNTA ELÁSTICA, FORNECIDO E INSTALADO EM CONDUTORES VERTICAIS DE ÁGUAS PLUVIAIS. AF_06/2022</v>
      </c>
      <c r="E80" s="605" t="str">
        <f aca="false">IF($B80="",IFERROR(VLOOKUP($A80,SERVIÇOS!$A:$F,3,0),IFERROR(VLOOKUP($A80,$C:$J,3,0),"")),IFERROR(VLOOKUP($B80,INSUMOS!$A:$D,3,0),IFERROR(VLOOKUP($B80,COTAÇÕES!$A:$J,5,0),"")))</f>
        <v>UN</v>
      </c>
      <c r="F80" s="622" t="n">
        <v>0.0184</v>
      </c>
      <c r="G80" s="607" t="n">
        <f aca="false">IF($B80="",IFERROR(VLOOKUP($A80,SERVIÇOS!$A:$F,6,0),IFERROR(VLOOKUP($A80,$C:$J,8,0),"")),IFERROR(VLOOKUP($B80,INSUMOS!$A:$D,4,0),IFERROR(VLOOKUP($B80,COTAÇÕES!$A:$J,9,0),"")))</f>
        <v>73.7</v>
      </c>
      <c r="H80" s="608" t="n">
        <f aca="false">TRUNC(IF($B80="",IFERROR(VLOOKUP($A80,SERVIÇOS!$A:$F,4,0),IFERROR(VLOOKUP($A80,$C:$J,6,0),)),IFERROR(VLOOKUP($B80,INSUMOS!$A:$D,4,0),IFERROR(VLOOKUP($B80,COTAÇÕES!$A:$J,9,0),)))*$F80,2)</f>
        <v>1.2</v>
      </c>
      <c r="I80" s="608" t="n">
        <f aca="false">TRUNC(IF($B80="",IFERROR(VLOOKUP($A80,SERVIÇOS!$A:$F,5,0),IFERROR(VLOOKUP($A80,$C:$J,7,0),)),0)*$F80,2)</f>
        <v>0.15</v>
      </c>
      <c r="J80" s="609" t="n">
        <f aca="false">H80+I80</f>
        <v>1.35</v>
      </c>
      <c r="K80" s="610"/>
    </row>
    <row r="81" customFormat="false" ht="35.05" hidden="false" customHeight="false" outlineLevel="0" collapsed="false">
      <c r="A81" s="621" t="n">
        <v>89681</v>
      </c>
      <c r="B81" s="602"/>
      <c r="C81" s="603"/>
      <c r="D81" s="604" t="str">
        <f aca="false">IF($B81="",IFERROR(VLOOKUP($A81,SERVIÇOS!$A:$F,2,0),IFERROR(VLOOKUP($A81,$C:$J,2,0),"")),IFERROR(VLOOKUP($B81,INSUMOS!$A:$D,2,0),IFERROR(VLOOKUP($B81,COTAÇÕES!$A:$J,2,0),"")))</f>
        <v>REDUÇÃO EXCÊNTRICA, PVC, SERIE R, ÁGUA PLUVIAL, DN 150 X 100 MM, JUNTA ELÁSTICA, FORNECIDO E INSTALADO EM CONDUTORES VERTICAIS DE ÁGUAS PLUVIAIS. AF_06/2022</v>
      </c>
      <c r="E81" s="605" t="str">
        <f aca="false">IF($B81="",IFERROR(VLOOKUP($A81,SERVIÇOS!$A:$F,3,0),IFERROR(VLOOKUP($A81,$C:$J,3,0),"")),IFERROR(VLOOKUP($B81,INSUMOS!$A:$D,3,0),IFERROR(VLOOKUP($B81,COTAÇÕES!$A:$J,5,0),"")))</f>
        <v>UN</v>
      </c>
      <c r="F81" s="622" t="n">
        <v>0.0367</v>
      </c>
      <c r="G81" s="607" t="n">
        <f aca="false">IF($B81="",IFERROR(VLOOKUP($A81,SERVIÇOS!$A:$F,6,0),IFERROR(VLOOKUP($A81,$C:$J,8,0),"")),IFERROR(VLOOKUP($B81,INSUMOS!$A:$D,4,0),IFERROR(VLOOKUP($B81,COTAÇÕES!$A:$J,9,0),"")))</f>
        <v>91.12</v>
      </c>
      <c r="H81" s="608" t="n">
        <f aca="false">TRUNC(IF($B81="",IFERROR(VLOOKUP($A81,SERVIÇOS!$A:$F,4,0),IFERROR(VLOOKUP($A81,$C:$J,6,0),)),IFERROR(VLOOKUP($B81,INSUMOS!$A:$D,4,0),IFERROR(VLOOKUP($B81,COTAÇÕES!$A:$J,9,0),)))*$F81,2)</f>
        <v>2.92</v>
      </c>
      <c r="I81" s="608" t="n">
        <f aca="false">TRUNC(IF($B81="",IFERROR(VLOOKUP($A81,SERVIÇOS!$A:$F,5,0),IFERROR(VLOOKUP($A81,$C:$J,7,0),)),0)*$F81,2)</f>
        <v>0.42</v>
      </c>
      <c r="J81" s="609" t="n">
        <f aca="false">H81+I81</f>
        <v>3.34</v>
      </c>
      <c r="K81" s="610"/>
    </row>
    <row r="82" customFormat="false" ht="35.05" hidden="false" customHeight="false" outlineLevel="0" collapsed="false">
      <c r="A82" s="621" t="n">
        <v>89690</v>
      </c>
      <c r="B82" s="602"/>
      <c r="C82" s="603"/>
      <c r="D82" s="604" t="str">
        <f aca="false">IF($B82="",IFERROR(VLOOKUP($A82,SERVIÇOS!$A:$F,2,0),IFERROR(VLOOKUP($A82,$C:$J,2,0),"")),IFERROR(VLOOKUP($B82,INSUMOS!$A:$D,2,0),IFERROR(VLOOKUP($B82,COTAÇÕES!$A:$J,2,0),"")))</f>
        <v>JUNÇÃO SIMPLES, PVC, SERIE R, ÁGUA PLUVIAL, DN 100 X 100 MM, JUNTA ELÁSTICA, FORNECIDO E INSTALADO EM CONDUTORES VERTICAIS DE ÁGUAS PLUVIAIS. AF_06/2022</v>
      </c>
      <c r="E82" s="605" t="str">
        <f aca="false">IF($B82="",IFERROR(VLOOKUP($A82,SERVIÇOS!$A:$F,3,0),IFERROR(VLOOKUP($A82,$C:$J,3,0),"")),IFERROR(VLOOKUP($B82,INSUMOS!$A:$D,3,0),IFERROR(VLOOKUP($B82,COTAÇÕES!$A:$J,5,0),"")))</f>
        <v>UN</v>
      </c>
      <c r="F82" s="622" t="n">
        <v>0.0021</v>
      </c>
      <c r="G82" s="607" t="n">
        <f aca="false">IF($B82="",IFERROR(VLOOKUP($A82,SERVIÇOS!$A:$F,6,0),IFERROR(VLOOKUP($A82,$C:$J,8,0),"")),IFERROR(VLOOKUP($B82,INSUMOS!$A:$D,4,0),IFERROR(VLOOKUP($B82,COTAÇÕES!$A:$J,9,0),"")))</f>
        <v>93.54</v>
      </c>
      <c r="H82" s="608" t="n">
        <f aca="false">TRUNC(IF($B82="",IFERROR(VLOOKUP($A82,SERVIÇOS!$A:$F,4,0),IFERROR(VLOOKUP($A82,$C:$J,6,0),)),IFERROR(VLOOKUP($B82,INSUMOS!$A:$D,4,0),IFERROR(VLOOKUP($B82,COTAÇÕES!$A:$J,9,0),)))*$F82,2)</f>
        <v>0.16</v>
      </c>
      <c r="I82" s="608" t="n">
        <f aca="false">TRUNC(IF($B82="",IFERROR(VLOOKUP($A82,SERVIÇOS!$A:$F,5,0),IFERROR(VLOOKUP($A82,$C:$J,7,0),)),0)*$F82,2)</f>
        <v>0.03</v>
      </c>
      <c r="J82" s="609" t="n">
        <f aca="false">H82+I82</f>
        <v>0.19</v>
      </c>
      <c r="K82" s="610"/>
    </row>
    <row r="83" customFormat="false" ht="35.05" hidden="false" customHeight="false" outlineLevel="0" collapsed="false">
      <c r="A83" s="621" t="n">
        <v>89699</v>
      </c>
      <c r="B83" s="602"/>
      <c r="C83" s="603"/>
      <c r="D83" s="604" t="str">
        <f aca="false">IF($B83="",IFERROR(VLOOKUP($A83,SERVIÇOS!$A:$F,2,0),IFERROR(VLOOKUP($A83,$C:$J,2,0),"")),IFERROR(VLOOKUP($B83,INSUMOS!$A:$D,2,0),IFERROR(VLOOKUP($B83,COTAÇÕES!$A:$J,2,0),"")))</f>
        <v>JUNÇÃO SIMPLES, PVC, SERIE R, ÁGUA PLUVIAL, DN 150 X 100 MM, JUNTA ELÁSTICA, FORNECIDO E INSTALADO EM CONDUTORES VERTICAIS DE ÁGUAS PLUVIAIS. AF_06/2022</v>
      </c>
      <c r="E83" s="605" t="str">
        <f aca="false">IF($B83="",IFERROR(VLOOKUP($A83,SERVIÇOS!$A:$F,3,0),IFERROR(VLOOKUP($A83,$C:$J,3,0),"")),IFERROR(VLOOKUP($B83,INSUMOS!$A:$D,3,0),IFERROR(VLOOKUP($B83,COTAÇÕES!$A:$J,5,0),"")))</f>
        <v>UN</v>
      </c>
      <c r="F83" s="622" t="n">
        <v>0.0043</v>
      </c>
      <c r="G83" s="607" t="n">
        <f aca="false">IF($B83="",IFERROR(VLOOKUP($A83,SERVIÇOS!$A:$F,6,0),IFERROR(VLOOKUP($A83,$C:$J,8,0),"")),IFERROR(VLOOKUP($B83,INSUMOS!$A:$D,4,0),IFERROR(VLOOKUP($B83,COTAÇÕES!$A:$J,9,0),"")))</f>
        <v>204.41</v>
      </c>
      <c r="H83" s="608" t="n">
        <f aca="false">TRUNC(IF($B83="",IFERROR(VLOOKUP($A83,SERVIÇOS!$A:$F,4,0),IFERROR(VLOOKUP($A83,$C:$J,6,0),)),IFERROR(VLOOKUP($B83,INSUMOS!$A:$D,4,0),IFERROR(VLOOKUP($B83,COTAÇÕES!$A:$J,9,0),)))*$F83,2)</f>
        <v>0.77</v>
      </c>
      <c r="I83" s="608" t="n">
        <f aca="false">TRUNC(IF($B83="",IFERROR(VLOOKUP($A83,SERVIÇOS!$A:$F,5,0),IFERROR(VLOOKUP($A83,$C:$J,7,0),)),0)*$F83,2)</f>
        <v>0.1</v>
      </c>
      <c r="J83" s="609" t="n">
        <f aca="false">H83+I83</f>
        <v>0.87</v>
      </c>
      <c r="K83" s="610"/>
    </row>
    <row r="84" customFormat="false" ht="23.85" hidden="false" customHeight="false" outlineLevel="0" collapsed="false">
      <c r="A84" s="621" t="n">
        <v>90438</v>
      </c>
      <c r="B84" s="602"/>
      <c r="C84" s="603"/>
      <c r="D84" s="604" t="str">
        <f aca="false">IF($B84="",IFERROR(VLOOKUP($A84,SERVIÇOS!$A:$F,2,0),IFERROR(VLOOKUP($A84,$C:$J,2,0),"")),IFERROR(VLOOKUP($B84,INSUMOS!$A:$D,2,0),IFERROR(VLOOKUP($B84,COTAÇÕES!$A:$J,2,0),"")))</f>
        <v>FURO MANUAL EM ALVENARIA, PARA INSTALAÇÕES HIDRÁULICAS, DIÂMETROS MAIORES QUE 75 MM E MENORES OU IGUAIS A 100 MM. AF_09/2023</v>
      </c>
      <c r="E84" s="605" t="str">
        <f aca="false">IF($B84="",IFERROR(VLOOKUP($A84,SERVIÇOS!$A:$F,3,0),IFERROR(VLOOKUP($A84,$C:$J,3,0),"")),IFERROR(VLOOKUP($B84,INSUMOS!$A:$D,3,0),IFERROR(VLOOKUP($B84,COTAÇÕES!$A:$J,5,0),"")))</f>
        <v>UN</v>
      </c>
      <c r="F84" s="622" t="n">
        <v>0.0566</v>
      </c>
      <c r="G84" s="607" t="n">
        <f aca="false">IF($B84="",IFERROR(VLOOKUP($A84,SERVIÇOS!$A:$F,6,0),IFERROR(VLOOKUP($A84,$C:$J,8,0),"")),IFERROR(VLOOKUP($B84,INSUMOS!$A:$D,4,0),IFERROR(VLOOKUP($B84,COTAÇÕES!$A:$J,9,0),"")))</f>
        <v>71.03</v>
      </c>
      <c r="H84" s="608" t="n">
        <f aca="false">TRUNC(IF($B84="",IFERROR(VLOOKUP($A84,SERVIÇOS!$A:$F,4,0),IFERROR(VLOOKUP($A84,$C:$J,6,0),)),IFERROR(VLOOKUP($B84,INSUMOS!$A:$D,4,0),IFERROR(VLOOKUP($B84,COTAÇÕES!$A:$J,9,0),)))*$F84,2)</f>
        <v>0.95</v>
      </c>
      <c r="I84" s="608" t="n">
        <f aca="false">TRUNC(IF($B84="",IFERROR(VLOOKUP($A84,SERVIÇOS!$A:$F,5,0),IFERROR(VLOOKUP($A84,$C:$J,7,0),)),0)*$F84,2)</f>
        <v>3.06</v>
      </c>
      <c r="J84" s="609" t="n">
        <f aca="false">H84+I84</f>
        <v>4.01</v>
      </c>
      <c r="K84" s="610"/>
    </row>
    <row r="85" customFormat="false" ht="35.05" hidden="false" customHeight="false" outlineLevel="0" collapsed="false">
      <c r="A85" s="621" t="n">
        <v>90455</v>
      </c>
      <c r="B85" s="602"/>
      <c r="C85" s="603"/>
      <c r="D85" s="604" t="str">
        <f aca="false">IF($B85="",IFERROR(VLOOKUP($A85,SERVIÇOS!$A:$F,2,0),IFERROR(VLOOKUP($A85,$C:$J,2,0),"")),IFERROR(VLOOKUP($B85,INSUMOS!$A:$D,2,0),IFERROR(VLOOKUP($B85,COTAÇÕES!$A:$J,2,0),"")))</f>
        <v>PASSANTE TIPO TUBO COM DIÂMETRO DE 100 MM, FIXADO EM LAJE, PARA PASSAGEM DE TUBULAÇÕES COM NO MÁXIMO 75 MM DE DIÂMETRO. AF_09/2023</v>
      </c>
      <c r="E85" s="605" t="str">
        <f aca="false">IF($B85="",IFERROR(VLOOKUP($A85,SERVIÇOS!$A:$F,3,0),IFERROR(VLOOKUP($A85,$C:$J,3,0),"")),IFERROR(VLOOKUP($B85,INSUMOS!$A:$D,3,0),IFERROR(VLOOKUP($B85,COTAÇÕES!$A:$J,5,0),"")))</f>
        <v>UN</v>
      </c>
      <c r="F85" s="622" t="n">
        <v>0.2192</v>
      </c>
      <c r="G85" s="607" t="n">
        <f aca="false">IF($B85="",IFERROR(VLOOKUP($A85,SERVIÇOS!$A:$F,6,0),IFERROR(VLOOKUP($A85,$C:$J,8,0),"")),IFERROR(VLOOKUP($B85,INSUMOS!$A:$D,4,0),IFERROR(VLOOKUP($B85,COTAÇÕES!$A:$J,9,0),"")))</f>
        <v>9.35</v>
      </c>
      <c r="H85" s="608" t="n">
        <f aca="false">TRUNC(IF($B85="",IFERROR(VLOOKUP($A85,SERVIÇOS!$A:$F,4,0),IFERROR(VLOOKUP($A85,$C:$J,6,0),)),IFERROR(VLOOKUP($B85,INSUMOS!$A:$D,4,0),IFERROR(VLOOKUP($B85,COTAÇÕES!$A:$J,9,0),)))*$F85,2)</f>
        <v>0.97</v>
      </c>
      <c r="I85" s="608" t="n">
        <f aca="false">TRUNC(IF($B85="",IFERROR(VLOOKUP($A85,SERVIÇOS!$A:$F,5,0),IFERROR(VLOOKUP($A85,$C:$J,7,0),)),0)*$F85,2)</f>
        <v>1.07</v>
      </c>
      <c r="J85" s="609" t="n">
        <f aca="false">H85+I85</f>
        <v>2.04</v>
      </c>
      <c r="K85" s="610"/>
    </row>
    <row r="86" customFormat="false" ht="46.25" hidden="false" customHeight="false" outlineLevel="0" collapsed="false">
      <c r="A86" s="621" t="n">
        <v>91187</v>
      </c>
      <c r="B86" s="602"/>
      <c r="C86" s="603"/>
      <c r="D86" s="604" t="str">
        <f aca="false">IF($B86="",IFERROR(VLOOKUP($A86,SERVIÇOS!$A:$F,2,0),IFERROR(VLOOKUP($A86,$C:$J,2,0),"")),IFERROR(VLOOKUP($B86,INSUMOS!$A:$D,2,0),IFERROR(VLOOKUP($B86,COTAÇÕES!$A:$J,2,0),"")))</f>
        <v>FIXAÇÃO DE TUBOS HORIZONTAIS DE PVC ÁGUA, PVC ESGOTO, PVC ÁGUA PLUVIAL, CPVC, PPR, COBRE OU AÇO, DIÂMETROS MAIORES QUE 75 MM E MENORES OU IGUAIS A 100 MM, COM ABRAÇADEIRA METÁLICA FLEXÍVEL 18 MM, FIXADA DIRETAMENTE NA LAJE. AF_09/2023</v>
      </c>
      <c r="E86" s="605" t="str">
        <f aca="false">IF($B86="",IFERROR(VLOOKUP($A86,SERVIÇOS!$A:$F,3,0),IFERROR(VLOOKUP($A86,$C:$J,3,0),"")),IFERROR(VLOOKUP($B86,INSUMOS!$A:$D,3,0),IFERROR(VLOOKUP($B86,COTAÇÕES!$A:$J,5,0),"")))</f>
        <v>M</v>
      </c>
      <c r="F86" s="622" t="n">
        <v>0.0178</v>
      </c>
      <c r="G86" s="607" t="n">
        <f aca="false">IF($B86="",IFERROR(VLOOKUP($A86,SERVIÇOS!$A:$F,6,0),IFERROR(VLOOKUP($A86,$C:$J,8,0),"")),IFERROR(VLOOKUP($B86,INSUMOS!$A:$D,4,0),IFERROR(VLOOKUP($B86,COTAÇÕES!$A:$J,9,0),"")))</f>
        <v>29.02</v>
      </c>
      <c r="H86" s="608" t="n">
        <f aca="false">TRUNC(IF($B86="",IFERROR(VLOOKUP($A86,SERVIÇOS!$A:$F,4,0),IFERROR(VLOOKUP($A86,$C:$J,6,0),)),IFERROR(VLOOKUP($B86,INSUMOS!$A:$D,4,0),IFERROR(VLOOKUP($B86,COTAÇÕES!$A:$J,9,0),)))*$F86,2)</f>
        <v>0.15</v>
      </c>
      <c r="I86" s="608" t="n">
        <f aca="false">TRUNC(IF($B86="",IFERROR(VLOOKUP($A86,SERVIÇOS!$A:$F,5,0),IFERROR(VLOOKUP($A86,$C:$J,7,0),)),0)*$F86,2)</f>
        <v>0.36</v>
      </c>
      <c r="J86" s="609" t="n">
        <f aca="false">H86+I86</f>
        <v>0.51</v>
      </c>
      <c r="K86" s="610"/>
    </row>
    <row r="87" customFormat="false" ht="23.85" hidden="false" customHeight="false" outlineLevel="0" collapsed="false">
      <c r="A87" s="621" t="n">
        <v>91192</v>
      </c>
      <c r="B87" s="602"/>
      <c r="C87" s="603"/>
      <c r="D87" s="604" t="str">
        <f aca="false">IF($B87="",IFERROR(VLOOKUP($A87,SERVIÇOS!$A:$F,2,0),IFERROR(VLOOKUP($A87,$C:$J,2,0),"")),IFERROR(VLOOKUP($B87,INSUMOS!$A:$D,2,0),IFERROR(VLOOKUP($B87,COTAÇÕES!$A:$J,2,0),"")))</f>
        <v>CHUMBAMENTO PONTUAL EM PASSAGEM DE TUBO COM DIÂMETRO MAIOR QUE 75 MM E MENORES OU IGUAIS A 150 MM. AF_09/2023</v>
      </c>
      <c r="E87" s="605" t="str">
        <f aca="false">IF($B87="",IFERROR(VLOOKUP($A87,SERVIÇOS!$A:$F,3,0),IFERROR(VLOOKUP($A87,$C:$J,3,0),"")),IFERROR(VLOOKUP($B87,INSUMOS!$A:$D,3,0),IFERROR(VLOOKUP($B87,COTAÇÕES!$A:$J,5,0),"")))</f>
        <v>UN</v>
      </c>
      <c r="F87" s="622" t="n">
        <v>0.0566</v>
      </c>
      <c r="G87" s="607" t="n">
        <f aca="false">IF($B87="",IFERROR(VLOOKUP($A87,SERVIÇOS!$A:$F,6,0),IFERROR(VLOOKUP($A87,$C:$J,8,0),"")),IFERROR(VLOOKUP($B87,INSUMOS!$A:$D,4,0),IFERROR(VLOOKUP($B87,COTAÇÕES!$A:$J,9,0),"")))</f>
        <v>23.94</v>
      </c>
      <c r="H87" s="608" t="n">
        <f aca="false">TRUNC(IF($B87="",IFERROR(VLOOKUP($A87,SERVIÇOS!$A:$F,4,0),IFERROR(VLOOKUP($A87,$C:$J,6,0),)),IFERROR(VLOOKUP($B87,INSUMOS!$A:$D,4,0),IFERROR(VLOOKUP($B87,COTAÇÕES!$A:$J,9,0),)))*$F87,2)</f>
        <v>0.75</v>
      </c>
      <c r="I87" s="608" t="n">
        <f aca="false">TRUNC(IF($B87="",IFERROR(VLOOKUP($A87,SERVIÇOS!$A:$F,5,0),IFERROR(VLOOKUP($A87,$C:$J,7,0),)),0)*$F87,2)</f>
        <v>0.59</v>
      </c>
      <c r="J87" s="609" t="n">
        <f aca="false">H87+I87</f>
        <v>1.34</v>
      </c>
      <c r="K87" s="610"/>
    </row>
    <row r="88" customFormat="false" ht="13.8" hidden="false" customHeight="false" outlineLevel="0" collapsed="false">
      <c r="A88" s="621"/>
      <c r="B88" s="602"/>
      <c r="C88" s="603"/>
      <c r="D88" s="604" t="str">
        <f aca="false">IF($B88="",IFERROR(VLOOKUP($A88,SERVIÇOS!$A:$F,2,0),IFERROR(VLOOKUP($A88,$C:$J,2,0),"")),IFERROR(VLOOKUP($B88,INSUMOS!$A:$D,2,0),IFERROR(VLOOKUP($B88,COTAÇÕES!$A:$J,2,0),"")))</f>
        <v/>
      </c>
      <c r="E88" s="605" t="str">
        <f aca="false">IF($B88="",IFERROR(VLOOKUP($A88,SERVIÇOS!$A:$F,3,0),IFERROR(VLOOKUP($A88,$C:$J,3,0),"")),IFERROR(VLOOKUP($B88,INSUMOS!$A:$D,3,0),IFERROR(VLOOKUP($B88,COTAÇÕES!$A:$J,5,0),"")))</f>
        <v/>
      </c>
      <c r="F88" s="606"/>
      <c r="G88" s="607" t="str">
        <f aca="false">IF($B88="",IFERROR(VLOOKUP($A88,SERVIÇOS!$A:$F,6,0),IFERROR(VLOOKUP($A88,$C:$J,8,0),"")),IFERROR(VLOOKUP($B88,INSUMOS!$A:$D,4,0),IFERROR(VLOOKUP($B88,COTAÇÕES!$A:$J,9,0),"")))</f>
        <v/>
      </c>
      <c r="H88" s="608" t="n">
        <f aca="false">TRUNC(IF($B88="",IFERROR(VLOOKUP($A88,SERVIÇOS!$A:$F,4,0),IFERROR(VLOOKUP($A88,$C:$J,6,0),)),IFERROR(VLOOKUP($B88,INSUMOS!$A:$D,4,0),IFERROR(VLOOKUP($B88,COTAÇÕES!$A:$J,9,0),)))*$F88,2)</f>
        <v>0</v>
      </c>
      <c r="I88" s="608" t="n">
        <f aca="false">TRUNC(IF($B88="",IFERROR(VLOOKUP($A88,SERVIÇOS!$A:$F,5,0),IFERROR(VLOOKUP($A88,$C:$J,7,0),)),0)*$F88,2)</f>
        <v>0</v>
      </c>
      <c r="J88" s="609" t="n">
        <f aca="false">H88+I88</f>
        <v>0</v>
      </c>
      <c r="K88" s="610"/>
    </row>
    <row r="89" customFormat="false" ht="15" hidden="false" customHeight="false" outlineLevel="0" collapsed="false">
      <c r="A89" s="601"/>
      <c r="B89" s="602"/>
      <c r="C89" s="603"/>
      <c r="D89" s="604" t="str">
        <f aca="false">IF($B89="",IFERROR(VLOOKUP($A89,SERVIÇOS!$A:$F,2,0),IFERROR(VLOOKUP($A89,$C:$J,2,0),"")),IFERROR(VLOOKUP($B89,INSUMOS!$A:$D,2,0),IFERROR(VLOOKUP($B89,COTAÇÕES!$A:$J,2,0),"")))</f>
        <v/>
      </c>
      <c r="E89" s="605" t="str">
        <f aca="false">IF($B89="",IFERROR(VLOOKUP($A89,SERVIÇOS!$A:$F,3,0),IFERROR(VLOOKUP($A89,$C:$J,3,0),"")),IFERROR(VLOOKUP($B89,INSUMOS!$A:$D,3,0),IFERROR(VLOOKUP($B89,COTAÇÕES!$A:$J,5,0),"")))</f>
        <v/>
      </c>
      <c r="F89" s="606"/>
      <c r="G89" s="607" t="str">
        <f aca="false">IF($B89="",IFERROR(VLOOKUP($A89,SERVIÇOS!$A:$F,6,0),IFERROR(VLOOKUP($A89,$C:$J,8,0),"")),IFERROR(VLOOKUP($B89,INSUMOS!$A:$D,4,0),IFERROR(VLOOKUP($B89,COTAÇÕES!$A:$J,9,0),"")))</f>
        <v/>
      </c>
      <c r="H89" s="608" t="n">
        <f aca="false">TRUNC(IF($B89="",IFERROR(VLOOKUP($A89,SERVIÇOS!$A:$F,4,0),IFERROR(VLOOKUP($A89,$C:$J,6,0),)),IFERROR(VLOOKUP($B89,INSUMOS!$A:$D,4,0),IFERROR(VLOOKUP($B89,COTAÇÕES!$A:$J,9,0),)))*$F89,2)</f>
        <v>0</v>
      </c>
      <c r="I89" s="608" t="n">
        <f aca="false">TRUNC(IF($B89="",IFERROR(VLOOKUP($A89,SERVIÇOS!$A:$F,5,0),IFERROR(VLOOKUP($A89,$C:$J,7,0),)),0)*$F89,2)</f>
        <v>0</v>
      </c>
      <c r="J89" s="609" t="n">
        <f aca="false">H89+I89</f>
        <v>0</v>
      </c>
      <c r="K89" s="610"/>
    </row>
    <row r="90" customFormat="false" ht="15" hidden="false" customHeight="false" outlineLevel="0" collapsed="false">
      <c r="A90" s="601"/>
      <c r="B90" s="602"/>
      <c r="C90" s="603"/>
      <c r="D90" s="604" t="str">
        <f aca="false">IF($B90="",IFERROR(VLOOKUP($A90,SERVIÇOS!$A:$F,2,0),IFERROR(VLOOKUP($A90,$C:$J,2,0),"")),IFERROR(VLOOKUP($B90,INSUMOS!$A:$D,2,0),IFERROR(VLOOKUP($B90,COTAÇÕES!$A:$J,2,0),"")))</f>
        <v/>
      </c>
      <c r="E90" s="605" t="str">
        <f aca="false">IF($B90="",IFERROR(VLOOKUP($A90,SERVIÇOS!$A:$F,3,0),IFERROR(VLOOKUP($A90,$C:$J,3,0),"")),IFERROR(VLOOKUP($B90,INSUMOS!$A:$D,3,0),IFERROR(VLOOKUP($B90,COTAÇÕES!$A:$J,5,0),"")))</f>
        <v/>
      </c>
      <c r="F90" s="606"/>
      <c r="G90" s="607" t="str">
        <f aca="false">IF($B90="",IFERROR(VLOOKUP($A90,SERVIÇOS!$A:$F,6,0),IFERROR(VLOOKUP($A90,$C:$J,8,0),"")),IFERROR(VLOOKUP($B90,INSUMOS!$A:$D,4,0),IFERROR(VLOOKUP($B90,COTAÇÕES!$A:$J,9,0),"")))</f>
        <v/>
      </c>
      <c r="H90" s="608" t="n">
        <f aca="false">TRUNC(IF($B90="",IFERROR(VLOOKUP($A90,SERVIÇOS!$A:$F,4,0),IFERROR(VLOOKUP($A90,$C:$J,6,0),)),IFERROR(VLOOKUP($B90,INSUMOS!$A:$D,4,0),IFERROR(VLOOKUP($B90,COTAÇÕES!$A:$J,9,0),)))*$F90,2)</f>
        <v>0</v>
      </c>
      <c r="I90" s="608" t="n">
        <f aca="false">TRUNC(IF($B90="",IFERROR(VLOOKUP($A90,SERVIÇOS!$A:$F,5,0),IFERROR(VLOOKUP($A90,$C:$J,7,0),)),0)*$F90,2)</f>
        <v>0</v>
      </c>
      <c r="J90" s="609" t="n">
        <f aca="false">H90+I90</f>
        <v>0</v>
      </c>
      <c r="K90" s="610"/>
    </row>
    <row r="91" customFormat="false" ht="15" hidden="false" customHeight="false" outlineLevel="0" collapsed="false">
      <c r="A91" s="601"/>
      <c r="B91" s="602"/>
      <c r="C91" s="603"/>
      <c r="D91" s="604" t="str">
        <f aca="false">IF($B91="",IFERROR(VLOOKUP($A91,SERVIÇOS!$A:$F,2,0),IFERROR(VLOOKUP($A91,$C:$J,2,0),"")),IFERROR(VLOOKUP($B91,INSUMOS!$A:$D,2,0),IFERROR(VLOOKUP($B91,COTAÇÕES!$A:$J,2,0),"")))</f>
        <v/>
      </c>
      <c r="E91" s="605" t="str">
        <f aca="false">IF($B91="",IFERROR(VLOOKUP($A91,SERVIÇOS!$A:$F,3,0),IFERROR(VLOOKUP($A91,$C:$J,3,0),"")),IFERROR(VLOOKUP($B91,INSUMOS!$A:$D,3,0),IFERROR(VLOOKUP($B91,COTAÇÕES!$A:$J,5,0),"")))</f>
        <v/>
      </c>
      <c r="F91" s="606"/>
      <c r="G91" s="607" t="str">
        <f aca="false">IF($B91="",IFERROR(VLOOKUP($A91,SERVIÇOS!$A:$F,6,0),IFERROR(VLOOKUP($A91,$C:$J,8,0),"")),IFERROR(VLOOKUP($B91,INSUMOS!$A:$D,4,0),IFERROR(VLOOKUP($B91,COTAÇÕES!$A:$J,9,0),"")))</f>
        <v/>
      </c>
      <c r="H91" s="608" t="n">
        <f aca="false">TRUNC(IF($B91="",IFERROR(VLOOKUP($A91,SERVIÇOS!$A:$F,4,0),IFERROR(VLOOKUP($A91,$C:$J,6,0),)),IFERROR(VLOOKUP($B91,INSUMOS!$A:$D,4,0),IFERROR(VLOOKUP($B91,COTAÇÕES!$A:$J,9,0),)))*$F91,2)</f>
        <v>0</v>
      </c>
      <c r="I91" s="608" t="n">
        <f aca="false">TRUNC(IF($B91="",IFERROR(VLOOKUP($A91,SERVIÇOS!$A:$F,5,0),IFERROR(VLOOKUP($A91,$C:$J,7,0),)),0)*$F91,2)</f>
        <v>0</v>
      </c>
      <c r="J91" s="609" t="n">
        <f aca="false">H91+I91</f>
        <v>0</v>
      </c>
      <c r="K91" s="610"/>
    </row>
    <row r="92" customFormat="false" ht="15" hidden="false" customHeight="false" outlineLevel="0" collapsed="false">
      <c r="A92" s="601"/>
      <c r="B92" s="602"/>
      <c r="C92" s="603"/>
      <c r="D92" s="604" t="str">
        <f aca="false">IF($B92="",IFERROR(VLOOKUP($A92,SERVIÇOS!$A:$F,2,0),IFERROR(VLOOKUP($A92,$C:$J,2,0),"")),IFERROR(VLOOKUP($B92,INSUMOS!$A:$D,2,0),IFERROR(VLOOKUP($B92,COTAÇÕES!$A:$J,2,0),"")))</f>
        <v/>
      </c>
      <c r="E92" s="605" t="str">
        <f aca="false">IF($B92="",IFERROR(VLOOKUP($A92,SERVIÇOS!$A:$F,3,0),IFERROR(VLOOKUP($A92,$C:$J,3,0),"")),IFERROR(VLOOKUP($B92,INSUMOS!$A:$D,3,0),IFERROR(VLOOKUP($B92,COTAÇÕES!$A:$J,5,0),"")))</f>
        <v/>
      </c>
      <c r="F92" s="606"/>
      <c r="G92" s="607" t="str">
        <f aca="false">IF($B92="",IFERROR(VLOOKUP($A92,SERVIÇOS!$A:$F,6,0),IFERROR(VLOOKUP($A92,$C:$J,8,0),"")),IFERROR(VLOOKUP($B92,INSUMOS!$A:$D,4,0),IFERROR(VLOOKUP($B92,COTAÇÕES!$A:$J,9,0),"")))</f>
        <v/>
      </c>
      <c r="H92" s="608" t="n">
        <f aca="false">TRUNC(IF($B92="",IFERROR(VLOOKUP($A92,SERVIÇOS!$A:$F,4,0),IFERROR(VLOOKUP($A92,$C:$J,6,0),)),IFERROR(VLOOKUP($B92,INSUMOS!$A:$D,4,0),IFERROR(VLOOKUP($B92,COTAÇÕES!$A:$J,9,0),)))*$F92,2)</f>
        <v>0</v>
      </c>
      <c r="I92" s="608" t="n">
        <f aca="false">TRUNC(IF($B92="",IFERROR(VLOOKUP($A92,SERVIÇOS!$A:$F,5,0),IFERROR(VLOOKUP($A92,$C:$J,7,0),)),0)*$F92,2)</f>
        <v>0</v>
      </c>
      <c r="J92" s="609" t="n">
        <f aca="false">H92+I92</f>
        <v>0</v>
      </c>
      <c r="K92" s="610"/>
    </row>
    <row r="93" customFormat="false" ht="15" hidden="false" customHeight="false" outlineLevel="0" collapsed="false">
      <c r="A93" s="601"/>
      <c r="B93" s="602"/>
      <c r="C93" s="603"/>
      <c r="D93" s="604" t="str">
        <f aca="false">IF($B93="",IFERROR(VLOOKUP($A93,SERVIÇOS!$A:$F,2,0),IFERROR(VLOOKUP($A93,$C:$J,2,0),"")),IFERROR(VLOOKUP($B93,INSUMOS!$A:$D,2,0),IFERROR(VLOOKUP($B93,COTAÇÕES!$A:$J,2,0),"")))</f>
        <v/>
      </c>
      <c r="E93" s="605" t="str">
        <f aca="false">IF($B93="",IFERROR(VLOOKUP($A93,SERVIÇOS!$A:$F,3,0),IFERROR(VLOOKUP($A93,$C:$J,3,0),"")),IFERROR(VLOOKUP($B93,INSUMOS!$A:$D,3,0),IFERROR(VLOOKUP($B93,COTAÇÕES!$A:$J,5,0),"")))</f>
        <v/>
      </c>
      <c r="F93" s="606"/>
      <c r="G93" s="607" t="str">
        <f aca="false">IF($B93="",IFERROR(VLOOKUP($A93,SERVIÇOS!$A:$F,6,0),IFERROR(VLOOKUP($A93,$C:$J,8,0),"")),IFERROR(VLOOKUP($B93,INSUMOS!$A:$D,4,0),IFERROR(VLOOKUP($B93,COTAÇÕES!$A:$J,9,0),"")))</f>
        <v/>
      </c>
      <c r="H93" s="608" t="n">
        <f aca="false">TRUNC(IF($B93="",IFERROR(VLOOKUP($A93,SERVIÇOS!$A:$F,4,0),IFERROR(VLOOKUP($A93,$C:$J,6,0),)),IFERROR(VLOOKUP($B93,INSUMOS!$A:$D,4,0),IFERROR(VLOOKUP($B93,COTAÇÕES!$A:$J,9,0),)))*$F93,2)</f>
        <v>0</v>
      </c>
      <c r="I93" s="608" t="n">
        <f aca="false">TRUNC(IF($B93="",IFERROR(VLOOKUP($A93,SERVIÇOS!$A:$F,5,0),IFERROR(VLOOKUP($A93,$C:$J,7,0),)),0)*$F93,2)</f>
        <v>0</v>
      </c>
      <c r="J93" s="609" t="n">
        <f aca="false">H93+I93</f>
        <v>0</v>
      </c>
      <c r="K93" s="610"/>
    </row>
    <row r="94" customFormat="false" ht="15" hidden="false" customHeight="false" outlineLevel="0" collapsed="false">
      <c r="A94" s="601"/>
      <c r="B94" s="602"/>
      <c r="C94" s="603"/>
      <c r="D94" s="604" t="str">
        <f aca="false">IF($B94="",IFERROR(VLOOKUP($A94,SERVIÇOS!$A:$F,2,0),IFERROR(VLOOKUP($A94,$C:$J,2,0),"")),IFERROR(VLOOKUP($B94,INSUMOS!$A:$D,2,0),IFERROR(VLOOKUP($B94,COTAÇÕES!$A:$J,2,0),"")))</f>
        <v/>
      </c>
      <c r="E94" s="605" t="str">
        <f aca="false">IF($B94="",IFERROR(VLOOKUP($A94,SERVIÇOS!$A:$F,3,0),IFERROR(VLOOKUP($A94,$C:$J,3,0),"")),IFERROR(VLOOKUP($B94,INSUMOS!$A:$D,3,0),IFERROR(VLOOKUP($B94,COTAÇÕES!$A:$J,5,0),"")))</f>
        <v/>
      </c>
      <c r="F94" s="606"/>
      <c r="G94" s="607" t="str">
        <f aca="false">IF($B94="",IFERROR(VLOOKUP($A94,SERVIÇOS!$A:$F,6,0),IFERROR(VLOOKUP($A94,$C:$J,8,0),"")),IFERROR(VLOOKUP($B94,INSUMOS!$A:$D,4,0),IFERROR(VLOOKUP($B94,COTAÇÕES!$A:$J,9,0),"")))</f>
        <v/>
      </c>
      <c r="H94" s="608" t="n">
        <f aca="false">TRUNC(IF($B94="",IFERROR(VLOOKUP($A94,SERVIÇOS!$A:$F,4,0),IFERROR(VLOOKUP($A94,$C:$J,6,0),)),IFERROR(VLOOKUP($B94,INSUMOS!$A:$D,4,0),IFERROR(VLOOKUP($B94,COTAÇÕES!$A:$J,9,0),)))*$F94,2)</f>
        <v>0</v>
      </c>
      <c r="I94" s="608" t="n">
        <f aca="false">TRUNC(IF($B94="",IFERROR(VLOOKUP($A94,SERVIÇOS!$A:$F,5,0),IFERROR(VLOOKUP($A94,$C:$J,7,0),)),0)*$F94,2)</f>
        <v>0</v>
      </c>
      <c r="J94" s="609" t="n">
        <f aca="false">H94+I94</f>
        <v>0</v>
      </c>
      <c r="K94" s="610"/>
    </row>
    <row r="95" customFormat="false" ht="15" hidden="false" customHeight="false" outlineLevel="0" collapsed="false">
      <c r="A95" s="601"/>
      <c r="B95" s="602"/>
      <c r="C95" s="603"/>
      <c r="D95" s="604" t="str">
        <f aca="false">IF($B95="",IFERROR(VLOOKUP($A95,SERVIÇOS!$A:$F,2,0),IFERROR(VLOOKUP($A95,$C:$J,2,0),"")),IFERROR(VLOOKUP($B95,INSUMOS!$A:$D,2,0),IFERROR(VLOOKUP($B95,COTAÇÕES!$A:$J,2,0),"")))</f>
        <v/>
      </c>
      <c r="E95" s="605" t="str">
        <f aca="false">IF($B95="",IFERROR(VLOOKUP($A95,SERVIÇOS!$A:$F,3,0),IFERROR(VLOOKUP($A95,$C:$J,3,0),"")),IFERROR(VLOOKUP($B95,INSUMOS!$A:$D,3,0),IFERROR(VLOOKUP($B95,COTAÇÕES!$A:$J,5,0),"")))</f>
        <v/>
      </c>
      <c r="F95" s="606"/>
      <c r="G95" s="607" t="str">
        <f aca="false">IF($B95="",IFERROR(VLOOKUP($A95,SERVIÇOS!$A:$F,6,0),IFERROR(VLOOKUP($A95,$C:$J,8,0),"")),IFERROR(VLOOKUP($B95,INSUMOS!$A:$D,4,0),IFERROR(VLOOKUP($B95,COTAÇÕES!$A:$J,9,0),"")))</f>
        <v/>
      </c>
      <c r="H95" s="608" t="n">
        <f aca="false">TRUNC(IF($B95="",IFERROR(VLOOKUP($A95,SERVIÇOS!$A:$F,4,0),IFERROR(VLOOKUP($A95,$C:$J,6,0),)),IFERROR(VLOOKUP($B95,INSUMOS!$A:$D,4,0),IFERROR(VLOOKUP($B95,COTAÇÕES!$A:$J,9,0),)))*$F95,2)</f>
        <v>0</v>
      </c>
      <c r="I95" s="608" t="n">
        <f aca="false">TRUNC(IF($B95="",IFERROR(VLOOKUP($A95,SERVIÇOS!$A:$F,5,0),IFERROR(VLOOKUP($A95,$C:$J,7,0),)),0)*$F95,2)</f>
        <v>0</v>
      </c>
      <c r="J95" s="609" t="n">
        <f aca="false">H95+I95</f>
        <v>0</v>
      </c>
      <c r="K95" s="610"/>
    </row>
    <row r="96" customFormat="false" ht="15" hidden="false" customHeight="false" outlineLevel="0" collapsed="false">
      <c r="A96" s="601"/>
      <c r="B96" s="602"/>
      <c r="C96" s="603"/>
      <c r="D96" s="604" t="str">
        <f aca="false">IF($B96="",IFERROR(VLOOKUP($A96,SERVIÇOS!$A:$F,2,0),IFERROR(VLOOKUP($A96,$C:$J,2,0),"")),IFERROR(VLOOKUP($B96,INSUMOS!$A:$D,2,0),IFERROR(VLOOKUP($B96,COTAÇÕES!$A:$J,2,0),"")))</f>
        <v/>
      </c>
      <c r="E96" s="605" t="str">
        <f aca="false">IF($B96="",IFERROR(VLOOKUP($A96,SERVIÇOS!$A:$F,3,0),IFERROR(VLOOKUP($A96,$C:$J,3,0),"")),IFERROR(VLOOKUP($B96,INSUMOS!$A:$D,3,0),IFERROR(VLOOKUP($B96,COTAÇÕES!$A:$J,5,0),"")))</f>
        <v/>
      </c>
      <c r="F96" s="606"/>
      <c r="G96" s="607" t="str">
        <f aca="false">IF($B96="",IFERROR(VLOOKUP($A96,SERVIÇOS!$A:$F,6,0),IFERROR(VLOOKUP($A96,$C:$J,8,0),"")),IFERROR(VLOOKUP($B96,INSUMOS!$A:$D,4,0),IFERROR(VLOOKUP($B96,COTAÇÕES!$A:$J,9,0),"")))</f>
        <v/>
      </c>
      <c r="H96" s="608" t="n">
        <f aca="false">TRUNC(IF($B96="",IFERROR(VLOOKUP($A96,SERVIÇOS!$A:$F,4,0),IFERROR(VLOOKUP($A96,$C:$J,6,0),)),IFERROR(VLOOKUP($B96,INSUMOS!$A:$D,4,0),IFERROR(VLOOKUP($B96,COTAÇÕES!$A:$J,9,0),)))*$F96,2)</f>
        <v>0</v>
      </c>
      <c r="I96" s="608" t="n">
        <f aca="false">TRUNC(IF($B96="",IFERROR(VLOOKUP($A96,SERVIÇOS!$A:$F,5,0),IFERROR(VLOOKUP($A96,$C:$J,7,0),)),0)*$F96,2)</f>
        <v>0</v>
      </c>
      <c r="J96" s="609" t="n">
        <f aca="false">H96+I96</f>
        <v>0</v>
      </c>
      <c r="K96" s="610"/>
    </row>
    <row r="97" customFormat="false" ht="15" hidden="false" customHeight="false" outlineLevel="0" collapsed="false">
      <c r="A97" s="601"/>
      <c r="B97" s="602"/>
      <c r="C97" s="603"/>
      <c r="D97" s="604" t="str">
        <f aca="false">IF($B97="",IFERROR(VLOOKUP($A97,SERVIÇOS!$A:$F,2,0),IFERROR(VLOOKUP($A97,$C:$J,2,0),"")),IFERROR(VLOOKUP($B97,INSUMOS!$A:$D,2,0),IFERROR(VLOOKUP($B97,COTAÇÕES!$A:$J,2,0),"")))</f>
        <v/>
      </c>
      <c r="E97" s="605" t="str">
        <f aca="false">IF($B97="",IFERROR(VLOOKUP($A97,SERVIÇOS!$A:$F,3,0),IFERROR(VLOOKUP($A97,$C:$J,3,0),"")),IFERROR(VLOOKUP($B97,INSUMOS!$A:$D,3,0),IFERROR(VLOOKUP($B97,COTAÇÕES!$A:$J,5,0),"")))</f>
        <v/>
      </c>
      <c r="F97" s="606"/>
      <c r="G97" s="607" t="str">
        <f aca="false">IF($B97="",IFERROR(VLOOKUP($A97,SERVIÇOS!$A:$F,6,0),IFERROR(VLOOKUP($A97,$C:$J,8,0),"")),IFERROR(VLOOKUP($B97,INSUMOS!$A:$D,4,0),IFERROR(VLOOKUP($B97,COTAÇÕES!$A:$J,9,0),"")))</f>
        <v/>
      </c>
      <c r="H97" s="608" t="n">
        <f aca="false">TRUNC(IF($B97="",IFERROR(VLOOKUP($A97,SERVIÇOS!$A:$F,4,0),IFERROR(VLOOKUP($A97,$C:$J,6,0),)),IFERROR(VLOOKUP($B97,INSUMOS!$A:$D,4,0),IFERROR(VLOOKUP($B97,COTAÇÕES!$A:$J,9,0),)))*$F97,2)</f>
        <v>0</v>
      </c>
      <c r="I97" s="608" t="n">
        <f aca="false">TRUNC(IF($B97="",IFERROR(VLOOKUP($A97,SERVIÇOS!$A:$F,5,0),IFERROR(VLOOKUP($A97,$C:$J,7,0),)),0)*$F97,2)</f>
        <v>0</v>
      </c>
      <c r="J97" s="609" t="n">
        <f aca="false">H97+I97</f>
        <v>0</v>
      </c>
      <c r="K97" s="610"/>
    </row>
    <row r="98" customFormat="false" ht="15" hidden="false" customHeight="false" outlineLevel="0" collapsed="false">
      <c r="A98" s="601"/>
      <c r="B98" s="602"/>
      <c r="C98" s="603"/>
      <c r="D98" s="604" t="str">
        <f aca="false">IF($B98="",IFERROR(VLOOKUP($A98,SERVIÇOS!$A:$F,2,0),IFERROR(VLOOKUP($A98,$C:$J,2,0),"")),IFERROR(VLOOKUP($B98,INSUMOS!$A:$D,2,0),IFERROR(VLOOKUP($B98,COTAÇÕES!$A:$J,2,0),"")))</f>
        <v/>
      </c>
      <c r="E98" s="605" t="str">
        <f aca="false">IF($B98="",IFERROR(VLOOKUP($A98,SERVIÇOS!$A:$F,3,0),IFERROR(VLOOKUP($A98,$C:$J,3,0),"")),IFERROR(VLOOKUP($B98,INSUMOS!$A:$D,3,0),IFERROR(VLOOKUP($B98,COTAÇÕES!$A:$J,5,0),"")))</f>
        <v/>
      </c>
      <c r="F98" s="606"/>
      <c r="G98" s="607" t="str">
        <f aca="false">IF($B98="",IFERROR(VLOOKUP($A98,SERVIÇOS!$A:$F,6,0),IFERROR(VLOOKUP($A98,$C:$J,8,0),"")),IFERROR(VLOOKUP($B98,INSUMOS!$A:$D,4,0),IFERROR(VLOOKUP($B98,COTAÇÕES!$A:$J,9,0),"")))</f>
        <v/>
      </c>
      <c r="H98" s="608" t="n">
        <f aca="false">TRUNC(IF($B98="",IFERROR(VLOOKUP($A98,SERVIÇOS!$A:$F,4,0),IFERROR(VLOOKUP($A98,$C:$J,6,0),)),IFERROR(VLOOKUP($B98,INSUMOS!$A:$D,4,0),IFERROR(VLOOKUP($B98,COTAÇÕES!$A:$J,9,0),)))*$F98,2)</f>
        <v>0</v>
      </c>
      <c r="I98" s="608" t="n">
        <f aca="false">TRUNC(IF($B98="",IFERROR(VLOOKUP($A98,SERVIÇOS!$A:$F,5,0),IFERROR(VLOOKUP($A98,$C:$J,7,0),)),0)*$F98,2)</f>
        <v>0</v>
      </c>
      <c r="J98" s="609" t="n">
        <f aca="false">H98+I98</f>
        <v>0</v>
      </c>
      <c r="K98" s="610"/>
    </row>
    <row r="99" customFormat="false" ht="15" hidden="false" customHeight="false" outlineLevel="0" collapsed="false">
      <c r="A99" s="601"/>
      <c r="B99" s="602"/>
      <c r="C99" s="603"/>
      <c r="D99" s="604" t="str">
        <f aca="false">IF($B99="",IFERROR(VLOOKUP($A99,SERVIÇOS!$A:$F,2,0),IFERROR(VLOOKUP($A99,$C:$J,2,0),"")),IFERROR(VLOOKUP($B99,INSUMOS!$A:$D,2,0),IFERROR(VLOOKUP($B99,COTAÇÕES!$A:$J,2,0),"")))</f>
        <v/>
      </c>
      <c r="E99" s="605" t="str">
        <f aca="false">IF($B99="",IFERROR(VLOOKUP($A99,SERVIÇOS!$A:$F,3,0),IFERROR(VLOOKUP($A99,$C:$J,3,0),"")),IFERROR(VLOOKUP($B99,INSUMOS!$A:$D,3,0),IFERROR(VLOOKUP($B99,COTAÇÕES!$A:$J,5,0),"")))</f>
        <v/>
      </c>
      <c r="F99" s="606"/>
      <c r="G99" s="607" t="str">
        <f aca="false">IF($B99="",IFERROR(VLOOKUP($A99,SERVIÇOS!$A:$F,6,0),IFERROR(VLOOKUP($A99,$C:$J,8,0),"")),IFERROR(VLOOKUP($B99,INSUMOS!$A:$D,4,0),IFERROR(VLOOKUP($B99,COTAÇÕES!$A:$J,9,0),"")))</f>
        <v/>
      </c>
      <c r="H99" s="608" t="n">
        <f aca="false">TRUNC(IF($B99="",IFERROR(VLOOKUP($A99,SERVIÇOS!$A:$F,4,0),IFERROR(VLOOKUP($A99,$C:$J,6,0),)),IFERROR(VLOOKUP($B99,INSUMOS!$A:$D,4,0),IFERROR(VLOOKUP($B99,COTAÇÕES!$A:$J,9,0),)))*$F99,2)</f>
        <v>0</v>
      </c>
      <c r="I99" s="608" t="n">
        <f aca="false">TRUNC(IF($B99="",IFERROR(VLOOKUP($A99,SERVIÇOS!$A:$F,5,0),IFERROR(VLOOKUP($A99,$C:$J,7,0),)),0)*$F99,2)</f>
        <v>0</v>
      </c>
      <c r="J99" s="609" t="n">
        <f aca="false">H99+I99</f>
        <v>0</v>
      </c>
      <c r="K99" s="610"/>
    </row>
    <row r="100" customFormat="false" ht="15" hidden="false" customHeight="false" outlineLevel="0" collapsed="false">
      <c r="A100" s="601"/>
      <c r="B100" s="602"/>
      <c r="C100" s="603"/>
      <c r="D100" s="604" t="str">
        <f aca="false">IF($B100="",IFERROR(VLOOKUP($A100,SERVIÇOS!$A:$F,2,0),IFERROR(VLOOKUP($A100,$C:$J,2,0),"")),IFERROR(VLOOKUP($B100,INSUMOS!$A:$D,2,0),IFERROR(VLOOKUP($B100,COTAÇÕES!$A:$J,2,0),"")))</f>
        <v/>
      </c>
      <c r="E100" s="605" t="str">
        <f aca="false">IF($B100="",IFERROR(VLOOKUP($A100,SERVIÇOS!$A:$F,3,0),IFERROR(VLOOKUP($A100,$C:$J,3,0),"")),IFERROR(VLOOKUP($B100,INSUMOS!$A:$D,3,0),IFERROR(VLOOKUP($B100,COTAÇÕES!$A:$J,5,0),"")))</f>
        <v/>
      </c>
      <c r="F100" s="606"/>
      <c r="G100" s="607" t="str">
        <f aca="false">IF($B100="",IFERROR(VLOOKUP($A100,SERVIÇOS!$A:$F,6,0),IFERROR(VLOOKUP($A100,$C:$J,8,0),"")),IFERROR(VLOOKUP($B100,INSUMOS!$A:$D,4,0),IFERROR(VLOOKUP($B100,COTAÇÕES!$A:$J,9,0),"")))</f>
        <v/>
      </c>
      <c r="H100" s="608" t="n">
        <f aca="false">TRUNC(IF($B100="",IFERROR(VLOOKUP($A100,SERVIÇOS!$A:$F,4,0),IFERROR(VLOOKUP($A100,$C:$J,6,0),)),IFERROR(VLOOKUP($B100,INSUMOS!$A:$D,4,0),IFERROR(VLOOKUP($B100,COTAÇÕES!$A:$J,9,0),)))*$F100,2)</f>
        <v>0</v>
      </c>
      <c r="I100" s="608" t="n">
        <f aca="false">TRUNC(IF($B100="",IFERROR(VLOOKUP($A100,SERVIÇOS!$A:$F,5,0),IFERROR(VLOOKUP($A100,$C:$J,7,0),)),0)*$F100,2)</f>
        <v>0</v>
      </c>
      <c r="J100" s="609" t="n">
        <f aca="false">H100+I100</f>
        <v>0</v>
      </c>
      <c r="K100" s="610"/>
    </row>
    <row r="101" customFormat="false" ht="15" hidden="false" customHeight="false" outlineLevel="0" collapsed="false">
      <c r="A101" s="601"/>
      <c r="B101" s="602"/>
      <c r="C101" s="603"/>
      <c r="D101" s="604" t="str">
        <f aca="false">IF($B101="",IFERROR(VLOOKUP($A101,SERVIÇOS!$A:$F,2,0),IFERROR(VLOOKUP($A101,$C:$J,2,0),"")),IFERROR(VLOOKUP($B101,INSUMOS!$A:$D,2,0),IFERROR(VLOOKUP($B101,COTAÇÕES!$A:$J,2,0),"")))</f>
        <v/>
      </c>
      <c r="E101" s="605" t="str">
        <f aca="false">IF($B101="",IFERROR(VLOOKUP($A101,SERVIÇOS!$A:$F,3,0),IFERROR(VLOOKUP($A101,$C:$J,3,0),"")),IFERROR(VLOOKUP($B101,INSUMOS!$A:$D,3,0),IFERROR(VLOOKUP($B101,COTAÇÕES!$A:$J,5,0),"")))</f>
        <v/>
      </c>
      <c r="F101" s="606"/>
      <c r="G101" s="607" t="str">
        <f aca="false">IF($B101="",IFERROR(VLOOKUP($A101,SERVIÇOS!$A:$F,6,0),IFERROR(VLOOKUP($A101,$C:$J,8,0),"")),IFERROR(VLOOKUP($B101,INSUMOS!$A:$D,4,0),IFERROR(VLOOKUP($B101,COTAÇÕES!$A:$J,9,0),"")))</f>
        <v/>
      </c>
      <c r="H101" s="608" t="n">
        <f aca="false">TRUNC(IF($B101="",IFERROR(VLOOKUP($A101,SERVIÇOS!$A:$F,4,0),IFERROR(VLOOKUP($A101,$C:$J,6,0),)),IFERROR(VLOOKUP($B101,INSUMOS!$A:$D,4,0),IFERROR(VLOOKUP($B101,COTAÇÕES!$A:$J,9,0),)))*$F101,2)</f>
        <v>0</v>
      </c>
      <c r="I101" s="608" t="n">
        <f aca="false">TRUNC(IF($B101="",IFERROR(VLOOKUP($A101,SERVIÇOS!$A:$F,5,0),IFERROR(VLOOKUP($A101,$C:$J,7,0),)),0)*$F101,2)</f>
        <v>0</v>
      </c>
      <c r="J101" s="609" t="n">
        <f aca="false">H101+I101</f>
        <v>0</v>
      </c>
      <c r="K101" s="610"/>
    </row>
    <row r="102" customFormat="false" ht="15" hidden="false" customHeight="false" outlineLevel="0" collapsed="false">
      <c r="A102" s="601"/>
      <c r="B102" s="602"/>
      <c r="C102" s="603"/>
      <c r="D102" s="604" t="str">
        <f aca="false">IF($B102="",IFERROR(VLOOKUP($A102,SERVIÇOS!$A:$F,2,0),IFERROR(VLOOKUP($A102,$C:$J,2,0),"")),IFERROR(VLOOKUP($B102,INSUMOS!$A:$D,2,0),IFERROR(VLOOKUP($B102,COTAÇÕES!$A:$J,2,0),"")))</f>
        <v/>
      </c>
      <c r="E102" s="605" t="str">
        <f aca="false">IF($B102="",IFERROR(VLOOKUP($A102,SERVIÇOS!$A:$F,3,0),IFERROR(VLOOKUP($A102,$C:$J,3,0),"")),IFERROR(VLOOKUP($B102,INSUMOS!$A:$D,3,0),IFERROR(VLOOKUP($B102,COTAÇÕES!$A:$J,5,0),"")))</f>
        <v/>
      </c>
      <c r="F102" s="606"/>
      <c r="G102" s="607" t="str">
        <f aca="false">IF($B102="",IFERROR(VLOOKUP($A102,SERVIÇOS!$A:$F,6,0),IFERROR(VLOOKUP($A102,$C:$J,8,0),"")),IFERROR(VLOOKUP($B102,INSUMOS!$A:$D,4,0),IFERROR(VLOOKUP($B102,COTAÇÕES!$A:$J,9,0),"")))</f>
        <v/>
      </c>
      <c r="H102" s="608" t="n">
        <f aca="false">TRUNC(IF($B102="",IFERROR(VLOOKUP($A102,SERVIÇOS!$A:$F,4,0),IFERROR(VLOOKUP($A102,$C:$J,6,0),)),IFERROR(VLOOKUP($B102,INSUMOS!$A:$D,4,0),IFERROR(VLOOKUP($B102,COTAÇÕES!$A:$J,9,0),)))*$F102,2)</f>
        <v>0</v>
      </c>
      <c r="I102" s="608" t="n">
        <f aca="false">TRUNC(IF($B102="",IFERROR(VLOOKUP($A102,SERVIÇOS!$A:$F,5,0),IFERROR(VLOOKUP($A102,$C:$J,7,0),)),0)*$F102,2)</f>
        <v>0</v>
      </c>
      <c r="J102" s="609" t="n">
        <f aca="false">H102+I102</f>
        <v>0</v>
      </c>
      <c r="K102" s="610"/>
    </row>
    <row r="103" customFormat="false" ht="15" hidden="false" customHeight="false" outlineLevel="0" collapsed="false">
      <c r="A103" s="601"/>
      <c r="B103" s="602"/>
      <c r="C103" s="603"/>
      <c r="D103" s="604" t="str">
        <f aca="false">IF($B103="",IFERROR(VLOOKUP($A103,SERVIÇOS!$A:$F,2,0),IFERROR(VLOOKUP($A103,$C:$J,2,0),"")),IFERROR(VLOOKUP($B103,INSUMOS!$A:$D,2,0),IFERROR(VLOOKUP($B103,COTAÇÕES!$A:$J,2,0),"")))</f>
        <v/>
      </c>
      <c r="E103" s="605" t="str">
        <f aca="false">IF($B103="",IFERROR(VLOOKUP($A103,SERVIÇOS!$A:$F,3,0),IFERROR(VLOOKUP($A103,$C:$J,3,0),"")),IFERROR(VLOOKUP($B103,INSUMOS!$A:$D,3,0),IFERROR(VLOOKUP($B103,COTAÇÕES!$A:$J,5,0),"")))</f>
        <v/>
      </c>
      <c r="F103" s="606"/>
      <c r="G103" s="607" t="str">
        <f aca="false">IF($B103="",IFERROR(VLOOKUP($A103,SERVIÇOS!$A:$F,6,0),IFERROR(VLOOKUP($A103,$C:$J,8,0),"")),IFERROR(VLOOKUP($B103,INSUMOS!$A:$D,4,0),IFERROR(VLOOKUP($B103,COTAÇÕES!$A:$J,9,0),"")))</f>
        <v/>
      </c>
      <c r="H103" s="608" t="n">
        <f aca="false">TRUNC(IF($B103="",IFERROR(VLOOKUP($A103,SERVIÇOS!$A:$F,4,0),IFERROR(VLOOKUP($A103,$C:$J,6,0),)),IFERROR(VLOOKUP($B103,INSUMOS!$A:$D,4,0),IFERROR(VLOOKUP($B103,COTAÇÕES!$A:$J,9,0),)))*$F103,2)</f>
        <v>0</v>
      </c>
      <c r="I103" s="608" t="n">
        <f aca="false">TRUNC(IF($B103="",IFERROR(VLOOKUP($A103,SERVIÇOS!$A:$F,5,0),IFERROR(VLOOKUP($A103,$C:$J,7,0),)),0)*$F103,2)</f>
        <v>0</v>
      </c>
      <c r="J103" s="609" t="n">
        <f aca="false">H103+I103</f>
        <v>0</v>
      </c>
      <c r="K103" s="610"/>
    </row>
    <row r="104" customFormat="false" ht="15" hidden="false" customHeight="false" outlineLevel="0" collapsed="false">
      <c r="A104" s="601"/>
      <c r="B104" s="602"/>
      <c r="C104" s="603"/>
      <c r="D104" s="604" t="str">
        <f aca="false">IF($B104="",IFERROR(VLOOKUP($A104,SERVIÇOS!$A:$F,2,0),IFERROR(VLOOKUP($A104,$C:$J,2,0),"")),IFERROR(VLOOKUP($B104,INSUMOS!$A:$D,2,0),IFERROR(VLOOKUP($B104,COTAÇÕES!$A:$J,2,0),"")))</f>
        <v/>
      </c>
      <c r="E104" s="605" t="str">
        <f aca="false">IF($B104="",IFERROR(VLOOKUP($A104,SERVIÇOS!$A:$F,3,0),IFERROR(VLOOKUP($A104,$C:$J,3,0),"")),IFERROR(VLOOKUP($B104,INSUMOS!$A:$D,3,0),IFERROR(VLOOKUP($B104,COTAÇÕES!$A:$J,5,0),"")))</f>
        <v/>
      </c>
      <c r="F104" s="606"/>
      <c r="G104" s="607" t="str">
        <f aca="false">IF($B104="",IFERROR(VLOOKUP($A104,SERVIÇOS!$A:$F,6,0),IFERROR(VLOOKUP($A104,$C:$J,8,0),"")),IFERROR(VLOOKUP($B104,INSUMOS!$A:$D,4,0),IFERROR(VLOOKUP($B104,COTAÇÕES!$A:$J,9,0),"")))</f>
        <v/>
      </c>
      <c r="H104" s="608" t="n">
        <f aca="false">TRUNC(IF($B104="",IFERROR(VLOOKUP($A104,SERVIÇOS!$A:$F,4,0),IFERROR(VLOOKUP($A104,$C:$J,6,0),)),IFERROR(VLOOKUP($B104,INSUMOS!$A:$D,4,0),IFERROR(VLOOKUP($B104,COTAÇÕES!$A:$J,9,0),)))*$F104,2)</f>
        <v>0</v>
      </c>
      <c r="I104" s="608" t="n">
        <f aca="false">TRUNC(IF($B104="",IFERROR(VLOOKUP($A104,SERVIÇOS!$A:$F,5,0),IFERROR(VLOOKUP($A104,$C:$J,7,0),)),0)*$F104,2)</f>
        <v>0</v>
      </c>
      <c r="J104" s="609" t="n">
        <f aca="false">H104+I104</f>
        <v>0</v>
      </c>
      <c r="K104" s="610"/>
    </row>
    <row r="105" customFormat="false" ht="15" hidden="false" customHeight="false" outlineLevel="0" collapsed="false">
      <c r="A105" s="601"/>
      <c r="B105" s="602"/>
      <c r="C105" s="603"/>
      <c r="D105" s="604" t="str">
        <f aca="false">IF($B105="",IFERROR(VLOOKUP($A105,SERVIÇOS!$A:$F,2,0),IFERROR(VLOOKUP($A105,$C:$J,2,0),"")),IFERROR(VLOOKUP($B105,INSUMOS!$A:$D,2,0),IFERROR(VLOOKUP($B105,COTAÇÕES!$A:$J,2,0),"")))</f>
        <v/>
      </c>
      <c r="E105" s="605" t="str">
        <f aca="false">IF($B105="",IFERROR(VLOOKUP($A105,SERVIÇOS!$A:$F,3,0),IFERROR(VLOOKUP($A105,$C:$J,3,0),"")),IFERROR(VLOOKUP($B105,INSUMOS!$A:$D,3,0),IFERROR(VLOOKUP($B105,COTAÇÕES!$A:$J,5,0),"")))</f>
        <v/>
      </c>
      <c r="F105" s="606"/>
      <c r="G105" s="607" t="str">
        <f aca="false">IF($B105="",IFERROR(VLOOKUP($A105,SERVIÇOS!$A:$F,6,0),IFERROR(VLOOKUP($A105,$C:$J,8,0),"")),IFERROR(VLOOKUP($B105,INSUMOS!$A:$D,4,0),IFERROR(VLOOKUP($B105,COTAÇÕES!$A:$J,9,0),"")))</f>
        <v/>
      </c>
      <c r="H105" s="608" t="n">
        <f aca="false">TRUNC(IF($B105="",IFERROR(VLOOKUP($A105,SERVIÇOS!$A:$F,4,0),IFERROR(VLOOKUP($A105,$C:$J,6,0),)),IFERROR(VLOOKUP($B105,INSUMOS!$A:$D,4,0),IFERROR(VLOOKUP($B105,COTAÇÕES!$A:$J,9,0),)))*$F105,2)</f>
        <v>0</v>
      </c>
      <c r="I105" s="608" t="n">
        <f aca="false">TRUNC(IF($B105="",IFERROR(VLOOKUP($A105,SERVIÇOS!$A:$F,5,0),IFERROR(VLOOKUP($A105,$C:$J,7,0),)),0)*$F105,2)</f>
        <v>0</v>
      </c>
      <c r="J105" s="609" t="n">
        <f aca="false">H105+I105</f>
        <v>0</v>
      </c>
      <c r="K105" s="610"/>
    </row>
    <row r="106" customFormat="false" ht="15" hidden="false" customHeight="false" outlineLevel="0" collapsed="false">
      <c r="A106" s="601"/>
      <c r="B106" s="602"/>
      <c r="C106" s="603"/>
      <c r="D106" s="604" t="str">
        <f aca="false">IF($B106="",IFERROR(VLOOKUP($A106,SERVIÇOS!$A:$F,2,0),IFERROR(VLOOKUP($A106,$C:$J,2,0),"")),IFERROR(VLOOKUP($B106,INSUMOS!$A:$D,2,0),IFERROR(VLOOKUP($B106,COTAÇÕES!$A:$J,2,0),"")))</f>
        <v/>
      </c>
      <c r="E106" s="605" t="str">
        <f aca="false">IF($B106="",IFERROR(VLOOKUP($A106,SERVIÇOS!$A:$F,3,0),IFERROR(VLOOKUP($A106,$C:$J,3,0),"")),IFERROR(VLOOKUP($B106,INSUMOS!$A:$D,3,0),IFERROR(VLOOKUP($B106,COTAÇÕES!$A:$J,5,0),"")))</f>
        <v/>
      </c>
      <c r="F106" s="606"/>
      <c r="G106" s="607" t="str">
        <f aca="false">IF($B106="",IFERROR(VLOOKUP($A106,SERVIÇOS!$A:$F,6,0),IFERROR(VLOOKUP($A106,$C:$J,8,0),"")),IFERROR(VLOOKUP($B106,INSUMOS!$A:$D,4,0),IFERROR(VLOOKUP($B106,COTAÇÕES!$A:$J,9,0),"")))</f>
        <v/>
      </c>
      <c r="H106" s="608" t="n">
        <f aca="false">TRUNC(IF($B106="",IFERROR(VLOOKUP($A106,SERVIÇOS!$A:$F,4,0),IFERROR(VLOOKUP($A106,$C:$J,6,0),)),IFERROR(VLOOKUP($B106,INSUMOS!$A:$D,4,0),IFERROR(VLOOKUP($B106,COTAÇÕES!$A:$J,9,0),)))*$F106,2)</f>
        <v>0</v>
      </c>
      <c r="I106" s="608" t="n">
        <f aca="false">TRUNC(IF($B106="",IFERROR(VLOOKUP($A106,SERVIÇOS!$A:$F,5,0),IFERROR(VLOOKUP($A106,$C:$J,7,0),)),0)*$F106,2)</f>
        <v>0</v>
      </c>
      <c r="J106" s="609" t="n">
        <f aca="false">H106+I106</f>
        <v>0</v>
      </c>
      <c r="K106" s="610"/>
    </row>
    <row r="107" customFormat="false" ht="15" hidden="false" customHeight="false" outlineLevel="0" collapsed="false">
      <c r="A107" s="601"/>
      <c r="B107" s="602"/>
      <c r="C107" s="603"/>
      <c r="D107" s="604" t="str">
        <f aca="false">IF($B107="",IFERROR(VLOOKUP($A107,SERVIÇOS!$A:$F,2,0),IFERROR(VLOOKUP($A107,$C:$J,2,0),"")),IFERROR(VLOOKUP($B107,INSUMOS!$A:$D,2,0),IFERROR(VLOOKUP($B107,COTAÇÕES!$A:$J,2,0),"")))</f>
        <v/>
      </c>
      <c r="E107" s="605" t="str">
        <f aca="false">IF($B107="",IFERROR(VLOOKUP($A107,SERVIÇOS!$A:$F,3,0),IFERROR(VLOOKUP($A107,$C:$J,3,0),"")),IFERROR(VLOOKUP($B107,INSUMOS!$A:$D,3,0),IFERROR(VLOOKUP($B107,COTAÇÕES!$A:$J,5,0),"")))</f>
        <v/>
      </c>
      <c r="F107" s="606"/>
      <c r="G107" s="607" t="str">
        <f aca="false">IF($B107="",IFERROR(VLOOKUP($A107,SERVIÇOS!$A:$F,6,0),IFERROR(VLOOKUP($A107,$C:$J,8,0),"")),IFERROR(VLOOKUP($B107,INSUMOS!$A:$D,4,0),IFERROR(VLOOKUP($B107,COTAÇÕES!$A:$J,9,0),"")))</f>
        <v/>
      </c>
      <c r="H107" s="608" t="n">
        <f aca="false">TRUNC(IF($B107="",IFERROR(VLOOKUP($A107,SERVIÇOS!$A:$F,4,0),IFERROR(VLOOKUP($A107,$C:$J,6,0),)),IFERROR(VLOOKUP($B107,INSUMOS!$A:$D,4,0),IFERROR(VLOOKUP($B107,COTAÇÕES!$A:$J,9,0),)))*$F107,2)</f>
        <v>0</v>
      </c>
      <c r="I107" s="608" t="n">
        <f aca="false">TRUNC(IF($B107="",IFERROR(VLOOKUP($A107,SERVIÇOS!$A:$F,5,0),IFERROR(VLOOKUP($A107,$C:$J,7,0),)),0)*$F107,2)</f>
        <v>0</v>
      </c>
      <c r="J107" s="609" t="n">
        <f aca="false">H107+I107</f>
        <v>0</v>
      </c>
      <c r="K107" s="610"/>
    </row>
    <row r="108" customFormat="false" ht="15" hidden="false" customHeight="false" outlineLevel="0" collapsed="false">
      <c r="A108" s="601"/>
      <c r="B108" s="602"/>
      <c r="C108" s="603"/>
      <c r="D108" s="604" t="str">
        <f aca="false">IF($B108="",IFERROR(VLOOKUP($A108,SERVIÇOS!$A:$F,2,0),IFERROR(VLOOKUP($A108,$C:$J,2,0),"")),IFERROR(VLOOKUP($B108,INSUMOS!$A:$D,2,0),IFERROR(VLOOKUP($B108,COTAÇÕES!$A:$J,2,0),"")))</f>
        <v/>
      </c>
      <c r="E108" s="605" t="str">
        <f aca="false">IF($B108="",IFERROR(VLOOKUP($A108,SERVIÇOS!$A:$F,3,0),IFERROR(VLOOKUP($A108,$C:$J,3,0),"")),IFERROR(VLOOKUP($B108,INSUMOS!$A:$D,3,0),IFERROR(VLOOKUP($B108,COTAÇÕES!$A:$J,5,0),"")))</f>
        <v/>
      </c>
      <c r="F108" s="606"/>
      <c r="G108" s="607" t="str">
        <f aca="false">IF($B108="",IFERROR(VLOOKUP($A108,SERVIÇOS!$A:$F,6,0),IFERROR(VLOOKUP($A108,$C:$J,8,0),"")),IFERROR(VLOOKUP($B108,INSUMOS!$A:$D,4,0),IFERROR(VLOOKUP($B108,COTAÇÕES!$A:$J,9,0),"")))</f>
        <v/>
      </c>
      <c r="H108" s="608" t="n">
        <f aca="false">TRUNC(IF($B108="",IFERROR(VLOOKUP($A108,SERVIÇOS!$A:$F,4,0),IFERROR(VLOOKUP($A108,$C:$J,6,0),)),IFERROR(VLOOKUP($B108,INSUMOS!$A:$D,4,0),IFERROR(VLOOKUP($B108,COTAÇÕES!$A:$J,9,0),)))*$F108,2)</f>
        <v>0</v>
      </c>
      <c r="I108" s="608" t="n">
        <f aca="false">TRUNC(IF($B108="",IFERROR(VLOOKUP($A108,SERVIÇOS!$A:$F,5,0),IFERROR(VLOOKUP($A108,$C:$J,7,0),)),0)*$F108,2)</f>
        <v>0</v>
      </c>
      <c r="J108" s="609" t="n">
        <f aca="false">H108+I108</f>
        <v>0</v>
      </c>
      <c r="K108" s="610"/>
    </row>
    <row r="109" customFormat="false" ht="15" hidden="false" customHeight="false" outlineLevel="0" collapsed="false">
      <c r="A109" s="601"/>
      <c r="B109" s="602"/>
      <c r="C109" s="603"/>
      <c r="D109" s="604" t="str">
        <f aca="false">IF($B109="",IFERROR(VLOOKUP($A109,SERVIÇOS!$A:$F,2,0),IFERROR(VLOOKUP($A109,$C:$J,2,0),"")),IFERROR(VLOOKUP($B109,INSUMOS!$A:$D,2,0),IFERROR(VLOOKUP($B109,COTAÇÕES!$A:$J,2,0),"")))</f>
        <v/>
      </c>
      <c r="E109" s="605" t="str">
        <f aca="false">IF($B109="",IFERROR(VLOOKUP($A109,SERVIÇOS!$A:$F,3,0),IFERROR(VLOOKUP($A109,$C:$J,3,0),"")),IFERROR(VLOOKUP($B109,INSUMOS!$A:$D,3,0),IFERROR(VLOOKUP($B109,COTAÇÕES!$A:$J,5,0),"")))</f>
        <v/>
      </c>
      <c r="F109" s="606"/>
      <c r="G109" s="607" t="str">
        <f aca="false">IF($B109="",IFERROR(VLOOKUP($A109,SERVIÇOS!$A:$F,6,0),IFERROR(VLOOKUP($A109,$C:$J,8,0),"")),IFERROR(VLOOKUP($B109,INSUMOS!$A:$D,4,0),IFERROR(VLOOKUP($B109,COTAÇÕES!$A:$J,9,0),"")))</f>
        <v/>
      </c>
      <c r="H109" s="608" t="n">
        <f aca="false">TRUNC(IF($B109="",IFERROR(VLOOKUP($A109,SERVIÇOS!$A:$F,4,0),IFERROR(VLOOKUP($A109,$C:$J,6,0),)),IFERROR(VLOOKUP($B109,INSUMOS!$A:$D,4,0),IFERROR(VLOOKUP($B109,COTAÇÕES!$A:$J,9,0),)))*$F109,2)</f>
        <v>0</v>
      </c>
      <c r="I109" s="608" t="n">
        <f aca="false">TRUNC(IF($B109="",IFERROR(VLOOKUP($A109,SERVIÇOS!$A:$F,5,0),IFERROR(VLOOKUP($A109,$C:$J,7,0),)),0)*$F109,2)</f>
        <v>0</v>
      </c>
      <c r="J109" s="609" t="n">
        <f aca="false">H109+I109</f>
        <v>0</v>
      </c>
      <c r="K109" s="610"/>
    </row>
    <row r="110" customFormat="false" ht="15" hidden="false" customHeight="false" outlineLevel="0" collapsed="false">
      <c r="A110" s="601"/>
      <c r="B110" s="602"/>
      <c r="C110" s="603"/>
      <c r="D110" s="604" t="str">
        <f aca="false">IF($B110="",IFERROR(VLOOKUP($A110,SERVIÇOS!$A:$F,2,0),IFERROR(VLOOKUP($A110,$C:$J,2,0),"")),IFERROR(VLOOKUP($B110,INSUMOS!$A:$D,2,0),IFERROR(VLOOKUP($B110,COTAÇÕES!$A:$J,2,0),"")))</f>
        <v/>
      </c>
      <c r="E110" s="605" t="str">
        <f aca="false">IF($B110="",IFERROR(VLOOKUP($A110,SERVIÇOS!$A:$F,3,0),IFERROR(VLOOKUP($A110,$C:$J,3,0),"")),IFERROR(VLOOKUP($B110,INSUMOS!$A:$D,3,0),IFERROR(VLOOKUP($B110,COTAÇÕES!$A:$J,5,0),"")))</f>
        <v/>
      </c>
      <c r="F110" s="606"/>
      <c r="G110" s="607" t="str">
        <f aca="false">IF($B110="",IFERROR(VLOOKUP($A110,SERVIÇOS!$A:$F,6,0),IFERROR(VLOOKUP($A110,$C:$J,8,0),"")),IFERROR(VLOOKUP($B110,INSUMOS!$A:$D,4,0),IFERROR(VLOOKUP($B110,COTAÇÕES!$A:$J,9,0),"")))</f>
        <v/>
      </c>
      <c r="H110" s="608" t="n">
        <f aca="false">TRUNC(IF($B110="",IFERROR(VLOOKUP($A110,SERVIÇOS!$A:$F,4,0),IFERROR(VLOOKUP($A110,$C:$J,6,0),)),IFERROR(VLOOKUP($B110,INSUMOS!$A:$D,4,0),IFERROR(VLOOKUP($B110,COTAÇÕES!$A:$J,9,0),)))*$F110,2)</f>
        <v>0</v>
      </c>
      <c r="I110" s="608" t="n">
        <f aca="false">TRUNC(IF($B110="",IFERROR(VLOOKUP($A110,SERVIÇOS!$A:$F,5,0),IFERROR(VLOOKUP($A110,$C:$J,7,0),)),0)*$F110,2)</f>
        <v>0</v>
      </c>
      <c r="J110" s="609" t="n">
        <f aca="false">H110+I110</f>
        <v>0</v>
      </c>
      <c r="K110" s="610"/>
    </row>
    <row r="111" customFormat="false" ht="15" hidden="false" customHeight="false" outlineLevel="0" collapsed="false">
      <c r="A111" s="601"/>
      <c r="B111" s="602"/>
      <c r="C111" s="603"/>
      <c r="D111" s="604" t="str">
        <f aca="false">IF($B111="",IFERROR(VLOOKUP($A111,SERVIÇOS!$A:$F,2,0),IFERROR(VLOOKUP($A111,$C:$J,2,0),"")),IFERROR(VLOOKUP($B111,INSUMOS!$A:$D,2,0),IFERROR(VLOOKUP($B111,COTAÇÕES!$A:$J,2,0),"")))</f>
        <v/>
      </c>
      <c r="E111" s="605" t="str">
        <f aca="false">IF($B111="",IFERROR(VLOOKUP($A111,SERVIÇOS!$A:$F,3,0),IFERROR(VLOOKUP($A111,$C:$J,3,0),"")),IFERROR(VLOOKUP($B111,INSUMOS!$A:$D,3,0),IFERROR(VLOOKUP($B111,COTAÇÕES!$A:$J,5,0),"")))</f>
        <v/>
      </c>
      <c r="F111" s="606"/>
      <c r="G111" s="607" t="str">
        <f aca="false">IF($B111="",IFERROR(VLOOKUP($A111,SERVIÇOS!$A:$F,6,0),IFERROR(VLOOKUP($A111,$C:$J,8,0),"")),IFERROR(VLOOKUP($B111,INSUMOS!$A:$D,4,0),IFERROR(VLOOKUP($B111,COTAÇÕES!$A:$J,9,0),"")))</f>
        <v/>
      </c>
      <c r="H111" s="608" t="n">
        <f aca="false">TRUNC(IF($B111="",IFERROR(VLOOKUP($A111,SERVIÇOS!$A:$F,4,0),IFERROR(VLOOKUP($A111,$C:$J,6,0),)),IFERROR(VLOOKUP($B111,INSUMOS!$A:$D,4,0),IFERROR(VLOOKUP($B111,COTAÇÕES!$A:$J,9,0),)))*$F111,2)</f>
        <v>0</v>
      </c>
      <c r="I111" s="608" t="n">
        <f aca="false">TRUNC(IF($B111="",IFERROR(VLOOKUP($A111,SERVIÇOS!$A:$F,5,0),IFERROR(VLOOKUP($A111,$C:$J,7,0),)),0)*$F111,2)</f>
        <v>0</v>
      </c>
      <c r="J111" s="609" t="n">
        <f aca="false">H111+I111</f>
        <v>0</v>
      </c>
      <c r="K111" s="610"/>
    </row>
    <row r="112" customFormat="false" ht="15" hidden="false" customHeight="false" outlineLevel="0" collapsed="false">
      <c r="A112" s="601"/>
      <c r="B112" s="602"/>
      <c r="C112" s="603"/>
      <c r="D112" s="604" t="str">
        <f aca="false">IF($B112="",IFERROR(VLOOKUP($A112,SERVIÇOS!$A:$F,2,0),IFERROR(VLOOKUP($A112,$C:$J,2,0),"")),IFERROR(VLOOKUP($B112,INSUMOS!$A:$D,2,0),IFERROR(VLOOKUP($B112,COTAÇÕES!$A:$J,2,0),"")))</f>
        <v/>
      </c>
      <c r="E112" s="605" t="str">
        <f aca="false">IF($B112="",IFERROR(VLOOKUP($A112,SERVIÇOS!$A:$F,3,0),IFERROR(VLOOKUP($A112,$C:$J,3,0),"")),IFERROR(VLOOKUP($B112,INSUMOS!$A:$D,3,0),IFERROR(VLOOKUP($B112,COTAÇÕES!$A:$J,5,0),"")))</f>
        <v/>
      </c>
      <c r="F112" s="606"/>
      <c r="G112" s="607" t="str">
        <f aca="false">IF($B112="",IFERROR(VLOOKUP($A112,SERVIÇOS!$A:$F,6,0),IFERROR(VLOOKUP($A112,$C:$J,8,0),"")),IFERROR(VLOOKUP($B112,INSUMOS!$A:$D,4,0),IFERROR(VLOOKUP($B112,COTAÇÕES!$A:$J,9,0),"")))</f>
        <v/>
      </c>
      <c r="H112" s="608" t="n">
        <f aca="false">TRUNC(IF($B112="",IFERROR(VLOOKUP($A112,SERVIÇOS!$A:$F,4,0),IFERROR(VLOOKUP($A112,$C:$J,6,0),)),IFERROR(VLOOKUP($B112,INSUMOS!$A:$D,4,0),IFERROR(VLOOKUP($B112,COTAÇÕES!$A:$J,9,0),)))*$F112,2)</f>
        <v>0</v>
      </c>
      <c r="I112" s="608" t="n">
        <f aca="false">TRUNC(IF($B112="",IFERROR(VLOOKUP($A112,SERVIÇOS!$A:$F,5,0),IFERROR(VLOOKUP($A112,$C:$J,7,0),)),0)*$F112,2)</f>
        <v>0</v>
      </c>
      <c r="J112" s="609" t="n">
        <f aca="false">H112+I112</f>
        <v>0</v>
      </c>
      <c r="K112" s="610"/>
    </row>
    <row r="113" customFormat="false" ht="15" hidden="false" customHeight="false" outlineLevel="0" collapsed="false">
      <c r="A113" s="601"/>
      <c r="B113" s="602"/>
      <c r="C113" s="603"/>
      <c r="D113" s="604" t="str">
        <f aca="false">IF($B113="",IFERROR(VLOOKUP($A113,SERVIÇOS!$A:$F,2,0),IFERROR(VLOOKUP($A113,$C:$J,2,0),"")),IFERROR(VLOOKUP($B113,INSUMOS!$A:$D,2,0),IFERROR(VLOOKUP($B113,COTAÇÕES!$A:$J,2,0),"")))</f>
        <v/>
      </c>
      <c r="E113" s="605" t="str">
        <f aca="false">IF($B113="",IFERROR(VLOOKUP($A113,SERVIÇOS!$A:$F,3,0),IFERROR(VLOOKUP($A113,$C:$J,3,0),"")),IFERROR(VLOOKUP($B113,INSUMOS!$A:$D,3,0),IFERROR(VLOOKUP($B113,COTAÇÕES!$A:$J,5,0),"")))</f>
        <v/>
      </c>
      <c r="F113" s="606"/>
      <c r="G113" s="607" t="str">
        <f aca="false">IF($B113="",IFERROR(VLOOKUP($A113,SERVIÇOS!$A:$F,6,0),IFERROR(VLOOKUP($A113,$C:$J,8,0),"")),IFERROR(VLOOKUP($B113,INSUMOS!$A:$D,4,0),IFERROR(VLOOKUP($B113,COTAÇÕES!$A:$J,9,0),"")))</f>
        <v/>
      </c>
      <c r="H113" s="608" t="n">
        <f aca="false">TRUNC(IF($B113="",IFERROR(VLOOKUP($A113,SERVIÇOS!$A:$F,4,0),IFERROR(VLOOKUP($A113,$C:$J,6,0),)),IFERROR(VLOOKUP($B113,INSUMOS!$A:$D,4,0),IFERROR(VLOOKUP($B113,COTAÇÕES!$A:$J,9,0),)))*$F113,2)</f>
        <v>0</v>
      </c>
      <c r="I113" s="608" t="n">
        <f aca="false">TRUNC(IF($B113="",IFERROR(VLOOKUP($A113,SERVIÇOS!$A:$F,5,0),IFERROR(VLOOKUP($A113,$C:$J,7,0),)),0)*$F113,2)</f>
        <v>0</v>
      </c>
      <c r="J113" s="609" t="n">
        <f aca="false">H113+I113</f>
        <v>0</v>
      </c>
      <c r="K113" s="610"/>
    </row>
    <row r="114" customFormat="false" ht="15" hidden="false" customHeight="false" outlineLevel="0" collapsed="false">
      <c r="A114" s="601"/>
      <c r="B114" s="602"/>
      <c r="C114" s="603"/>
      <c r="D114" s="604" t="str">
        <f aca="false">IF($B114="",IFERROR(VLOOKUP($A114,SERVIÇOS!$A:$F,2,0),IFERROR(VLOOKUP($A114,$C:$J,2,0),"")),IFERROR(VLOOKUP($B114,INSUMOS!$A:$D,2,0),IFERROR(VLOOKUP($B114,COTAÇÕES!$A:$J,2,0),"")))</f>
        <v/>
      </c>
      <c r="E114" s="605" t="str">
        <f aca="false">IF($B114="",IFERROR(VLOOKUP($A114,SERVIÇOS!$A:$F,3,0),IFERROR(VLOOKUP($A114,$C:$J,3,0),"")),IFERROR(VLOOKUP($B114,INSUMOS!$A:$D,3,0),IFERROR(VLOOKUP($B114,COTAÇÕES!$A:$J,5,0),"")))</f>
        <v/>
      </c>
      <c r="F114" s="606"/>
      <c r="G114" s="607" t="str">
        <f aca="false">IF($B114="",IFERROR(VLOOKUP($A114,SERVIÇOS!$A:$F,6,0),IFERROR(VLOOKUP($A114,$C:$J,8,0),"")),IFERROR(VLOOKUP($B114,INSUMOS!$A:$D,4,0),IFERROR(VLOOKUP($B114,COTAÇÕES!$A:$J,9,0),"")))</f>
        <v/>
      </c>
      <c r="H114" s="608" t="n">
        <f aca="false">TRUNC(IF($B114="",IFERROR(VLOOKUP($A114,SERVIÇOS!$A:$F,4,0),IFERROR(VLOOKUP($A114,$C:$J,6,0),)),IFERROR(VLOOKUP($B114,INSUMOS!$A:$D,4,0),IFERROR(VLOOKUP($B114,COTAÇÕES!$A:$J,9,0),)))*$F114,2)</f>
        <v>0</v>
      </c>
      <c r="I114" s="608" t="n">
        <f aca="false">TRUNC(IF($B114="",IFERROR(VLOOKUP($A114,SERVIÇOS!$A:$F,5,0),IFERROR(VLOOKUP($A114,$C:$J,7,0),)),0)*$F114,2)</f>
        <v>0</v>
      </c>
      <c r="J114" s="609" t="n">
        <f aca="false">H114+I114</f>
        <v>0</v>
      </c>
      <c r="K114" s="610"/>
    </row>
    <row r="115" customFormat="false" ht="15" hidden="false" customHeight="false" outlineLevel="0" collapsed="false">
      <c r="A115" s="601"/>
      <c r="B115" s="602"/>
      <c r="C115" s="603"/>
      <c r="D115" s="604" t="str">
        <f aca="false">IF($B115="",IFERROR(VLOOKUP($A115,SERVIÇOS!$A:$F,2,0),IFERROR(VLOOKUP($A115,$C:$J,2,0),"")),IFERROR(VLOOKUP($B115,INSUMOS!$A:$D,2,0),IFERROR(VLOOKUP($B115,COTAÇÕES!$A:$J,2,0),"")))</f>
        <v/>
      </c>
      <c r="E115" s="605" t="str">
        <f aca="false">IF($B115="",IFERROR(VLOOKUP($A115,SERVIÇOS!$A:$F,3,0),IFERROR(VLOOKUP($A115,$C:$J,3,0),"")),IFERROR(VLOOKUP($B115,INSUMOS!$A:$D,3,0),IFERROR(VLOOKUP($B115,COTAÇÕES!$A:$J,5,0),"")))</f>
        <v/>
      </c>
      <c r="F115" s="606"/>
      <c r="G115" s="607" t="str">
        <f aca="false">IF($B115="",IFERROR(VLOOKUP($A115,SERVIÇOS!$A:$F,6,0),IFERROR(VLOOKUP($A115,$C:$J,8,0),"")),IFERROR(VLOOKUP($B115,INSUMOS!$A:$D,4,0),IFERROR(VLOOKUP($B115,COTAÇÕES!$A:$J,9,0),"")))</f>
        <v/>
      </c>
      <c r="H115" s="608" t="n">
        <f aca="false">TRUNC(IF($B115="",IFERROR(VLOOKUP($A115,SERVIÇOS!$A:$F,4,0),IFERROR(VLOOKUP($A115,$C:$J,6,0),)),IFERROR(VLOOKUP($B115,INSUMOS!$A:$D,4,0),IFERROR(VLOOKUP($B115,COTAÇÕES!$A:$J,9,0),)))*$F115,2)</f>
        <v>0</v>
      </c>
      <c r="I115" s="608" t="n">
        <f aca="false">TRUNC(IF($B115="",IFERROR(VLOOKUP($A115,SERVIÇOS!$A:$F,5,0),IFERROR(VLOOKUP($A115,$C:$J,7,0),)),0)*$F115,2)</f>
        <v>0</v>
      </c>
      <c r="J115" s="609" t="n">
        <f aca="false">H115+I115</f>
        <v>0</v>
      </c>
      <c r="K115" s="610"/>
    </row>
    <row r="116" customFormat="false" ht="15" hidden="false" customHeight="false" outlineLevel="0" collapsed="false">
      <c r="A116" s="601"/>
      <c r="B116" s="602"/>
      <c r="C116" s="603"/>
      <c r="D116" s="604" t="str">
        <f aca="false">IF($B116="",IFERROR(VLOOKUP($A116,SERVIÇOS!$A:$F,2,0),IFERROR(VLOOKUP($A116,$C:$J,2,0),"")),IFERROR(VLOOKUP($B116,INSUMOS!$A:$D,2,0),IFERROR(VLOOKUP($B116,COTAÇÕES!$A:$J,2,0),"")))</f>
        <v/>
      </c>
      <c r="E116" s="605" t="str">
        <f aca="false">IF($B116="",IFERROR(VLOOKUP($A116,SERVIÇOS!$A:$F,3,0),IFERROR(VLOOKUP($A116,$C:$J,3,0),"")),IFERROR(VLOOKUP($B116,INSUMOS!$A:$D,3,0),IFERROR(VLOOKUP($B116,COTAÇÕES!$A:$J,5,0),"")))</f>
        <v/>
      </c>
      <c r="F116" s="606"/>
      <c r="G116" s="607" t="str">
        <f aca="false">IF($B116="",IFERROR(VLOOKUP($A116,SERVIÇOS!$A:$F,6,0),IFERROR(VLOOKUP($A116,$C:$J,8,0),"")),IFERROR(VLOOKUP($B116,INSUMOS!$A:$D,4,0),IFERROR(VLOOKUP($B116,COTAÇÕES!$A:$J,9,0),"")))</f>
        <v/>
      </c>
      <c r="H116" s="608" t="n">
        <f aca="false">TRUNC(IF($B116="",IFERROR(VLOOKUP($A116,SERVIÇOS!$A:$F,4,0),IFERROR(VLOOKUP($A116,$C:$J,6,0),)),IFERROR(VLOOKUP($B116,INSUMOS!$A:$D,4,0),IFERROR(VLOOKUP($B116,COTAÇÕES!$A:$J,9,0),)))*$F116,2)</f>
        <v>0</v>
      </c>
      <c r="I116" s="608" t="n">
        <f aca="false">TRUNC(IF($B116="",IFERROR(VLOOKUP($A116,SERVIÇOS!$A:$F,5,0),IFERROR(VLOOKUP($A116,$C:$J,7,0),)),0)*$F116,2)</f>
        <v>0</v>
      </c>
      <c r="J116" s="609" t="n">
        <f aca="false">H116+I116</f>
        <v>0</v>
      </c>
      <c r="K116" s="610"/>
    </row>
    <row r="117" customFormat="false" ht="15" hidden="false" customHeight="false" outlineLevel="0" collapsed="false">
      <c r="A117" s="601"/>
      <c r="B117" s="602"/>
      <c r="C117" s="603"/>
      <c r="D117" s="604" t="str">
        <f aca="false">IF($B117="",IFERROR(VLOOKUP($A117,SERVIÇOS!$A:$F,2,0),IFERROR(VLOOKUP($A117,$C:$J,2,0),"")),IFERROR(VLOOKUP($B117,INSUMOS!$A:$D,2,0),IFERROR(VLOOKUP($B117,COTAÇÕES!$A:$J,2,0),"")))</f>
        <v/>
      </c>
      <c r="E117" s="605" t="str">
        <f aca="false">IF($B117="",IFERROR(VLOOKUP($A117,SERVIÇOS!$A:$F,3,0),IFERROR(VLOOKUP($A117,$C:$J,3,0),"")),IFERROR(VLOOKUP($B117,INSUMOS!$A:$D,3,0),IFERROR(VLOOKUP($B117,COTAÇÕES!$A:$J,5,0),"")))</f>
        <v/>
      </c>
      <c r="F117" s="606"/>
      <c r="G117" s="607" t="str">
        <f aca="false">IF($B117="",IFERROR(VLOOKUP($A117,SERVIÇOS!$A:$F,6,0),IFERROR(VLOOKUP($A117,$C:$J,8,0),"")),IFERROR(VLOOKUP($B117,INSUMOS!$A:$D,4,0),IFERROR(VLOOKUP($B117,COTAÇÕES!$A:$J,9,0),"")))</f>
        <v/>
      </c>
      <c r="H117" s="608" t="n">
        <f aca="false">TRUNC(IF($B117="",IFERROR(VLOOKUP($A117,SERVIÇOS!$A:$F,4,0),IFERROR(VLOOKUP($A117,$C:$J,6,0),)),IFERROR(VLOOKUP($B117,INSUMOS!$A:$D,4,0),IFERROR(VLOOKUP($B117,COTAÇÕES!$A:$J,9,0),)))*$F117,2)</f>
        <v>0</v>
      </c>
      <c r="I117" s="608" t="n">
        <f aca="false">TRUNC(IF($B117="",IFERROR(VLOOKUP($A117,SERVIÇOS!$A:$F,5,0),IFERROR(VLOOKUP($A117,$C:$J,7,0),)),0)*$F117,2)</f>
        <v>0</v>
      </c>
      <c r="J117" s="609" t="n">
        <f aca="false">H117+I117</f>
        <v>0</v>
      </c>
      <c r="K117" s="610"/>
    </row>
    <row r="118" customFormat="false" ht="15" hidden="false" customHeight="false" outlineLevel="0" collapsed="false">
      <c r="A118" s="601"/>
      <c r="B118" s="602"/>
      <c r="C118" s="603"/>
      <c r="D118" s="604" t="str">
        <f aca="false">IF($B118="",IFERROR(VLOOKUP($A118,SERVIÇOS!$A:$F,2,0),IFERROR(VLOOKUP($A118,$C:$J,2,0),"")),IFERROR(VLOOKUP($B118,INSUMOS!$A:$D,2,0),IFERROR(VLOOKUP($B118,COTAÇÕES!$A:$J,2,0),"")))</f>
        <v/>
      </c>
      <c r="E118" s="605" t="str">
        <f aca="false">IF($B118="",IFERROR(VLOOKUP($A118,SERVIÇOS!$A:$F,3,0),IFERROR(VLOOKUP($A118,$C:$J,3,0),"")),IFERROR(VLOOKUP($B118,INSUMOS!$A:$D,3,0),IFERROR(VLOOKUP($B118,COTAÇÕES!$A:$J,5,0),"")))</f>
        <v/>
      </c>
      <c r="F118" s="606"/>
      <c r="G118" s="607" t="str">
        <f aca="false">IF($B118="",IFERROR(VLOOKUP($A118,SERVIÇOS!$A:$F,6,0),IFERROR(VLOOKUP($A118,$C:$J,8,0),"")),IFERROR(VLOOKUP($B118,INSUMOS!$A:$D,4,0),IFERROR(VLOOKUP($B118,COTAÇÕES!$A:$J,9,0),"")))</f>
        <v/>
      </c>
      <c r="H118" s="608" t="n">
        <f aca="false">TRUNC(IF($B118="",IFERROR(VLOOKUP($A118,SERVIÇOS!$A:$F,4,0),IFERROR(VLOOKUP($A118,$C:$J,6,0),)),IFERROR(VLOOKUP($B118,INSUMOS!$A:$D,4,0),IFERROR(VLOOKUP($B118,COTAÇÕES!$A:$J,9,0),)))*$F118,2)</f>
        <v>0</v>
      </c>
      <c r="I118" s="608" t="n">
        <f aca="false">TRUNC(IF($B118="",IFERROR(VLOOKUP($A118,SERVIÇOS!$A:$F,5,0),IFERROR(VLOOKUP($A118,$C:$J,7,0),)),0)*$F118,2)</f>
        <v>0</v>
      </c>
      <c r="J118" s="609" t="n">
        <f aca="false">H118+I118</f>
        <v>0</v>
      </c>
      <c r="K118" s="610"/>
    </row>
    <row r="119" customFormat="false" ht="15" hidden="false" customHeight="false" outlineLevel="0" collapsed="false">
      <c r="A119" s="601"/>
      <c r="B119" s="602"/>
      <c r="C119" s="603"/>
      <c r="D119" s="604" t="str">
        <f aca="false">IF($B119="",IFERROR(VLOOKUP($A119,SERVIÇOS!$A:$F,2,0),IFERROR(VLOOKUP($A119,$C:$J,2,0),"")),IFERROR(VLOOKUP($B119,INSUMOS!$A:$D,2,0),IFERROR(VLOOKUP($B119,COTAÇÕES!$A:$J,2,0),"")))</f>
        <v/>
      </c>
      <c r="E119" s="605" t="str">
        <f aca="false">IF($B119="",IFERROR(VLOOKUP($A119,SERVIÇOS!$A:$F,3,0),IFERROR(VLOOKUP($A119,$C:$J,3,0),"")),IFERROR(VLOOKUP($B119,INSUMOS!$A:$D,3,0),IFERROR(VLOOKUP($B119,COTAÇÕES!$A:$J,5,0),"")))</f>
        <v/>
      </c>
      <c r="F119" s="606"/>
      <c r="G119" s="607" t="str">
        <f aca="false">IF($B119="",IFERROR(VLOOKUP($A119,SERVIÇOS!$A:$F,6,0),IFERROR(VLOOKUP($A119,$C:$J,8,0),"")),IFERROR(VLOOKUP($B119,INSUMOS!$A:$D,4,0),IFERROR(VLOOKUP($B119,COTAÇÕES!$A:$J,9,0),"")))</f>
        <v/>
      </c>
      <c r="H119" s="608" t="n">
        <f aca="false">TRUNC(IF($B119="",IFERROR(VLOOKUP($A119,SERVIÇOS!$A:$F,4,0),IFERROR(VLOOKUP($A119,$C:$J,6,0),)),IFERROR(VLOOKUP($B119,INSUMOS!$A:$D,4,0),IFERROR(VLOOKUP($B119,COTAÇÕES!$A:$J,9,0),)))*$F119,2)</f>
        <v>0</v>
      </c>
      <c r="I119" s="608" t="n">
        <f aca="false">TRUNC(IF($B119="",IFERROR(VLOOKUP($A119,SERVIÇOS!$A:$F,5,0),IFERROR(VLOOKUP($A119,$C:$J,7,0),)),0)*$F119,2)</f>
        <v>0</v>
      </c>
      <c r="J119" s="609" t="n">
        <f aca="false">H119+I119</f>
        <v>0</v>
      </c>
      <c r="K119" s="610"/>
    </row>
    <row r="120" customFormat="false" ht="15" hidden="false" customHeight="false" outlineLevel="0" collapsed="false">
      <c r="A120" s="601"/>
      <c r="B120" s="602"/>
      <c r="C120" s="603"/>
      <c r="D120" s="604" t="str">
        <f aca="false">IF($B120="",IFERROR(VLOOKUP($A120,SERVIÇOS!$A:$F,2,0),IFERROR(VLOOKUP($A120,$C:$J,2,0),"")),IFERROR(VLOOKUP($B120,INSUMOS!$A:$D,2,0),IFERROR(VLOOKUP($B120,COTAÇÕES!$A:$J,2,0),"")))</f>
        <v/>
      </c>
      <c r="E120" s="605" t="str">
        <f aca="false">IF($B120="",IFERROR(VLOOKUP($A120,SERVIÇOS!$A:$F,3,0),IFERROR(VLOOKUP($A120,$C:$J,3,0),"")),IFERROR(VLOOKUP($B120,INSUMOS!$A:$D,3,0),IFERROR(VLOOKUP($B120,COTAÇÕES!$A:$J,5,0),"")))</f>
        <v/>
      </c>
      <c r="F120" s="606"/>
      <c r="G120" s="607" t="str">
        <f aca="false">IF($B120="",IFERROR(VLOOKUP($A120,SERVIÇOS!$A:$F,6,0),IFERROR(VLOOKUP($A120,$C:$J,8,0),"")),IFERROR(VLOOKUP($B120,INSUMOS!$A:$D,4,0),IFERROR(VLOOKUP($B120,COTAÇÕES!$A:$J,9,0),"")))</f>
        <v/>
      </c>
      <c r="H120" s="608" t="n">
        <f aca="false">TRUNC(IF($B120="",IFERROR(VLOOKUP($A120,SERVIÇOS!$A:$F,4,0),IFERROR(VLOOKUP($A120,$C:$J,6,0),)),IFERROR(VLOOKUP($B120,INSUMOS!$A:$D,4,0),IFERROR(VLOOKUP($B120,COTAÇÕES!$A:$J,9,0),)))*$F120,2)</f>
        <v>0</v>
      </c>
      <c r="I120" s="608" t="n">
        <f aca="false">TRUNC(IF($B120="",IFERROR(VLOOKUP($A120,SERVIÇOS!$A:$F,5,0),IFERROR(VLOOKUP($A120,$C:$J,7,0),)),0)*$F120,2)</f>
        <v>0</v>
      </c>
      <c r="J120" s="609" t="n">
        <f aca="false">H120+I120</f>
        <v>0</v>
      </c>
      <c r="K120" s="610"/>
    </row>
    <row r="121" customFormat="false" ht="15" hidden="false" customHeight="false" outlineLevel="0" collapsed="false">
      <c r="A121" s="601"/>
      <c r="B121" s="602"/>
      <c r="C121" s="603"/>
      <c r="D121" s="604" t="str">
        <f aca="false">IF($B121="",IFERROR(VLOOKUP($A121,SERVIÇOS!$A:$F,2,0),IFERROR(VLOOKUP($A121,$C:$J,2,0),"")),IFERROR(VLOOKUP($B121,INSUMOS!$A:$D,2,0),IFERROR(VLOOKUP($B121,COTAÇÕES!$A:$J,2,0),"")))</f>
        <v/>
      </c>
      <c r="E121" s="605" t="str">
        <f aca="false">IF($B121="",IFERROR(VLOOKUP($A121,SERVIÇOS!$A:$F,3,0),IFERROR(VLOOKUP($A121,$C:$J,3,0),"")),IFERROR(VLOOKUP($B121,INSUMOS!$A:$D,3,0),IFERROR(VLOOKUP($B121,COTAÇÕES!$A:$J,5,0),"")))</f>
        <v/>
      </c>
      <c r="F121" s="606"/>
      <c r="G121" s="607" t="str">
        <f aca="false">IF($B121="",IFERROR(VLOOKUP($A121,SERVIÇOS!$A:$F,6,0),IFERROR(VLOOKUP($A121,$C:$J,8,0),"")),IFERROR(VLOOKUP($B121,INSUMOS!$A:$D,4,0),IFERROR(VLOOKUP($B121,COTAÇÕES!$A:$J,9,0),"")))</f>
        <v/>
      </c>
      <c r="H121" s="608" t="n">
        <f aca="false">TRUNC(IF($B121="",IFERROR(VLOOKUP($A121,SERVIÇOS!$A:$F,4,0),IFERROR(VLOOKUP($A121,$C:$J,6,0),)),IFERROR(VLOOKUP($B121,INSUMOS!$A:$D,4,0),IFERROR(VLOOKUP($B121,COTAÇÕES!$A:$J,9,0),)))*$F121,2)</f>
        <v>0</v>
      </c>
      <c r="I121" s="608" t="n">
        <f aca="false">TRUNC(IF($B121="",IFERROR(VLOOKUP($A121,SERVIÇOS!$A:$F,5,0),IFERROR(VLOOKUP($A121,$C:$J,7,0),)),0)*$F121,2)</f>
        <v>0</v>
      </c>
      <c r="J121" s="609" t="n">
        <f aca="false">H121+I121</f>
        <v>0</v>
      </c>
      <c r="K121" s="610"/>
    </row>
    <row r="122" customFormat="false" ht="15" hidden="false" customHeight="false" outlineLevel="0" collapsed="false">
      <c r="A122" s="601"/>
      <c r="B122" s="602"/>
      <c r="C122" s="603"/>
      <c r="D122" s="604" t="str">
        <f aca="false">IF($B122="",IFERROR(VLOOKUP($A122,SERVIÇOS!$A:$F,2,0),IFERROR(VLOOKUP($A122,$C:$J,2,0),"")),IFERROR(VLOOKUP($B122,INSUMOS!$A:$D,2,0),IFERROR(VLOOKUP($B122,COTAÇÕES!$A:$J,2,0),"")))</f>
        <v/>
      </c>
      <c r="E122" s="605" t="str">
        <f aca="false">IF($B122="",IFERROR(VLOOKUP($A122,SERVIÇOS!$A:$F,3,0),IFERROR(VLOOKUP($A122,$C:$J,3,0),"")),IFERROR(VLOOKUP($B122,INSUMOS!$A:$D,3,0),IFERROR(VLOOKUP($B122,COTAÇÕES!$A:$J,5,0),"")))</f>
        <v/>
      </c>
      <c r="F122" s="606"/>
      <c r="G122" s="607" t="str">
        <f aca="false">IF($B122="",IFERROR(VLOOKUP($A122,SERVIÇOS!$A:$F,6,0),IFERROR(VLOOKUP($A122,$C:$J,8,0),"")),IFERROR(VLOOKUP($B122,INSUMOS!$A:$D,4,0),IFERROR(VLOOKUP($B122,COTAÇÕES!$A:$J,9,0),"")))</f>
        <v/>
      </c>
      <c r="H122" s="608" t="n">
        <f aca="false">TRUNC(IF($B122="",IFERROR(VLOOKUP($A122,SERVIÇOS!$A:$F,4,0),IFERROR(VLOOKUP($A122,$C:$J,6,0),)),IFERROR(VLOOKUP($B122,INSUMOS!$A:$D,4,0),IFERROR(VLOOKUP($B122,COTAÇÕES!$A:$J,9,0),)))*$F122,2)</f>
        <v>0</v>
      </c>
      <c r="I122" s="608" t="n">
        <f aca="false">TRUNC(IF($B122="",IFERROR(VLOOKUP($A122,SERVIÇOS!$A:$F,5,0),IFERROR(VLOOKUP($A122,$C:$J,7,0),)),0)*$F122,2)</f>
        <v>0</v>
      </c>
      <c r="J122" s="609" t="n">
        <f aca="false">H122+I122</f>
        <v>0</v>
      </c>
      <c r="K122" s="610"/>
    </row>
    <row r="123" customFormat="false" ht="15" hidden="false" customHeight="false" outlineLevel="0" collapsed="false">
      <c r="A123" s="601"/>
      <c r="B123" s="602"/>
      <c r="C123" s="603"/>
      <c r="D123" s="604" t="str">
        <f aca="false">IF($B123="",IFERROR(VLOOKUP($A123,SERVIÇOS!$A:$F,2,0),IFERROR(VLOOKUP($A123,$C:$J,2,0),"")),IFERROR(VLOOKUP($B123,INSUMOS!$A:$D,2,0),IFERROR(VLOOKUP($B123,COTAÇÕES!$A:$J,2,0),"")))</f>
        <v/>
      </c>
      <c r="E123" s="605" t="str">
        <f aca="false">IF($B123="",IFERROR(VLOOKUP($A123,SERVIÇOS!$A:$F,3,0),IFERROR(VLOOKUP($A123,$C:$J,3,0),"")),IFERROR(VLOOKUP($B123,INSUMOS!$A:$D,3,0),IFERROR(VLOOKUP($B123,COTAÇÕES!$A:$J,5,0),"")))</f>
        <v/>
      </c>
      <c r="F123" s="606"/>
      <c r="G123" s="607" t="str">
        <f aca="false">IF($B123="",IFERROR(VLOOKUP($A123,SERVIÇOS!$A:$F,6,0),IFERROR(VLOOKUP($A123,$C:$J,8,0),"")),IFERROR(VLOOKUP($B123,INSUMOS!$A:$D,4,0),IFERROR(VLOOKUP($B123,COTAÇÕES!$A:$J,9,0),"")))</f>
        <v/>
      </c>
      <c r="H123" s="608" t="n">
        <f aca="false">TRUNC(IF($B123="",IFERROR(VLOOKUP($A123,SERVIÇOS!$A:$F,4,0),IFERROR(VLOOKUP($A123,$C:$J,6,0),)),IFERROR(VLOOKUP($B123,INSUMOS!$A:$D,4,0),IFERROR(VLOOKUP($B123,COTAÇÕES!$A:$J,9,0),)))*$F123,2)</f>
        <v>0</v>
      </c>
      <c r="I123" s="608" t="n">
        <f aca="false">TRUNC(IF($B123="",IFERROR(VLOOKUP($A123,SERVIÇOS!$A:$F,5,0),IFERROR(VLOOKUP($A123,$C:$J,7,0),)),0)*$F123,2)</f>
        <v>0</v>
      </c>
      <c r="J123" s="609" t="n">
        <f aca="false">H123+I123</f>
        <v>0</v>
      </c>
      <c r="K123" s="610"/>
    </row>
    <row r="124" customFormat="false" ht="15" hidden="false" customHeight="false" outlineLevel="0" collapsed="false">
      <c r="A124" s="601"/>
      <c r="B124" s="602"/>
      <c r="C124" s="603"/>
      <c r="D124" s="604" t="str">
        <f aca="false">IF($B124="",IFERROR(VLOOKUP($A124,SERVIÇOS!$A:$F,2,0),IFERROR(VLOOKUP($A124,$C:$J,2,0),"")),IFERROR(VLOOKUP($B124,INSUMOS!$A:$D,2,0),IFERROR(VLOOKUP($B124,COTAÇÕES!$A:$J,2,0),"")))</f>
        <v/>
      </c>
      <c r="E124" s="605" t="str">
        <f aca="false">IF($B124="",IFERROR(VLOOKUP($A124,SERVIÇOS!$A:$F,3,0),IFERROR(VLOOKUP($A124,$C:$J,3,0),"")),IFERROR(VLOOKUP($B124,INSUMOS!$A:$D,3,0),IFERROR(VLOOKUP($B124,COTAÇÕES!$A:$J,5,0),"")))</f>
        <v/>
      </c>
      <c r="F124" s="606"/>
      <c r="G124" s="607" t="str">
        <f aca="false">IF($B124="",IFERROR(VLOOKUP($A124,SERVIÇOS!$A:$F,6,0),IFERROR(VLOOKUP($A124,$C:$J,8,0),"")),IFERROR(VLOOKUP($B124,INSUMOS!$A:$D,4,0),IFERROR(VLOOKUP($B124,COTAÇÕES!$A:$J,9,0),"")))</f>
        <v/>
      </c>
      <c r="H124" s="608" t="n">
        <f aca="false">TRUNC(IF($B124="",IFERROR(VLOOKUP($A124,SERVIÇOS!$A:$F,4,0),IFERROR(VLOOKUP($A124,$C:$J,6,0),)),IFERROR(VLOOKUP($B124,INSUMOS!$A:$D,4,0),IFERROR(VLOOKUP($B124,COTAÇÕES!$A:$J,9,0),)))*$F124,2)</f>
        <v>0</v>
      </c>
      <c r="I124" s="608" t="n">
        <f aca="false">TRUNC(IF($B124="",IFERROR(VLOOKUP($A124,SERVIÇOS!$A:$F,5,0),IFERROR(VLOOKUP($A124,$C:$J,7,0),)),0)*$F124,2)</f>
        <v>0</v>
      </c>
      <c r="J124" s="609" t="n">
        <f aca="false">H124+I124</f>
        <v>0</v>
      </c>
      <c r="K124" s="610"/>
    </row>
    <row r="125" customFormat="false" ht="15" hidden="false" customHeight="false" outlineLevel="0" collapsed="false">
      <c r="A125" s="601"/>
      <c r="B125" s="602"/>
      <c r="C125" s="603"/>
      <c r="D125" s="604" t="str">
        <f aca="false">IF($B125="",IFERROR(VLOOKUP($A125,SERVIÇOS!$A:$F,2,0),IFERROR(VLOOKUP($A125,$C:$J,2,0),"")),IFERROR(VLOOKUP($B125,INSUMOS!$A:$D,2,0),IFERROR(VLOOKUP($B125,COTAÇÕES!$A:$J,2,0),"")))</f>
        <v/>
      </c>
      <c r="E125" s="605" t="str">
        <f aca="false">IF($B125="",IFERROR(VLOOKUP($A125,SERVIÇOS!$A:$F,3,0),IFERROR(VLOOKUP($A125,$C:$J,3,0),"")),IFERROR(VLOOKUP($B125,INSUMOS!$A:$D,3,0),IFERROR(VLOOKUP($B125,COTAÇÕES!$A:$J,5,0),"")))</f>
        <v/>
      </c>
      <c r="F125" s="606"/>
      <c r="G125" s="607" t="str">
        <f aca="false">IF($B125="",IFERROR(VLOOKUP($A125,SERVIÇOS!$A:$F,6,0),IFERROR(VLOOKUP($A125,$C:$J,8,0),"")),IFERROR(VLOOKUP($B125,INSUMOS!$A:$D,4,0),IFERROR(VLOOKUP($B125,COTAÇÕES!$A:$J,9,0),"")))</f>
        <v/>
      </c>
      <c r="H125" s="608" t="n">
        <f aca="false">TRUNC(IF($B125="",IFERROR(VLOOKUP($A125,SERVIÇOS!$A:$F,4,0),IFERROR(VLOOKUP($A125,$C:$J,6,0),)),IFERROR(VLOOKUP($B125,INSUMOS!$A:$D,4,0),IFERROR(VLOOKUP($B125,COTAÇÕES!$A:$J,9,0),)))*$F125,2)</f>
        <v>0</v>
      </c>
      <c r="I125" s="608" t="n">
        <f aca="false">TRUNC(IF($B125="",IFERROR(VLOOKUP($A125,SERVIÇOS!$A:$F,5,0),IFERROR(VLOOKUP($A125,$C:$J,7,0),)),0)*$F125,2)</f>
        <v>0</v>
      </c>
      <c r="J125" s="609" t="n">
        <f aca="false">H125+I125</f>
        <v>0</v>
      </c>
      <c r="K125" s="610"/>
    </row>
    <row r="126" customFormat="false" ht="15" hidden="false" customHeight="false" outlineLevel="0" collapsed="false">
      <c r="A126" s="601"/>
      <c r="B126" s="602"/>
      <c r="C126" s="603"/>
      <c r="D126" s="604" t="str">
        <f aca="false">IF($B126="",IFERROR(VLOOKUP($A126,SERVIÇOS!$A:$F,2,0),IFERROR(VLOOKUP($A126,$C:$J,2,0),"")),IFERROR(VLOOKUP($B126,INSUMOS!$A:$D,2,0),IFERROR(VLOOKUP($B126,COTAÇÕES!$A:$J,2,0),"")))</f>
        <v/>
      </c>
      <c r="E126" s="605" t="str">
        <f aca="false">IF($B126="",IFERROR(VLOOKUP($A126,SERVIÇOS!$A:$F,3,0),IFERROR(VLOOKUP($A126,$C:$J,3,0),"")),IFERROR(VLOOKUP($B126,INSUMOS!$A:$D,3,0),IFERROR(VLOOKUP($B126,COTAÇÕES!$A:$J,5,0),"")))</f>
        <v/>
      </c>
      <c r="F126" s="606"/>
      <c r="G126" s="607" t="str">
        <f aca="false">IF($B126="",IFERROR(VLOOKUP($A126,SERVIÇOS!$A:$F,6,0),IFERROR(VLOOKUP($A126,$C:$J,8,0),"")),IFERROR(VLOOKUP($B126,INSUMOS!$A:$D,4,0),IFERROR(VLOOKUP($B126,COTAÇÕES!$A:$J,9,0),"")))</f>
        <v/>
      </c>
      <c r="H126" s="608" t="n">
        <f aca="false">TRUNC(IF($B126="",IFERROR(VLOOKUP($A126,SERVIÇOS!$A:$F,4,0),IFERROR(VLOOKUP($A126,$C:$J,6,0),)),IFERROR(VLOOKUP($B126,INSUMOS!$A:$D,4,0),IFERROR(VLOOKUP($B126,COTAÇÕES!$A:$J,9,0),)))*$F126,2)</f>
        <v>0</v>
      </c>
      <c r="I126" s="608" t="n">
        <f aca="false">TRUNC(IF($B126="",IFERROR(VLOOKUP($A126,SERVIÇOS!$A:$F,5,0),IFERROR(VLOOKUP($A126,$C:$J,7,0),)),0)*$F126,2)</f>
        <v>0</v>
      </c>
      <c r="J126" s="609" t="n">
        <f aca="false">H126+I126</f>
        <v>0</v>
      </c>
      <c r="K126" s="610"/>
    </row>
    <row r="127" customFormat="false" ht="15" hidden="false" customHeight="false" outlineLevel="0" collapsed="false">
      <c r="A127" s="601"/>
      <c r="B127" s="602"/>
      <c r="C127" s="603"/>
      <c r="D127" s="604" t="str">
        <f aca="false">IF($B127="",IFERROR(VLOOKUP($A127,SERVIÇOS!$A:$F,2,0),IFERROR(VLOOKUP($A127,$C:$J,2,0),"")),IFERROR(VLOOKUP($B127,INSUMOS!$A:$D,2,0),IFERROR(VLOOKUP($B127,COTAÇÕES!$A:$J,2,0),"")))</f>
        <v/>
      </c>
      <c r="E127" s="605" t="str">
        <f aca="false">IF($B127="",IFERROR(VLOOKUP($A127,SERVIÇOS!$A:$F,3,0),IFERROR(VLOOKUP($A127,$C:$J,3,0),"")),IFERROR(VLOOKUP($B127,INSUMOS!$A:$D,3,0),IFERROR(VLOOKUP($B127,COTAÇÕES!$A:$J,5,0),"")))</f>
        <v/>
      </c>
      <c r="F127" s="606"/>
      <c r="G127" s="607" t="str">
        <f aca="false">IF($B127="",IFERROR(VLOOKUP($A127,SERVIÇOS!$A:$F,6,0),IFERROR(VLOOKUP($A127,$C:$J,8,0),"")),IFERROR(VLOOKUP($B127,INSUMOS!$A:$D,4,0),IFERROR(VLOOKUP($B127,COTAÇÕES!$A:$J,9,0),"")))</f>
        <v/>
      </c>
      <c r="H127" s="608" t="n">
        <f aca="false">TRUNC(IF($B127="",IFERROR(VLOOKUP($A127,SERVIÇOS!$A:$F,4,0),IFERROR(VLOOKUP($A127,$C:$J,6,0),)),IFERROR(VLOOKUP($B127,INSUMOS!$A:$D,4,0),IFERROR(VLOOKUP($B127,COTAÇÕES!$A:$J,9,0),)))*$F127,2)</f>
        <v>0</v>
      </c>
      <c r="I127" s="608" t="n">
        <f aca="false">TRUNC(IF($B127="",IFERROR(VLOOKUP($A127,SERVIÇOS!$A:$F,5,0),IFERROR(VLOOKUP($A127,$C:$J,7,0),)),0)*$F127,2)</f>
        <v>0</v>
      </c>
      <c r="J127" s="609" t="n">
        <f aca="false">H127+I127</f>
        <v>0</v>
      </c>
      <c r="K127" s="610"/>
    </row>
    <row r="128" customFormat="false" ht="15" hidden="false" customHeight="false" outlineLevel="0" collapsed="false">
      <c r="A128" s="601"/>
      <c r="B128" s="602"/>
      <c r="C128" s="603"/>
      <c r="D128" s="604" t="str">
        <f aca="false">IF($B128="",IFERROR(VLOOKUP($A128,SERVIÇOS!$A:$F,2,0),IFERROR(VLOOKUP($A128,$C:$J,2,0),"")),IFERROR(VLOOKUP($B128,INSUMOS!$A:$D,2,0),IFERROR(VLOOKUP($B128,COTAÇÕES!$A:$J,2,0),"")))</f>
        <v/>
      </c>
      <c r="E128" s="605" t="str">
        <f aca="false">IF($B128="",IFERROR(VLOOKUP($A128,SERVIÇOS!$A:$F,3,0),IFERROR(VLOOKUP($A128,$C:$J,3,0),"")),IFERROR(VLOOKUP($B128,INSUMOS!$A:$D,3,0),IFERROR(VLOOKUP($B128,COTAÇÕES!$A:$J,5,0),"")))</f>
        <v/>
      </c>
      <c r="F128" s="606"/>
      <c r="G128" s="607" t="str">
        <f aca="false">IF($B128="",IFERROR(VLOOKUP($A128,SERVIÇOS!$A:$F,6,0),IFERROR(VLOOKUP($A128,$C:$J,8,0),"")),IFERROR(VLOOKUP($B128,INSUMOS!$A:$D,4,0),IFERROR(VLOOKUP($B128,COTAÇÕES!$A:$J,9,0),"")))</f>
        <v/>
      </c>
      <c r="H128" s="608" t="n">
        <f aca="false">TRUNC(IF($B128="",IFERROR(VLOOKUP($A128,SERVIÇOS!$A:$F,4,0),IFERROR(VLOOKUP($A128,$C:$J,6,0),)),IFERROR(VLOOKUP($B128,INSUMOS!$A:$D,4,0),IFERROR(VLOOKUP($B128,COTAÇÕES!$A:$J,9,0),)))*$F128,2)</f>
        <v>0</v>
      </c>
      <c r="I128" s="608" t="n">
        <f aca="false">TRUNC(IF($B128="",IFERROR(VLOOKUP($A128,SERVIÇOS!$A:$F,5,0),IFERROR(VLOOKUP($A128,$C:$J,7,0),)),0)*$F128,2)</f>
        <v>0</v>
      </c>
      <c r="J128" s="609" t="n">
        <f aca="false">H128+I128</f>
        <v>0</v>
      </c>
      <c r="K128" s="610"/>
    </row>
    <row r="129" customFormat="false" ht="15" hidden="false" customHeight="false" outlineLevel="0" collapsed="false">
      <c r="A129" s="601"/>
      <c r="B129" s="602"/>
      <c r="C129" s="603"/>
      <c r="D129" s="604" t="str">
        <f aca="false">IF($B129="",IFERROR(VLOOKUP($A129,SERVIÇOS!$A:$F,2,0),IFERROR(VLOOKUP($A129,$C:$J,2,0),"")),IFERROR(VLOOKUP($B129,INSUMOS!$A:$D,2,0),IFERROR(VLOOKUP($B129,COTAÇÕES!$A:$J,2,0),"")))</f>
        <v/>
      </c>
      <c r="E129" s="605" t="str">
        <f aca="false">IF($B129="",IFERROR(VLOOKUP($A129,SERVIÇOS!$A:$F,3,0),IFERROR(VLOOKUP($A129,$C:$J,3,0),"")),IFERROR(VLOOKUP($B129,INSUMOS!$A:$D,3,0),IFERROR(VLOOKUP($B129,COTAÇÕES!$A:$J,5,0),"")))</f>
        <v/>
      </c>
      <c r="F129" s="606"/>
      <c r="G129" s="607" t="str">
        <f aca="false">IF($B129="",IFERROR(VLOOKUP($A129,SERVIÇOS!$A:$F,6,0),IFERROR(VLOOKUP($A129,$C:$J,8,0),"")),IFERROR(VLOOKUP($B129,INSUMOS!$A:$D,4,0),IFERROR(VLOOKUP($B129,COTAÇÕES!$A:$J,9,0),"")))</f>
        <v/>
      </c>
      <c r="H129" s="608" t="n">
        <f aca="false">TRUNC(IF($B129="",IFERROR(VLOOKUP($A129,SERVIÇOS!$A:$F,4,0),IFERROR(VLOOKUP($A129,$C:$J,6,0),)),IFERROR(VLOOKUP($B129,INSUMOS!$A:$D,4,0),IFERROR(VLOOKUP($B129,COTAÇÕES!$A:$J,9,0),)))*$F129,2)</f>
        <v>0</v>
      </c>
      <c r="I129" s="608" t="n">
        <f aca="false">TRUNC(IF($B129="",IFERROR(VLOOKUP($A129,SERVIÇOS!$A:$F,5,0),IFERROR(VLOOKUP($A129,$C:$J,7,0),)),0)*$F129,2)</f>
        <v>0</v>
      </c>
      <c r="J129" s="609" t="n">
        <f aca="false">H129+I129</f>
        <v>0</v>
      </c>
      <c r="K129" s="610"/>
    </row>
    <row r="130" customFormat="false" ht="15" hidden="false" customHeight="false" outlineLevel="0" collapsed="false">
      <c r="A130" s="601"/>
      <c r="B130" s="602"/>
      <c r="C130" s="603"/>
      <c r="D130" s="604" t="str">
        <f aca="false">IF($B130="",IFERROR(VLOOKUP($A130,SERVIÇOS!$A:$F,2,0),IFERROR(VLOOKUP($A130,$C:$J,2,0),"")),IFERROR(VLOOKUP($B130,INSUMOS!$A:$D,2,0),IFERROR(VLOOKUP($B130,COTAÇÕES!$A:$J,2,0),"")))</f>
        <v/>
      </c>
      <c r="E130" s="605" t="str">
        <f aca="false">IF($B130="",IFERROR(VLOOKUP($A130,SERVIÇOS!$A:$F,3,0),IFERROR(VLOOKUP($A130,$C:$J,3,0),"")),IFERROR(VLOOKUP($B130,INSUMOS!$A:$D,3,0),IFERROR(VLOOKUP($B130,COTAÇÕES!$A:$J,5,0),"")))</f>
        <v/>
      </c>
      <c r="F130" s="606"/>
      <c r="G130" s="607" t="str">
        <f aca="false">IF($B130="",IFERROR(VLOOKUP($A130,SERVIÇOS!$A:$F,6,0),IFERROR(VLOOKUP($A130,$C:$J,8,0),"")),IFERROR(VLOOKUP($B130,INSUMOS!$A:$D,4,0),IFERROR(VLOOKUP($B130,COTAÇÕES!$A:$J,9,0),"")))</f>
        <v/>
      </c>
      <c r="H130" s="608" t="n">
        <f aca="false">TRUNC(IF($B130="",IFERROR(VLOOKUP($A130,SERVIÇOS!$A:$F,4,0),IFERROR(VLOOKUP($A130,$C:$J,6,0),)),IFERROR(VLOOKUP($B130,INSUMOS!$A:$D,4,0),IFERROR(VLOOKUP($B130,COTAÇÕES!$A:$J,9,0),)))*$F130,2)</f>
        <v>0</v>
      </c>
      <c r="I130" s="608" t="n">
        <f aca="false">TRUNC(IF($B130="",IFERROR(VLOOKUP($A130,SERVIÇOS!$A:$F,5,0),IFERROR(VLOOKUP($A130,$C:$J,7,0),)),0)*$F130,2)</f>
        <v>0</v>
      </c>
      <c r="J130" s="609" t="n">
        <f aca="false">H130+I130</f>
        <v>0</v>
      </c>
      <c r="K130" s="610"/>
    </row>
    <row r="131" customFormat="false" ht="15" hidden="false" customHeight="false" outlineLevel="0" collapsed="false">
      <c r="A131" s="601"/>
      <c r="B131" s="602"/>
      <c r="C131" s="603"/>
      <c r="D131" s="604" t="str">
        <f aca="false">IF($B131="",IFERROR(VLOOKUP($A131,SERVIÇOS!$A:$F,2,0),IFERROR(VLOOKUP($A131,$C:$J,2,0),"")),IFERROR(VLOOKUP($B131,INSUMOS!$A:$D,2,0),IFERROR(VLOOKUP($B131,COTAÇÕES!$A:$J,2,0),"")))</f>
        <v/>
      </c>
      <c r="E131" s="605" t="str">
        <f aca="false">IF($B131="",IFERROR(VLOOKUP($A131,SERVIÇOS!$A:$F,3,0),IFERROR(VLOOKUP($A131,$C:$J,3,0),"")),IFERROR(VLOOKUP($B131,INSUMOS!$A:$D,3,0),IFERROR(VLOOKUP($B131,COTAÇÕES!$A:$J,5,0),"")))</f>
        <v/>
      </c>
      <c r="F131" s="606"/>
      <c r="G131" s="607" t="str">
        <f aca="false">IF($B131="",IFERROR(VLOOKUP($A131,SERVIÇOS!$A:$F,6,0),IFERROR(VLOOKUP($A131,$C:$J,8,0),"")),IFERROR(VLOOKUP($B131,INSUMOS!$A:$D,4,0),IFERROR(VLOOKUP($B131,COTAÇÕES!$A:$J,9,0),"")))</f>
        <v/>
      </c>
      <c r="H131" s="608" t="n">
        <f aca="false">TRUNC(IF($B131="",IFERROR(VLOOKUP($A131,SERVIÇOS!$A:$F,4,0),IFERROR(VLOOKUP($A131,$C:$J,6,0),)),IFERROR(VLOOKUP($B131,INSUMOS!$A:$D,4,0),IFERROR(VLOOKUP($B131,COTAÇÕES!$A:$J,9,0),)))*$F131,2)</f>
        <v>0</v>
      </c>
      <c r="I131" s="608" t="n">
        <f aca="false">TRUNC(IF($B131="",IFERROR(VLOOKUP($A131,SERVIÇOS!$A:$F,5,0),IFERROR(VLOOKUP($A131,$C:$J,7,0),)),0)*$F131,2)</f>
        <v>0</v>
      </c>
      <c r="J131" s="609" t="n">
        <f aca="false">H131+I131</f>
        <v>0</v>
      </c>
      <c r="K131" s="610"/>
    </row>
    <row r="132" customFormat="false" ht="15" hidden="false" customHeight="false" outlineLevel="0" collapsed="false">
      <c r="A132" s="601"/>
      <c r="B132" s="602"/>
      <c r="C132" s="603"/>
      <c r="D132" s="604" t="str">
        <f aca="false">IF($B132="",IFERROR(VLOOKUP($A132,SERVIÇOS!$A:$F,2,0),IFERROR(VLOOKUP($A132,$C:$J,2,0),"")),IFERROR(VLOOKUP($B132,INSUMOS!$A:$D,2,0),IFERROR(VLOOKUP($B132,COTAÇÕES!$A:$J,2,0),"")))</f>
        <v/>
      </c>
      <c r="E132" s="605" t="str">
        <f aca="false">IF($B132="",IFERROR(VLOOKUP($A132,SERVIÇOS!$A:$F,3,0),IFERROR(VLOOKUP($A132,$C:$J,3,0),"")),IFERROR(VLOOKUP($B132,INSUMOS!$A:$D,3,0),IFERROR(VLOOKUP($B132,COTAÇÕES!$A:$J,5,0),"")))</f>
        <v/>
      </c>
      <c r="F132" s="606"/>
      <c r="G132" s="607" t="str">
        <f aca="false">IF($B132="",IFERROR(VLOOKUP($A132,SERVIÇOS!$A:$F,6,0),IFERROR(VLOOKUP($A132,$C:$J,8,0),"")),IFERROR(VLOOKUP($B132,INSUMOS!$A:$D,4,0),IFERROR(VLOOKUP($B132,COTAÇÕES!$A:$J,9,0),"")))</f>
        <v/>
      </c>
      <c r="H132" s="608" t="n">
        <f aca="false">TRUNC(IF($B132="",IFERROR(VLOOKUP($A132,SERVIÇOS!$A:$F,4,0),IFERROR(VLOOKUP($A132,$C:$J,6,0),)),IFERROR(VLOOKUP($B132,INSUMOS!$A:$D,4,0),IFERROR(VLOOKUP($B132,COTAÇÕES!$A:$J,9,0),)))*$F132,2)</f>
        <v>0</v>
      </c>
      <c r="I132" s="608" t="n">
        <f aca="false">TRUNC(IF($B132="",IFERROR(VLOOKUP($A132,SERVIÇOS!$A:$F,5,0),IFERROR(VLOOKUP($A132,$C:$J,7,0),)),0)*$F132,2)</f>
        <v>0</v>
      </c>
      <c r="J132" s="609" t="n">
        <f aca="false">H132+I132</f>
        <v>0</v>
      </c>
      <c r="K132" s="610"/>
    </row>
    <row r="133" customFormat="false" ht="15" hidden="false" customHeight="false" outlineLevel="0" collapsed="false">
      <c r="A133" s="601"/>
      <c r="B133" s="602"/>
      <c r="C133" s="603"/>
      <c r="D133" s="604" t="str">
        <f aca="false">IF($B133="",IFERROR(VLOOKUP($A133,SERVIÇOS!$A:$F,2,0),IFERROR(VLOOKUP($A133,$C:$J,2,0),"")),IFERROR(VLOOKUP($B133,INSUMOS!$A:$D,2,0),IFERROR(VLOOKUP($B133,COTAÇÕES!$A:$J,2,0),"")))</f>
        <v/>
      </c>
      <c r="E133" s="605" t="str">
        <f aca="false">IF($B133="",IFERROR(VLOOKUP($A133,SERVIÇOS!$A:$F,3,0),IFERROR(VLOOKUP($A133,$C:$J,3,0),"")),IFERROR(VLOOKUP($B133,INSUMOS!$A:$D,3,0),IFERROR(VLOOKUP($B133,COTAÇÕES!$A:$J,5,0),"")))</f>
        <v/>
      </c>
      <c r="F133" s="606"/>
      <c r="G133" s="607" t="str">
        <f aca="false">IF($B133="",IFERROR(VLOOKUP($A133,SERVIÇOS!$A:$F,6,0),IFERROR(VLOOKUP($A133,$C:$J,8,0),"")),IFERROR(VLOOKUP($B133,INSUMOS!$A:$D,4,0),IFERROR(VLOOKUP($B133,COTAÇÕES!$A:$J,9,0),"")))</f>
        <v/>
      </c>
      <c r="H133" s="608" t="n">
        <f aca="false">TRUNC(IF($B133="",IFERROR(VLOOKUP($A133,SERVIÇOS!$A:$F,4,0),IFERROR(VLOOKUP($A133,$C:$J,6,0),)),IFERROR(VLOOKUP($B133,INSUMOS!$A:$D,4,0),IFERROR(VLOOKUP($B133,COTAÇÕES!$A:$J,9,0),)))*$F133,2)</f>
        <v>0</v>
      </c>
      <c r="I133" s="608" t="n">
        <f aca="false">TRUNC(IF($B133="",IFERROR(VLOOKUP($A133,SERVIÇOS!$A:$F,5,0),IFERROR(VLOOKUP($A133,$C:$J,7,0),)),0)*$F133,2)</f>
        <v>0</v>
      </c>
      <c r="J133" s="609" t="n">
        <f aca="false">H133+I133</f>
        <v>0</v>
      </c>
      <c r="K133" s="610"/>
    </row>
    <row r="134" customFormat="false" ht="15" hidden="false" customHeight="false" outlineLevel="0" collapsed="false">
      <c r="A134" s="601"/>
      <c r="B134" s="602"/>
      <c r="C134" s="603"/>
      <c r="D134" s="604" t="str">
        <f aca="false">IF($B134="",IFERROR(VLOOKUP($A134,SERVIÇOS!$A:$F,2,0),IFERROR(VLOOKUP($A134,$C:$J,2,0),"")),IFERROR(VLOOKUP($B134,INSUMOS!$A:$D,2,0),IFERROR(VLOOKUP($B134,COTAÇÕES!$A:$J,2,0),"")))</f>
        <v/>
      </c>
      <c r="E134" s="605" t="str">
        <f aca="false">IF($B134="",IFERROR(VLOOKUP($A134,SERVIÇOS!$A:$F,3,0),IFERROR(VLOOKUP($A134,$C:$J,3,0),"")),IFERROR(VLOOKUP($B134,INSUMOS!$A:$D,3,0),IFERROR(VLOOKUP($B134,COTAÇÕES!$A:$J,5,0),"")))</f>
        <v/>
      </c>
      <c r="F134" s="606"/>
      <c r="G134" s="607" t="str">
        <f aca="false">IF($B134="",IFERROR(VLOOKUP($A134,SERVIÇOS!$A:$F,6,0),IFERROR(VLOOKUP($A134,$C:$J,8,0),"")),IFERROR(VLOOKUP($B134,INSUMOS!$A:$D,4,0),IFERROR(VLOOKUP($B134,COTAÇÕES!$A:$J,9,0),"")))</f>
        <v/>
      </c>
      <c r="H134" s="608" t="n">
        <f aca="false">TRUNC(IF($B134="",IFERROR(VLOOKUP($A134,SERVIÇOS!$A:$F,4,0),IFERROR(VLOOKUP($A134,$C:$J,6,0),)),IFERROR(VLOOKUP($B134,INSUMOS!$A:$D,4,0),IFERROR(VLOOKUP($B134,COTAÇÕES!$A:$J,9,0),)))*$F134,2)</f>
        <v>0</v>
      </c>
      <c r="I134" s="608" t="n">
        <f aca="false">TRUNC(IF($B134="",IFERROR(VLOOKUP($A134,SERVIÇOS!$A:$F,5,0),IFERROR(VLOOKUP($A134,$C:$J,7,0),)),0)*$F134,2)</f>
        <v>0</v>
      </c>
      <c r="J134" s="609" t="n">
        <f aca="false">H134+I134</f>
        <v>0</v>
      </c>
      <c r="K134" s="610"/>
    </row>
    <row r="135" customFormat="false" ht="15" hidden="false" customHeight="false" outlineLevel="0" collapsed="false">
      <c r="A135" s="601"/>
      <c r="B135" s="602"/>
      <c r="C135" s="603"/>
      <c r="D135" s="604" t="str">
        <f aca="false">IF($B135="",IFERROR(VLOOKUP($A135,SERVIÇOS!$A:$F,2,0),IFERROR(VLOOKUP($A135,$C:$J,2,0),"")),IFERROR(VLOOKUP($B135,INSUMOS!$A:$D,2,0),IFERROR(VLOOKUP($B135,COTAÇÕES!$A:$J,2,0),"")))</f>
        <v/>
      </c>
      <c r="E135" s="605" t="str">
        <f aca="false">IF($B135="",IFERROR(VLOOKUP($A135,SERVIÇOS!$A:$F,3,0),IFERROR(VLOOKUP($A135,$C:$J,3,0),"")),IFERROR(VLOOKUP($B135,INSUMOS!$A:$D,3,0),IFERROR(VLOOKUP($B135,COTAÇÕES!$A:$J,5,0),"")))</f>
        <v/>
      </c>
      <c r="F135" s="606"/>
      <c r="G135" s="607" t="str">
        <f aca="false">IF($B135="",IFERROR(VLOOKUP($A135,SERVIÇOS!$A:$F,6,0),IFERROR(VLOOKUP($A135,$C:$J,8,0),"")),IFERROR(VLOOKUP($B135,INSUMOS!$A:$D,4,0),IFERROR(VLOOKUP($B135,COTAÇÕES!$A:$J,9,0),"")))</f>
        <v/>
      </c>
      <c r="H135" s="608" t="n">
        <f aca="false">TRUNC(IF($B135="",IFERROR(VLOOKUP($A135,SERVIÇOS!$A:$F,4,0),IFERROR(VLOOKUP($A135,$C:$J,6,0),)),IFERROR(VLOOKUP($B135,INSUMOS!$A:$D,4,0),IFERROR(VLOOKUP($B135,COTAÇÕES!$A:$J,9,0),)))*$F135,2)</f>
        <v>0</v>
      </c>
      <c r="I135" s="608" t="n">
        <f aca="false">TRUNC(IF($B135="",IFERROR(VLOOKUP($A135,SERVIÇOS!$A:$F,5,0),IFERROR(VLOOKUP($A135,$C:$J,7,0),)),0)*$F135,2)</f>
        <v>0</v>
      </c>
      <c r="J135" s="609" t="n">
        <f aca="false">H135+I135</f>
        <v>0</v>
      </c>
      <c r="K135" s="610"/>
    </row>
    <row r="136" customFormat="false" ht="15" hidden="false" customHeight="false" outlineLevel="0" collapsed="false">
      <c r="A136" s="601"/>
      <c r="B136" s="602"/>
      <c r="C136" s="603"/>
      <c r="D136" s="604" t="str">
        <f aca="false">IF($B136="",IFERROR(VLOOKUP($A136,SERVIÇOS!$A:$F,2,0),IFERROR(VLOOKUP($A136,$C:$J,2,0),"")),IFERROR(VLOOKUP($B136,INSUMOS!$A:$D,2,0),IFERROR(VLOOKUP($B136,COTAÇÕES!$A:$J,2,0),"")))</f>
        <v/>
      </c>
      <c r="E136" s="605" t="str">
        <f aca="false">IF($B136="",IFERROR(VLOOKUP($A136,SERVIÇOS!$A:$F,3,0),IFERROR(VLOOKUP($A136,$C:$J,3,0),"")),IFERROR(VLOOKUP($B136,INSUMOS!$A:$D,3,0),IFERROR(VLOOKUP($B136,COTAÇÕES!$A:$J,5,0),"")))</f>
        <v/>
      </c>
      <c r="F136" s="606"/>
      <c r="G136" s="607" t="str">
        <f aca="false">IF($B136="",IFERROR(VLOOKUP($A136,SERVIÇOS!$A:$F,6,0),IFERROR(VLOOKUP($A136,$C:$J,8,0),"")),IFERROR(VLOOKUP($B136,INSUMOS!$A:$D,4,0),IFERROR(VLOOKUP($B136,COTAÇÕES!$A:$J,9,0),"")))</f>
        <v/>
      </c>
      <c r="H136" s="608" t="n">
        <f aca="false">TRUNC(IF($B136="",IFERROR(VLOOKUP($A136,SERVIÇOS!$A:$F,4,0),IFERROR(VLOOKUP($A136,$C:$J,6,0),)),IFERROR(VLOOKUP($B136,INSUMOS!$A:$D,4,0),IFERROR(VLOOKUP($B136,COTAÇÕES!$A:$J,9,0),)))*$F136,2)</f>
        <v>0</v>
      </c>
      <c r="I136" s="608" t="n">
        <f aca="false">TRUNC(IF($B136="",IFERROR(VLOOKUP($A136,SERVIÇOS!$A:$F,5,0),IFERROR(VLOOKUP($A136,$C:$J,7,0),)),0)*$F136,2)</f>
        <v>0</v>
      </c>
      <c r="J136" s="609" t="n">
        <f aca="false">H136+I136</f>
        <v>0</v>
      </c>
      <c r="K136" s="610"/>
    </row>
    <row r="137" customFormat="false" ht="15" hidden="false" customHeight="false" outlineLevel="0" collapsed="false">
      <c r="A137" s="601"/>
      <c r="B137" s="602"/>
      <c r="C137" s="603"/>
      <c r="D137" s="604" t="str">
        <f aca="false">IF($B137="",IFERROR(VLOOKUP($A137,SERVIÇOS!$A:$F,2,0),IFERROR(VLOOKUP($A137,$C:$J,2,0),"")),IFERROR(VLOOKUP($B137,INSUMOS!$A:$D,2,0),IFERROR(VLOOKUP($B137,COTAÇÕES!$A:$J,2,0),"")))</f>
        <v/>
      </c>
      <c r="E137" s="605" t="str">
        <f aca="false">IF($B137="",IFERROR(VLOOKUP($A137,SERVIÇOS!$A:$F,3,0),IFERROR(VLOOKUP($A137,$C:$J,3,0),"")),IFERROR(VLOOKUP($B137,INSUMOS!$A:$D,3,0),IFERROR(VLOOKUP($B137,COTAÇÕES!$A:$J,5,0),"")))</f>
        <v/>
      </c>
      <c r="F137" s="606"/>
      <c r="G137" s="607" t="str">
        <f aca="false">IF($B137="",IFERROR(VLOOKUP($A137,SERVIÇOS!$A:$F,6,0),IFERROR(VLOOKUP($A137,$C:$J,8,0),"")),IFERROR(VLOOKUP($B137,INSUMOS!$A:$D,4,0),IFERROR(VLOOKUP($B137,COTAÇÕES!$A:$J,9,0),"")))</f>
        <v/>
      </c>
      <c r="H137" s="608" t="n">
        <f aca="false">TRUNC(IF($B137="",IFERROR(VLOOKUP($A137,SERVIÇOS!$A:$F,4,0),IFERROR(VLOOKUP($A137,$C:$J,6,0),)),IFERROR(VLOOKUP($B137,INSUMOS!$A:$D,4,0),IFERROR(VLOOKUP($B137,COTAÇÕES!$A:$J,9,0),)))*$F137,2)</f>
        <v>0</v>
      </c>
      <c r="I137" s="608" t="n">
        <f aca="false">TRUNC(IF($B137="",IFERROR(VLOOKUP($A137,SERVIÇOS!$A:$F,5,0),IFERROR(VLOOKUP($A137,$C:$J,7,0),)),0)*$F137,2)</f>
        <v>0</v>
      </c>
      <c r="J137" s="609" t="n">
        <f aca="false">H137+I137</f>
        <v>0</v>
      </c>
      <c r="K137" s="610"/>
    </row>
    <row r="138" customFormat="false" ht="15" hidden="false" customHeight="false" outlineLevel="0" collapsed="false">
      <c r="A138" s="601"/>
      <c r="B138" s="602"/>
      <c r="C138" s="603"/>
      <c r="D138" s="604" t="str">
        <f aca="false">IF($B138="",IFERROR(VLOOKUP($A138,SERVIÇOS!$A:$F,2,0),IFERROR(VLOOKUP($A138,$C:$J,2,0),"")),IFERROR(VLOOKUP($B138,INSUMOS!$A:$D,2,0),IFERROR(VLOOKUP($B138,COTAÇÕES!$A:$J,2,0),"")))</f>
        <v/>
      </c>
      <c r="E138" s="605" t="str">
        <f aca="false">IF($B138="",IFERROR(VLOOKUP($A138,SERVIÇOS!$A:$F,3,0),IFERROR(VLOOKUP($A138,$C:$J,3,0),"")),IFERROR(VLOOKUP($B138,INSUMOS!$A:$D,3,0),IFERROR(VLOOKUP($B138,COTAÇÕES!$A:$J,5,0),"")))</f>
        <v/>
      </c>
      <c r="F138" s="606"/>
      <c r="G138" s="607" t="str">
        <f aca="false">IF($B138="",IFERROR(VLOOKUP($A138,SERVIÇOS!$A:$F,6,0),IFERROR(VLOOKUP($A138,$C:$J,8,0),"")),IFERROR(VLOOKUP($B138,INSUMOS!$A:$D,4,0),IFERROR(VLOOKUP($B138,COTAÇÕES!$A:$J,9,0),"")))</f>
        <v/>
      </c>
      <c r="H138" s="608" t="n">
        <f aca="false">TRUNC(IF($B138="",IFERROR(VLOOKUP($A138,SERVIÇOS!$A:$F,4,0),IFERROR(VLOOKUP($A138,$C:$J,6,0),)),IFERROR(VLOOKUP($B138,INSUMOS!$A:$D,4,0),IFERROR(VLOOKUP($B138,COTAÇÕES!$A:$J,9,0),)))*$F138,2)</f>
        <v>0</v>
      </c>
      <c r="I138" s="608" t="n">
        <f aca="false">TRUNC(IF($B138="",IFERROR(VLOOKUP($A138,SERVIÇOS!$A:$F,5,0),IFERROR(VLOOKUP($A138,$C:$J,7,0),)),0)*$F138,2)</f>
        <v>0</v>
      </c>
      <c r="J138" s="609" t="n">
        <f aca="false">H138+I138</f>
        <v>0</v>
      </c>
      <c r="K138" s="610"/>
    </row>
    <row r="139" customFormat="false" ht="15" hidden="false" customHeight="false" outlineLevel="0" collapsed="false">
      <c r="A139" s="601"/>
      <c r="B139" s="602"/>
      <c r="C139" s="603"/>
      <c r="D139" s="604" t="str">
        <f aca="false">IF($B139="",IFERROR(VLOOKUP($A139,SERVIÇOS!$A:$F,2,0),IFERROR(VLOOKUP($A139,$C:$J,2,0),"")),IFERROR(VLOOKUP($B139,INSUMOS!$A:$D,2,0),IFERROR(VLOOKUP($B139,COTAÇÕES!$A:$J,2,0),"")))</f>
        <v/>
      </c>
      <c r="E139" s="605" t="str">
        <f aca="false">IF($B139="",IFERROR(VLOOKUP($A139,SERVIÇOS!$A:$F,3,0),IFERROR(VLOOKUP($A139,$C:$J,3,0),"")),IFERROR(VLOOKUP($B139,INSUMOS!$A:$D,3,0),IFERROR(VLOOKUP($B139,COTAÇÕES!$A:$J,5,0),"")))</f>
        <v/>
      </c>
      <c r="F139" s="606"/>
      <c r="G139" s="607" t="str">
        <f aca="false">IF($B139="",IFERROR(VLOOKUP($A139,SERVIÇOS!$A:$F,6,0),IFERROR(VLOOKUP($A139,$C:$J,8,0),"")),IFERROR(VLOOKUP($B139,INSUMOS!$A:$D,4,0),IFERROR(VLOOKUP($B139,COTAÇÕES!$A:$J,9,0),"")))</f>
        <v/>
      </c>
      <c r="H139" s="608" t="n">
        <f aca="false">TRUNC(IF($B139="",IFERROR(VLOOKUP($A139,SERVIÇOS!$A:$F,4,0),IFERROR(VLOOKUP($A139,$C:$J,6,0),)),IFERROR(VLOOKUP($B139,INSUMOS!$A:$D,4,0),IFERROR(VLOOKUP($B139,COTAÇÕES!$A:$J,9,0),)))*$F139,2)</f>
        <v>0</v>
      </c>
      <c r="I139" s="608" t="n">
        <f aca="false">TRUNC(IF($B139="",IFERROR(VLOOKUP($A139,SERVIÇOS!$A:$F,5,0),IFERROR(VLOOKUP($A139,$C:$J,7,0),)),0)*$F139,2)</f>
        <v>0</v>
      </c>
      <c r="J139" s="609" t="n">
        <f aca="false">H139+I139</f>
        <v>0</v>
      </c>
      <c r="K139" s="610"/>
    </row>
    <row r="140" customFormat="false" ht="15" hidden="false" customHeight="false" outlineLevel="0" collapsed="false">
      <c r="A140" s="601"/>
      <c r="B140" s="602"/>
      <c r="C140" s="603"/>
      <c r="D140" s="604" t="str">
        <f aca="false">IF($B140="",IFERROR(VLOOKUP($A140,SERVIÇOS!$A:$F,2,0),IFERROR(VLOOKUP($A140,$C:$J,2,0),"")),IFERROR(VLOOKUP($B140,INSUMOS!$A:$D,2,0),IFERROR(VLOOKUP($B140,COTAÇÕES!$A:$J,2,0),"")))</f>
        <v/>
      </c>
      <c r="E140" s="605" t="str">
        <f aca="false">IF($B140="",IFERROR(VLOOKUP($A140,SERVIÇOS!$A:$F,3,0),IFERROR(VLOOKUP($A140,$C:$J,3,0),"")),IFERROR(VLOOKUP($B140,INSUMOS!$A:$D,3,0),IFERROR(VLOOKUP($B140,COTAÇÕES!$A:$J,5,0),"")))</f>
        <v/>
      </c>
      <c r="F140" s="606"/>
      <c r="G140" s="607" t="str">
        <f aca="false">IF($B140="",IFERROR(VLOOKUP($A140,SERVIÇOS!$A:$F,6,0),IFERROR(VLOOKUP($A140,$C:$J,8,0),"")),IFERROR(VLOOKUP($B140,INSUMOS!$A:$D,4,0),IFERROR(VLOOKUP($B140,COTAÇÕES!$A:$J,9,0),"")))</f>
        <v/>
      </c>
      <c r="H140" s="608" t="n">
        <f aca="false">TRUNC(IF($B140="",IFERROR(VLOOKUP($A140,SERVIÇOS!$A:$F,4,0),IFERROR(VLOOKUP($A140,$C:$J,6,0),)),IFERROR(VLOOKUP($B140,INSUMOS!$A:$D,4,0),IFERROR(VLOOKUP($B140,COTAÇÕES!$A:$J,9,0),)))*$F140,2)</f>
        <v>0</v>
      </c>
      <c r="I140" s="608" t="n">
        <f aca="false">TRUNC(IF($B140="",IFERROR(VLOOKUP($A140,SERVIÇOS!$A:$F,5,0),IFERROR(VLOOKUP($A140,$C:$J,7,0),)),0)*$F140,2)</f>
        <v>0</v>
      </c>
      <c r="J140" s="609" t="n">
        <f aca="false">H140+I140</f>
        <v>0</v>
      </c>
      <c r="K140" s="610"/>
    </row>
    <row r="141" customFormat="false" ht="15" hidden="false" customHeight="false" outlineLevel="0" collapsed="false">
      <c r="A141" s="601"/>
      <c r="B141" s="602"/>
      <c r="C141" s="603"/>
      <c r="D141" s="604" t="str">
        <f aca="false">IF($B141="",IFERROR(VLOOKUP($A141,SERVIÇOS!$A:$F,2,0),IFERROR(VLOOKUP($A141,$C:$J,2,0),"")),IFERROR(VLOOKUP($B141,INSUMOS!$A:$D,2,0),IFERROR(VLOOKUP($B141,COTAÇÕES!$A:$J,2,0),"")))</f>
        <v/>
      </c>
      <c r="E141" s="605" t="str">
        <f aca="false">IF($B141="",IFERROR(VLOOKUP($A141,SERVIÇOS!$A:$F,3,0),IFERROR(VLOOKUP($A141,$C:$J,3,0),"")),IFERROR(VLOOKUP($B141,INSUMOS!$A:$D,3,0),IFERROR(VLOOKUP($B141,COTAÇÕES!$A:$J,5,0),"")))</f>
        <v/>
      </c>
      <c r="F141" s="606"/>
      <c r="G141" s="607" t="str">
        <f aca="false">IF($B141="",IFERROR(VLOOKUP($A141,SERVIÇOS!$A:$F,6,0),IFERROR(VLOOKUP($A141,$C:$J,8,0),"")),IFERROR(VLOOKUP($B141,INSUMOS!$A:$D,4,0),IFERROR(VLOOKUP($B141,COTAÇÕES!$A:$J,9,0),"")))</f>
        <v/>
      </c>
      <c r="H141" s="608" t="n">
        <f aca="false">TRUNC(IF($B141="",IFERROR(VLOOKUP($A141,SERVIÇOS!$A:$F,4,0),IFERROR(VLOOKUP($A141,$C:$J,6,0),)),IFERROR(VLOOKUP($B141,INSUMOS!$A:$D,4,0),IFERROR(VLOOKUP($B141,COTAÇÕES!$A:$J,9,0),)))*$F141,2)</f>
        <v>0</v>
      </c>
      <c r="I141" s="608" t="n">
        <f aca="false">TRUNC(IF($B141="",IFERROR(VLOOKUP($A141,SERVIÇOS!$A:$F,5,0),IFERROR(VLOOKUP($A141,$C:$J,7,0),)),0)*$F141,2)</f>
        <v>0</v>
      </c>
      <c r="J141" s="609" t="n">
        <f aca="false">H141+I141</f>
        <v>0</v>
      </c>
      <c r="K141" s="610"/>
    </row>
    <row r="142" customFormat="false" ht="15" hidden="false" customHeight="false" outlineLevel="0" collapsed="false">
      <c r="A142" s="601"/>
      <c r="B142" s="602"/>
      <c r="C142" s="603"/>
      <c r="D142" s="604" t="str">
        <f aca="false">IF($B142="",IFERROR(VLOOKUP($A142,SERVIÇOS!$A:$F,2,0),IFERROR(VLOOKUP($A142,$C:$J,2,0),"")),IFERROR(VLOOKUP($B142,INSUMOS!$A:$D,2,0),IFERROR(VLOOKUP($B142,COTAÇÕES!$A:$J,2,0),"")))</f>
        <v/>
      </c>
      <c r="E142" s="605" t="str">
        <f aca="false">IF($B142="",IFERROR(VLOOKUP($A142,SERVIÇOS!$A:$F,3,0),IFERROR(VLOOKUP($A142,$C:$J,3,0),"")),IFERROR(VLOOKUP($B142,INSUMOS!$A:$D,3,0),IFERROR(VLOOKUP($B142,COTAÇÕES!$A:$J,5,0),"")))</f>
        <v/>
      </c>
      <c r="F142" s="606"/>
      <c r="G142" s="607" t="str">
        <f aca="false">IF($B142="",IFERROR(VLOOKUP($A142,SERVIÇOS!$A:$F,6,0),IFERROR(VLOOKUP($A142,$C:$J,8,0),"")),IFERROR(VLOOKUP($B142,INSUMOS!$A:$D,4,0),IFERROR(VLOOKUP($B142,COTAÇÕES!$A:$J,9,0),"")))</f>
        <v/>
      </c>
      <c r="H142" s="608" t="n">
        <f aca="false">TRUNC(IF($B142="",IFERROR(VLOOKUP($A142,SERVIÇOS!$A:$F,4,0),IFERROR(VLOOKUP($A142,$C:$J,6,0),)),IFERROR(VLOOKUP($B142,INSUMOS!$A:$D,4,0),IFERROR(VLOOKUP($B142,COTAÇÕES!$A:$J,9,0),)))*$F142,2)</f>
        <v>0</v>
      </c>
      <c r="I142" s="608" t="n">
        <f aca="false">TRUNC(IF($B142="",IFERROR(VLOOKUP($A142,SERVIÇOS!$A:$F,5,0),IFERROR(VLOOKUP($A142,$C:$J,7,0),)),0)*$F142,2)</f>
        <v>0</v>
      </c>
      <c r="J142" s="609" t="n">
        <f aca="false">H142+I142</f>
        <v>0</v>
      </c>
      <c r="K142" s="610"/>
    </row>
    <row r="143" customFormat="false" ht="15" hidden="false" customHeight="false" outlineLevel="0" collapsed="false">
      <c r="A143" s="601"/>
      <c r="B143" s="602"/>
      <c r="C143" s="603"/>
      <c r="D143" s="604" t="str">
        <f aca="false">IF($B143="",IFERROR(VLOOKUP($A143,SERVIÇOS!$A:$F,2,0),IFERROR(VLOOKUP($A143,$C:$J,2,0),"")),IFERROR(VLOOKUP($B143,INSUMOS!$A:$D,2,0),IFERROR(VLOOKUP($B143,COTAÇÕES!$A:$J,2,0),"")))</f>
        <v/>
      </c>
      <c r="E143" s="605" t="str">
        <f aca="false">IF($B143="",IFERROR(VLOOKUP($A143,SERVIÇOS!$A:$F,3,0),IFERROR(VLOOKUP($A143,$C:$J,3,0),"")),IFERROR(VLOOKUP($B143,INSUMOS!$A:$D,3,0),IFERROR(VLOOKUP($B143,COTAÇÕES!$A:$J,5,0),"")))</f>
        <v/>
      </c>
      <c r="F143" s="606"/>
      <c r="G143" s="607" t="str">
        <f aca="false">IF($B143="",IFERROR(VLOOKUP($A143,SERVIÇOS!$A:$F,6,0),IFERROR(VLOOKUP($A143,$C:$J,8,0),"")),IFERROR(VLOOKUP($B143,INSUMOS!$A:$D,4,0),IFERROR(VLOOKUP($B143,COTAÇÕES!$A:$J,9,0),"")))</f>
        <v/>
      </c>
      <c r="H143" s="608" t="n">
        <f aca="false">TRUNC(IF($B143="",IFERROR(VLOOKUP($A143,SERVIÇOS!$A:$F,4,0),IFERROR(VLOOKUP($A143,$C:$J,6,0),)),IFERROR(VLOOKUP($B143,INSUMOS!$A:$D,4,0),IFERROR(VLOOKUP($B143,COTAÇÕES!$A:$J,9,0),)))*$F143,2)</f>
        <v>0</v>
      </c>
      <c r="I143" s="608" t="n">
        <f aca="false">TRUNC(IF($B143="",IFERROR(VLOOKUP($A143,SERVIÇOS!$A:$F,5,0),IFERROR(VLOOKUP($A143,$C:$J,7,0),)),0)*$F143,2)</f>
        <v>0</v>
      </c>
      <c r="J143" s="609" t="n">
        <f aca="false">H143+I143</f>
        <v>0</v>
      </c>
      <c r="K143" s="610"/>
    </row>
    <row r="144" customFormat="false" ht="15" hidden="false" customHeight="false" outlineLevel="0" collapsed="false">
      <c r="A144" s="601"/>
      <c r="B144" s="602"/>
      <c r="C144" s="603"/>
      <c r="D144" s="604" t="str">
        <f aca="false">IF($B144="",IFERROR(VLOOKUP($A144,SERVIÇOS!$A:$F,2,0),IFERROR(VLOOKUP($A144,$C:$J,2,0),"")),IFERROR(VLOOKUP($B144,INSUMOS!$A:$D,2,0),IFERROR(VLOOKUP($B144,COTAÇÕES!$A:$J,2,0),"")))</f>
        <v/>
      </c>
      <c r="E144" s="605" t="str">
        <f aca="false">IF($B144="",IFERROR(VLOOKUP($A144,SERVIÇOS!$A:$F,3,0),IFERROR(VLOOKUP($A144,$C:$J,3,0),"")),IFERROR(VLOOKUP($B144,INSUMOS!$A:$D,3,0),IFERROR(VLOOKUP($B144,COTAÇÕES!$A:$J,5,0),"")))</f>
        <v/>
      </c>
      <c r="F144" s="606"/>
      <c r="G144" s="607" t="str">
        <f aca="false">IF($B144="",IFERROR(VLOOKUP($A144,SERVIÇOS!$A:$F,6,0),IFERROR(VLOOKUP($A144,$C:$J,8,0),"")),IFERROR(VLOOKUP($B144,INSUMOS!$A:$D,4,0),IFERROR(VLOOKUP($B144,COTAÇÕES!$A:$J,9,0),"")))</f>
        <v/>
      </c>
      <c r="H144" s="608" t="n">
        <f aca="false">TRUNC(IF($B144="",IFERROR(VLOOKUP($A144,SERVIÇOS!$A:$F,4,0),IFERROR(VLOOKUP($A144,$C:$J,6,0),)),IFERROR(VLOOKUP($B144,INSUMOS!$A:$D,4,0),IFERROR(VLOOKUP($B144,COTAÇÕES!$A:$J,9,0),)))*$F144,2)</f>
        <v>0</v>
      </c>
      <c r="I144" s="608" t="n">
        <f aca="false">TRUNC(IF($B144="",IFERROR(VLOOKUP($A144,SERVIÇOS!$A:$F,5,0),IFERROR(VLOOKUP($A144,$C:$J,7,0),)),0)*$F144,2)</f>
        <v>0</v>
      </c>
      <c r="J144" s="609" t="n">
        <f aca="false">H144+I144</f>
        <v>0</v>
      </c>
      <c r="K144" s="610"/>
    </row>
    <row r="145" customFormat="false" ht="15" hidden="false" customHeight="false" outlineLevel="0" collapsed="false">
      <c r="A145" s="601"/>
      <c r="B145" s="602"/>
      <c r="C145" s="603"/>
      <c r="D145" s="604" t="str">
        <f aca="false">IF($B145="",IFERROR(VLOOKUP($A145,SERVIÇOS!$A:$F,2,0),IFERROR(VLOOKUP($A145,$C:$J,2,0),"")),IFERROR(VLOOKUP($B145,INSUMOS!$A:$D,2,0),IFERROR(VLOOKUP($B145,COTAÇÕES!$A:$J,2,0),"")))</f>
        <v/>
      </c>
      <c r="E145" s="605" t="str">
        <f aca="false">IF($B145="",IFERROR(VLOOKUP($A145,SERVIÇOS!$A:$F,3,0),IFERROR(VLOOKUP($A145,$C:$J,3,0),"")),IFERROR(VLOOKUP($B145,INSUMOS!$A:$D,3,0),IFERROR(VLOOKUP($B145,COTAÇÕES!$A:$J,5,0),"")))</f>
        <v/>
      </c>
      <c r="F145" s="606"/>
      <c r="G145" s="607" t="str">
        <f aca="false">IF($B145="",IFERROR(VLOOKUP($A145,SERVIÇOS!$A:$F,6,0),IFERROR(VLOOKUP($A145,$C:$J,8,0),"")),IFERROR(VLOOKUP($B145,INSUMOS!$A:$D,4,0),IFERROR(VLOOKUP($B145,COTAÇÕES!$A:$J,9,0),"")))</f>
        <v/>
      </c>
      <c r="H145" s="608" t="n">
        <f aca="false">TRUNC(IF($B145="",IFERROR(VLOOKUP($A145,SERVIÇOS!$A:$F,4,0),IFERROR(VLOOKUP($A145,$C:$J,6,0),)),IFERROR(VLOOKUP($B145,INSUMOS!$A:$D,4,0),IFERROR(VLOOKUP($B145,COTAÇÕES!$A:$J,9,0),)))*$F145,2)</f>
        <v>0</v>
      </c>
      <c r="I145" s="608" t="n">
        <f aca="false">TRUNC(IF($B145="",IFERROR(VLOOKUP($A145,SERVIÇOS!$A:$F,5,0),IFERROR(VLOOKUP($A145,$C:$J,7,0),)),0)*$F145,2)</f>
        <v>0</v>
      </c>
      <c r="J145" s="609" t="n">
        <f aca="false">H145+I145</f>
        <v>0</v>
      </c>
      <c r="K145" s="610"/>
    </row>
    <row r="146" customFormat="false" ht="15" hidden="false" customHeight="false" outlineLevel="0" collapsed="false">
      <c r="A146" s="601"/>
      <c r="B146" s="602"/>
      <c r="C146" s="603"/>
      <c r="D146" s="604" t="str">
        <f aca="false">IF($B146="",IFERROR(VLOOKUP($A146,SERVIÇOS!$A:$F,2,0),IFERROR(VLOOKUP($A146,$C:$J,2,0),"")),IFERROR(VLOOKUP($B146,INSUMOS!$A:$D,2,0),IFERROR(VLOOKUP($B146,COTAÇÕES!$A:$J,2,0),"")))</f>
        <v/>
      </c>
      <c r="E146" s="605" t="str">
        <f aca="false">IF($B146="",IFERROR(VLOOKUP($A146,SERVIÇOS!$A:$F,3,0),IFERROR(VLOOKUP($A146,$C:$J,3,0),"")),IFERROR(VLOOKUP($B146,INSUMOS!$A:$D,3,0),IFERROR(VLOOKUP($B146,COTAÇÕES!$A:$J,5,0),"")))</f>
        <v/>
      </c>
      <c r="F146" s="606"/>
      <c r="G146" s="607" t="str">
        <f aca="false">IF($B146="",IFERROR(VLOOKUP($A146,SERVIÇOS!$A:$F,6,0),IFERROR(VLOOKUP($A146,$C:$J,8,0),"")),IFERROR(VLOOKUP($B146,INSUMOS!$A:$D,4,0),IFERROR(VLOOKUP($B146,COTAÇÕES!$A:$J,9,0),"")))</f>
        <v/>
      </c>
      <c r="H146" s="608" t="n">
        <f aca="false">TRUNC(IF($B146="",IFERROR(VLOOKUP($A146,SERVIÇOS!$A:$F,4,0),IFERROR(VLOOKUP($A146,$C:$J,6,0),)),IFERROR(VLOOKUP($B146,INSUMOS!$A:$D,4,0),IFERROR(VLOOKUP($B146,COTAÇÕES!$A:$J,9,0),)))*$F146,2)</f>
        <v>0</v>
      </c>
      <c r="I146" s="608" t="n">
        <f aca="false">TRUNC(IF($B146="",IFERROR(VLOOKUP($A146,SERVIÇOS!$A:$F,5,0),IFERROR(VLOOKUP($A146,$C:$J,7,0),)),0)*$F146,2)</f>
        <v>0</v>
      </c>
      <c r="J146" s="609" t="n">
        <f aca="false">H146+I146</f>
        <v>0</v>
      </c>
      <c r="K146" s="610"/>
    </row>
    <row r="147" customFormat="false" ht="15" hidden="false" customHeight="false" outlineLevel="0" collapsed="false">
      <c r="A147" s="601"/>
      <c r="B147" s="602"/>
      <c r="C147" s="603"/>
      <c r="D147" s="604" t="str">
        <f aca="false">IF($B147="",IFERROR(VLOOKUP($A147,SERVIÇOS!$A:$F,2,0),IFERROR(VLOOKUP($A147,$C:$J,2,0),"")),IFERROR(VLOOKUP($B147,INSUMOS!$A:$D,2,0),IFERROR(VLOOKUP($B147,COTAÇÕES!$A:$J,2,0),"")))</f>
        <v/>
      </c>
      <c r="E147" s="605" t="str">
        <f aca="false">IF($B147="",IFERROR(VLOOKUP($A147,SERVIÇOS!$A:$F,3,0),IFERROR(VLOOKUP($A147,$C:$J,3,0),"")),IFERROR(VLOOKUP($B147,INSUMOS!$A:$D,3,0),IFERROR(VLOOKUP($B147,COTAÇÕES!$A:$J,5,0),"")))</f>
        <v/>
      </c>
      <c r="F147" s="606"/>
      <c r="G147" s="607" t="str">
        <f aca="false">IF($B147="",IFERROR(VLOOKUP($A147,SERVIÇOS!$A:$F,6,0),IFERROR(VLOOKUP($A147,$C:$J,8,0),"")),IFERROR(VLOOKUP($B147,INSUMOS!$A:$D,4,0),IFERROR(VLOOKUP($B147,COTAÇÕES!$A:$J,9,0),"")))</f>
        <v/>
      </c>
      <c r="H147" s="608" t="n">
        <f aca="false">TRUNC(IF($B147="",IFERROR(VLOOKUP($A147,SERVIÇOS!$A:$F,4,0),IFERROR(VLOOKUP($A147,$C:$J,6,0),)),IFERROR(VLOOKUP($B147,INSUMOS!$A:$D,4,0),IFERROR(VLOOKUP($B147,COTAÇÕES!$A:$J,9,0),)))*$F147,2)</f>
        <v>0</v>
      </c>
      <c r="I147" s="608" t="n">
        <f aca="false">TRUNC(IF($B147="",IFERROR(VLOOKUP($A147,SERVIÇOS!$A:$F,5,0),IFERROR(VLOOKUP($A147,$C:$J,7,0),)),0)*$F147,2)</f>
        <v>0</v>
      </c>
      <c r="J147" s="609" t="n">
        <f aca="false">H147+I147</f>
        <v>0</v>
      </c>
      <c r="K147" s="610"/>
    </row>
    <row r="148" customFormat="false" ht="15" hidden="false" customHeight="false" outlineLevel="0" collapsed="false">
      <c r="A148" s="601"/>
      <c r="B148" s="602"/>
      <c r="C148" s="603"/>
      <c r="D148" s="604" t="str">
        <f aca="false">IF($B148="",IFERROR(VLOOKUP($A148,SERVIÇOS!$A:$F,2,0),IFERROR(VLOOKUP($A148,$C:$J,2,0),"")),IFERROR(VLOOKUP($B148,INSUMOS!$A:$D,2,0),IFERROR(VLOOKUP($B148,COTAÇÕES!$A:$J,2,0),"")))</f>
        <v/>
      </c>
      <c r="E148" s="605" t="str">
        <f aca="false">IF($B148="",IFERROR(VLOOKUP($A148,SERVIÇOS!$A:$F,3,0),IFERROR(VLOOKUP($A148,$C:$J,3,0),"")),IFERROR(VLOOKUP($B148,INSUMOS!$A:$D,3,0),IFERROR(VLOOKUP($B148,COTAÇÕES!$A:$J,5,0),"")))</f>
        <v/>
      </c>
      <c r="F148" s="606"/>
      <c r="G148" s="607" t="str">
        <f aca="false">IF($B148="",IFERROR(VLOOKUP($A148,SERVIÇOS!$A:$F,6,0),IFERROR(VLOOKUP($A148,$C:$J,8,0),"")),IFERROR(VLOOKUP($B148,INSUMOS!$A:$D,4,0),IFERROR(VLOOKUP($B148,COTAÇÕES!$A:$J,9,0),"")))</f>
        <v/>
      </c>
      <c r="H148" s="608" t="n">
        <f aca="false">TRUNC(IF($B148="",IFERROR(VLOOKUP($A148,SERVIÇOS!$A:$F,4,0),IFERROR(VLOOKUP($A148,$C:$J,6,0),)),IFERROR(VLOOKUP($B148,INSUMOS!$A:$D,4,0),IFERROR(VLOOKUP($B148,COTAÇÕES!$A:$J,9,0),)))*$F148,2)</f>
        <v>0</v>
      </c>
      <c r="I148" s="608" t="n">
        <f aca="false">TRUNC(IF($B148="",IFERROR(VLOOKUP($A148,SERVIÇOS!$A:$F,5,0),IFERROR(VLOOKUP($A148,$C:$J,7,0),)),0)*$F148,2)</f>
        <v>0</v>
      </c>
      <c r="J148" s="609" t="n">
        <f aca="false">H148+I148</f>
        <v>0</v>
      </c>
      <c r="K148" s="610"/>
    </row>
    <row r="149" customFormat="false" ht="15" hidden="false" customHeight="false" outlineLevel="0" collapsed="false">
      <c r="A149" s="601"/>
      <c r="B149" s="602"/>
      <c r="C149" s="603"/>
      <c r="D149" s="604" t="str">
        <f aca="false">IF($B149="",IFERROR(VLOOKUP($A149,SERVIÇOS!$A:$F,2,0),IFERROR(VLOOKUP($A149,$C:$J,2,0),"")),IFERROR(VLOOKUP($B149,INSUMOS!$A:$D,2,0),IFERROR(VLOOKUP($B149,COTAÇÕES!$A:$J,2,0),"")))</f>
        <v/>
      </c>
      <c r="E149" s="605" t="str">
        <f aca="false">IF($B149="",IFERROR(VLOOKUP($A149,SERVIÇOS!$A:$F,3,0),IFERROR(VLOOKUP($A149,$C:$J,3,0),"")),IFERROR(VLOOKUP($B149,INSUMOS!$A:$D,3,0),IFERROR(VLOOKUP($B149,COTAÇÕES!$A:$J,5,0),"")))</f>
        <v/>
      </c>
      <c r="F149" s="606"/>
      <c r="G149" s="607" t="str">
        <f aca="false">IF($B149="",IFERROR(VLOOKUP($A149,SERVIÇOS!$A:$F,6,0),IFERROR(VLOOKUP($A149,$C:$J,8,0),"")),IFERROR(VLOOKUP($B149,INSUMOS!$A:$D,4,0),IFERROR(VLOOKUP($B149,COTAÇÕES!$A:$J,9,0),"")))</f>
        <v/>
      </c>
      <c r="H149" s="608" t="n">
        <f aca="false">TRUNC(IF($B149="",IFERROR(VLOOKUP($A149,SERVIÇOS!$A:$F,4,0),IFERROR(VLOOKUP($A149,$C:$J,6,0),)),IFERROR(VLOOKUP($B149,INSUMOS!$A:$D,4,0),IFERROR(VLOOKUP($B149,COTAÇÕES!$A:$J,9,0),)))*$F149,2)</f>
        <v>0</v>
      </c>
      <c r="I149" s="608" t="n">
        <f aca="false">TRUNC(IF($B149="",IFERROR(VLOOKUP($A149,SERVIÇOS!$A:$F,5,0),IFERROR(VLOOKUP($A149,$C:$J,7,0),)),0)*$F149,2)</f>
        <v>0</v>
      </c>
      <c r="J149" s="609" t="n">
        <f aca="false">H149+I149</f>
        <v>0</v>
      </c>
      <c r="K149" s="610"/>
    </row>
    <row r="150" customFormat="false" ht="15" hidden="false" customHeight="false" outlineLevel="0" collapsed="false">
      <c r="A150" s="601"/>
      <c r="B150" s="602"/>
      <c r="C150" s="603"/>
      <c r="D150" s="604" t="str">
        <f aca="false">IF($B150="",IFERROR(VLOOKUP($A150,SERVIÇOS!$A:$F,2,0),IFERROR(VLOOKUP($A150,$C:$J,2,0),"")),IFERROR(VLOOKUP($B150,INSUMOS!$A:$D,2,0),IFERROR(VLOOKUP($B150,COTAÇÕES!$A:$J,2,0),"")))</f>
        <v/>
      </c>
      <c r="E150" s="605" t="str">
        <f aca="false">IF($B150="",IFERROR(VLOOKUP($A150,SERVIÇOS!$A:$F,3,0),IFERROR(VLOOKUP($A150,$C:$J,3,0),"")),IFERROR(VLOOKUP($B150,INSUMOS!$A:$D,3,0),IFERROR(VLOOKUP($B150,COTAÇÕES!$A:$J,5,0),"")))</f>
        <v/>
      </c>
      <c r="F150" s="606"/>
      <c r="G150" s="607" t="str">
        <f aca="false">IF($B150="",IFERROR(VLOOKUP($A150,SERVIÇOS!$A:$F,6,0),IFERROR(VLOOKUP($A150,$C:$J,8,0),"")),IFERROR(VLOOKUP($B150,INSUMOS!$A:$D,4,0),IFERROR(VLOOKUP($B150,COTAÇÕES!$A:$J,9,0),"")))</f>
        <v/>
      </c>
      <c r="H150" s="608" t="n">
        <f aca="false">TRUNC(IF($B150="",IFERROR(VLOOKUP($A150,SERVIÇOS!$A:$F,4,0),IFERROR(VLOOKUP($A150,$C:$J,6,0),)),IFERROR(VLOOKUP($B150,INSUMOS!$A:$D,4,0),IFERROR(VLOOKUP($B150,COTAÇÕES!$A:$J,9,0),)))*$F150,2)</f>
        <v>0</v>
      </c>
      <c r="I150" s="608" t="n">
        <f aca="false">TRUNC(IF($B150="",IFERROR(VLOOKUP($A150,SERVIÇOS!$A:$F,5,0),IFERROR(VLOOKUP($A150,$C:$J,7,0),)),0)*$F150,2)</f>
        <v>0</v>
      </c>
      <c r="J150" s="609" t="n">
        <f aca="false">H150+I150</f>
        <v>0</v>
      </c>
      <c r="K150" s="610"/>
    </row>
    <row r="151" customFormat="false" ht="15" hidden="false" customHeight="false" outlineLevel="0" collapsed="false">
      <c r="A151" s="601"/>
      <c r="B151" s="602"/>
      <c r="C151" s="603"/>
      <c r="D151" s="604" t="str">
        <f aca="false">IF($B151="",IFERROR(VLOOKUP($A151,SERVIÇOS!$A:$F,2,0),IFERROR(VLOOKUP($A151,$C:$J,2,0),"")),IFERROR(VLOOKUP($B151,INSUMOS!$A:$D,2,0),IFERROR(VLOOKUP($B151,COTAÇÕES!$A:$J,2,0),"")))</f>
        <v/>
      </c>
      <c r="E151" s="605" t="str">
        <f aca="false">IF($B151="",IFERROR(VLOOKUP($A151,SERVIÇOS!$A:$F,3,0),IFERROR(VLOOKUP($A151,$C:$J,3,0),"")),IFERROR(VLOOKUP($B151,INSUMOS!$A:$D,3,0),IFERROR(VLOOKUP($B151,COTAÇÕES!$A:$J,5,0),"")))</f>
        <v/>
      </c>
      <c r="F151" s="606"/>
      <c r="G151" s="607" t="str">
        <f aca="false">IF($B151="",IFERROR(VLOOKUP($A151,SERVIÇOS!$A:$F,6,0),IFERROR(VLOOKUP($A151,$C:$J,8,0),"")),IFERROR(VLOOKUP($B151,INSUMOS!$A:$D,4,0),IFERROR(VLOOKUP($B151,COTAÇÕES!$A:$J,9,0),"")))</f>
        <v/>
      </c>
      <c r="H151" s="608" t="n">
        <f aca="false">TRUNC(IF($B151="",IFERROR(VLOOKUP($A151,SERVIÇOS!$A:$F,4,0),IFERROR(VLOOKUP($A151,$C:$J,6,0),)),IFERROR(VLOOKUP($B151,INSUMOS!$A:$D,4,0),IFERROR(VLOOKUP($B151,COTAÇÕES!$A:$J,9,0),)))*$F151,2)</f>
        <v>0</v>
      </c>
      <c r="I151" s="608" t="n">
        <f aca="false">TRUNC(IF($B151="",IFERROR(VLOOKUP($A151,SERVIÇOS!$A:$F,5,0),IFERROR(VLOOKUP($A151,$C:$J,7,0),)),0)*$F151,2)</f>
        <v>0</v>
      </c>
      <c r="J151" s="609" t="n">
        <f aca="false">H151+I151</f>
        <v>0</v>
      </c>
      <c r="K151" s="610"/>
    </row>
    <row r="152" customFormat="false" ht="15" hidden="false" customHeight="false" outlineLevel="0" collapsed="false">
      <c r="A152" s="601"/>
      <c r="B152" s="602"/>
      <c r="C152" s="603"/>
      <c r="D152" s="604" t="str">
        <f aca="false">IF($B152="",IFERROR(VLOOKUP($A152,SERVIÇOS!$A:$F,2,0),IFERROR(VLOOKUP($A152,$C:$J,2,0),"")),IFERROR(VLOOKUP($B152,INSUMOS!$A:$D,2,0),IFERROR(VLOOKUP($B152,COTAÇÕES!$A:$J,2,0),"")))</f>
        <v/>
      </c>
      <c r="E152" s="605" t="str">
        <f aca="false">IF($B152="",IFERROR(VLOOKUP($A152,SERVIÇOS!$A:$F,3,0),IFERROR(VLOOKUP($A152,$C:$J,3,0),"")),IFERROR(VLOOKUP($B152,INSUMOS!$A:$D,3,0),IFERROR(VLOOKUP($B152,COTAÇÕES!$A:$J,5,0),"")))</f>
        <v/>
      </c>
      <c r="F152" s="606"/>
      <c r="G152" s="607" t="str">
        <f aca="false">IF($B152="",IFERROR(VLOOKUP($A152,SERVIÇOS!$A:$F,6,0),IFERROR(VLOOKUP($A152,$C:$J,8,0),"")),IFERROR(VLOOKUP($B152,INSUMOS!$A:$D,4,0),IFERROR(VLOOKUP($B152,COTAÇÕES!$A:$J,9,0),"")))</f>
        <v/>
      </c>
      <c r="H152" s="608" t="n">
        <f aca="false">TRUNC(IF($B152="",IFERROR(VLOOKUP($A152,SERVIÇOS!$A:$F,4,0),IFERROR(VLOOKUP($A152,$C:$J,6,0),)),IFERROR(VLOOKUP($B152,INSUMOS!$A:$D,4,0),IFERROR(VLOOKUP($B152,COTAÇÕES!$A:$J,9,0),)))*$F152,2)</f>
        <v>0</v>
      </c>
      <c r="I152" s="608" t="n">
        <f aca="false">TRUNC(IF($B152="",IFERROR(VLOOKUP($A152,SERVIÇOS!$A:$F,5,0),IFERROR(VLOOKUP($A152,$C:$J,7,0),)),0)*$F152,2)</f>
        <v>0</v>
      </c>
      <c r="J152" s="609" t="n">
        <f aca="false">H152+I152</f>
        <v>0</v>
      </c>
      <c r="K152" s="610"/>
    </row>
    <row r="153" customFormat="false" ht="15" hidden="false" customHeight="false" outlineLevel="0" collapsed="false">
      <c r="A153" s="601"/>
      <c r="B153" s="602"/>
      <c r="C153" s="603"/>
      <c r="D153" s="604" t="str">
        <f aca="false">IF($B153="",IFERROR(VLOOKUP($A153,SERVIÇOS!$A:$F,2,0),IFERROR(VLOOKUP($A153,$C:$J,2,0),"")),IFERROR(VLOOKUP($B153,INSUMOS!$A:$D,2,0),IFERROR(VLOOKUP($B153,COTAÇÕES!$A:$J,2,0),"")))</f>
        <v/>
      </c>
      <c r="E153" s="605" t="str">
        <f aca="false">IF($B153="",IFERROR(VLOOKUP($A153,SERVIÇOS!$A:$F,3,0),IFERROR(VLOOKUP($A153,$C:$J,3,0),"")),IFERROR(VLOOKUP($B153,INSUMOS!$A:$D,3,0),IFERROR(VLOOKUP($B153,COTAÇÕES!$A:$J,5,0),"")))</f>
        <v/>
      </c>
      <c r="F153" s="606"/>
      <c r="G153" s="607" t="str">
        <f aca="false">IF($B153="",IFERROR(VLOOKUP($A153,SERVIÇOS!$A:$F,6,0),IFERROR(VLOOKUP($A153,$C:$J,8,0),"")),IFERROR(VLOOKUP($B153,INSUMOS!$A:$D,4,0),IFERROR(VLOOKUP($B153,COTAÇÕES!$A:$J,9,0),"")))</f>
        <v/>
      </c>
      <c r="H153" s="608" t="n">
        <f aca="false">TRUNC(IF($B153="",IFERROR(VLOOKUP($A153,SERVIÇOS!$A:$F,4,0),IFERROR(VLOOKUP($A153,$C:$J,6,0),)),IFERROR(VLOOKUP($B153,INSUMOS!$A:$D,4,0),IFERROR(VLOOKUP($B153,COTAÇÕES!$A:$J,9,0),)))*$F153,2)</f>
        <v>0</v>
      </c>
      <c r="I153" s="608" t="n">
        <f aca="false">TRUNC(IF($B153="",IFERROR(VLOOKUP($A153,SERVIÇOS!$A:$F,5,0),IFERROR(VLOOKUP($A153,$C:$J,7,0),)),0)*$F153,2)</f>
        <v>0</v>
      </c>
      <c r="J153" s="609" t="n">
        <f aca="false">H153+I153</f>
        <v>0</v>
      </c>
      <c r="K153" s="610"/>
    </row>
    <row r="154" customFormat="false" ht="15" hidden="false" customHeight="false" outlineLevel="0" collapsed="false">
      <c r="A154" s="601"/>
      <c r="B154" s="602"/>
      <c r="C154" s="603"/>
      <c r="D154" s="604" t="str">
        <f aca="false">IF($B154="",IFERROR(VLOOKUP($A154,SERVIÇOS!$A:$F,2,0),IFERROR(VLOOKUP($A154,$C:$J,2,0),"")),IFERROR(VLOOKUP($B154,INSUMOS!$A:$D,2,0),IFERROR(VLOOKUP($B154,COTAÇÕES!$A:$J,2,0),"")))</f>
        <v/>
      </c>
      <c r="E154" s="605" t="str">
        <f aca="false">IF($B154="",IFERROR(VLOOKUP($A154,SERVIÇOS!$A:$F,3,0),IFERROR(VLOOKUP($A154,$C:$J,3,0),"")),IFERROR(VLOOKUP($B154,INSUMOS!$A:$D,3,0),IFERROR(VLOOKUP($B154,COTAÇÕES!$A:$J,5,0),"")))</f>
        <v/>
      </c>
      <c r="F154" s="606"/>
      <c r="G154" s="607" t="str">
        <f aca="false">IF($B154="",IFERROR(VLOOKUP($A154,SERVIÇOS!$A:$F,6,0),IFERROR(VLOOKUP($A154,$C:$J,8,0),"")),IFERROR(VLOOKUP($B154,INSUMOS!$A:$D,4,0),IFERROR(VLOOKUP($B154,COTAÇÕES!$A:$J,9,0),"")))</f>
        <v/>
      </c>
      <c r="H154" s="608" t="n">
        <f aca="false">TRUNC(IF($B154="",IFERROR(VLOOKUP($A154,SERVIÇOS!$A:$F,4,0),IFERROR(VLOOKUP($A154,$C:$J,6,0),)),IFERROR(VLOOKUP($B154,INSUMOS!$A:$D,4,0),IFERROR(VLOOKUP($B154,COTAÇÕES!$A:$J,9,0),)))*$F154,2)</f>
        <v>0</v>
      </c>
      <c r="I154" s="608" t="n">
        <f aca="false">TRUNC(IF($B154="",IFERROR(VLOOKUP($A154,SERVIÇOS!$A:$F,5,0),IFERROR(VLOOKUP($A154,$C:$J,7,0),)),0)*$F154,2)</f>
        <v>0</v>
      </c>
      <c r="J154" s="609" t="n">
        <f aca="false">H154+I154</f>
        <v>0</v>
      </c>
      <c r="K154" s="610"/>
    </row>
    <row r="155" customFormat="false" ht="15" hidden="false" customHeight="false" outlineLevel="0" collapsed="false">
      <c r="A155" s="601"/>
      <c r="B155" s="602"/>
      <c r="C155" s="603"/>
      <c r="D155" s="604" t="str">
        <f aca="false">IF($B155="",IFERROR(VLOOKUP($A155,SERVIÇOS!$A:$F,2,0),IFERROR(VLOOKUP($A155,$C:$J,2,0),"")),IFERROR(VLOOKUP($B155,INSUMOS!$A:$D,2,0),IFERROR(VLOOKUP($B155,COTAÇÕES!$A:$J,2,0),"")))</f>
        <v/>
      </c>
      <c r="E155" s="605" t="str">
        <f aca="false">IF($B155="",IFERROR(VLOOKUP($A155,SERVIÇOS!$A:$F,3,0),IFERROR(VLOOKUP($A155,$C:$J,3,0),"")),IFERROR(VLOOKUP($B155,INSUMOS!$A:$D,3,0),IFERROR(VLOOKUP($B155,COTAÇÕES!$A:$J,5,0),"")))</f>
        <v/>
      </c>
      <c r="F155" s="606"/>
      <c r="G155" s="607" t="str">
        <f aca="false">IF($B155="",IFERROR(VLOOKUP($A155,SERVIÇOS!$A:$F,6,0),IFERROR(VLOOKUP($A155,$C:$J,8,0),"")),IFERROR(VLOOKUP($B155,INSUMOS!$A:$D,4,0),IFERROR(VLOOKUP($B155,COTAÇÕES!$A:$J,9,0),"")))</f>
        <v/>
      </c>
      <c r="H155" s="608" t="n">
        <f aca="false">TRUNC(IF($B155="",IFERROR(VLOOKUP($A155,SERVIÇOS!$A:$F,4,0),IFERROR(VLOOKUP($A155,$C:$J,6,0),)),IFERROR(VLOOKUP($B155,INSUMOS!$A:$D,4,0),IFERROR(VLOOKUP($B155,COTAÇÕES!$A:$J,9,0),)))*$F155,2)</f>
        <v>0</v>
      </c>
      <c r="I155" s="608" t="n">
        <f aca="false">TRUNC(IF($B155="",IFERROR(VLOOKUP($A155,SERVIÇOS!$A:$F,5,0),IFERROR(VLOOKUP($A155,$C:$J,7,0),)),0)*$F155,2)</f>
        <v>0</v>
      </c>
      <c r="J155" s="609" t="n">
        <f aca="false">H155+I155</f>
        <v>0</v>
      </c>
      <c r="K155" s="610"/>
    </row>
    <row r="156" customFormat="false" ht="15" hidden="false" customHeight="false" outlineLevel="0" collapsed="false">
      <c r="A156" s="601"/>
      <c r="B156" s="602"/>
      <c r="C156" s="603"/>
      <c r="D156" s="604" t="str">
        <f aca="false">IF($B156="",IFERROR(VLOOKUP($A156,SERVIÇOS!$A:$F,2,0),IFERROR(VLOOKUP($A156,$C:$J,2,0),"")),IFERROR(VLOOKUP($B156,INSUMOS!$A:$D,2,0),IFERROR(VLOOKUP($B156,COTAÇÕES!$A:$J,2,0),"")))</f>
        <v/>
      </c>
      <c r="E156" s="605" t="str">
        <f aca="false">IF($B156="",IFERROR(VLOOKUP($A156,SERVIÇOS!$A:$F,3,0),IFERROR(VLOOKUP($A156,$C:$J,3,0),"")),IFERROR(VLOOKUP($B156,INSUMOS!$A:$D,3,0),IFERROR(VLOOKUP($B156,COTAÇÕES!$A:$J,5,0),"")))</f>
        <v/>
      </c>
      <c r="F156" s="606"/>
      <c r="G156" s="607" t="str">
        <f aca="false">IF($B156="",IFERROR(VLOOKUP($A156,SERVIÇOS!$A:$F,6,0),IFERROR(VLOOKUP($A156,$C:$J,8,0),"")),IFERROR(VLOOKUP($B156,INSUMOS!$A:$D,4,0),IFERROR(VLOOKUP($B156,COTAÇÕES!$A:$J,9,0),"")))</f>
        <v/>
      </c>
      <c r="H156" s="608" t="n">
        <f aca="false">TRUNC(IF($B156="",IFERROR(VLOOKUP($A156,SERVIÇOS!$A:$F,4,0),IFERROR(VLOOKUP($A156,$C:$J,6,0),)),IFERROR(VLOOKUP($B156,INSUMOS!$A:$D,4,0),IFERROR(VLOOKUP($B156,COTAÇÕES!$A:$J,9,0),)))*$F156,2)</f>
        <v>0</v>
      </c>
      <c r="I156" s="608" t="n">
        <f aca="false">TRUNC(IF($B156="",IFERROR(VLOOKUP($A156,SERVIÇOS!$A:$F,5,0),IFERROR(VLOOKUP($A156,$C:$J,7,0),)),0)*$F156,2)</f>
        <v>0</v>
      </c>
      <c r="J156" s="609" t="n">
        <f aca="false">H156+I156</f>
        <v>0</v>
      </c>
      <c r="K156" s="610"/>
    </row>
    <row r="157" customFormat="false" ht="15" hidden="false" customHeight="false" outlineLevel="0" collapsed="false">
      <c r="A157" s="601"/>
      <c r="B157" s="602"/>
      <c r="C157" s="603"/>
      <c r="D157" s="604" t="str">
        <f aca="false">IF($B157="",IFERROR(VLOOKUP($A157,SERVIÇOS!$A:$F,2,0),IFERROR(VLOOKUP($A157,$C:$J,2,0),"")),IFERROR(VLOOKUP($B157,INSUMOS!$A:$D,2,0),IFERROR(VLOOKUP($B157,COTAÇÕES!$A:$J,2,0),"")))</f>
        <v/>
      </c>
      <c r="E157" s="605" t="str">
        <f aca="false">IF($B157="",IFERROR(VLOOKUP($A157,SERVIÇOS!$A:$F,3,0),IFERROR(VLOOKUP($A157,$C:$J,3,0),"")),IFERROR(VLOOKUP($B157,INSUMOS!$A:$D,3,0),IFERROR(VLOOKUP($B157,COTAÇÕES!$A:$J,5,0),"")))</f>
        <v/>
      </c>
      <c r="F157" s="606"/>
      <c r="G157" s="607" t="str">
        <f aca="false">IF($B157="",IFERROR(VLOOKUP($A157,SERVIÇOS!$A:$F,6,0),IFERROR(VLOOKUP($A157,$C:$J,8,0),"")),IFERROR(VLOOKUP($B157,INSUMOS!$A:$D,4,0),IFERROR(VLOOKUP($B157,COTAÇÕES!$A:$J,9,0),"")))</f>
        <v/>
      </c>
      <c r="H157" s="608" t="n">
        <f aca="false">TRUNC(IF($B157="",IFERROR(VLOOKUP($A157,SERVIÇOS!$A:$F,4,0),IFERROR(VLOOKUP($A157,$C:$J,6,0),)),IFERROR(VLOOKUP($B157,INSUMOS!$A:$D,4,0),IFERROR(VLOOKUP($B157,COTAÇÕES!$A:$J,9,0),)))*$F157,2)</f>
        <v>0</v>
      </c>
      <c r="I157" s="608" t="n">
        <f aca="false">TRUNC(IF($B157="",IFERROR(VLOOKUP($A157,SERVIÇOS!$A:$F,5,0),IFERROR(VLOOKUP($A157,$C:$J,7,0),)),0)*$F157,2)</f>
        <v>0</v>
      </c>
      <c r="J157" s="609" t="n">
        <f aca="false">H157+I157</f>
        <v>0</v>
      </c>
      <c r="K157" s="610"/>
    </row>
    <row r="158" customFormat="false" ht="15" hidden="false" customHeight="false" outlineLevel="0" collapsed="false">
      <c r="A158" s="601"/>
      <c r="B158" s="602"/>
      <c r="C158" s="603"/>
      <c r="D158" s="604" t="str">
        <f aca="false">IF($B158="",IFERROR(VLOOKUP($A158,SERVIÇOS!$A:$F,2,0),IFERROR(VLOOKUP($A158,$C:$J,2,0),"")),IFERROR(VLOOKUP($B158,INSUMOS!$A:$D,2,0),IFERROR(VLOOKUP($B158,COTAÇÕES!$A:$J,2,0),"")))</f>
        <v/>
      </c>
      <c r="E158" s="605" t="str">
        <f aca="false">IF($B158="",IFERROR(VLOOKUP($A158,SERVIÇOS!$A:$F,3,0),IFERROR(VLOOKUP($A158,$C:$J,3,0),"")),IFERROR(VLOOKUP($B158,INSUMOS!$A:$D,3,0),IFERROR(VLOOKUP($B158,COTAÇÕES!$A:$J,5,0),"")))</f>
        <v/>
      </c>
      <c r="F158" s="606"/>
      <c r="G158" s="607" t="str">
        <f aca="false">IF($B158="",IFERROR(VLOOKUP($A158,SERVIÇOS!$A:$F,6,0),IFERROR(VLOOKUP($A158,$C:$J,8,0),"")),IFERROR(VLOOKUP($B158,INSUMOS!$A:$D,4,0),IFERROR(VLOOKUP($B158,COTAÇÕES!$A:$J,9,0),"")))</f>
        <v/>
      </c>
      <c r="H158" s="608" t="n">
        <f aca="false">TRUNC(IF($B158="",IFERROR(VLOOKUP($A158,SERVIÇOS!$A:$F,4,0),IFERROR(VLOOKUP($A158,$C:$J,6,0),)),IFERROR(VLOOKUP($B158,INSUMOS!$A:$D,4,0),IFERROR(VLOOKUP($B158,COTAÇÕES!$A:$J,9,0),)))*$F158,2)</f>
        <v>0</v>
      </c>
      <c r="I158" s="608" t="n">
        <f aca="false">TRUNC(IF($B158="",IFERROR(VLOOKUP($A158,SERVIÇOS!$A:$F,5,0),IFERROR(VLOOKUP($A158,$C:$J,7,0),)),0)*$F158,2)</f>
        <v>0</v>
      </c>
      <c r="J158" s="609" t="n">
        <f aca="false">H158+I158</f>
        <v>0</v>
      </c>
      <c r="K158" s="610"/>
    </row>
    <row r="159" customFormat="false" ht="15" hidden="false" customHeight="false" outlineLevel="0" collapsed="false">
      <c r="A159" s="601"/>
      <c r="B159" s="602"/>
      <c r="C159" s="603"/>
      <c r="D159" s="604" t="str">
        <f aca="false">IF($B159="",IFERROR(VLOOKUP($A159,SERVIÇOS!$A:$F,2,0),IFERROR(VLOOKUP($A159,$C:$J,2,0),"")),IFERROR(VLOOKUP($B159,INSUMOS!$A:$D,2,0),IFERROR(VLOOKUP($B159,COTAÇÕES!$A:$J,2,0),"")))</f>
        <v/>
      </c>
      <c r="E159" s="605" t="str">
        <f aca="false">IF($B159="",IFERROR(VLOOKUP($A159,SERVIÇOS!$A:$F,3,0),IFERROR(VLOOKUP($A159,$C:$J,3,0),"")),IFERROR(VLOOKUP($B159,INSUMOS!$A:$D,3,0),IFERROR(VLOOKUP($B159,COTAÇÕES!$A:$J,5,0),"")))</f>
        <v/>
      </c>
      <c r="F159" s="606"/>
      <c r="G159" s="607" t="str">
        <f aca="false">IF($B159="",IFERROR(VLOOKUP($A159,SERVIÇOS!$A:$F,6,0),IFERROR(VLOOKUP($A159,$C:$J,8,0),"")),IFERROR(VLOOKUP($B159,INSUMOS!$A:$D,4,0),IFERROR(VLOOKUP($B159,COTAÇÕES!$A:$J,9,0),"")))</f>
        <v/>
      </c>
      <c r="H159" s="608" t="n">
        <f aca="false">TRUNC(IF($B159="",IFERROR(VLOOKUP($A159,SERVIÇOS!$A:$F,4,0),IFERROR(VLOOKUP($A159,$C:$J,6,0),)),IFERROR(VLOOKUP($B159,INSUMOS!$A:$D,4,0),IFERROR(VLOOKUP($B159,COTAÇÕES!$A:$J,9,0),)))*$F159,2)</f>
        <v>0</v>
      </c>
      <c r="I159" s="608" t="n">
        <f aca="false">TRUNC(IF($B159="",IFERROR(VLOOKUP($A159,SERVIÇOS!$A:$F,5,0),IFERROR(VLOOKUP($A159,$C:$J,7,0),)),0)*$F159,2)</f>
        <v>0</v>
      </c>
      <c r="J159" s="609" t="n">
        <f aca="false">H159+I159</f>
        <v>0</v>
      </c>
      <c r="K159" s="610"/>
    </row>
    <row r="160" customFormat="false" ht="15" hidden="false" customHeight="false" outlineLevel="0" collapsed="false">
      <c r="A160" s="601"/>
      <c r="B160" s="602"/>
      <c r="C160" s="603"/>
      <c r="D160" s="604" t="str">
        <f aca="false">IF($B160="",IFERROR(VLOOKUP($A160,SERVIÇOS!$A:$F,2,0),IFERROR(VLOOKUP($A160,$C:$J,2,0),"")),IFERROR(VLOOKUP($B160,INSUMOS!$A:$D,2,0),IFERROR(VLOOKUP($B160,COTAÇÕES!$A:$J,2,0),"")))</f>
        <v/>
      </c>
      <c r="E160" s="605" t="str">
        <f aca="false">IF($B160="",IFERROR(VLOOKUP($A160,SERVIÇOS!$A:$F,3,0),IFERROR(VLOOKUP($A160,$C:$J,3,0),"")),IFERROR(VLOOKUP($B160,INSUMOS!$A:$D,3,0),IFERROR(VLOOKUP($B160,COTAÇÕES!$A:$J,5,0),"")))</f>
        <v/>
      </c>
      <c r="F160" s="606"/>
      <c r="G160" s="607" t="str">
        <f aca="false">IF($B160="",IFERROR(VLOOKUP($A160,SERVIÇOS!$A:$F,6,0),IFERROR(VLOOKUP($A160,$C:$J,8,0),"")),IFERROR(VLOOKUP($B160,INSUMOS!$A:$D,4,0),IFERROR(VLOOKUP($B160,COTAÇÕES!$A:$J,9,0),"")))</f>
        <v/>
      </c>
      <c r="H160" s="608" t="n">
        <f aca="false">TRUNC(IF($B160="",IFERROR(VLOOKUP($A160,SERVIÇOS!$A:$F,4,0),IFERROR(VLOOKUP($A160,$C:$J,6,0),)),IFERROR(VLOOKUP($B160,INSUMOS!$A:$D,4,0),IFERROR(VLOOKUP($B160,COTAÇÕES!$A:$J,9,0),)))*$F160,2)</f>
        <v>0</v>
      </c>
      <c r="I160" s="608" t="n">
        <f aca="false">TRUNC(IF($B160="",IFERROR(VLOOKUP($A160,SERVIÇOS!$A:$F,5,0),IFERROR(VLOOKUP($A160,$C:$J,7,0),)),0)*$F160,2)</f>
        <v>0</v>
      </c>
      <c r="J160" s="609" t="n">
        <f aca="false">H160+I160</f>
        <v>0</v>
      </c>
      <c r="K160" s="610"/>
    </row>
    <row r="161" customFormat="false" ht="15" hidden="false" customHeight="false" outlineLevel="0" collapsed="false">
      <c r="A161" s="601"/>
      <c r="B161" s="602"/>
      <c r="C161" s="603"/>
      <c r="D161" s="604" t="str">
        <f aca="false">IF($B161="",IFERROR(VLOOKUP($A161,SERVIÇOS!$A:$F,2,0),IFERROR(VLOOKUP($A161,$C:$J,2,0),"")),IFERROR(VLOOKUP($B161,INSUMOS!$A:$D,2,0),IFERROR(VLOOKUP($B161,COTAÇÕES!$A:$J,2,0),"")))</f>
        <v/>
      </c>
      <c r="E161" s="605" t="str">
        <f aca="false">IF($B161="",IFERROR(VLOOKUP($A161,SERVIÇOS!$A:$F,3,0),IFERROR(VLOOKUP($A161,$C:$J,3,0),"")),IFERROR(VLOOKUP($B161,INSUMOS!$A:$D,3,0),IFERROR(VLOOKUP($B161,COTAÇÕES!$A:$J,5,0),"")))</f>
        <v/>
      </c>
      <c r="F161" s="606"/>
      <c r="G161" s="607" t="str">
        <f aca="false">IF($B161="",IFERROR(VLOOKUP($A161,SERVIÇOS!$A:$F,6,0),IFERROR(VLOOKUP($A161,$C:$J,8,0),"")),IFERROR(VLOOKUP($B161,INSUMOS!$A:$D,4,0),IFERROR(VLOOKUP($B161,COTAÇÕES!$A:$J,9,0),"")))</f>
        <v/>
      </c>
      <c r="H161" s="608" t="n">
        <f aca="false">TRUNC(IF($B161="",IFERROR(VLOOKUP($A161,SERVIÇOS!$A:$F,4,0),IFERROR(VLOOKUP($A161,$C:$J,6,0),)),IFERROR(VLOOKUP($B161,INSUMOS!$A:$D,4,0),IFERROR(VLOOKUP($B161,COTAÇÕES!$A:$J,9,0),)))*$F161,2)</f>
        <v>0</v>
      </c>
      <c r="I161" s="608" t="n">
        <f aca="false">TRUNC(IF($B161="",IFERROR(VLOOKUP($A161,SERVIÇOS!$A:$F,5,0),IFERROR(VLOOKUP($A161,$C:$J,7,0),)),0)*$F161,2)</f>
        <v>0</v>
      </c>
      <c r="J161" s="609" t="n">
        <f aca="false">H161+I161</f>
        <v>0</v>
      </c>
      <c r="K161" s="610"/>
    </row>
    <row r="162" customFormat="false" ht="15" hidden="false" customHeight="false" outlineLevel="0" collapsed="false">
      <c r="A162" s="601"/>
      <c r="B162" s="602"/>
      <c r="C162" s="603"/>
      <c r="D162" s="604" t="str">
        <f aca="false">IF($B162="",IFERROR(VLOOKUP($A162,SERVIÇOS!$A:$F,2,0),IFERROR(VLOOKUP($A162,$C:$J,2,0),"")),IFERROR(VLOOKUP($B162,INSUMOS!$A:$D,2,0),IFERROR(VLOOKUP($B162,COTAÇÕES!$A:$J,2,0),"")))</f>
        <v/>
      </c>
      <c r="E162" s="605" t="str">
        <f aca="false">IF($B162="",IFERROR(VLOOKUP($A162,SERVIÇOS!$A:$F,3,0),IFERROR(VLOOKUP($A162,$C:$J,3,0),"")),IFERROR(VLOOKUP($B162,INSUMOS!$A:$D,3,0),IFERROR(VLOOKUP($B162,COTAÇÕES!$A:$J,5,0),"")))</f>
        <v/>
      </c>
      <c r="F162" s="606"/>
      <c r="G162" s="607" t="str">
        <f aca="false">IF($B162="",IFERROR(VLOOKUP($A162,SERVIÇOS!$A:$F,6,0),IFERROR(VLOOKUP($A162,$C:$J,8,0),"")),IFERROR(VLOOKUP($B162,INSUMOS!$A:$D,4,0),IFERROR(VLOOKUP($B162,COTAÇÕES!$A:$J,9,0),"")))</f>
        <v/>
      </c>
      <c r="H162" s="608" t="n">
        <f aca="false">TRUNC(IF($B162="",IFERROR(VLOOKUP($A162,SERVIÇOS!$A:$F,4,0),IFERROR(VLOOKUP($A162,$C:$J,6,0),)),IFERROR(VLOOKUP($B162,INSUMOS!$A:$D,4,0),IFERROR(VLOOKUP($B162,COTAÇÕES!$A:$J,9,0),)))*$F162,2)</f>
        <v>0</v>
      </c>
      <c r="I162" s="608" t="n">
        <f aca="false">TRUNC(IF($B162="",IFERROR(VLOOKUP($A162,SERVIÇOS!$A:$F,5,0),IFERROR(VLOOKUP($A162,$C:$J,7,0),)),0)*$F162,2)</f>
        <v>0</v>
      </c>
      <c r="J162" s="609" t="n">
        <f aca="false">H162+I162</f>
        <v>0</v>
      </c>
      <c r="K162" s="610"/>
    </row>
    <row r="163" customFormat="false" ht="15" hidden="false" customHeight="false" outlineLevel="0" collapsed="false">
      <c r="A163" s="601"/>
      <c r="B163" s="602"/>
      <c r="C163" s="603"/>
      <c r="D163" s="604" t="str">
        <f aca="false">IF($B163="",IFERROR(VLOOKUP($A163,SERVIÇOS!$A:$F,2,0),IFERROR(VLOOKUP($A163,$C:$J,2,0),"")),IFERROR(VLOOKUP($B163,INSUMOS!$A:$D,2,0),IFERROR(VLOOKUP($B163,COTAÇÕES!$A:$J,2,0),"")))</f>
        <v/>
      </c>
      <c r="E163" s="605" t="str">
        <f aca="false">IF($B163="",IFERROR(VLOOKUP($A163,SERVIÇOS!$A:$F,3,0),IFERROR(VLOOKUP($A163,$C:$J,3,0),"")),IFERROR(VLOOKUP($B163,INSUMOS!$A:$D,3,0),IFERROR(VLOOKUP($B163,COTAÇÕES!$A:$J,5,0),"")))</f>
        <v/>
      </c>
      <c r="F163" s="606"/>
      <c r="G163" s="607" t="str">
        <f aca="false">IF($B163="",IFERROR(VLOOKUP($A163,SERVIÇOS!$A:$F,6,0),IFERROR(VLOOKUP($A163,$C:$J,8,0),"")),IFERROR(VLOOKUP($B163,INSUMOS!$A:$D,4,0),IFERROR(VLOOKUP($B163,COTAÇÕES!$A:$J,9,0),"")))</f>
        <v/>
      </c>
      <c r="H163" s="608" t="n">
        <f aca="false">TRUNC(IF($B163="",IFERROR(VLOOKUP($A163,SERVIÇOS!$A:$F,4,0),IFERROR(VLOOKUP($A163,$C:$J,6,0),)),IFERROR(VLOOKUP($B163,INSUMOS!$A:$D,4,0),IFERROR(VLOOKUP($B163,COTAÇÕES!$A:$J,9,0),)))*$F163,2)</f>
        <v>0</v>
      </c>
      <c r="I163" s="608" t="n">
        <f aca="false">TRUNC(IF($B163="",IFERROR(VLOOKUP($A163,SERVIÇOS!$A:$F,5,0),IFERROR(VLOOKUP($A163,$C:$J,7,0),)),0)*$F163,2)</f>
        <v>0</v>
      </c>
      <c r="J163" s="609" t="n">
        <f aca="false">H163+I163</f>
        <v>0</v>
      </c>
      <c r="K163" s="610"/>
    </row>
    <row r="164" customFormat="false" ht="15" hidden="false" customHeight="false" outlineLevel="0" collapsed="false">
      <c r="A164" s="601"/>
      <c r="B164" s="602"/>
      <c r="C164" s="603"/>
      <c r="D164" s="604" t="str">
        <f aca="false">IF($B164="",IFERROR(VLOOKUP($A164,SERVIÇOS!$A:$F,2,0),IFERROR(VLOOKUP($A164,$C:$J,2,0),"")),IFERROR(VLOOKUP($B164,INSUMOS!$A:$D,2,0),IFERROR(VLOOKUP($B164,COTAÇÕES!$A:$J,2,0),"")))</f>
        <v/>
      </c>
      <c r="E164" s="605" t="str">
        <f aca="false">IF($B164="",IFERROR(VLOOKUP($A164,SERVIÇOS!$A:$F,3,0),IFERROR(VLOOKUP($A164,$C:$J,3,0),"")),IFERROR(VLOOKUP($B164,INSUMOS!$A:$D,3,0),IFERROR(VLOOKUP($B164,COTAÇÕES!$A:$J,5,0),"")))</f>
        <v/>
      </c>
      <c r="F164" s="606"/>
      <c r="G164" s="607" t="str">
        <f aca="false">IF($B164="",IFERROR(VLOOKUP($A164,SERVIÇOS!$A:$F,6,0),IFERROR(VLOOKUP($A164,$C:$J,8,0),"")),IFERROR(VLOOKUP($B164,INSUMOS!$A:$D,4,0),IFERROR(VLOOKUP($B164,COTAÇÕES!$A:$J,9,0),"")))</f>
        <v/>
      </c>
      <c r="H164" s="608" t="n">
        <f aca="false">TRUNC(IF($B164="",IFERROR(VLOOKUP($A164,SERVIÇOS!$A:$F,4,0),IFERROR(VLOOKUP($A164,$C:$J,6,0),)),IFERROR(VLOOKUP($B164,INSUMOS!$A:$D,4,0),IFERROR(VLOOKUP($B164,COTAÇÕES!$A:$J,9,0),)))*$F164,2)</f>
        <v>0</v>
      </c>
      <c r="I164" s="608" t="n">
        <f aca="false">TRUNC(IF($B164="",IFERROR(VLOOKUP($A164,SERVIÇOS!$A:$F,5,0),IFERROR(VLOOKUP($A164,$C:$J,7,0),)),0)*$F164,2)</f>
        <v>0</v>
      </c>
      <c r="J164" s="609" t="n">
        <f aca="false">H164+I164</f>
        <v>0</v>
      </c>
      <c r="K164" s="610"/>
    </row>
    <row r="165" customFormat="false" ht="15" hidden="false" customHeight="false" outlineLevel="0" collapsed="false">
      <c r="A165" s="601"/>
      <c r="B165" s="602"/>
      <c r="C165" s="603"/>
      <c r="D165" s="604" t="str">
        <f aca="false">IF($B165="",IFERROR(VLOOKUP($A165,SERVIÇOS!$A:$F,2,0),IFERROR(VLOOKUP($A165,$C:$J,2,0),"")),IFERROR(VLOOKUP($B165,INSUMOS!$A:$D,2,0),IFERROR(VLOOKUP($B165,COTAÇÕES!$A:$J,2,0),"")))</f>
        <v/>
      </c>
      <c r="E165" s="605" t="str">
        <f aca="false">IF($B165="",IFERROR(VLOOKUP($A165,SERVIÇOS!$A:$F,3,0),IFERROR(VLOOKUP($A165,$C:$J,3,0),"")),IFERROR(VLOOKUP($B165,INSUMOS!$A:$D,3,0),IFERROR(VLOOKUP($B165,COTAÇÕES!$A:$J,5,0),"")))</f>
        <v/>
      </c>
      <c r="F165" s="606"/>
      <c r="G165" s="607" t="str">
        <f aca="false">IF($B165="",IFERROR(VLOOKUP($A165,SERVIÇOS!$A:$F,6,0),IFERROR(VLOOKUP($A165,$C:$J,8,0),"")),IFERROR(VLOOKUP($B165,INSUMOS!$A:$D,4,0),IFERROR(VLOOKUP($B165,COTAÇÕES!$A:$J,9,0),"")))</f>
        <v/>
      </c>
      <c r="H165" s="608" t="n">
        <f aca="false">TRUNC(IF($B165="",IFERROR(VLOOKUP($A165,SERVIÇOS!$A:$F,4,0),IFERROR(VLOOKUP($A165,$C:$J,6,0),)),IFERROR(VLOOKUP($B165,INSUMOS!$A:$D,4,0),IFERROR(VLOOKUP($B165,COTAÇÕES!$A:$J,9,0),)))*$F165,2)</f>
        <v>0</v>
      </c>
      <c r="I165" s="608" t="n">
        <f aca="false">TRUNC(IF($B165="",IFERROR(VLOOKUP($A165,SERVIÇOS!$A:$F,5,0),IFERROR(VLOOKUP($A165,$C:$J,7,0),)),0)*$F165,2)</f>
        <v>0</v>
      </c>
      <c r="J165" s="609" t="n">
        <f aca="false">H165+I165</f>
        <v>0</v>
      </c>
      <c r="K165" s="610"/>
    </row>
    <row r="166" customFormat="false" ht="15" hidden="false" customHeight="false" outlineLevel="0" collapsed="false">
      <c r="A166" s="601"/>
      <c r="B166" s="602"/>
      <c r="C166" s="603"/>
      <c r="D166" s="604" t="str">
        <f aca="false">IF($B166="",IFERROR(VLOOKUP($A166,SERVIÇOS!$A:$F,2,0),IFERROR(VLOOKUP($A166,$C:$J,2,0),"")),IFERROR(VLOOKUP($B166,INSUMOS!$A:$D,2,0),IFERROR(VLOOKUP($B166,COTAÇÕES!$A:$J,2,0),"")))</f>
        <v/>
      </c>
      <c r="E166" s="605" t="str">
        <f aca="false">IF($B166="",IFERROR(VLOOKUP($A166,SERVIÇOS!$A:$F,3,0),IFERROR(VLOOKUP($A166,$C:$J,3,0),"")),IFERROR(VLOOKUP($B166,INSUMOS!$A:$D,3,0),IFERROR(VLOOKUP($B166,COTAÇÕES!$A:$J,5,0),"")))</f>
        <v/>
      </c>
      <c r="F166" s="606"/>
      <c r="G166" s="607" t="str">
        <f aca="false">IF($B166="",IFERROR(VLOOKUP($A166,SERVIÇOS!$A:$F,6,0),IFERROR(VLOOKUP($A166,$C:$J,8,0),"")),IFERROR(VLOOKUP($B166,INSUMOS!$A:$D,4,0),IFERROR(VLOOKUP($B166,COTAÇÕES!$A:$J,9,0),"")))</f>
        <v/>
      </c>
      <c r="H166" s="608" t="n">
        <f aca="false">TRUNC(IF($B166="",IFERROR(VLOOKUP($A166,SERVIÇOS!$A:$F,4,0),IFERROR(VLOOKUP($A166,$C:$J,6,0),)),IFERROR(VLOOKUP($B166,INSUMOS!$A:$D,4,0),IFERROR(VLOOKUP($B166,COTAÇÕES!$A:$J,9,0),)))*$F166,2)</f>
        <v>0</v>
      </c>
      <c r="I166" s="608" t="n">
        <f aca="false">TRUNC(IF($B166="",IFERROR(VLOOKUP($A166,SERVIÇOS!$A:$F,5,0),IFERROR(VLOOKUP($A166,$C:$J,7,0),)),0)*$F166,2)</f>
        <v>0</v>
      </c>
      <c r="J166" s="609" t="n">
        <f aca="false">H166+I166</f>
        <v>0</v>
      </c>
      <c r="K166" s="610"/>
    </row>
    <row r="167" customFormat="false" ht="15" hidden="false" customHeight="false" outlineLevel="0" collapsed="false">
      <c r="A167" s="601"/>
      <c r="B167" s="602"/>
      <c r="C167" s="603"/>
      <c r="D167" s="604" t="str">
        <f aca="false">IF($B167="",IFERROR(VLOOKUP($A167,SERVIÇOS!$A:$F,2,0),IFERROR(VLOOKUP($A167,$C:$J,2,0),"")),IFERROR(VLOOKUP($B167,INSUMOS!$A:$D,2,0),IFERROR(VLOOKUP($B167,COTAÇÕES!$A:$J,2,0),"")))</f>
        <v/>
      </c>
      <c r="E167" s="605" t="str">
        <f aca="false">IF($B167="",IFERROR(VLOOKUP($A167,SERVIÇOS!$A:$F,3,0),IFERROR(VLOOKUP($A167,$C:$J,3,0),"")),IFERROR(VLOOKUP($B167,INSUMOS!$A:$D,3,0),IFERROR(VLOOKUP($B167,COTAÇÕES!$A:$J,5,0),"")))</f>
        <v/>
      </c>
      <c r="F167" s="606"/>
      <c r="G167" s="607" t="str">
        <f aca="false">IF($B167="",IFERROR(VLOOKUP($A167,SERVIÇOS!$A:$F,6,0),IFERROR(VLOOKUP($A167,$C:$J,8,0),"")),IFERROR(VLOOKUP($B167,INSUMOS!$A:$D,4,0),IFERROR(VLOOKUP($B167,COTAÇÕES!$A:$J,9,0),"")))</f>
        <v/>
      </c>
      <c r="H167" s="608" t="n">
        <f aca="false">TRUNC(IF($B167="",IFERROR(VLOOKUP($A167,SERVIÇOS!$A:$F,4,0),IFERROR(VLOOKUP($A167,$C:$J,6,0),)),IFERROR(VLOOKUP($B167,INSUMOS!$A:$D,4,0),IFERROR(VLOOKUP($B167,COTAÇÕES!$A:$J,9,0),)))*$F167,2)</f>
        <v>0</v>
      </c>
      <c r="I167" s="608" t="n">
        <f aca="false">TRUNC(IF($B167="",IFERROR(VLOOKUP($A167,SERVIÇOS!$A:$F,5,0),IFERROR(VLOOKUP($A167,$C:$J,7,0),)),0)*$F167,2)</f>
        <v>0</v>
      </c>
      <c r="J167" s="609" t="n">
        <f aca="false">H167+I167</f>
        <v>0</v>
      </c>
      <c r="K167" s="610"/>
    </row>
    <row r="168" customFormat="false" ht="15" hidden="false" customHeight="false" outlineLevel="0" collapsed="false">
      <c r="A168" s="601"/>
      <c r="B168" s="602"/>
      <c r="C168" s="603"/>
      <c r="D168" s="604" t="str">
        <f aca="false">IF($B168="",IFERROR(VLOOKUP($A168,SERVIÇOS!$A:$F,2,0),IFERROR(VLOOKUP($A168,$C:$J,2,0),"")),IFERROR(VLOOKUP($B168,INSUMOS!$A:$D,2,0),IFERROR(VLOOKUP($B168,COTAÇÕES!$A:$J,2,0),"")))</f>
        <v/>
      </c>
      <c r="E168" s="605" t="str">
        <f aca="false">IF($B168="",IFERROR(VLOOKUP($A168,SERVIÇOS!$A:$F,3,0),IFERROR(VLOOKUP($A168,$C:$J,3,0),"")),IFERROR(VLOOKUP($B168,INSUMOS!$A:$D,3,0),IFERROR(VLOOKUP($B168,COTAÇÕES!$A:$J,5,0),"")))</f>
        <v/>
      </c>
      <c r="F168" s="606"/>
      <c r="G168" s="607" t="str">
        <f aca="false">IF($B168="",IFERROR(VLOOKUP($A168,SERVIÇOS!$A:$F,6,0),IFERROR(VLOOKUP($A168,$C:$J,8,0),"")),IFERROR(VLOOKUP($B168,INSUMOS!$A:$D,4,0),IFERROR(VLOOKUP($B168,COTAÇÕES!$A:$J,9,0),"")))</f>
        <v/>
      </c>
      <c r="H168" s="608" t="n">
        <f aca="false">TRUNC(IF($B168="",IFERROR(VLOOKUP($A168,SERVIÇOS!$A:$F,4,0),IFERROR(VLOOKUP($A168,$C:$J,6,0),)),IFERROR(VLOOKUP($B168,INSUMOS!$A:$D,4,0),IFERROR(VLOOKUP($B168,COTAÇÕES!$A:$J,9,0),)))*$F168,2)</f>
        <v>0</v>
      </c>
      <c r="I168" s="608" t="n">
        <f aca="false">TRUNC(IF($B168="",IFERROR(VLOOKUP($A168,SERVIÇOS!$A:$F,5,0),IFERROR(VLOOKUP($A168,$C:$J,7,0),)),0)*$F168,2)</f>
        <v>0</v>
      </c>
      <c r="J168" s="609" t="n">
        <f aca="false">H168+I168</f>
        <v>0</v>
      </c>
      <c r="K168" s="610"/>
    </row>
    <row r="169" customFormat="false" ht="15" hidden="false" customHeight="false" outlineLevel="0" collapsed="false">
      <c r="A169" s="601"/>
      <c r="B169" s="602"/>
      <c r="C169" s="603"/>
      <c r="D169" s="604" t="str">
        <f aca="false">IF($B169="",IFERROR(VLOOKUP($A169,SERVIÇOS!$A:$F,2,0),IFERROR(VLOOKUP($A169,$C:$J,2,0),"")),IFERROR(VLOOKUP($B169,INSUMOS!$A:$D,2,0),IFERROR(VLOOKUP($B169,COTAÇÕES!$A:$J,2,0),"")))</f>
        <v/>
      </c>
      <c r="E169" s="605" t="str">
        <f aca="false">IF($B169="",IFERROR(VLOOKUP($A169,SERVIÇOS!$A:$F,3,0),IFERROR(VLOOKUP($A169,$C:$J,3,0),"")),IFERROR(VLOOKUP($B169,INSUMOS!$A:$D,3,0),IFERROR(VLOOKUP($B169,COTAÇÕES!$A:$J,5,0),"")))</f>
        <v/>
      </c>
      <c r="F169" s="606"/>
      <c r="G169" s="607" t="str">
        <f aca="false">IF($B169="",IFERROR(VLOOKUP($A169,SERVIÇOS!$A:$F,6,0),IFERROR(VLOOKUP($A169,$C:$J,8,0),"")),IFERROR(VLOOKUP($B169,INSUMOS!$A:$D,4,0),IFERROR(VLOOKUP($B169,COTAÇÕES!$A:$J,9,0),"")))</f>
        <v/>
      </c>
      <c r="H169" s="608" t="n">
        <f aca="false">TRUNC(IF($B169="",IFERROR(VLOOKUP($A169,SERVIÇOS!$A:$F,4,0),IFERROR(VLOOKUP($A169,$C:$J,6,0),)),IFERROR(VLOOKUP($B169,INSUMOS!$A:$D,4,0),IFERROR(VLOOKUP($B169,COTAÇÕES!$A:$J,9,0),)))*$F169,2)</f>
        <v>0</v>
      </c>
      <c r="I169" s="608" t="n">
        <f aca="false">TRUNC(IF($B169="",IFERROR(VLOOKUP($A169,SERVIÇOS!$A:$F,5,0),IFERROR(VLOOKUP($A169,$C:$J,7,0),)),0)*$F169,2)</f>
        <v>0</v>
      </c>
      <c r="J169" s="609" t="n">
        <f aca="false">H169+I169</f>
        <v>0</v>
      </c>
      <c r="K169" s="610"/>
    </row>
    <row r="170" customFormat="false" ht="15" hidden="false" customHeight="false" outlineLevel="0" collapsed="false">
      <c r="A170" s="601"/>
      <c r="B170" s="602"/>
      <c r="C170" s="603"/>
      <c r="D170" s="604" t="str">
        <f aca="false">IF($B170="",IFERROR(VLOOKUP($A170,SERVIÇOS!$A:$F,2,0),IFERROR(VLOOKUP($A170,$C:$J,2,0),"")),IFERROR(VLOOKUP($B170,INSUMOS!$A:$D,2,0),IFERROR(VLOOKUP($B170,COTAÇÕES!$A:$J,2,0),"")))</f>
        <v/>
      </c>
      <c r="E170" s="605" t="str">
        <f aca="false">IF($B170="",IFERROR(VLOOKUP($A170,SERVIÇOS!$A:$F,3,0),IFERROR(VLOOKUP($A170,$C:$J,3,0),"")),IFERROR(VLOOKUP($B170,INSUMOS!$A:$D,3,0),IFERROR(VLOOKUP($B170,COTAÇÕES!$A:$J,5,0),"")))</f>
        <v/>
      </c>
      <c r="F170" s="606"/>
      <c r="G170" s="607" t="str">
        <f aca="false">IF($B170="",IFERROR(VLOOKUP($A170,SERVIÇOS!$A:$F,6,0),IFERROR(VLOOKUP($A170,$C:$J,8,0),"")),IFERROR(VLOOKUP($B170,INSUMOS!$A:$D,4,0),IFERROR(VLOOKUP($B170,COTAÇÕES!$A:$J,9,0),"")))</f>
        <v/>
      </c>
      <c r="H170" s="608" t="n">
        <f aca="false">TRUNC(IF($B170="",IFERROR(VLOOKUP($A170,SERVIÇOS!$A:$F,4,0),IFERROR(VLOOKUP($A170,$C:$J,6,0),)),IFERROR(VLOOKUP($B170,INSUMOS!$A:$D,4,0),IFERROR(VLOOKUP($B170,COTAÇÕES!$A:$J,9,0),)))*$F170,2)</f>
        <v>0</v>
      </c>
      <c r="I170" s="608" t="n">
        <f aca="false">TRUNC(IF($B170="",IFERROR(VLOOKUP($A170,SERVIÇOS!$A:$F,5,0),IFERROR(VLOOKUP($A170,$C:$J,7,0),)),0)*$F170,2)</f>
        <v>0</v>
      </c>
      <c r="J170" s="609" t="n">
        <f aca="false">H170+I170</f>
        <v>0</v>
      </c>
      <c r="K170" s="610"/>
    </row>
    <row r="171" customFormat="false" ht="15" hidden="false" customHeight="false" outlineLevel="0" collapsed="false">
      <c r="A171" s="601"/>
      <c r="B171" s="602"/>
      <c r="C171" s="603"/>
      <c r="D171" s="604" t="str">
        <f aca="false">IF($B171="",IFERROR(VLOOKUP($A171,SERVIÇOS!$A:$F,2,0),IFERROR(VLOOKUP($A171,$C:$J,2,0),"")),IFERROR(VLOOKUP($B171,INSUMOS!$A:$D,2,0),IFERROR(VLOOKUP($B171,COTAÇÕES!$A:$J,2,0),"")))</f>
        <v/>
      </c>
      <c r="E171" s="605" t="str">
        <f aca="false">IF($B171="",IFERROR(VLOOKUP($A171,SERVIÇOS!$A:$F,3,0),IFERROR(VLOOKUP($A171,$C:$J,3,0),"")),IFERROR(VLOOKUP($B171,INSUMOS!$A:$D,3,0),IFERROR(VLOOKUP($B171,COTAÇÕES!$A:$J,5,0),"")))</f>
        <v/>
      </c>
      <c r="F171" s="606"/>
      <c r="G171" s="607" t="str">
        <f aca="false">IF($B171="",IFERROR(VLOOKUP($A171,SERVIÇOS!$A:$F,6,0),IFERROR(VLOOKUP($A171,$C:$J,8,0),"")),IFERROR(VLOOKUP($B171,INSUMOS!$A:$D,4,0),IFERROR(VLOOKUP($B171,COTAÇÕES!$A:$J,9,0),"")))</f>
        <v/>
      </c>
      <c r="H171" s="608" t="n">
        <f aca="false">TRUNC(IF($B171="",IFERROR(VLOOKUP($A171,SERVIÇOS!$A:$F,4,0),IFERROR(VLOOKUP($A171,$C:$J,6,0),)),IFERROR(VLOOKUP($B171,INSUMOS!$A:$D,4,0),IFERROR(VLOOKUP($B171,COTAÇÕES!$A:$J,9,0),)))*$F171,2)</f>
        <v>0</v>
      </c>
      <c r="I171" s="608" t="n">
        <f aca="false">TRUNC(IF($B171="",IFERROR(VLOOKUP($A171,SERVIÇOS!$A:$F,5,0),IFERROR(VLOOKUP($A171,$C:$J,7,0),)),0)*$F171,2)</f>
        <v>0</v>
      </c>
      <c r="J171" s="609" t="n">
        <f aca="false">H171+I171</f>
        <v>0</v>
      </c>
      <c r="K171" s="610"/>
    </row>
    <row r="172" customFormat="false" ht="15" hidden="false" customHeight="false" outlineLevel="0" collapsed="false">
      <c r="A172" s="601"/>
      <c r="B172" s="602"/>
      <c r="C172" s="603"/>
      <c r="D172" s="604" t="str">
        <f aca="false">IF($B172="",IFERROR(VLOOKUP($A172,SERVIÇOS!$A:$F,2,0),IFERROR(VLOOKUP($A172,$C:$J,2,0),"")),IFERROR(VLOOKUP($B172,INSUMOS!$A:$D,2,0),IFERROR(VLOOKUP($B172,COTAÇÕES!$A:$J,2,0),"")))</f>
        <v/>
      </c>
      <c r="E172" s="605" t="str">
        <f aca="false">IF($B172="",IFERROR(VLOOKUP($A172,SERVIÇOS!$A:$F,3,0),IFERROR(VLOOKUP($A172,$C:$J,3,0),"")),IFERROR(VLOOKUP($B172,INSUMOS!$A:$D,3,0),IFERROR(VLOOKUP($B172,COTAÇÕES!$A:$J,5,0),"")))</f>
        <v/>
      </c>
      <c r="F172" s="606"/>
      <c r="G172" s="607" t="str">
        <f aca="false">IF($B172="",IFERROR(VLOOKUP($A172,SERVIÇOS!$A:$F,6,0),IFERROR(VLOOKUP($A172,$C:$J,8,0),"")),IFERROR(VLOOKUP($B172,INSUMOS!$A:$D,4,0),IFERROR(VLOOKUP($B172,COTAÇÕES!$A:$J,9,0),"")))</f>
        <v/>
      </c>
      <c r="H172" s="608" t="n">
        <f aca="false">TRUNC(IF($B172="",IFERROR(VLOOKUP($A172,SERVIÇOS!$A:$F,4,0),IFERROR(VLOOKUP($A172,$C:$J,6,0),)),IFERROR(VLOOKUP($B172,INSUMOS!$A:$D,4,0),IFERROR(VLOOKUP($B172,COTAÇÕES!$A:$J,9,0),)))*$F172,2)</f>
        <v>0</v>
      </c>
      <c r="I172" s="608" t="n">
        <f aca="false">TRUNC(IF($B172="",IFERROR(VLOOKUP($A172,SERVIÇOS!$A:$F,5,0),IFERROR(VLOOKUP($A172,$C:$J,7,0),)),0)*$F172,2)</f>
        <v>0</v>
      </c>
      <c r="J172" s="609" t="n">
        <f aca="false">H172+I172</f>
        <v>0</v>
      </c>
      <c r="K172" s="610"/>
    </row>
    <row r="173" customFormat="false" ht="15" hidden="false" customHeight="false" outlineLevel="0" collapsed="false">
      <c r="A173" s="601"/>
      <c r="B173" s="602"/>
      <c r="C173" s="603"/>
      <c r="D173" s="604" t="str">
        <f aca="false">IF($B173="",IFERROR(VLOOKUP($A173,SERVIÇOS!$A:$F,2,0),IFERROR(VLOOKUP($A173,$C:$J,2,0),"")),IFERROR(VLOOKUP($B173,INSUMOS!$A:$D,2,0),IFERROR(VLOOKUP($B173,COTAÇÕES!$A:$J,2,0),"")))</f>
        <v/>
      </c>
      <c r="E173" s="605" t="str">
        <f aca="false">IF($B173="",IFERROR(VLOOKUP($A173,SERVIÇOS!$A:$F,3,0),IFERROR(VLOOKUP($A173,$C:$J,3,0),"")),IFERROR(VLOOKUP($B173,INSUMOS!$A:$D,3,0),IFERROR(VLOOKUP($B173,COTAÇÕES!$A:$J,5,0),"")))</f>
        <v/>
      </c>
      <c r="F173" s="606"/>
      <c r="G173" s="607" t="str">
        <f aca="false">IF($B173="",IFERROR(VLOOKUP($A173,SERVIÇOS!$A:$F,6,0),IFERROR(VLOOKUP($A173,$C:$J,8,0),"")),IFERROR(VLOOKUP($B173,INSUMOS!$A:$D,4,0),IFERROR(VLOOKUP($B173,COTAÇÕES!$A:$J,9,0),"")))</f>
        <v/>
      </c>
      <c r="H173" s="608" t="n">
        <f aca="false">TRUNC(IF($B173="",IFERROR(VLOOKUP($A173,SERVIÇOS!$A:$F,4,0),IFERROR(VLOOKUP($A173,$C:$J,6,0),)),IFERROR(VLOOKUP($B173,INSUMOS!$A:$D,4,0),IFERROR(VLOOKUP($B173,COTAÇÕES!$A:$J,9,0),)))*$F173,2)</f>
        <v>0</v>
      </c>
      <c r="I173" s="608" t="n">
        <f aca="false">TRUNC(IF($B173="",IFERROR(VLOOKUP($A173,SERVIÇOS!$A:$F,5,0),IFERROR(VLOOKUP($A173,$C:$J,7,0),)),0)*$F173,2)</f>
        <v>0</v>
      </c>
      <c r="J173" s="609" t="n">
        <f aca="false">H173+I173</f>
        <v>0</v>
      </c>
      <c r="K173" s="610"/>
    </row>
    <row r="174" customFormat="false" ht="15" hidden="false" customHeight="false" outlineLevel="0" collapsed="false">
      <c r="A174" s="601"/>
      <c r="B174" s="602"/>
      <c r="C174" s="603"/>
      <c r="D174" s="604" t="str">
        <f aca="false">IF($B174="",IFERROR(VLOOKUP($A174,SERVIÇOS!$A:$F,2,0),IFERROR(VLOOKUP($A174,$C:$J,2,0),"")),IFERROR(VLOOKUP($B174,INSUMOS!$A:$D,2,0),IFERROR(VLOOKUP($B174,COTAÇÕES!$A:$J,2,0),"")))</f>
        <v/>
      </c>
      <c r="E174" s="605" t="str">
        <f aca="false">IF($B174="",IFERROR(VLOOKUP($A174,SERVIÇOS!$A:$F,3,0),IFERROR(VLOOKUP($A174,$C:$J,3,0),"")),IFERROR(VLOOKUP($B174,INSUMOS!$A:$D,3,0),IFERROR(VLOOKUP($B174,COTAÇÕES!$A:$J,5,0),"")))</f>
        <v/>
      </c>
      <c r="F174" s="606"/>
      <c r="G174" s="607" t="str">
        <f aca="false">IF($B174="",IFERROR(VLOOKUP($A174,SERVIÇOS!$A:$F,6,0),IFERROR(VLOOKUP($A174,$C:$J,8,0),"")),IFERROR(VLOOKUP($B174,INSUMOS!$A:$D,4,0),IFERROR(VLOOKUP($B174,COTAÇÕES!$A:$J,9,0),"")))</f>
        <v/>
      </c>
      <c r="H174" s="608" t="n">
        <f aca="false">TRUNC(IF($B174="",IFERROR(VLOOKUP($A174,SERVIÇOS!$A:$F,4,0),IFERROR(VLOOKUP($A174,$C:$J,6,0),)),IFERROR(VLOOKUP($B174,INSUMOS!$A:$D,4,0),IFERROR(VLOOKUP($B174,COTAÇÕES!$A:$J,9,0),)))*$F174,2)</f>
        <v>0</v>
      </c>
      <c r="I174" s="608" t="n">
        <f aca="false">TRUNC(IF($B174="",IFERROR(VLOOKUP($A174,SERVIÇOS!$A:$F,5,0),IFERROR(VLOOKUP($A174,$C:$J,7,0),)),0)*$F174,2)</f>
        <v>0</v>
      </c>
      <c r="J174" s="609" t="n">
        <f aca="false">H174+I174</f>
        <v>0</v>
      </c>
      <c r="K174" s="610"/>
    </row>
    <row r="175" customFormat="false" ht="15" hidden="false" customHeight="false" outlineLevel="0" collapsed="false">
      <c r="A175" s="601"/>
      <c r="B175" s="602"/>
      <c r="C175" s="603"/>
      <c r="D175" s="604" t="str">
        <f aca="false">IF($B175="",IFERROR(VLOOKUP($A175,SERVIÇOS!$A:$F,2,0),IFERROR(VLOOKUP($A175,$C:$J,2,0),"")),IFERROR(VLOOKUP($B175,INSUMOS!$A:$D,2,0),IFERROR(VLOOKUP($B175,COTAÇÕES!$A:$J,2,0),"")))</f>
        <v/>
      </c>
      <c r="E175" s="605" t="str">
        <f aca="false">IF($B175="",IFERROR(VLOOKUP($A175,SERVIÇOS!$A:$F,3,0),IFERROR(VLOOKUP($A175,$C:$J,3,0),"")),IFERROR(VLOOKUP($B175,INSUMOS!$A:$D,3,0),IFERROR(VLOOKUP($B175,COTAÇÕES!$A:$J,5,0),"")))</f>
        <v/>
      </c>
      <c r="F175" s="606"/>
      <c r="G175" s="607" t="str">
        <f aca="false">IF($B175="",IFERROR(VLOOKUP($A175,SERVIÇOS!$A:$F,6,0),IFERROR(VLOOKUP($A175,$C:$J,8,0),"")),IFERROR(VLOOKUP($B175,INSUMOS!$A:$D,4,0),IFERROR(VLOOKUP($B175,COTAÇÕES!$A:$J,9,0),"")))</f>
        <v/>
      </c>
      <c r="H175" s="608" t="n">
        <f aca="false">TRUNC(IF($B175="",IFERROR(VLOOKUP($A175,SERVIÇOS!$A:$F,4,0),IFERROR(VLOOKUP($A175,$C:$J,6,0),)),IFERROR(VLOOKUP($B175,INSUMOS!$A:$D,4,0),IFERROR(VLOOKUP($B175,COTAÇÕES!$A:$J,9,0),)))*$F175,2)</f>
        <v>0</v>
      </c>
      <c r="I175" s="608" t="n">
        <f aca="false">TRUNC(IF($B175="",IFERROR(VLOOKUP($A175,SERVIÇOS!$A:$F,5,0),IFERROR(VLOOKUP($A175,$C:$J,7,0),)),0)*$F175,2)</f>
        <v>0</v>
      </c>
      <c r="J175" s="609" t="n">
        <f aca="false">H175+I175</f>
        <v>0</v>
      </c>
      <c r="K175" s="610"/>
    </row>
    <row r="176" customFormat="false" ht="15" hidden="false" customHeight="false" outlineLevel="0" collapsed="false">
      <c r="A176" s="601"/>
      <c r="B176" s="602"/>
      <c r="C176" s="603"/>
      <c r="D176" s="604" t="str">
        <f aca="false">IF($B176="",IFERROR(VLOOKUP($A176,SERVIÇOS!$A:$F,2,0),IFERROR(VLOOKUP($A176,$C:$J,2,0),"")),IFERROR(VLOOKUP($B176,INSUMOS!$A:$D,2,0),IFERROR(VLOOKUP($B176,COTAÇÕES!$A:$J,2,0),"")))</f>
        <v/>
      </c>
      <c r="E176" s="605" t="str">
        <f aca="false">IF($B176="",IFERROR(VLOOKUP($A176,SERVIÇOS!$A:$F,3,0),IFERROR(VLOOKUP($A176,$C:$J,3,0),"")),IFERROR(VLOOKUP($B176,INSUMOS!$A:$D,3,0),IFERROR(VLOOKUP($B176,COTAÇÕES!$A:$J,5,0),"")))</f>
        <v/>
      </c>
      <c r="F176" s="606"/>
      <c r="G176" s="607" t="str">
        <f aca="false">IF($B176="",IFERROR(VLOOKUP($A176,SERVIÇOS!$A:$F,6,0),IFERROR(VLOOKUP($A176,$C:$J,8,0),"")),IFERROR(VLOOKUP($B176,INSUMOS!$A:$D,4,0),IFERROR(VLOOKUP($B176,COTAÇÕES!$A:$J,9,0),"")))</f>
        <v/>
      </c>
      <c r="H176" s="608" t="n">
        <f aca="false">TRUNC(IF($B176="",IFERROR(VLOOKUP($A176,SERVIÇOS!$A:$F,4,0),IFERROR(VLOOKUP($A176,$C:$J,6,0),)),IFERROR(VLOOKUP($B176,INSUMOS!$A:$D,4,0),IFERROR(VLOOKUP($B176,COTAÇÕES!$A:$J,9,0),)))*$F176,2)</f>
        <v>0</v>
      </c>
      <c r="I176" s="608" t="n">
        <f aca="false">TRUNC(IF($B176="",IFERROR(VLOOKUP($A176,SERVIÇOS!$A:$F,5,0),IFERROR(VLOOKUP($A176,$C:$J,7,0),)),0)*$F176,2)</f>
        <v>0</v>
      </c>
      <c r="J176" s="609" t="n">
        <f aca="false">H176+I176</f>
        <v>0</v>
      </c>
      <c r="K176" s="610"/>
    </row>
    <row r="177" customFormat="false" ht="15" hidden="false" customHeight="false" outlineLevel="0" collapsed="false">
      <c r="A177" s="601"/>
      <c r="B177" s="602"/>
      <c r="C177" s="603"/>
      <c r="D177" s="604" t="str">
        <f aca="false">IF($B177="",IFERROR(VLOOKUP($A177,SERVIÇOS!$A:$F,2,0),IFERROR(VLOOKUP($A177,$C:$J,2,0),"")),IFERROR(VLOOKUP($B177,INSUMOS!$A:$D,2,0),IFERROR(VLOOKUP($B177,COTAÇÕES!$A:$J,2,0),"")))</f>
        <v/>
      </c>
      <c r="E177" s="605" t="str">
        <f aca="false">IF($B177="",IFERROR(VLOOKUP($A177,SERVIÇOS!$A:$F,3,0),IFERROR(VLOOKUP($A177,$C:$J,3,0),"")),IFERROR(VLOOKUP($B177,INSUMOS!$A:$D,3,0),IFERROR(VLOOKUP($B177,COTAÇÕES!$A:$J,5,0),"")))</f>
        <v/>
      </c>
      <c r="F177" s="606"/>
      <c r="G177" s="607" t="str">
        <f aca="false">IF($B177="",IFERROR(VLOOKUP($A177,SERVIÇOS!$A:$F,6,0),IFERROR(VLOOKUP($A177,$C:$J,8,0),"")),IFERROR(VLOOKUP($B177,INSUMOS!$A:$D,4,0),IFERROR(VLOOKUP($B177,COTAÇÕES!$A:$J,9,0),"")))</f>
        <v/>
      </c>
      <c r="H177" s="608" t="n">
        <f aca="false">TRUNC(IF($B177="",IFERROR(VLOOKUP($A177,SERVIÇOS!$A:$F,4,0),IFERROR(VLOOKUP($A177,$C:$J,6,0),)),IFERROR(VLOOKUP($B177,INSUMOS!$A:$D,4,0),IFERROR(VLOOKUP($B177,COTAÇÕES!$A:$J,9,0),)))*$F177,2)</f>
        <v>0</v>
      </c>
      <c r="I177" s="608" t="n">
        <f aca="false">TRUNC(IF($B177="",IFERROR(VLOOKUP($A177,SERVIÇOS!$A:$F,5,0),IFERROR(VLOOKUP($A177,$C:$J,7,0),)),0)*$F177,2)</f>
        <v>0</v>
      </c>
      <c r="J177" s="609" t="n">
        <f aca="false">H177+I177</f>
        <v>0</v>
      </c>
      <c r="K177" s="610"/>
    </row>
    <row r="178" customFormat="false" ht="15" hidden="false" customHeight="false" outlineLevel="0" collapsed="false">
      <c r="A178" s="601"/>
      <c r="B178" s="602"/>
      <c r="C178" s="603"/>
      <c r="D178" s="604" t="str">
        <f aca="false">IF($B178="",IFERROR(VLOOKUP($A178,SERVIÇOS!$A:$F,2,0),IFERROR(VLOOKUP($A178,$C:$J,2,0),"")),IFERROR(VLOOKUP($B178,INSUMOS!$A:$D,2,0),IFERROR(VLOOKUP($B178,COTAÇÕES!$A:$J,2,0),"")))</f>
        <v/>
      </c>
      <c r="E178" s="605" t="str">
        <f aca="false">IF($B178="",IFERROR(VLOOKUP($A178,SERVIÇOS!$A:$F,3,0),IFERROR(VLOOKUP($A178,$C:$J,3,0),"")),IFERROR(VLOOKUP($B178,INSUMOS!$A:$D,3,0),IFERROR(VLOOKUP($B178,COTAÇÕES!$A:$J,5,0),"")))</f>
        <v/>
      </c>
      <c r="F178" s="606"/>
      <c r="G178" s="607" t="str">
        <f aca="false">IF($B178="",IFERROR(VLOOKUP($A178,SERVIÇOS!$A:$F,6,0),IFERROR(VLOOKUP($A178,$C:$J,8,0),"")),IFERROR(VLOOKUP($B178,INSUMOS!$A:$D,4,0),IFERROR(VLOOKUP($B178,COTAÇÕES!$A:$J,9,0),"")))</f>
        <v/>
      </c>
      <c r="H178" s="608" t="n">
        <f aca="false">TRUNC(IF($B178="",IFERROR(VLOOKUP($A178,SERVIÇOS!$A:$F,4,0),IFERROR(VLOOKUP($A178,$C:$J,6,0),)),IFERROR(VLOOKUP($B178,INSUMOS!$A:$D,4,0),IFERROR(VLOOKUP($B178,COTAÇÕES!$A:$J,9,0),)))*$F178,2)</f>
        <v>0</v>
      </c>
      <c r="I178" s="608" t="n">
        <f aca="false">TRUNC(IF($B178="",IFERROR(VLOOKUP($A178,SERVIÇOS!$A:$F,5,0),IFERROR(VLOOKUP($A178,$C:$J,7,0),)),0)*$F178,2)</f>
        <v>0</v>
      </c>
      <c r="J178" s="609" t="n">
        <f aca="false">H178+I178</f>
        <v>0</v>
      </c>
      <c r="K178" s="610"/>
    </row>
    <row r="179" customFormat="false" ht="15" hidden="false" customHeight="false" outlineLevel="0" collapsed="false">
      <c r="A179" s="601"/>
      <c r="B179" s="602"/>
      <c r="C179" s="603"/>
      <c r="D179" s="604" t="str">
        <f aca="false">IF($B179="",IFERROR(VLOOKUP($A179,SERVIÇOS!$A:$F,2,0),IFERROR(VLOOKUP($A179,$C:$J,2,0),"")),IFERROR(VLOOKUP($B179,INSUMOS!$A:$D,2,0),IFERROR(VLOOKUP($B179,COTAÇÕES!$A:$J,2,0),"")))</f>
        <v/>
      </c>
      <c r="E179" s="605" t="str">
        <f aca="false">IF($B179="",IFERROR(VLOOKUP($A179,SERVIÇOS!$A:$F,3,0),IFERROR(VLOOKUP($A179,$C:$J,3,0),"")),IFERROR(VLOOKUP($B179,INSUMOS!$A:$D,3,0),IFERROR(VLOOKUP($B179,COTAÇÕES!$A:$J,5,0),"")))</f>
        <v/>
      </c>
      <c r="F179" s="606"/>
      <c r="G179" s="607" t="str">
        <f aca="false">IF($B179="",IFERROR(VLOOKUP($A179,SERVIÇOS!$A:$F,6,0),IFERROR(VLOOKUP($A179,$C:$J,8,0),"")),IFERROR(VLOOKUP($B179,INSUMOS!$A:$D,4,0),IFERROR(VLOOKUP($B179,COTAÇÕES!$A:$J,9,0),"")))</f>
        <v/>
      </c>
      <c r="H179" s="608" t="n">
        <f aca="false">TRUNC(IF($B179="",IFERROR(VLOOKUP($A179,SERVIÇOS!$A:$F,4,0),IFERROR(VLOOKUP($A179,$C:$J,6,0),)),IFERROR(VLOOKUP($B179,INSUMOS!$A:$D,4,0),IFERROR(VLOOKUP($B179,COTAÇÕES!$A:$J,9,0),)))*$F179,2)</f>
        <v>0</v>
      </c>
      <c r="I179" s="608" t="n">
        <f aca="false">TRUNC(IF($B179="",IFERROR(VLOOKUP($A179,SERVIÇOS!$A:$F,5,0),IFERROR(VLOOKUP($A179,$C:$J,7,0),)),0)*$F179,2)</f>
        <v>0</v>
      </c>
      <c r="J179" s="609" t="n">
        <f aca="false">H179+I179</f>
        <v>0</v>
      </c>
      <c r="K179" s="610"/>
    </row>
    <row r="180" customFormat="false" ht="15" hidden="false" customHeight="false" outlineLevel="0" collapsed="false">
      <c r="A180" s="601"/>
      <c r="B180" s="602"/>
      <c r="C180" s="603"/>
      <c r="D180" s="604" t="str">
        <f aca="false">IF($B180="",IFERROR(VLOOKUP($A180,SERVIÇOS!$A:$F,2,0),IFERROR(VLOOKUP($A180,$C:$J,2,0),"")),IFERROR(VLOOKUP($B180,INSUMOS!$A:$D,2,0),IFERROR(VLOOKUP($B180,COTAÇÕES!$A:$J,2,0),"")))</f>
        <v/>
      </c>
      <c r="E180" s="605" t="str">
        <f aca="false">IF($B180="",IFERROR(VLOOKUP($A180,SERVIÇOS!$A:$F,3,0),IFERROR(VLOOKUP($A180,$C:$J,3,0),"")),IFERROR(VLOOKUP($B180,INSUMOS!$A:$D,3,0),IFERROR(VLOOKUP($B180,COTAÇÕES!$A:$J,5,0),"")))</f>
        <v/>
      </c>
      <c r="F180" s="606"/>
      <c r="G180" s="607" t="str">
        <f aca="false">IF($B180="",IFERROR(VLOOKUP($A180,SERVIÇOS!$A:$F,6,0),IFERROR(VLOOKUP($A180,$C:$J,8,0),"")),IFERROR(VLOOKUP($B180,INSUMOS!$A:$D,4,0),IFERROR(VLOOKUP($B180,COTAÇÕES!$A:$J,9,0),"")))</f>
        <v/>
      </c>
      <c r="H180" s="608" t="n">
        <f aca="false">TRUNC(IF($B180="",IFERROR(VLOOKUP($A180,SERVIÇOS!$A:$F,4,0),IFERROR(VLOOKUP($A180,$C:$J,6,0),)),IFERROR(VLOOKUP($B180,INSUMOS!$A:$D,4,0),IFERROR(VLOOKUP($B180,COTAÇÕES!$A:$J,9,0),)))*$F180,2)</f>
        <v>0</v>
      </c>
      <c r="I180" s="608" t="n">
        <f aca="false">TRUNC(IF($B180="",IFERROR(VLOOKUP($A180,SERVIÇOS!$A:$F,5,0),IFERROR(VLOOKUP($A180,$C:$J,7,0),)),0)*$F180,2)</f>
        <v>0</v>
      </c>
      <c r="J180" s="609" t="n">
        <f aca="false">H180+I180</f>
        <v>0</v>
      </c>
      <c r="K180" s="610"/>
    </row>
    <row r="181" customFormat="false" ht="15" hidden="false" customHeight="false" outlineLevel="0" collapsed="false">
      <c r="A181" s="601"/>
      <c r="B181" s="602"/>
      <c r="C181" s="603"/>
      <c r="D181" s="604" t="str">
        <f aca="false">IF($B181="",IFERROR(VLOOKUP($A181,SERVIÇOS!$A:$F,2,0),IFERROR(VLOOKUP($A181,$C:$J,2,0),"")),IFERROR(VLOOKUP($B181,INSUMOS!$A:$D,2,0),IFERROR(VLOOKUP($B181,COTAÇÕES!$A:$J,2,0),"")))</f>
        <v/>
      </c>
      <c r="E181" s="605" t="str">
        <f aca="false">IF($B181="",IFERROR(VLOOKUP($A181,SERVIÇOS!$A:$F,3,0),IFERROR(VLOOKUP($A181,$C:$J,3,0),"")),IFERROR(VLOOKUP($B181,INSUMOS!$A:$D,3,0),IFERROR(VLOOKUP($B181,COTAÇÕES!$A:$J,5,0),"")))</f>
        <v/>
      </c>
      <c r="F181" s="606"/>
      <c r="G181" s="607" t="str">
        <f aca="false">IF($B181="",IFERROR(VLOOKUP($A181,SERVIÇOS!$A:$F,6,0),IFERROR(VLOOKUP($A181,$C:$J,8,0),"")),IFERROR(VLOOKUP($B181,INSUMOS!$A:$D,4,0),IFERROR(VLOOKUP($B181,COTAÇÕES!$A:$J,9,0),"")))</f>
        <v/>
      </c>
      <c r="H181" s="608" t="n">
        <f aca="false">TRUNC(IF($B181="",IFERROR(VLOOKUP($A181,SERVIÇOS!$A:$F,4,0),IFERROR(VLOOKUP($A181,$C:$J,6,0),)),IFERROR(VLOOKUP($B181,INSUMOS!$A:$D,4,0),IFERROR(VLOOKUP($B181,COTAÇÕES!$A:$J,9,0),)))*$F181,2)</f>
        <v>0</v>
      </c>
      <c r="I181" s="608" t="n">
        <f aca="false">TRUNC(IF($B181="",IFERROR(VLOOKUP($A181,SERVIÇOS!$A:$F,5,0),IFERROR(VLOOKUP($A181,$C:$J,7,0),)),0)*$F181,2)</f>
        <v>0</v>
      </c>
      <c r="J181" s="609" t="n">
        <f aca="false">H181+I181</f>
        <v>0</v>
      </c>
      <c r="K181" s="610"/>
    </row>
    <row r="182" customFormat="false" ht="15" hidden="false" customHeight="false" outlineLevel="0" collapsed="false">
      <c r="A182" s="601"/>
      <c r="B182" s="602"/>
      <c r="C182" s="603"/>
      <c r="D182" s="604" t="str">
        <f aca="false">IF($B182="",IFERROR(VLOOKUP($A182,SERVIÇOS!$A:$F,2,0),IFERROR(VLOOKUP($A182,$C:$J,2,0),"")),IFERROR(VLOOKUP($B182,INSUMOS!$A:$D,2,0),IFERROR(VLOOKUP($B182,COTAÇÕES!$A:$J,2,0),"")))</f>
        <v/>
      </c>
      <c r="E182" s="605" t="str">
        <f aca="false">IF($B182="",IFERROR(VLOOKUP($A182,SERVIÇOS!$A:$F,3,0),IFERROR(VLOOKUP($A182,$C:$J,3,0),"")),IFERROR(VLOOKUP($B182,INSUMOS!$A:$D,3,0),IFERROR(VLOOKUP($B182,COTAÇÕES!$A:$J,5,0),"")))</f>
        <v/>
      </c>
      <c r="F182" s="606"/>
      <c r="G182" s="607" t="str">
        <f aca="false">IF($B182="",IFERROR(VLOOKUP($A182,SERVIÇOS!$A:$F,6,0),IFERROR(VLOOKUP($A182,$C:$J,8,0),"")),IFERROR(VLOOKUP($B182,INSUMOS!$A:$D,4,0),IFERROR(VLOOKUP($B182,COTAÇÕES!$A:$J,9,0),"")))</f>
        <v/>
      </c>
      <c r="H182" s="608" t="n">
        <f aca="false">TRUNC(IF($B182="",IFERROR(VLOOKUP($A182,SERVIÇOS!$A:$F,4,0),IFERROR(VLOOKUP($A182,$C:$J,6,0),)),IFERROR(VLOOKUP($B182,INSUMOS!$A:$D,4,0),IFERROR(VLOOKUP($B182,COTAÇÕES!$A:$J,9,0),)))*$F182,2)</f>
        <v>0</v>
      </c>
      <c r="I182" s="608" t="n">
        <f aca="false">TRUNC(IF($B182="",IFERROR(VLOOKUP($A182,SERVIÇOS!$A:$F,5,0),IFERROR(VLOOKUP($A182,$C:$J,7,0),)),0)*$F182,2)</f>
        <v>0</v>
      </c>
      <c r="J182" s="609" t="n">
        <f aca="false">H182+I182</f>
        <v>0</v>
      </c>
      <c r="K182" s="610"/>
    </row>
    <row r="183" customFormat="false" ht="15" hidden="false" customHeight="false" outlineLevel="0" collapsed="false">
      <c r="A183" s="601"/>
      <c r="B183" s="602"/>
      <c r="C183" s="603"/>
      <c r="D183" s="604" t="str">
        <f aca="false">IF($B183="",IFERROR(VLOOKUP($A183,SERVIÇOS!$A:$F,2,0),IFERROR(VLOOKUP($A183,$C:$J,2,0),"")),IFERROR(VLOOKUP($B183,INSUMOS!$A:$D,2,0),IFERROR(VLOOKUP($B183,COTAÇÕES!$A:$J,2,0),"")))</f>
        <v/>
      </c>
      <c r="E183" s="605" t="str">
        <f aca="false">IF($B183="",IFERROR(VLOOKUP($A183,SERVIÇOS!$A:$F,3,0),IFERROR(VLOOKUP($A183,$C:$J,3,0),"")),IFERROR(VLOOKUP($B183,INSUMOS!$A:$D,3,0),IFERROR(VLOOKUP($B183,COTAÇÕES!$A:$J,5,0),"")))</f>
        <v/>
      </c>
      <c r="F183" s="606"/>
      <c r="G183" s="607" t="str">
        <f aca="false">IF($B183="",IFERROR(VLOOKUP($A183,SERVIÇOS!$A:$F,6,0),IFERROR(VLOOKUP($A183,$C:$J,8,0),"")),IFERROR(VLOOKUP($B183,INSUMOS!$A:$D,4,0),IFERROR(VLOOKUP($B183,COTAÇÕES!$A:$J,9,0),"")))</f>
        <v/>
      </c>
      <c r="H183" s="608" t="n">
        <f aca="false">TRUNC(IF($B183="",IFERROR(VLOOKUP($A183,SERVIÇOS!$A:$F,4,0),IFERROR(VLOOKUP($A183,$C:$J,6,0),)),IFERROR(VLOOKUP($B183,INSUMOS!$A:$D,4,0),IFERROR(VLOOKUP($B183,COTAÇÕES!$A:$J,9,0),)))*$F183,2)</f>
        <v>0</v>
      </c>
      <c r="I183" s="608" t="n">
        <f aca="false">TRUNC(IF($B183="",IFERROR(VLOOKUP($A183,SERVIÇOS!$A:$F,5,0),IFERROR(VLOOKUP($A183,$C:$J,7,0),)),0)*$F183,2)</f>
        <v>0</v>
      </c>
      <c r="J183" s="609" t="n">
        <f aca="false">H183+I183</f>
        <v>0</v>
      </c>
      <c r="K183" s="610"/>
    </row>
    <row r="184" customFormat="false" ht="15" hidden="false" customHeight="false" outlineLevel="0" collapsed="false">
      <c r="A184" s="601"/>
      <c r="B184" s="602"/>
      <c r="C184" s="603"/>
      <c r="D184" s="604" t="str">
        <f aca="false">IF($B184="",IFERROR(VLOOKUP($A184,SERVIÇOS!$A:$F,2,0),IFERROR(VLOOKUP($A184,$C:$J,2,0),"")),IFERROR(VLOOKUP($B184,INSUMOS!$A:$D,2,0),IFERROR(VLOOKUP($B184,COTAÇÕES!$A:$J,2,0),"")))</f>
        <v/>
      </c>
      <c r="E184" s="605" t="str">
        <f aca="false">IF($B184="",IFERROR(VLOOKUP($A184,SERVIÇOS!$A:$F,3,0),IFERROR(VLOOKUP($A184,$C:$J,3,0),"")),IFERROR(VLOOKUP($B184,INSUMOS!$A:$D,3,0),IFERROR(VLOOKUP($B184,COTAÇÕES!$A:$J,5,0),"")))</f>
        <v/>
      </c>
      <c r="F184" s="606"/>
      <c r="G184" s="607" t="str">
        <f aca="false">IF($B184="",IFERROR(VLOOKUP($A184,SERVIÇOS!$A:$F,6,0),IFERROR(VLOOKUP($A184,$C:$J,8,0),"")),IFERROR(VLOOKUP($B184,INSUMOS!$A:$D,4,0),IFERROR(VLOOKUP($B184,COTAÇÕES!$A:$J,9,0),"")))</f>
        <v/>
      </c>
      <c r="H184" s="608" t="n">
        <f aca="false">TRUNC(IF($B184="",IFERROR(VLOOKUP($A184,SERVIÇOS!$A:$F,4,0),IFERROR(VLOOKUP($A184,$C:$J,6,0),)),IFERROR(VLOOKUP($B184,INSUMOS!$A:$D,4,0),IFERROR(VLOOKUP($B184,COTAÇÕES!$A:$J,9,0),)))*$F184,2)</f>
        <v>0</v>
      </c>
      <c r="I184" s="608" t="n">
        <f aca="false">TRUNC(IF($B184="",IFERROR(VLOOKUP($A184,SERVIÇOS!$A:$F,5,0),IFERROR(VLOOKUP($A184,$C:$J,7,0),)),0)*$F184,2)</f>
        <v>0</v>
      </c>
      <c r="J184" s="609" t="n">
        <f aca="false">H184+I184</f>
        <v>0</v>
      </c>
      <c r="K184" s="610"/>
    </row>
    <row r="185" customFormat="false" ht="15" hidden="false" customHeight="false" outlineLevel="0" collapsed="false">
      <c r="A185" s="601"/>
      <c r="B185" s="602"/>
      <c r="C185" s="603"/>
      <c r="D185" s="604" t="str">
        <f aca="false">IF($B185="",IFERROR(VLOOKUP($A185,SERVIÇOS!$A:$F,2,0),IFERROR(VLOOKUP($A185,$C:$J,2,0),"")),IFERROR(VLOOKUP($B185,INSUMOS!$A:$D,2,0),IFERROR(VLOOKUP($B185,COTAÇÕES!$A:$J,2,0),"")))</f>
        <v/>
      </c>
      <c r="E185" s="605" t="str">
        <f aca="false">IF($B185="",IFERROR(VLOOKUP($A185,SERVIÇOS!$A:$F,3,0),IFERROR(VLOOKUP($A185,$C:$J,3,0),"")),IFERROR(VLOOKUP($B185,INSUMOS!$A:$D,3,0),IFERROR(VLOOKUP($B185,COTAÇÕES!$A:$J,5,0),"")))</f>
        <v/>
      </c>
      <c r="F185" s="606"/>
      <c r="G185" s="607" t="str">
        <f aca="false">IF($B185="",IFERROR(VLOOKUP($A185,SERVIÇOS!$A:$F,6,0),IFERROR(VLOOKUP($A185,$C:$J,8,0),"")),IFERROR(VLOOKUP($B185,INSUMOS!$A:$D,4,0),IFERROR(VLOOKUP($B185,COTAÇÕES!$A:$J,9,0),"")))</f>
        <v/>
      </c>
      <c r="H185" s="608" t="n">
        <f aca="false">TRUNC(IF($B185="",IFERROR(VLOOKUP($A185,SERVIÇOS!$A:$F,4,0),IFERROR(VLOOKUP($A185,$C:$J,6,0),)),IFERROR(VLOOKUP($B185,INSUMOS!$A:$D,4,0),IFERROR(VLOOKUP($B185,COTAÇÕES!$A:$J,9,0),)))*$F185,2)</f>
        <v>0</v>
      </c>
      <c r="I185" s="608" t="n">
        <f aca="false">TRUNC(IF($B185="",IFERROR(VLOOKUP($A185,SERVIÇOS!$A:$F,5,0),IFERROR(VLOOKUP($A185,$C:$J,7,0),)),0)*$F185,2)</f>
        <v>0</v>
      </c>
      <c r="J185" s="609" t="n">
        <f aca="false">H185+I185</f>
        <v>0</v>
      </c>
      <c r="K185" s="610"/>
    </row>
    <row r="186" customFormat="false" ht="15" hidden="false" customHeight="false" outlineLevel="0" collapsed="false">
      <c r="A186" s="601"/>
      <c r="B186" s="602"/>
      <c r="C186" s="603"/>
      <c r="D186" s="604" t="str">
        <f aca="false">IF($B186="",IFERROR(VLOOKUP($A186,SERVIÇOS!$A:$F,2,0),IFERROR(VLOOKUP($A186,$C:$J,2,0),"")),IFERROR(VLOOKUP($B186,INSUMOS!$A:$D,2,0),IFERROR(VLOOKUP($B186,COTAÇÕES!$A:$J,2,0),"")))</f>
        <v/>
      </c>
      <c r="E186" s="605" t="str">
        <f aca="false">IF($B186="",IFERROR(VLOOKUP($A186,SERVIÇOS!$A:$F,3,0),IFERROR(VLOOKUP($A186,$C:$J,3,0),"")),IFERROR(VLOOKUP($B186,INSUMOS!$A:$D,3,0),IFERROR(VLOOKUP($B186,COTAÇÕES!$A:$J,5,0),"")))</f>
        <v/>
      </c>
      <c r="F186" s="606"/>
      <c r="G186" s="607" t="str">
        <f aca="false">IF($B186="",IFERROR(VLOOKUP($A186,SERVIÇOS!$A:$F,6,0),IFERROR(VLOOKUP($A186,$C:$J,8,0),"")),IFERROR(VLOOKUP($B186,INSUMOS!$A:$D,4,0),IFERROR(VLOOKUP($B186,COTAÇÕES!$A:$J,9,0),"")))</f>
        <v/>
      </c>
      <c r="H186" s="608" t="n">
        <f aca="false">TRUNC(IF($B186="",IFERROR(VLOOKUP($A186,SERVIÇOS!$A:$F,4,0),IFERROR(VLOOKUP($A186,$C:$J,6,0),)),IFERROR(VLOOKUP($B186,INSUMOS!$A:$D,4,0),IFERROR(VLOOKUP($B186,COTAÇÕES!$A:$J,9,0),)))*$F186,2)</f>
        <v>0</v>
      </c>
      <c r="I186" s="608" t="n">
        <f aca="false">TRUNC(IF($B186="",IFERROR(VLOOKUP($A186,SERVIÇOS!$A:$F,5,0),IFERROR(VLOOKUP($A186,$C:$J,7,0),)),0)*$F186,2)</f>
        <v>0</v>
      </c>
      <c r="J186" s="609" t="n">
        <f aca="false">H186+I186</f>
        <v>0</v>
      </c>
      <c r="K186" s="610"/>
    </row>
    <row r="187" customFormat="false" ht="15" hidden="false" customHeight="false" outlineLevel="0" collapsed="false">
      <c r="A187" s="601"/>
      <c r="B187" s="602"/>
      <c r="C187" s="603"/>
      <c r="D187" s="604" t="str">
        <f aca="false">IF($B187="",IFERROR(VLOOKUP($A187,SERVIÇOS!$A:$F,2,0),IFERROR(VLOOKUP($A187,$C:$J,2,0),"")),IFERROR(VLOOKUP($B187,INSUMOS!$A:$D,2,0),IFERROR(VLOOKUP($B187,COTAÇÕES!$A:$J,2,0),"")))</f>
        <v/>
      </c>
      <c r="E187" s="605" t="str">
        <f aca="false">IF($B187="",IFERROR(VLOOKUP($A187,SERVIÇOS!$A:$F,3,0),IFERROR(VLOOKUP($A187,$C:$J,3,0),"")),IFERROR(VLOOKUP($B187,INSUMOS!$A:$D,3,0),IFERROR(VLOOKUP($B187,COTAÇÕES!$A:$J,5,0),"")))</f>
        <v/>
      </c>
      <c r="F187" s="606"/>
      <c r="G187" s="607" t="str">
        <f aca="false">IF($B187="",IFERROR(VLOOKUP($A187,SERVIÇOS!$A:$F,6,0),IFERROR(VLOOKUP($A187,$C:$J,8,0),"")),IFERROR(VLOOKUP($B187,INSUMOS!$A:$D,4,0),IFERROR(VLOOKUP($B187,COTAÇÕES!$A:$J,9,0),"")))</f>
        <v/>
      </c>
      <c r="H187" s="608" t="n">
        <f aca="false">TRUNC(IF($B187="",IFERROR(VLOOKUP($A187,SERVIÇOS!$A:$F,4,0),IFERROR(VLOOKUP($A187,$C:$J,6,0),)),IFERROR(VLOOKUP($B187,INSUMOS!$A:$D,4,0),IFERROR(VLOOKUP($B187,COTAÇÕES!$A:$J,9,0),)))*$F187,2)</f>
        <v>0</v>
      </c>
      <c r="I187" s="608" t="n">
        <f aca="false">TRUNC(IF($B187="",IFERROR(VLOOKUP($A187,SERVIÇOS!$A:$F,5,0),IFERROR(VLOOKUP($A187,$C:$J,7,0),)),0)*$F187,2)</f>
        <v>0</v>
      </c>
      <c r="J187" s="609" t="n">
        <f aca="false">H187+I187</f>
        <v>0</v>
      </c>
      <c r="K187" s="610"/>
    </row>
    <row r="188" customFormat="false" ht="15" hidden="false" customHeight="false" outlineLevel="0" collapsed="false">
      <c r="A188" s="601"/>
      <c r="B188" s="602"/>
      <c r="C188" s="603"/>
      <c r="D188" s="604" t="str">
        <f aca="false">IF($B188="",IFERROR(VLOOKUP($A188,SERVIÇOS!$A:$F,2,0),IFERROR(VLOOKUP($A188,$C:$J,2,0),"")),IFERROR(VLOOKUP($B188,INSUMOS!$A:$D,2,0),IFERROR(VLOOKUP($B188,COTAÇÕES!$A:$J,2,0),"")))</f>
        <v/>
      </c>
      <c r="E188" s="605" t="str">
        <f aca="false">IF($B188="",IFERROR(VLOOKUP($A188,SERVIÇOS!$A:$F,3,0),IFERROR(VLOOKUP($A188,$C:$J,3,0),"")),IFERROR(VLOOKUP($B188,INSUMOS!$A:$D,3,0),IFERROR(VLOOKUP($B188,COTAÇÕES!$A:$J,5,0),"")))</f>
        <v/>
      </c>
      <c r="F188" s="606"/>
      <c r="G188" s="607" t="str">
        <f aca="false">IF($B188="",IFERROR(VLOOKUP($A188,SERVIÇOS!$A:$F,6,0),IFERROR(VLOOKUP($A188,$C:$J,8,0),"")),IFERROR(VLOOKUP($B188,INSUMOS!$A:$D,4,0),IFERROR(VLOOKUP($B188,COTAÇÕES!$A:$J,9,0),"")))</f>
        <v/>
      </c>
      <c r="H188" s="608" t="n">
        <f aca="false">TRUNC(IF($B188="",IFERROR(VLOOKUP($A188,SERVIÇOS!$A:$F,4,0),IFERROR(VLOOKUP($A188,$C:$J,6,0),)),IFERROR(VLOOKUP($B188,INSUMOS!$A:$D,4,0),IFERROR(VLOOKUP($B188,COTAÇÕES!$A:$J,9,0),)))*$F188,2)</f>
        <v>0</v>
      </c>
      <c r="I188" s="608" t="n">
        <f aca="false">TRUNC(IF($B188="",IFERROR(VLOOKUP($A188,SERVIÇOS!$A:$F,5,0),IFERROR(VLOOKUP($A188,$C:$J,7,0),)),0)*$F188,2)</f>
        <v>0</v>
      </c>
      <c r="J188" s="609" t="n">
        <f aca="false">H188+I188</f>
        <v>0</v>
      </c>
      <c r="K188" s="610"/>
    </row>
    <row r="189" customFormat="false" ht="15" hidden="false" customHeight="false" outlineLevel="0" collapsed="false">
      <c r="A189" s="601"/>
      <c r="B189" s="602"/>
      <c r="C189" s="603"/>
      <c r="D189" s="604" t="str">
        <f aca="false">IF($B189="",IFERROR(VLOOKUP($A189,SERVIÇOS!$A:$F,2,0),IFERROR(VLOOKUP($A189,$C:$J,2,0),"")),IFERROR(VLOOKUP($B189,INSUMOS!$A:$D,2,0),IFERROR(VLOOKUP($B189,COTAÇÕES!$A:$J,2,0),"")))</f>
        <v/>
      </c>
      <c r="E189" s="605" t="str">
        <f aca="false">IF($B189="",IFERROR(VLOOKUP($A189,SERVIÇOS!$A:$F,3,0),IFERROR(VLOOKUP($A189,$C:$J,3,0),"")),IFERROR(VLOOKUP($B189,INSUMOS!$A:$D,3,0),IFERROR(VLOOKUP($B189,COTAÇÕES!$A:$J,5,0),"")))</f>
        <v/>
      </c>
      <c r="F189" s="606"/>
      <c r="G189" s="607" t="str">
        <f aca="false">IF($B189="",IFERROR(VLOOKUP($A189,SERVIÇOS!$A:$F,6,0),IFERROR(VLOOKUP($A189,$C:$J,8,0),"")),IFERROR(VLOOKUP($B189,INSUMOS!$A:$D,4,0),IFERROR(VLOOKUP($B189,COTAÇÕES!$A:$J,9,0),"")))</f>
        <v/>
      </c>
      <c r="H189" s="608" t="n">
        <f aca="false">TRUNC(IF($B189="",IFERROR(VLOOKUP($A189,SERVIÇOS!$A:$F,4,0),IFERROR(VLOOKUP($A189,$C:$J,6,0),)),IFERROR(VLOOKUP($B189,INSUMOS!$A:$D,4,0),IFERROR(VLOOKUP($B189,COTAÇÕES!$A:$J,9,0),)))*$F189,2)</f>
        <v>0</v>
      </c>
      <c r="I189" s="608" t="n">
        <f aca="false">TRUNC(IF($B189="",IFERROR(VLOOKUP($A189,SERVIÇOS!$A:$F,5,0),IFERROR(VLOOKUP($A189,$C:$J,7,0),)),0)*$F189,2)</f>
        <v>0</v>
      </c>
      <c r="J189" s="609" t="n">
        <f aca="false">H189+I189</f>
        <v>0</v>
      </c>
      <c r="K189" s="610"/>
    </row>
    <row r="190" customFormat="false" ht="15" hidden="false" customHeight="false" outlineLevel="0" collapsed="false">
      <c r="A190" s="601"/>
      <c r="B190" s="602"/>
      <c r="C190" s="603"/>
      <c r="D190" s="604" t="str">
        <f aca="false">IF($B190="",IFERROR(VLOOKUP($A190,SERVIÇOS!$A:$F,2,0),IFERROR(VLOOKUP($A190,$C:$J,2,0),"")),IFERROR(VLOOKUP($B190,INSUMOS!$A:$D,2,0),IFERROR(VLOOKUP($B190,COTAÇÕES!$A:$J,2,0),"")))</f>
        <v/>
      </c>
      <c r="E190" s="605" t="str">
        <f aca="false">IF($B190="",IFERROR(VLOOKUP($A190,SERVIÇOS!$A:$F,3,0),IFERROR(VLOOKUP($A190,$C:$J,3,0),"")),IFERROR(VLOOKUP($B190,INSUMOS!$A:$D,3,0),IFERROR(VLOOKUP($B190,COTAÇÕES!$A:$J,5,0),"")))</f>
        <v/>
      </c>
      <c r="F190" s="606"/>
      <c r="G190" s="607" t="str">
        <f aca="false">IF($B190="",IFERROR(VLOOKUP($A190,SERVIÇOS!$A:$F,6,0),IFERROR(VLOOKUP($A190,$C:$J,8,0),"")),IFERROR(VLOOKUP($B190,INSUMOS!$A:$D,4,0),IFERROR(VLOOKUP($B190,COTAÇÕES!$A:$J,9,0),"")))</f>
        <v/>
      </c>
      <c r="H190" s="608" t="n">
        <f aca="false">TRUNC(IF($B190="",IFERROR(VLOOKUP($A190,SERVIÇOS!$A:$F,4,0),IFERROR(VLOOKUP($A190,$C:$J,6,0),)),IFERROR(VLOOKUP($B190,INSUMOS!$A:$D,4,0),IFERROR(VLOOKUP($B190,COTAÇÕES!$A:$J,9,0),)))*$F190,2)</f>
        <v>0</v>
      </c>
      <c r="I190" s="608" t="n">
        <f aca="false">TRUNC(IF($B190="",IFERROR(VLOOKUP($A190,SERVIÇOS!$A:$F,5,0),IFERROR(VLOOKUP($A190,$C:$J,7,0),)),0)*$F190,2)</f>
        <v>0</v>
      </c>
      <c r="J190" s="609" t="n">
        <f aca="false">H190+I190</f>
        <v>0</v>
      </c>
      <c r="K190" s="610"/>
    </row>
    <row r="191" customFormat="false" ht="15" hidden="false" customHeight="false" outlineLevel="0" collapsed="false">
      <c r="A191" s="601"/>
      <c r="B191" s="602"/>
      <c r="C191" s="603"/>
      <c r="D191" s="604" t="str">
        <f aca="false">IF($B191="",IFERROR(VLOOKUP($A191,SERVIÇOS!$A:$F,2,0),IFERROR(VLOOKUP($A191,$C:$J,2,0),"")),IFERROR(VLOOKUP($B191,INSUMOS!$A:$D,2,0),IFERROR(VLOOKUP($B191,COTAÇÕES!$A:$J,2,0),"")))</f>
        <v/>
      </c>
      <c r="E191" s="605" t="str">
        <f aca="false">IF($B191="",IFERROR(VLOOKUP($A191,SERVIÇOS!$A:$F,3,0),IFERROR(VLOOKUP($A191,$C:$J,3,0),"")),IFERROR(VLOOKUP($B191,INSUMOS!$A:$D,3,0),IFERROR(VLOOKUP($B191,COTAÇÕES!$A:$J,5,0),"")))</f>
        <v/>
      </c>
      <c r="F191" s="606"/>
      <c r="G191" s="607" t="str">
        <f aca="false">IF($B191="",IFERROR(VLOOKUP($A191,SERVIÇOS!$A:$F,6,0),IFERROR(VLOOKUP($A191,$C:$J,8,0),"")),IFERROR(VLOOKUP($B191,INSUMOS!$A:$D,4,0),IFERROR(VLOOKUP($B191,COTAÇÕES!$A:$J,9,0),"")))</f>
        <v/>
      </c>
      <c r="H191" s="608" t="n">
        <f aca="false">TRUNC(IF($B191="",IFERROR(VLOOKUP($A191,SERVIÇOS!$A:$F,4,0),IFERROR(VLOOKUP($A191,$C:$J,6,0),)),IFERROR(VLOOKUP($B191,INSUMOS!$A:$D,4,0),IFERROR(VLOOKUP($B191,COTAÇÕES!$A:$J,9,0),)))*$F191,2)</f>
        <v>0</v>
      </c>
      <c r="I191" s="608" t="n">
        <f aca="false">TRUNC(IF($B191="",IFERROR(VLOOKUP($A191,SERVIÇOS!$A:$F,5,0),IFERROR(VLOOKUP($A191,$C:$J,7,0),)),0)*$F191,2)</f>
        <v>0</v>
      </c>
      <c r="J191" s="609" t="n">
        <f aca="false">H191+I191</f>
        <v>0</v>
      </c>
      <c r="K191" s="610"/>
    </row>
    <row r="192" customFormat="false" ht="15" hidden="false" customHeight="false" outlineLevel="0" collapsed="false">
      <c r="A192" s="601"/>
      <c r="B192" s="602"/>
      <c r="C192" s="603"/>
      <c r="D192" s="604" t="str">
        <f aca="false">IF($B192="",IFERROR(VLOOKUP($A192,SERVIÇOS!$A:$F,2,0),IFERROR(VLOOKUP($A192,$C:$J,2,0),"")),IFERROR(VLOOKUP($B192,INSUMOS!$A:$D,2,0),IFERROR(VLOOKUP($B192,COTAÇÕES!$A:$J,2,0),"")))</f>
        <v/>
      </c>
      <c r="E192" s="605" t="str">
        <f aca="false">IF($B192="",IFERROR(VLOOKUP($A192,SERVIÇOS!$A:$F,3,0),IFERROR(VLOOKUP($A192,$C:$J,3,0),"")),IFERROR(VLOOKUP($B192,INSUMOS!$A:$D,3,0),IFERROR(VLOOKUP($B192,COTAÇÕES!$A:$J,5,0),"")))</f>
        <v/>
      </c>
      <c r="F192" s="606"/>
      <c r="G192" s="607" t="str">
        <f aca="false">IF($B192="",IFERROR(VLOOKUP($A192,SERVIÇOS!$A:$F,6,0),IFERROR(VLOOKUP($A192,$C:$J,8,0),"")),IFERROR(VLOOKUP($B192,INSUMOS!$A:$D,4,0),IFERROR(VLOOKUP($B192,COTAÇÕES!$A:$J,9,0),"")))</f>
        <v/>
      </c>
      <c r="H192" s="608" t="n">
        <f aca="false">TRUNC(IF($B192="",IFERROR(VLOOKUP($A192,SERVIÇOS!$A:$F,4,0),IFERROR(VLOOKUP($A192,$C:$J,6,0),)),IFERROR(VLOOKUP($B192,INSUMOS!$A:$D,4,0),IFERROR(VLOOKUP($B192,COTAÇÕES!$A:$J,9,0),)))*$F192,2)</f>
        <v>0</v>
      </c>
      <c r="I192" s="608" t="n">
        <f aca="false">TRUNC(IF($B192="",IFERROR(VLOOKUP($A192,SERVIÇOS!$A:$F,5,0),IFERROR(VLOOKUP($A192,$C:$J,7,0),)),0)*$F192,2)</f>
        <v>0</v>
      </c>
      <c r="J192" s="609" t="n">
        <f aca="false">H192+I192</f>
        <v>0</v>
      </c>
      <c r="K192" s="610"/>
    </row>
    <row r="193" customFormat="false" ht="15" hidden="false" customHeight="false" outlineLevel="0" collapsed="false">
      <c r="A193" s="601"/>
      <c r="B193" s="602"/>
      <c r="C193" s="603"/>
      <c r="D193" s="604" t="str">
        <f aca="false">IF($B193="",IFERROR(VLOOKUP($A193,SERVIÇOS!$A:$F,2,0),IFERROR(VLOOKUP($A193,$C:$J,2,0),"")),IFERROR(VLOOKUP($B193,INSUMOS!$A:$D,2,0),IFERROR(VLOOKUP($B193,COTAÇÕES!$A:$J,2,0),"")))</f>
        <v/>
      </c>
      <c r="E193" s="605" t="str">
        <f aca="false">IF($B193="",IFERROR(VLOOKUP($A193,SERVIÇOS!$A:$F,3,0),IFERROR(VLOOKUP($A193,$C:$J,3,0),"")),IFERROR(VLOOKUP($B193,INSUMOS!$A:$D,3,0),IFERROR(VLOOKUP($B193,COTAÇÕES!$A:$J,5,0),"")))</f>
        <v/>
      </c>
      <c r="F193" s="606"/>
      <c r="G193" s="607" t="str">
        <f aca="false">IF($B193="",IFERROR(VLOOKUP($A193,SERVIÇOS!$A:$F,6,0),IFERROR(VLOOKUP($A193,$C:$J,8,0),"")),IFERROR(VLOOKUP($B193,INSUMOS!$A:$D,4,0),IFERROR(VLOOKUP($B193,COTAÇÕES!$A:$J,9,0),"")))</f>
        <v/>
      </c>
      <c r="H193" s="608" t="n">
        <f aca="false">TRUNC(IF($B193="",IFERROR(VLOOKUP($A193,SERVIÇOS!$A:$F,4,0),IFERROR(VLOOKUP($A193,$C:$J,6,0),)),IFERROR(VLOOKUP($B193,INSUMOS!$A:$D,4,0),IFERROR(VLOOKUP($B193,COTAÇÕES!$A:$J,9,0),)))*$F193,2)</f>
        <v>0</v>
      </c>
      <c r="I193" s="608" t="n">
        <f aca="false">TRUNC(IF($B193="",IFERROR(VLOOKUP($A193,SERVIÇOS!$A:$F,5,0),IFERROR(VLOOKUP($A193,$C:$J,7,0),)),0)*$F193,2)</f>
        <v>0</v>
      </c>
      <c r="J193" s="609" t="n">
        <f aca="false">H193+I193</f>
        <v>0</v>
      </c>
      <c r="K193" s="610"/>
    </row>
    <row r="194" customFormat="false" ht="15" hidden="false" customHeight="false" outlineLevel="0" collapsed="false">
      <c r="A194" s="601"/>
      <c r="B194" s="602"/>
      <c r="C194" s="603"/>
      <c r="D194" s="604" t="str">
        <f aca="false">IF($B194="",IFERROR(VLOOKUP($A194,SERVIÇOS!$A:$F,2,0),IFERROR(VLOOKUP($A194,$C:$J,2,0),"")),IFERROR(VLOOKUP($B194,INSUMOS!$A:$D,2,0),IFERROR(VLOOKUP($B194,COTAÇÕES!$A:$J,2,0),"")))</f>
        <v/>
      </c>
      <c r="E194" s="605" t="str">
        <f aca="false">IF($B194="",IFERROR(VLOOKUP($A194,SERVIÇOS!$A:$F,3,0),IFERROR(VLOOKUP($A194,$C:$J,3,0),"")),IFERROR(VLOOKUP($B194,INSUMOS!$A:$D,3,0),IFERROR(VLOOKUP($B194,COTAÇÕES!$A:$J,5,0),"")))</f>
        <v/>
      </c>
      <c r="F194" s="606"/>
      <c r="G194" s="607" t="str">
        <f aca="false">IF($B194="",IFERROR(VLOOKUP($A194,SERVIÇOS!$A:$F,6,0),IFERROR(VLOOKUP($A194,$C:$J,8,0),"")),IFERROR(VLOOKUP($B194,INSUMOS!$A:$D,4,0),IFERROR(VLOOKUP($B194,COTAÇÕES!$A:$J,9,0),"")))</f>
        <v/>
      </c>
      <c r="H194" s="608" t="n">
        <f aca="false">TRUNC(IF($B194="",IFERROR(VLOOKUP($A194,SERVIÇOS!$A:$F,4,0),IFERROR(VLOOKUP($A194,$C:$J,6,0),)),IFERROR(VLOOKUP($B194,INSUMOS!$A:$D,4,0),IFERROR(VLOOKUP($B194,COTAÇÕES!$A:$J,9,0),)))*$F194,2)</f>
        <v>0</v>
      </c>
      <c r="I194" s="608" t="n">
        <f aca="false">TRUNC(IF($B194="",IFERROR(VLOOKUP($A194,SERVIÇOS!$A:$F,5,0),IFERROR(VLOOKUP($A194,$C:$J,7,0),)),0)*$F194,2)</f>
        <v>0</v>
      </c>
      <c r="J194" s="609" t="n">
        <f aca="false">H194+I194</f>
        <v>0</v>
      </c>
      <c r="K194" s="610"/>
    </row>
    <row r="195" customFormat="false" ht="15" hidden="false" customHeight="false" outlineLevel="0" collapsed="false">
      <c r="A195" s="601"/>
      <c r="B195" s="602"/>
      <c r="C195" s="603"/>
      <c r="D195" s="604" t="str">
        <f aca="false">IF($B195="",IFERROR(VLOOKUP($A195,SERVIÇOS!$A:$F,2,0),IFERROR(VLOOKUP($A195,$C:$J,2,0),"")),IFERROR(VLOOKUP($B195,INSUMOS!$A:$D,2,0),IFERROR(VLOOKUP($B195,COTAÇÕES!$A:$J,2,0),"")))</f>
        <v/>
      </c>
      <c r="E195" s="605" t="str">
        <f aca="false">IF($B195="",IFERROR(VLOOKUP($A195,SERVIÇOS!$A:$F,3,0),IFERROR(VLOOKUP($A195,$C:$J,3,0),"")),IFERROR(VLOOKUP($B195,INSUMOS!$A:$D,3,0),IFERROR(VLOOKUP($B195,COTAÇÕES!$A:$J,5,0),"")))</f>
        <v/>
      </c>
      <c r="F195" s="606"/>
      <c r="G195" s="607" t="str">
        <f aca="false">IF($B195="",IFERROR(VLOOKUP($A195,SERVIÇOS!$A:$F,6,0),IFERROR(VLOOKUP($A195,$C:$J,8,0),"")),IFERROR(VLOOKUP($B195,INSUMOS!$A:$D,4,0),IFERROR(VLOOKUP($B195,COTAÇÕES!$A:$J,9,0),"")))</f>
        <v/>
      </c>
      <c r="H195" s="608" t="n">
        <f aca="false">TRUNC(IF($B195="",IFERROR(VLOOKUP($A195,SERVIÇOS!$A:$F,4,0),IFERROR(VLOOKUP($A195,$C:$J,6,0),)),IFERROR(VLOOKUP($B195,INSUMOS!$A:$D,4,0),IFERROR(VLOOKUP($B195,COTAÇÕES!$A:$J,9,0),)))*$F195,2)</f>
        <v>0</v>
      </c>
      <c r="I195" s="608" t="n">
        <f aca="false">TRUNC(IF($B195="",IFERROR(VLOOKUP($A195,SERVIÇOS!$A:$F,5,0),IFERROR(VLOOKUP($A195,$C:$J,7,0),)),0)*$F195,2)</f>
        <v>0</v>
      </c>
      <c r="J195" s="609" t="n">
        <f aca="false">H195+I195</f>
        <v>0</v>
      </c>
      <c r="K195" s="610"/>
    </row>
    <row r="196" customFormat="false" ht="15" hidden="false" customHeight="false" outlineLevel="0" collapsed="false">
      <c r="A196" s="601"/>
      <c r="B196" s="602"/>
      <c r="C196" s="603"/>
      <c r="D196" s="604" t="str">
        <f aca="false">IF($B196="",IFERROR(VLOOKUP($A196,SERVIÇOS!$A:$F,2,0),IFERROR(VLOOKUP($A196,$C:$J,2,0),"")),IFERROR(VLOOKUP($B196,INSUMOS!$A:$D,2,0),IFERROR(VLOOKUP($B196,COTAÇÕES!$A:$J,2,0),"")))</f>
        <v/>
      </c>
      <c r="E196" s="605" t="str">
        <f aca="false">IF($B196="",IFERROR(VLOOKUP($A196,SERVIÇOS!$A:$F,3,0),IFERROR(VLOOKUP($A196,$C:$J,3,0),"")),IFERROR(VLOOKUP($B196,INSUMOS!$A:$D,3,0),IFERROR(VLOOKUP($B196,COTAÇÕES!$A:$J,5,0),"")))</f>
        <v/>
      </c>
      <c r="F196" s="606"/>
      <c r="G196" s="607" t="str">
        <f aca="false">IF($B196="",IFERROR(VLOOKUP($A196,SERVIÇOS!$A:$F,6,0),IFERROR(VLOOKUP($A196,$C:$J,8,0),"")),IFERROR(VLOOKUP($B196,INSUMOS!$A:$D,4,0),IFERROR(VLOOKUP($B196,COTAÇÕES!$A:$J,9,0),"")))</f>
        <v/>
      </c>
      <c r="H196" s="608" t="n">
        <f aca="false">TRUNC(IF($B196="",IFERROR(VLOOKUP($A196,SERVIÇOS!$A:$F,4,0),IFERROR(VLOOKUP($A196,$C:$J,6,0),)),IFERROR(VLOOKUP($B196,INSUMOS!$A:$D,4,0),IFERROR(VLOOKUP($B196,COTAÇÕES!$A:$J,9,0),)))*$F196,2)</f>
        <v>0</v>
      </c>
      <c r="I196" s="608" t="n">
        <f aca="false">TRUNC(IF($B196="",IFERROR(VLOOKUP($A196,SERVIÇOS!$A:$F,5,0),IFERROR(VLOOKUP($A196,$C:$J,7,0),)),0)*$F196,2)</f>
        <v>0</v>
      </c>
      <c r="J196" s="609" t="n">
        <f aca="false">H196+I196</f>
        <v>0</v>
      </c>
      <c r="K196" s="610"/>
    </row>
    <row r="197" customFormat="false" ht="15" hidden="false" customHeight="false" outlineLevel="0" collapsed="false">
      <c r="A197" s="601"/>
      <c r="B197" s="602"/>
      <c r="C197" s="603"/>
      <c r="D197" s="604" t="str">
        <f aca="false">IF($B197="",IFERROR(VLOOKUP($A197,SERVIÇOS!$A:$F,2,0),IFERROR(VLOOKUP($A197,$C:$J,2,0),"")),IFERROR(VLOOKUP($B197,INSUMOS!$A:$D,2,0),IFERROR(VLOOKUP($B197,COTAÇÕES!$A:$J,2,0),"")))</f>
        <v/>
      </c>
      <c r="E197" s="605" t="str">
        <f aca="false">IF($B197="",IFERROR(VLOOKUP($A197,SERVIÇOS!$A:$F,3,0),IFERROR(VLOOKUP($A197,$C:$J,3,0),"")),IFERROR(VLOOKUP($B197,INSUMOS!$A:$D,3,0),IFERROR(VLOOKUP($B197,COTAÇÕES!$A:$J,5,0),"")))</f>
        <v/>
      </c>
      <c r="F197" s="606"/>
      <c r="G197" s="607" t="str">
        <f aca="false">IF($B197="",IFERROR(VLOOKUP($A197,SERVIÇOS!$A:$F,6,0),IFERROR(VLOOKUP($A197,$C:$J,8,0),"")),IFERROR(VLOOKUP($B197,INSUMOS!$A:$D,4,0),IFERROR(VLOOKUP($B197,COTAÇÕES!$A:$J,9,0),"")))</f>
        <v/>
      </c>
      <c r="H197" s="608" t="n">
        <f aca="false">TRUNC(IF($B197="",IFERROR(VLOOKUP($A197,SERVIÇOS!$A:$F,4,0),IFERROR(VLOOKUP($A197,$C:$J,6,0),)),IFERROR(VLOOKUP($B197,INSUMOS!$A:$D,4,0),IFERROR(VLOOKUP($B197,COTAÇÕES!$A:$J,9,0),)))*$F197,2)</f>
        <v>0</v>
      </c>
      <c r="I197" s="608" t="n">
        <f aca="false">TRUNC(IF($B197="",IFERROR(VLOOKUP($A197,SERVIÇOS!$A:$F,5,0),IFERROR(VLOOKUP($A197,$C:$J,7,0),)),0)*$F197,2)</f>
        <v>0</v>
      </c>
      <c r="J197" s="609" t="n">
        <f aca="false">H197+I197</f>
        <v>0</v>
      </c>
      <c r="K197" s="610"/>
    </row>
    <row r="198" customFormat="false" ht="15" hidden="false" customHeight="false" outlineLevel="0" collapsed="false">
      <c r="A198" s="601"/>
      <c r="B198" s="602"/>
      <c r="C198" s="603"/>
      <c r="D198" s="604" t="str">
        <f aca="false">IF($B198="",IFERROR(VLOOKUP($A198,SERVIÇOS!$A:$F,2,0),IFERROR(VLOOKUP($A198,$C:$J,2,0),"")),IFERROR(VLOOKUP($B198,INSUMOS!$A:$D,2,0),IFERROR(VLOOKUP($B198,COTAÇÕES!$A:$J,2,0),"")))</f>
        <v/>
      </c>
      <c r="E198" s="605" t="str">
        <f aca="false">IF($B198="",IFERROR(VLOOKUP($A198,SERVIÇOS!$A:$F,3,0),IFERROR(VLOOKUP($A198,$C:$J,3,0),"")),IFERROR(VLOOKUP($B198,INSUMOS!$A:$D,3,0),IFERROR(VLOOKUP($B198,COTAÇÕES!$A:$J,5,0),"")))</f>
        <v/>
      </c>
      <c r="F198" s="606"/>
      <c r="G198" s="607" t="str">
        <f aca="false">IF($B198="",IFERROR(VLOOKUP($A198,SERVIÇOS!$A:$F,6,0),IFERROR(VLOOKUP($A198,$C:$J,8,0),"")),IFERROR(VLOOKUP($B198,INSUMOS!$A:$D,4,0),IFERROR(VLOOKUP($B198,COTAÇÕES!$A:$J,9,0),"")))</f>
        <v/>
      </c>
      <c r="H198" s="608" t="n">
        <f aca="false">TRUNC(IF($B198="",IFERROR(VLOOKUP($A198,SERVIÇOS!$A:$F,4,0),IFERROR(VLOOKUP($A198,$C:$J,6,0),)),IFERROR(VLOOKUP($B198,INSUMOS!$A:$D,4,0),IFERROR(VLOOKUP($B198,COTAÇÕES!$A:$J,9,0),)))*$F198,2)</f>
        <v>0</v>
      </c>
      <c r="I198" s="608" t="n">
        <f aca="false">TRUNC(IF($B198="",IFERROR(VLOOKUP($A198,SERVIÇOS!$A:$F,5,0),IFERROR(VLOOKUP($A198,$C:$J,7,0),)),0)*$F198,2)</f>
        <v>0</v>
      </c>
      <c r="J198" s="609" t="n">
        <f aca="false">H198+I198</f>
        <v>0</v>
      </c>
      <c r="K198" s="610"/>
    </row>
    <row r="199" customFormat="false" ht="15" hidden="false" customHeight="false" outlineLevel="0" collapsed="false">
      <c r="A199" s="635"/>
    </row>
    <row r="200" customFormat="false" ht="15" hidden="false" customHeight="false" outlineLevel="0" collapsed="false">
      <c r="A200" s="635"/>
    </row>
    <row r="201" customFormat="false" ht="15" hidden="false" customHeight="false" outlineLevel="0" collapsed="false">
      <c r="A201" s="635"/>
    </row>
    <row r="202" customFormat="false" ht="15" hidden="false" customHeight="false" outlineLevel="0" collapsed="false">
      <c r="A202" s="635"/>
    </row>
    <row r="203" customFormat="false" ht="15" hidden="false" customHeight="false" outlineLevel="0" collapsed="false">
      <c r="A203" s="635"/>
    </row>
    <row r="204" customFormat="false" ht="15" hidden="false" customHeight="false" outlineLevel="0" collapsed="false">
      <c r="A204" s="635"/>
    </row>
    <row r="205" customFormat="false" ht="15" hidden="false" customHeight="false" outlineLevel="0" collapsed="false">
      <c r="A205" s="635"/>
    </row>
    <row r="206" customFormat="false" ht="15" hidden="false" customHeight="false" outlineLevel="0" collapsed="false">
      <c r="A206" s="635"/>
    </row>
    <row r="207" customFormat="false" ht="15" hidden="false" customHeight="false" outlineLevel="0" collapsed="false">
      <c r="A207" s="635"/>
    </row>
    <row r="208" customFormat="false" ht="15" hidden="false" customHeight="false" outlineLevel="0" collapsed="false">
      <c r="A208" s="635"/>
    </row>
    <row r="209" customFormat="false" ht="15" hidden="false" customHeight="false" outlineLevel="0" collapsed="false">
      <c r="A209" s="635"/>
    </row>
    <row r="210" customFormat="false" ht="15" hidden="false" customHeight="false" outlineLevel="0" collapsed="false">
      <c r="A210" s="635"/>
    </row>
    <row r="211" customFormat="false" ht="15" hidden="false" customHeight="false" outlineLevel="0" collapsed="false">
      <c r="A211" s="635"/>
    </row>
    <row r="212" customFormat="false" ht="15" hidden="false" customHeight="false" outlineLevel="0" collapsed="false">
      <c r="A212" s="635"/>
    </row>
    <row r="213" customFormat="false" ht="15" hidden="false" customHeight="false" outlineLevel="0" collapsed="false">
      <c r="A213" s="635"/>
    </row>
    <row r="214" customFormat="false" ht="15" hidden="false" customHeight="false" outlineLevel="0" collapsed="false">
      <c r="A214" s="635"/>
    </row>
    <row r="215" customFormat="false" ht="15" hidden="false" customHeight="false" outlineLevel="0" collapsed="false">
      <c r="A215" s="635"/>
    </row>
    <row r="216" customFormat="false" ht="15" hidden="false" customHeight="false" outlineLevel="0" collapsed="false">
      <c r="A216" s="635"/>
    </row>
    <row r="217" customFormat="false" ht="15" hidden="false" customHeight="false" outlineLevel="0" collapsed="false">
      <c r="A217" s="635"/>
    </row>
    <row r="218" customFormat="false" ht="15" hidden="false" customHeight="false" outlineLevel="0" collapsed="false">
      <c r="A218" s="635"/>
    </row>
    <row r="219" customFormat="false" ht="15" hidden="false" customHeight="false" outlineLevel="0" collapsed="false">
      <c r="A219" s="635"/>
    </row>
    <row r="220" customFormat="false" ht="15" hidden="false" customHeight="false" outlineLevel="0" collapsed="false">
      <c r="A220" s="635"/>
    </row>
    <row r="221" customFormat="false" ht="15" hidden="false" customHeight="false" outlineLevel="0" collapsed="false">
      <c r="A221" s="635"/>
    </row>
    <row r="222" customFormat="false" ht="15" hidden="false" customHeight="false" outlineLevel="0" collapsed="false">
      <c r="A222" s="635"/>
    </row>
    <row r="223" customFormat="false" ht="15" hidden="false" customHeight="false" outlineLevel="0" collapsed="false">
      <c r="A223" s="635"/>
    </row>
    <row r="224" customFormat="false" ht="15" hidden="false" customHeight="false" outlineLevel="0" collapsed="false">
      <c r="A224" s="635"/>
    </row>
    <row r="225" customFormat="false" ht="15" hidden="false" customHeight="false" outlineLevel="0" collapsed="false">
      <c r="A225" s="635"/>
    </row>
    <row r="226" customFormat="false" ht="15" hidden="false" customHeight="false" outlineLevel="0" collapsed="false">
      <c r="A226" s="635"/>
    </row>
    <row r="227" customFormat="false" ht="15" hidden="false" customHeight="false" outlineLevel="0" collapsed="false">
      <c r="A227" s="635"/>
    </row>
    <row r="228" customFormat="false" ht="15" hidden="false" customHeight="false" outlineLevel="0" collapsed="false">
      <c r="A228" s="635"/>
    </row>
    <row r="229" customFormat="false" ht="15" hidden="false" customHeight="false" outlineLevel="0" collapsed="false">
      <c r="A229" s="635"/>
    </row>
    <row r="230" customFormat="false" ht="15" hidden="false" customHeight="false" outlineLevel="0" collapsed="false">
      <c r="A230" s="635"/>
    </row>
    <row r="231" customFormat="false" ht="15" hidden="false" customHeight="false" outlineLevel="0" collapsed="false">
      <c r="A231" s="635"/>
    </row>
    <row r="232" customFormat="false" ht="15" hidden="false" customHeight="false" outlineLevel="0" collapsed="false">
      <c r="A232" s="635"/>
    </row>
    <row r="233" customFormat="false" ht="15" hidden="false" customHeight="false" outlineLevel="0" collapsed="false">
      <c r="A233" s="635"/>
    </row>
    <row r="234" customFormat="false" ht="15" hidden="false" customHeight="false" outlineLevel="0" collapsed="false">
      <c r="A234" s="635"/>
    </row>
    <row r="235" customFormat="false" ht="15" hidden="false" customHeight="false" outlineLevel="0" collapsed="false">
      <c r="A235" s="635"/>
    </row>
    <row r="236" customFormat="false" ht="15" hidden="false" customHeight="false" outlineLevel="0" collapsed="false">
      <c r="A236" s="635"/>
    </row>
    <row r="237" customFormat="false" ht="15" hidden="false" customHeight="false" outlineLevel="0" collapsed="false">
      <c r="A237" s="635"/>
    </row>
    <row r="238" customFormat="false" ht="15" hidden="false" customHeight="false" outlineLevel="0" collapsed="false">
      <c r="A238" s="635"/>
    </row>
    <row r="239" customFormat="false" ht="15" hidden="false" customHeight="false" outlineLevel="0" collapsed="false">
      <c r="A239" s="635"/>
    </row>
    <row r="240" customFormat="false" ht="15" hidden="false" customHeight="false" outlineLevel="0" collapsed="false">
      <c r="A240" s="635"/>
    </row>
    <row r="241" customFormat="false" ht="15" hidden="false" customHeight="false" outlineLevel="0" collapsed="false">
      <c r="A241" s="635"/>
    </row>
    <row r="242" customFormat="false" ht="15" hidden="false" customHeight="false" outlineLevel="0" collapsed="false">
      <c r="A242" s="635"/>
    </row>
    <row r="243" customFormat="false" ht="15" hidden="false" customHeight="false" outlineLevel="0" collapsed="false">
      <c r="A243" s="635"/>
    </row>
    <row r="244" customFormat="false" ht="15" hidden="false" customHeight="false" outlineLevel="0" collapsed="false">
      <c r="A244" s="635"/>
    </row>
    <row r="245" customFormat="false" ht="15" hidden="false" customHeight="false" outlineLevel="0" collapsed="false">
      <c r="A245" s="635"/>
    </row>
    <row r="246" customFormat="false" ht="15" hidden="false" customHeight="false" outlineLevel="0" collapsed="false">
      <c r="A246" s="635"/>
    </row>
    <row r="247" customFormat="false" ht="15" hidden="false" customHeight="false" outlineLevel="0" collapsed="false">
      <c r="A247" s="635"/>
    </row>
    <row r="248" customFormat="false" ht="15" hidden="false" customHeight="false" outlineLevel="0" collapsed="false">
      <c r="A248" s="635"/>
    </row>
    <row r="249" customFormat="false" ht="15" hidden="false" customHeight="false" outlineLevel="0" collapsed="false">
      <c r="A249" s="635"/>
    </row>
    <row r="250" customFormat="false" ht="15" hidden="false" customHeight="false" outlineLevel="0" collapsed="false">
      <c r="A250" s="635"/>
    </row>
    <row r="251" customFormat="false" ht="15" hidden="false" customHeight="false" outlineLevel="0" collapsed="false">
      <c r="A251" s="635"/>
    </row>
    <row r="252" customFormat="false" ht="15" hidden="false" customHeight="false" outlineLevel="0" collapsed="false">
      <c r="A252" s="635"/>
    </row>
    <row r="253" customFormat="false" ht="15" hidden="false" customHeight="false" outlineLevel="0" collapsed="false">
      <c r="A253" s="635"/>
    </row>
    <row r="254" customFormat="false" ht="15" hidden="false" customHeight="false" outlineLevel="0" collapsed="false">
      <c r="A254" s="635"/>
    </row>
    <row r="255" customFormat="false" ht="15" hidden="false" customHeight="false" outlineLevel="0" collapsed="false">
      <c r="A255" s="635"/>
    </row>
    <row r="256" customFormat="false" ht="15" hidden="false" customHeight="false" outlineLevel="0" collapsed="false">
      <c r="A256" s="635"/>
    </row>
    <row r="257" customFormat="false" ht="15" hidden="false" customHeight="false" outlineLevel="0" collapsed="false">
      <c r="A257" s="635"/>
    </row>
    <row r="258" customFormat="false" ht="15" hidden="false" customHeight="false" outlineLevel="0" collapsed="false">
      <c r="A258" s="635"/>
    </row>
    <row r="259" customFormat="false" ht="15" hidden="false" customHeight="false" outlineLevel="0" collapsed="false">
      <c r="A259" s="635"/>
    </row>
    <row r="260" customFormat="false" ht="15" hidden="false" customHeight="false" outlineLevel="0" collapsed="false">
      <c r="A260" s="635"/>
    </row>
    <row r="261" customFormat="false" ht="15" hidden="false" customHeight="false" outlineLevel="0" collapsed="false">
      <c r="A261" s="635"/>
    </row>
    <row r="262" customFormat="false" ht="15" hidden="false" customHeight="false" outlineLevel="0" collapsed="false">
      <c r="A262" s="635"/>
    </row>
    <row r="263" customFormat="false" ht="15" hidden="false" customHeight="false" outlineLevel="0" collapsed="false">
      <c r="A263" s="635"/>
    </row>
    <row r="264" customFormat="false" ht="15" hidden="false" customHeight="false" outlineLevel="0" collapsed="false">
      <c r="A264" s="635"/>
    </row>
    <row r="265" customFormat="false" ht="15" hidden="false" customHeight="false" outlineLevel="0" collapsed="false">
      <c r="A265" s="635"/>
    </row>
    <row r="266" customFormat="false" ht="15" hidden="false" customHeight="false" outlineLevel="0" collapsed="false">
      <c r="A266" s="635"/>
    </row>
    <row r="267" customFormat="false" ht="15" hidden="false" customHeight="false" outlineLevel="0" collapsed="false">
      <c r="A267" s="635"/>
    </row>
    <row r="268" customFormat="false" ht="15" hidden="false" customHeight="false" outlineLevel="0" collapsed="false">
      <c r="A268" s="635"/>
    </row>
    <row r="269" customFormat="false" ht="15" hidden="false" customHeight="false" outlineLevel="0" collapsed="false">
      <c r="A269" s="635"/>
    </row>
    <row r="270" customFormat="false" ht="15" hidden="false" customHeight="false" outlineLevel="0" collapsed="false">
      <c r="A270" s="635"/>
    </row>
    <row r="271" customFormat="false" ht="15" hidden="false" customHeight="false" outlineLevel="0" collapsed="false">
      <c r="A271" s="635"/>
    </row>
    <row r="272" customFormat="false" ht="15" hidden="false" customHeight="false" outlineLevel="0" collapsed="false">
      <c r="A272" s="635"/>
    </row>
    <row r="273" customFormat="false" ht="15" hidden="false" customHeight="false" outlineLevel="0" collapsed="false">
      <c r="A273" s="635"/>
    </row>
    <row r="274" customFormat="false" ht="15" hidden="false" customHeight="false" outlineLevel="0" collapsed="false">
      <c r="A274" s="635"/>
    </row>
    <row r="275" customFormat="false" ht="15" hidden="false" customHeight="false" outlineLevel="0" collapsed="false">
      <c r="A275" s="635"/>
    </row>
    <row r="276" customFormat="false" ht="15" hidden="false" customHeight="false" outlineLevel="0" collapsed="false">
      <c r="A276" s="635"/>
    </row>
    <row r="277" customFormat="false" ht="15" hidden="false" customHeight="false" outlineLevel="0" collapsed="false">
      <c r="A277" s="635"/>
    </row>
    <row r="278" customFormat="false" ht="15" hidden="false" customHeight="false" outlineLevel="0" collapsed="false">
      <c r="A278" s="635"/>
    </row>
    <row r="279" customFormat="false" ht="15" hidden="false" customHeight="false" outlineLevel="0" collapsed="false">
      <c r="A279" s="635"/>
    </row>
    <row r="280" customFormat="false" ht="15" hidden="false" customHeight="false" outlineLevel="0" collapsed="false">
      <c r="A280" s="635"/>
    </row>
    <row r="281" customFormat="false" ht="15" hidden="false" customHeight="false" outlineLevel="0" collapsed="false">
      <c r="A281" s="635"/>
    </row>
    <row r="282" customFormat="false" ht="15" hidden="false" customHeight="false" outlineLevel="0" collapsed="false">
      <c r="A282" s="635"/>
    </row>
    <row r="283" customFormat="false" ht="15" hidden="false" customHeight="false" outlineLevel="0" collapsed="false">
      <c r="A283" s="635"/>
    </row>
    <row r="284" customFormat="false" ht="15" hidden="false" customHeight="false" outlineLevel="0" collapsed="false">
      <c r="A284" s="635"/>
    </row>
    <row r="285" customFormat="false" ht="15" hidden="false" customHeight="false" outlineLevel="0" collapsed="false">
      <c r="A285" s="635"/>
    </row>
    <row r="286" customFormat="false" ht="15" hidden="false" customHeight="false" outlineLevel="0" collapsed="false">
      <c r="A286" s="635"/>
    </row>
    <row r="287" customFormat="false" ht="15" hidden="false" customHeight="false" outlineLevel="0" collapsed="false">
      <c r="A287" s="635"/>
    </row>
    <row r="288" customFormat="false" ht="15" hidden="false" customHeight="false" outlineLevel="0" collapsed="false">
      <c r="A288" s="635"/>
    </row>
    <row r="289" customFormat="false" ht="15" hidden="false" customHeight="false" outlineLevel="0" collapsed="false">
      <c r="A289" s="635"/>
    </row>
    <row r="290" customFormat="false" ht="15" hidden="false" customHeight="false" outlineLevel="0" collapsed="false">
      <c r="A290" s="635"/>
    </row>
    <row r="291" customFormat="false" ht="15" hidden="false" customHeight="false" outlineLevel="0" collapsed="false">
      <c r="A291" s="635"/>
    </row>
    <row r="292" customFormat="false" ht="15" hidden="false" customHeight="false" outlineLevel="0" collapsed="false">
      <c r="A292" s="635"/>
    </row>
    <row r="293" customFormat="false" ht="15" hidden="false" customHeight="false" outlineLevel="0" collapsed="false">
      <c r="A293" s="635"/>
    </row>
    <row r="294" customFormat="false" ht="15" hidden="false" customHeight="false" outlineLevel="0" collapsed="false">
      <c r="A294" s="635"/>
    </row>
    <row r="295" customFormat="false" ht="15" hidden="false" customHeight="false" outlineLevel="0" collapsed="false">
      <c r="A295" s="635"/>
    </row>
    <row r="296" customFormat="false" ht="15" hidden="false" customHeight="false" outlineLevel="0" collapsed="false">
      <c r="A296" s="635"/>
    </row>
    <row r="297" customFormat="false" ht="15" hidden="false" customHeight="false" outlineLevel="0" collapsed="false">
      <c r="A297" s="635"/>
    </row>
    <row r="298" customFormat="false" ht="15" hidden="false" customHeight="false" outlineLevel="0" collapsed="false">
      <c r="A298" s="635"/>
    </row>
    <row r="299" customFormat="false" ht="15" hidden="false" customHeight="false" outlineLevel="0" collapsed="false">
      <c r="A299" s="635"/>
    </row>
    <row r="300" customFormat="false" ht="15" hidden="false" customHeight="false" outlineLevel="0" collapsed="false">
      <c r="A300" s="635"/>
    </row>
    <row r="301" customFormat="false" ht="15" hidden="false" customHeight="false" outlineLevel="0" collapsed="false">
      <c r="A301" s="635"/>
    </row>
    <row r="302" customFormat="false" ht="15" hidden="false" customHeight="false" outlineLevel="0" collapsed="false">
      <c r="A302" s="635"/>
    </row>
    <row r="303" customFormat="false" ht="15" hidden="false" customHeight="false" outlineLevel="0" collapsed="false">
      <c r="A303" s="635"/>
    </row>
    <row r="304" customFormat="false" ht="15" hidden="false" customHeight="false" outlineLevel="0" collapsed="false">
      <c r="A304" s="635"/>
    </row>
    <row r="305" customFormat="false" ht="15" hidden="false" customHeight="false" outlineLevel="0" collapsed="false">
      <c r="A305" s="635"/>
    </row>
    <row r="306" customFormat="false" ht="15" hidden="false" customHeight="false" outlineLevel="0" collapsed="false">
      <c r="A306" s="635"/>
    </row>
    <row r="307" customFormat="false" ht="15" hidden="false" customHeight="false" outlineLevel="0" collapsed="false">
      <c r="A307" s="635"/>
    </row>
    <row r="308" customFormat="false" ht="15" hidden="false" customHeight="false" outlineLevel="0" collapsed="false">
      <c r="A308" s="635"/>
    </row>
    <row r="309" customFormat="false" ht="15" hidden="false" customHeight="false" outlineLevel="0" collapsed="false">
      <c r="A309" s="635"/>
    </row>
    <row r="310" customFormat="false" ht="15" hidden="false" customHeight="false" outlineLevel="0" collapsed="false">
      <c r="A310" s="635"/>
    </row>
    <row r="311" customFormat="false" ht="15" hidden="false" customHeight="false" outlineLevel="0" collapsed="false">
      <c r="A311" s="635"/>
    </row>
    <row r="312" customFormat="false" ht="15" hidden="false" customHeight="false" outlineLevel="0" collapsed="false">
      <c r="A312" s="635"/>
    </row>
    <row r="313" customFormat="false" ht="15" hidden="false" customHeight="false" outlineLevel="0" collapsed="false">
      <c r="A313" s="635"/>
    </row>
    <row r="314" customFormat="false" ht="15" hidden="false" customHeight="false" outlineLevel="0" collapsed="false">
      <c r="A314" s="635"/>
    </row>
    <row r="315" customFormat="false" ht="15" hidden="false" customHeight="false" outlineLevel="0" collapsed="false">
      <c r="A315" s="635"/>
    </row>
    <row r="316" customFormat="false" ht="15" hidden="false" customHeight="false" outlineLevel="0" collapsed="false">
      <c r="A316" s="635"/>
    </row>
    <row r="317" customFormat="false" ht="15" hidden="false" customHeight="false" outlineLevel="0" collapsed="false">
      <c r="A317" s="635"/>
    </row>
    <row r="318" customFormat="false" ht="15" hidden="false" customHeight="false" outlineLevel="0" collapsed="false">
      <c r="A318" s="635"/>
    </row>
    <row r="319" customFormat="false" ht="15" hidden="false" customHeight="false" outlineLevel="0" collapsed="false">
      <c r="A319" s="635"/>
    </row>
    <row r="320" customFormat="false" ht="15" hidden="false" customHeight="false" outlineLevel="0" collapsed="false">
      <c r="A320" s="635"/>
    </row>
    <row r="321" customFormat="false" ht="15" hidden="false" customHeight="false" outlineLevel="0" collapsed="false">
      <c r="A321" s="635"/>
    </row>
    <row r="322" customFormat="false" ht="15" hidden="false" customHeight="false" outlineLevel="0" collapsed="false">
      <c r="A322" s="635"/>
    </row>
    <row r="323" customFormat="false" ht="15" hidden="false" customHeight="false" outlineLevel="0" collapsed="false">
      <c r="A323" s="635"/>
    </row>
    <row r="324" customFormat="false" ht="15" hidden="false" customHeight="false" outlineLevel="0" collapsed="false">
      <c r="A324" s="635"/>
    </row>
    <row r="325" customFormat="false" ht="15" hidden="false" customHeight="false" outlineLevel="0" collapsed="false">
      <c r="A325" s="635"/>
    </row>
    <row r="326" customFormat="false" ht="15" hidden="false" customHeight="false" outlineLevel="0" collapsed="false">
      <c r="A326" s="635"/>
    </row>
    <row r="327" customFormat="false" ht="15" hidden="false" customHeight="false" outlineLevel="0" collapsed="false">
      <c r="A327" s="635"/>
    </row>
    <row r="328" customFormat="false" ht="15" hidden="false" customHeight="false" outlineLevel="0" collapsed="false">
      <c r="A328" s="635"/>
    </row>
    <row r="329" customFormat="false" ht="15" hidden="false" customHeight="false" outlineLevel="0" collapsed="false">
      <c r="A329" s="635"/>
    </row>
    <row r="330" customFormat="false" ht="15" hidden="false" customHeight="false" outlineLevel="0" collapsed="false">
      <c r="A330" s="635"/>
    </row>
    <row r="331" customFormat="false" ht="15" hidden="false" customHeight="false" outlineLevel="0" collapsed="false">
      <c r="A331" s="635"/>
    </row>
    <row r="332" customFormat="false" ht="15" hidden="false" customHeight="false" outlineLevel="0" collapsed="false">
      <c r="A332" s="635"/>
    </row>
    <row r="333" customFormat="false" ht="15" hidden="false" customHeight="false" outlineLevel="0" collapsed="false">
      <c r="A333" s="635"/>
    </row>
    <row r="334" customFormat="false" ht="15" hidden="false" customHeight="false" outlineLevel="0" collapsed="false">
      <c r="A334" s="635"/>
    </row>
    <row r="335" customFormat="false" ht="15" hidden="false" customHeight="false" outlineLevel="0" collapsed="false">
      <c r="A335" s="635"/>
    </row>
    <row r="336" customFormat="false" ht="15" hidden="false" customHeight="false" outlineLevel="0" collapsed="false">
      <c r="A336" s="635"/>
    </row>
    <row r="337" customFormat="false" ht="15" hidden="false" customHeight="false" outlineLevel="0" collapsed="false">
      <c r="A337" s="635"/>
    </row>
    <row r="338" customFormat="false" ht="15" hidden="false" customHeight="false" outlineLevel="0" collapsed="false">
      <c r="A338" s="635"/>
    </row>
    <row r="339" customFormat="false" ht="15" hidden="false" customHeight="false" outlineLevel="0" collapsed="false">
      <c r="A339" s="635"/>
    </row>
    <row r="340" customFormat="false" ht="15" hidden="false" customHeight="false" outlineLevel="0" collapsed="false">
      <c r="A340" s="635"/>
    </row>
    <row r="341" customFormat="false" ht="15" hidden="false" customHeight="false" outlineLevel="0" collapsed="false">
      <c r="A341" s="635"/>
    </row>
    <row r="342" customFormat="false" ht="15" hidden="false" customHeight="false" outlineLevel="0" collapsed="false">
      <c r="A342" s="635"/>
    </row>
    <row r="343" customFormat="false" ht="15" hidden="false" customHeight="false" outlineLevel="0" collapsed="false">
      <c r="A343" s="635"/>
    </row>
    <row r="344" customFormat="false" ht="15" hidden="false" customHeight="false" outlineLevel="0" collapsed="false">
      <c r="A344" s="635"/>
    </row>
    <row r="345" customFormat="false" ht="15" hidden="false" customHeight="false" outlineLevel="0" collapsed="false">
      <c r="A345" s="635"/>
    </row>
    <row r="346" customFormat="false" ht="15" hidden="false" customHeight="false" outlineLevel="0" collapsed="false">
      <c r="A346" s="635"/>
    </row>
    <row r="347" customFormat="false" ht="15" hidden="false" customHeight="false" outlineLevel="0" collapsed="false">
      <c r="A347" s="635"/>
    </row>
    <row r="348" customFormat="false" ht="15" hidden="false" customHeight="false" outlineLevel="0" collapsed="false">
      <c r="A348" s="635"/>
    </row>
    <row r="349" customFormat="false" ht="15" hidden="false" customHeight="false" outlineLevel="0" collapsed="false">
      <c r="A349" s="635"/>
    </row>
    <row r="350" customFormat="false" ht="15" hidden="false" customHeight="false" outlineLevel="0" collapsed="false">
      <c r="A350" s="635"/>
    </row>
    <row r="351" customFormat="false" ht="15" hidden="false" customHeight="false" outlineLevel="0" collapsed="false">
      <c r="A351" s="635"/>
    </row>
    <row r="352" customFormat="false" ht="15" hidden="false" customHeight="false" outlineLevel="0" collapsed="false">
      <c r="A352" s="635"/>
    </row>
    <row r="353" customFormat="false" ht="15" hidden="false" customHeight="false" outlineLevel="0" collapsed="false">
      <c r="A353" s="635"/>
    </row>
    <row r="354" customFormat="false" ht="15" hidden="false" customHeight="false" outlineLevel="0" collapsed="false">
      <c r="A354" s="635"/>
    </row>
    <row r="355" customFormat="false" ht="15" hidden="false" customHeight="false" outlineLevel="0" collapsed="false">
      <c r="A355" s="635"/>
    </row>
    <row r="356" customFormat="false" ht="15" hidden="false" customHeight="false" outlineLevel="0" collapsed="false">
      <c r="A356" s="635"/>
    </row>
    <row r="357" customFormat="false" ht="15" hidden="false" customHeight="false" outlineLevel="0" collapsed="false">
      <c r="A357" s="635"/>
    </row>
    <row r="358" customFormat="false" ht="15" hidden="false" customHeight="false" outlineLevel="0" collapsed="false">
      <c r="A358" s="635"/>
    </row>
    <row r="359" customFormat="false" ht="15" hidden="false" customHeight="false" outlineLevel="0" collapsed="false">
      <c r="A359" s="635"/>
    </row>
    <row r="360" customFormat="false" ht="15" hidden="false" customHeight="false" outlineLevel="0" collapsed="false">
      <c r="A360" s="635"/>
    </row>
    <row r="361" customFormat="false" ht="15" hidden="false" customHeight="false" outlineLevel="0" collapsed="false">
      <c r="A361" s="635"/>
    </row>
    <row r="362" customFormat="false" ht="15" hidden="false" customHeight="false" outlineLevel="0" collapsed="false">
      <c r="A362" s="635"/>
    </row>
    <row r="363" customFormat="false" ht="15" hidden="false" customHeight="false" outlineLevel="0" collapsed="false">
      <c r="A363" s="635"/>
    </row>
    <row r="364" customFormat="false" ht="15" hidden="false" customHeight="false" outlineLevel="0" collapsed="false">
      <c r="A364" s="635"/>
    </row>
    <row r="365" customFormat="false" ht="15" hidden="false" customHeight="false" outlineLevel="0" collapsed="false">
      <c r="A365" s="635"/>
    </row>
    <row r="366" customFormat="false" ht="15" hidden="false" customHeight="false" outlineLevel="0" collapsed="false">
      <c r="A366" s="635"/>
    </row>
    <row r="367" customFormat="false" ht="15" hidden="false" customHeight="false" outlineLevel="0" collapsed="false">
      <c r="A367" s="635"/>
    </row>
    <row r="368" customFormat="false" ht="15" hidden="false" customHeight="false" outlineLevel="0" collapsed="false">
      <c r="A368" s="635"/>
    </row>
    <row r="369" customFormat="false" ht="15" hidden="false" customHeight="false" outlineLevel="0" collapsed="false">
      <c r="A369" s="635"/>
    </row>
    <row r="370" customFormat="false" ht="15" hidden="false" customHeight="false" outlineLevel="0" collapsed="false">
      <c r="A370" s="635"/>
    </row>
    <row r="371" customFormat="false" ht="15" hidden="false" customHeight="false" outlineLevel="0" collapsed="false">
      <c r="A371" s="635"/>
    </row>
    <row r="372" customFormat="false" ht="15" hidden="false" customHeight="false" outlineLevel="0" collapsed="false">
      <c r="A372" s="635"/>
    </row>
    <row r="373" customFormat="false" ht="15" hidden="false" customHeight="false" outlineLevel="0" collapsed="false">
      <c r="A373" s="635"/>
    </row>
    <row r="374" customFormat="false" ht="15" hidden="false" customHeight="false" outlineLevel="0" collapsed="false">
      <c r="A374" s="635"/>
    </row>
    <row r="375" customFormat="false" ht="15" hidden="false" customHeight="false" outlineLevel="0" collapsed="false">
      <c r="A375" s="635"/>
    </row>
    <row r="376" customFormat="false" ht="15" hidden="false" customHeight="false" outlineLevel="0" collapsed="false">
      <c r="A376" s="635"/>
    </row>
    <row r="377" customFormat="false" ht="15" hidden="false" customHeight="false" outlineLevel="0" collapsed="false">
      <c r="A377" s="635"/>
    </row>
    <row r="378" customFormat="false" ht="15" hidden="false" customHeight="false" outlineLevel="0" collapsed="false">
      <c r="A378" s="635"/>
    </row>
    <row r="379" customFormat="false" ht="15" hidden="false" customHeight="false" outlineLevel="0" collapsed="false">
      <c r="A379" s="635"/>
    </row>
    <row r="380" customFormat="false" ht="15" hidden="false" customHeight="false" outlineLevel="0" collapsed="false">
      <c r="A380" s="635"/>
    </row>
    <row r="381" customFormat="false" ht="15" hidden="false" customHeight="false" outlineLevel="0" collapsed="false">
      <c r="A381" s="635"/>
    </row>
    <row r="382" customFormat="false" ht="15" hidden="false" customHeight="false" outlineLevel="0" collapsed="false">
      <c r="A382" s="635"/>
    </row>
    <row r="383" customFormat="false" ht="15" hidden="false" customHeight="false" outlineLevel="0" collapsed="false">
      <c r="A383" s="635"/>
    </row>
    <row r="384" customFormat="false" ht="15" hidden="false" customHeight="false" outlineLevel="0" collapsed="false">
      <c r="A384" s="635"/>
    </row>
    <row r="385" customFormat="false" ht="15" hidden="false" customHeight="false" outlineLevel="0" collapsed="false">
      <c r="A385" s="635"/>
    </row>
    <row r="386" customFormat="false" ht="15" hidden="false" customHeight="false" outlineLevel="0" collapsed="false">
      <c r="A386" s="635"/>
    </row>
    <row r="387" customFormat="false" ht="15" hidden="false" customHeight="false" outlineLevel="0" collapsed="false">
      <c r="A387" s="635"/>
    </row>
    <row r="388" customFormat="false" ht="15" hidden="false" customHeight="false" outlineLevel="0" collapsed="false">
      <c r="A388" s="635"/>
    </row>
    <row r="389" customFormat="false" ht="15" hidden="false" customHeight="false" outlineLevel="0" collapsed="false">
      <c r="A389" s="635"/>
    </row>
    <row r="390" customFormat="false" ht="15" hidden="false" customHeight="false" outlineLevel="0" collapsed="false">
      <c r="A390" s="635"/>
    </row>
    <row r="391" customFormat="false" ht="15" hidden="false" customHeight="false" outlineLevel="0" collapsed="false">
      <c r="A391" s="635"/>
    </row>
    <row r="392" customFormat="false" ht="15" hidden="false" customHeight="false" outlineLevel="0" collapsed="false">
      <c r="A392" s="635"/>
    </row>
    <row r="393" customFormat="false" ht="15" hidden="false" customHeight="false" outlineLevel="0" collapsed="false">
      <c r="A393" s="635"/>
    </row>
    <row r="394" customFormat="false" ht="15" hidden="false" customHeight="false" outlineLevel="0" collapsed="false">
      <c r="A394" s="635"/>
    </row>
    <row r="395" customFormat="false" ht="15" hidden="false" customHeight="false" outlineLevel="0" collapsed="false">
      <c r="A395" s="635"/>
    </row>
    <row r="396" customFormat="false" ht="15" hidden="false" customHeight="false" outlineLevel="0" collapsed="false">
      <c r="A396" s="635"/>
    </row>
    <row r="397" customFormat="false" ht="15" hidden="false" customHeight="false" outlineLevel="0" collapsed="false">
      <c r="A397" s="635"/>
    </row>
    <row r="398" customFormat="false" ht="15" hidden="false" customHeight="false" outlineLevel="0" collapsed="false">
      <c r="A398" s="635"/>
    </row>
    <row r="399" customFormat="false" ht="15" hidden="false" customHeight="false" outlineLevel="0" collapsed="false">
      <c r="A399" s="635"/>
    </row>
    <row r="400" customFormat="false" ht="15" hidden="false" customHeight="false" outlineLevel="0" collapsed="false">
      <c r="A400" s="635"/>
    </row>
    <row r="401" customFormat="false" ht="15" hidden="false" customHeight="false" outlineLevel="0" collapsed="false">
      <c r="A401" s="635"/>
    </row>
    <row r="402" customFormat="false" ht="15" hidden="false" customHeight="false" outlineLevel="0" collapsed="false">
      <c r="A402" s="635"/>
    </row>
    <row r="403" customFormat="false" ht="15" hidden="false" customHeight="false" outlineLevel="0" collapsed="false">
      <c r="A403" s="635"/>
    </row>
    <row r="404" customFormat="false" ht="15" hidden="false" customHeight="false" outlineLevel="0" collapsed="false">
      <c r="A404" s="635"/>
    </row>
    <row r="405" customFormat="false" ht="15" hidden="false" customHeight="false" outlineLevel="0" collapsed="false">
      <c r="A405" s="635"/>
    </row>
    <row r="406" customFormat="false" ht="15" hidden="false" customHeight="false" outlineLevel="0" collapsed="false">
      <c r="A406" s="635"/>
    </row>
    <row r="407" customFormat="false" ht="15" hidden="false" customHeight="false" outlineLevel="0" collapsed="false">
      <c r="A407" s="635"/>
    </row>
    <row r="408" customFormat="false" ht="15" hidden="false" customHeight="false" outlineLevel="0" collapsed="false">
      <c r="A408" s="635"/>
    </row>
    <row r="409" customFormat="false" ht="15" hidden="false" customHeight="false" outlineLevel="0" collapsed="false">
      <c r="A409" s="635"/>
    </row>
    <row r="410" customFormat="false" ht="15" hidden="false" customHeight="false" outlineLevel="0" collapsed="false">
      <c r="A410" s="635"/>
    </row>
    <row r="411" customFormat="false" ht="15" hidden="false" customHeight="false" outlineLevel="0" collapsed="false">
      <c r="A411" s="635"/>
    </row>
    <row r="412" customFormat="false" ht="15" hidden="false" customHeight="false" outlineLevel="0" collapsed="false">
      <c r="A412" s="635"/>
    </row>
    <row r="413" customFormat="false" ht="15" hidden="false" customHeight="false" outlineLevel="0" collapsed="false">
      <c r="A413" s="635"/>
    </row>
    <row r="414" customFormat="false" ht="15" hidden="false" customHeight="false" outlineLevel="0" collapsed="false">
      <c r="A414" s="635"/>
    </row>
    <row r="415" customFormat="false" ht="15" hidden="false" customHeight="false" outlineLevel="0" collapsed="false">
      <c r="A415" s="635"/>
    </row>
    <row r="416" customFormat="false" ht="15" hidden="false" customHeight="false" outlineLevel="0" collapsed="false">
      <c r="A416" s="635"/>
    </row>
    <row r="417" customFormat="false" ht="15" hidden="false" customHeight="false" outlineLevel="0" collapsed="false">
      <c r="A417" s="635"/>
    </row>
    <row r="418" customFormat="false" ht="15" hidden="false" customHeight="false" outlineLevel="0" collapsed="false">
      <c r="A418" s="635"/>
    </row>
    <row r="419" customFormat="false" ht="15" hidden="false" customHeight="false" outlineLevel="0" collapsed="false">
      <c r="A419" s="635"/>
    </row>
    <row r="420" customFormat="false" ht="15" hidden="false" customHeight="false" outlineLevel="0" collapsed="false">
      <c r="A420" s="635"/>
    </row>
    <row r="421" customFormat="false" ht="15" hidden="false" customHeight="false" outlineLevel="0" collapsed="false">
      <c r="A421" s="635"/>
    </row>
    <row r="422" customFormat="false" ht="15" hidden="false" customHeight="false" outlineLevel="0" collapsed="false">
      <c r="A422" s="635"/>
    </row>
    <row r="423" customFormat="false" ht="15" hidden="false" customHeight="false" outlineLevel="0" collapsed="false">
      <c r="A423" s="635"/>
    </row>
    <row r="424" customFormat="false" ht="15" hidden="false" customHeight="false" outlineLevel="0" collapsed="false">
      <c r="A424" s="635"/>
    </row>
    <row r="425" customFormat="false" ht="15" hidden="false" customHeight="false" outlineLevel="0" collapsed="false">
      <c r="A425" s="635"/>
    </row>
    <row r="426" customFormat="false" ht="15" hidden="false" customHeight="false" outlineLevel="0" collapsed="false">
      <c r="A426" s="635"/>
    </row>
    <row r="427" customFormat="false" ht="15" hidden="false" customHeight="false" outlineLevel="0" collapsed="false">
      <c r="A427" s="635"/>
    </row>
    <row r="428" customFormat="false" ht="15" hidden="false" customHeight="false" outlineLevel="0" collapsed="false">
      <c r="A428" s="635"/>
    </row>
    <row r="429" customFormat="false" ht="15" hidden="false" customHeight="false" outlineLevel="0" collapsed="false">
      <c r="A429" s="635"/>
    </row>
    <row r="430" customFormat="false" ht="15" hidden="false" customHeight="false" outlineLevel="0" collapsed="false">
      <c r="A430" s="635"/>
    </row>
    <row r="431" customFormat="false" ht="15" hidden="false" customHeight="false" outlineLevel="0" collapsed="false">
      <c r="A431" s="635"/>
    </row>
    <row r="432" customFormat="false" ht="15" hidden="false" customHeight="false" outlineLevel="0" collapsed="false">
      <c r="A432" s="635"/>
    </row>
    <row r="433" customFormat="false" ht="15" hidden="false" customHeight="false" outlineLevel="0" collapsed="false">
      <c r="A433" s="635"/>
    </row>
    <row r="434" customFormat="false" ht="15" hidden="false" customHeight="false" outlineLevel="0" collapsed="false">
      <c r="A434" s="635"/>
    </row>
    <row r="435" customFormat="false" ht="15" hidden="false" customHeight="false" outlineLevel="0" collapsed="false">
      <c r="A435" s="635"/>
    </row>
    <row r="436" customFormat="false" ht="15" hidden="false" customHeight="false" outlineLevel="0" collapsed="false">
      <c r="A436" s="635"/>
    </row>
    <row r="437" customFormat="false" ht="15" hidden="false" customHeight="false" outlineLevel="0" collapsed="false">
      <c r="A437" s="635"/>
    </row>
    <row r="438" customFormat="false" ht="15" hidden="false" customHeight="false" outlineLevel="0" collapsed="false">
      <c r="A438" s="635"/>
    </row>
    <row r="439" customFormat="false" ht="15" hidden="false" customHeight="false" outlineLevel="0" collapsed="false">
      <c r="A439" s="635"/>
    </row>
    <row r="440" customFormat="false" ht="15" hidden="false" customHeight="false" outlineLevel="0" collapsed="false">
      <c r="A440" s="635"/>
    </row>
    <row r="441" customFormat="false" ht="15" hidden="false" customHeight="false" outlineLevel="0" collapsed="false">
      <c r="A441" s="635"/>
    </row>
    <row r="442" customFormat="false" ht="15" hidden="false" customHeight="false" outlineLevel="0" collapsed="false">
      <c r="A442" s="635"/>
    </row>
    <row r="443" customFormat="false" ht="15" hidden="false" customHeight="false" outlineLevel="0" collapsed="false">
      <c r="A443" s="635"/>
    </row>
    <row r="444" customFormat="false" ht="15" hidden="false" customHeight="false" outlineLevel="0" collapsed="false">
      <c r="A444" s="635"/>
    </row>
    <row r="445" customFormat="false" ht="15" hidden="false" customHeight="false" outlineLevel="0" collapsed="false">
      <c r="A445" s="635"/>
    </row>
    <row r="446" customFormat="false" ht="15" hidden="false" customHeight="false" outlineLevel="0" collapsed="false">
      <c r="A446" s="635"/>
    </row>
    <row r="447" customFormat="false" ht="15" hidden="false" customHeight="false" outlineLevel="0" collapsed="false">
      <c r="A447" s="635"/>
    </row>
    <row r="448" customFormat="false" ht="15" hidden="false" customHeight="false" outlineLevel="0" collapsed="false">
      <c r="A448" s="635"/>
    </row>
    <row r="449" customFormat="false" ht="15" hidden="false" customHeight="false" outlineLevel="0" collapsed="false">
      <c r="A449" s="635"/>
    </row>
    <row r="450" customFormat="false" ht="15" hidden="false" customHeight="false" outlineLevel="0" collapsed="false">
      <c r="A450" s="635"/>
    </row>
    <row r="451" customFormat="false" ht="15" hidden="false" customHeight="false" outlineLevel="0" collapsed="false">
      <c r="A451" s="635"/>
    </row>
    <row r="452" customFormat="false" ht="15" hidden="false" customHeight="false" outlineLevel="0" collapsed="false">
      <c r="A452" s="635"/>
    </row>
    <row r="453" customFormat="false" ht="15" hidden="false" customHeight="false" outlineLevel="0" collapsed="false">
      <c r="A453" s="635"/>
    </row>
    <row r="454" customFormat="false" ht="15" hidden="false" customHeight="false" outlineLevel="0" collapsed="false">
      <c r="A454" s="635"/>
    </row>
    <row r="455" customFormat="false" ht="15" hidden="false" customHeight="false" outlineLevel="0" collapsed="false">
      <c r="A455" s="635"/>
    </row>
    <row r="456" customFormat="false" ht="15" hidden="false" customHeight="false" outlineLevel="0" collapsed="false">
      <c r="A456" s="635"/>
    </row>
    <row r="457" customFormat="false" ht="15" hidden="false" customHeight="false" outlineLevel="0" collapsed="false">
      <c r="A457" s="635"/>
    </row>
    <row r="458" customFormat="false" ht="15" hidden="false" customHeight="false" outlineLevel="0" collapsed="false">
      <c r="A458" s="635"/>
    </row>
    <row r="459" customFormat="false" ht="15" hidden="false" customHeight="false" outlineLevel="0" collapsed="false">
      <c r="A459" s="635"/>
    </row>
    <row r="460" customFormat="false" ht="15" hidden="false" customHeight="false" outlineLevel="0" collapsed="false">
      <c r="A460" s="635"/>
    </row>
    <row r="461" customFormat="false" ht="15" hidden="false" customHeight="false" outlineLevel="0" collapsed="false">
      <c r="A461" s="635"/>
    </row>
    <row r="462" customFormat="false" ht="15" hidden="false" customHeight="false" outlineLevel="0" collapsed="false">
      <c r="A462" s="635"/>
    </row>
    <row r="463" customFormat="false" ht="15" hidden="false" customHeight="false" outlineLevel="0" collapsed="false">
      <c r="A463" s="635"/>
    </row>
    <row r="464" customFormat="false" ht="15" hidden="false" customHeight="false" outlineLevel="0" collapsed="false">
      <c r="A464" s="635"/>
    </row>
    <row r="465" customFormat="false" ht="15" hidden="false" customHeight="false" outlineLevel="0" collapsed="false">
      <c r="A465" s="635"/>
    </row>
    <row r="466" customFormat="false" ht="15" hidden="false" customHeight="false" outlineLevel="0" collapsed="false">
      <c r="A466" s="635"/>
    </row>
    <row r="467" customFormat="false" ht="15" hidden="false" customHeight="false" outlineLevel="0" collapsed="false">
      <c r="A467" s="635"/>
    </row>
    <row r="468" customFormat="false" ht="15" hidden="false" customHeight="false" outlineLevel="0" collapsed="false">
      <c r="A468" s="635"/>
    </row>
    <row r="469" customFormat="false" ht="15" hidden="false" customHeight="false" outlineLevel="0" collapsed="false">
      <c r="A469" s="635"/>
    </row>
    <row r="470" customFormat="false" ht="15" hidden="false" customHeight="false" outlineLevel="0" collapsed="false">
      <c r="A470" s="635"/>
    </row>
    <row r="471" customFormat="false" ht="15" hidden="false" customHeight="false" outlineLevel="0" collapsed="false">
      <c r="A471" s="635"/>
    </row>
    <row r="472" customFormat="false" ht="15" hidden="false" customHeight="false" outlineLevel="0" collapsed="false">
      <c r="A472" s="635"/>
    </row>
    <row r="473" customFormat="false" ht="15" hidden="false" customHeight="false" outlineLevel="0" collapsed="false">
      <c r="A473" s="635"/>
    </row>
    <row r="474" customFormat="false" ht="15" hidden="false" customHeight="false" outlineLevel="0" collapsed="false">
      <c r="A474" s="635"/>
    </row>
    <row r="475" customFormat="false" ht="15" hidden="false" customHeight="false" outlineLevel="0" collapsed="false">
      <c r="A475" s="635"/>
    </row>
    <row r="476" customFormat="false" ht="15" hidden="false" customHeight="false" outlineLevel="0" collapsed="false">
      <c r="A476" s="635"/>
    </row>
    <row r="477" customFormat="false" ht="15" hidden="false" customHeight="false" outlineLevel="0" collapsed="false">
      <c r="A477" s="635"/>
    </row>
    <row r="478" customFormat="false" ht="15" hidden="false" customHeight="false" outlineLevel="0" collapsed="false">
      <c r="A478" s="635"/>
    </row>
    <row r="479" customFormat="false" ht="15" hidden="false" customHeight="false" outlineLevel="0" collapsed="false">
      <c r="A479" s="635"/>
    </row>
    <row r="480" customFormat="false" ht="15" hidden="false" customHeight="false" outlineLevel="0" collapsed="false">
      <c r="A480" s="635"/>
    </row>
    <row r="481" customFormat="false" ht="15" hidden="false" customHeight="false" outlineLevel="0" collapsed="false">
      <c r="A481" s="635"/>
    </row>
    <row r="482" customFormat="false" ht="15" hidden="false" customHeight="false" outlineLevel="0" collapsed="false">
      <c r="A482" s="635"/>
    </row>
    <row r="483" customFormat="false" ht="15" hidden="false" customHeight="false" outlineLevel="0" collapsed="false">
      <c r="A483" s="635"/>
    </row>
    <row r="484" customFormat="false" ht="15" hidden="false" customHeight="false" outlineLevel="0" collapsed="false">
      <c r="A484" s="635"/>
    </row>
    <row r="485" customFormat="false" ht="15" hidden="false" customHeight="false" outlineLevel="0" collapsed="false">
      <c r="A485" s="635"/>
    </row>
    <row r="486" customFormat="false" ht="15" hidden="false" customHeight="false" outlineLevel="0" collapsed="false">
      <c r="A486" s="635"/>
    </row>
    <row r="487" customFormat="false" ht="15" hidden="false" customHeight="false" outlineLevel="0" collapsed="false">
      <c r="A487" s="635"/>
    </row>
    <row r="488" customFormat="false" ht="15" hidden="false" customHeight="false" outlineLevel="0" collapsed="false">
      <c r="A488" s="635"/>
    </row>
    <row r="489" customFormat="false" ht="15" hidden="false" customHeight="false" outlineLevel="0" collapsed="false">
      <c r="A489" s="635"/>
    </row>
    <row r="490" customFormat="false" ht="15" hidden="false" customHeight="false" outlineLevel="0" collapsed="false">
      <c r="A490" s="635"/>
    </row>
    <row r="491" customFormat="false" ht="15" hidden="false" customHeight="false" outlineLevel="0" collapsed="false">
      <c r="A491" s="635"/>
    </row>
    <row r="492" customFormat="false" ht="15" hidden="false" customHeight="false" outlineLevel="0" collapsed="false">
      <c r="A492" s="635"/>
    </row>
    <row r="493" customFormat="false" ht="15" hidden="false" customHeight="false" outlineLevel="0" collapsed="false">
      <c r="A493" s="635"/>
    </row>
    <row r="494" customFormat="false" ht="15" hidden="false" customHeight="false" outlineLevel="0" collapsed="false">
      <c r="A494" s="635"/>
    </row>
    <row r="495" customFormat="false" ht="15" hidden="false" customHeight="false" outlineLevel="0" collapsed="false">
      <c r="A495" s="635"/>
    </row>
    <row r="496" customFormat="false" ht="15" hidden="false" customHeight="false" outlineLevel="0" collapsed="false">
      <c r="A496" s="635"/>
    </row>
    <row r="497" customFormat="false" ht="15" hidden="false" customHeight="false" outlineLevel="0" collapsed="false">
      <c r="A497" s="635"/>
    </row>
    <row r="498" customFormat="false" ht="15" hidden="false" customHeight="false" outlineLevel="0" collapsed="false">
      <c r="A498" s="635"/>
    </row>
    <row r="499" customFormat="false" ht="15" hidden="false" customHeight="false" outlineLevel="0" collapsed="false">
      <c r="A499" s="635"/>
    </row>
    <row r="500" customFormat="false" ht="15" hidden="false" customHeight="false" outlineLevel="0" collapsed="false">
      <c r="A500" s="635"/>
    </row>
    <row r="501" customFormat="false" ht="15" hidden="false" customHeight="false" outlineLevel="0" collapsed="false">
      <c r="A501" s="635"/>
    </row>
    <row r="502" customFormat="false" ht="15" hidden="false" customHeight="false" outlineLevel="0" collapsed="false">
      <c r="A502" s="635"/>
    </row>
    <row r="503" customFormat="false" ht="15" hidden="false" customHeight="false" outlineLevel="0" collapsed="false">
      <c r="A503" s="635"/>
    </row>
    <row r="504" customFormat="false" ht="15" hidden="false" customHeight="false" outlineLevel="0" collapsed="false">
      <c r="A504" s="635"/>
    </row>
    <row r="505" customFormat="false" ht="15" hidden="false" customHeight="false" outlineLevel="0" collapsed="false">
      <c r="A505" s="635"/>
    </row>
    <row r="506" customFormat="false" ht="15" hidden="false" customHeight="false" outlineLevel="0" collapsed="false">
      <c r="A506" s="635"/>
    </row>
    <row r="507" customFormat="false" ht="15" hidden="false" customHeight="false" outlineLevel="0" collapsed="false">
      <c r="A507" s="635"/>
    </row>
    <row r="508" customFormat="false" ht="15" hidden="false" customHeight="false" outlineLevel="0" collapsed="false">
      <c r="A508" s="635"/>
    </row>
    <row r="509" customFormat="false" ht="15" hidden="false" customHeight="false" outlineLevel="0" collapsed="false">
      <c r="A509" s="635"/>
    </row>
    <row r="510" customFormat="false" ht="15" hidden="false" customHeight="false" outlineLevel="0" collapsed="false">
      <c r="A510" s="635"/>
    </row>
    <row r="511" customFormat="false" ht="15" hidden="false" customHeight="false" outlineLevel="0" collapsed="false">
      <c r="A511" s="635"/>
    </row>
    <row r="512" customFormat="false" ht="15" hidden="false" customHeight="false" outlineLevel="0" collapsed="false">
      <c r="A512" s="635"/>
    </row>
    <row r="513" customFormat="false" ht="15" hidden="false" customHeight="false" outlineLevel="0" collapsed="false">
      <c r="A513" s="635"/>
    </row>
    <row r="514" customFormat="false" ht="15" hidden="false" customHeight="false" outlineLevel="0" collapsed="false">
      <c r="A514" s="635"/>
    </row>
    <row r="515" customFormat="false" ht="15" hidden="false" customHeight="false" outlineLevel="0" collapsed="false">
      <c r="A515" s="635"/>
    </row>
    <row r="516" customFormat="false" ht="15" hidden="false" customHeight="false" outlineLevel="0" collapsed="false">
      <c r="A516" s="635"/>
    </row>
    <row r="517" customFormat="false" ht="15" hidden="false" customHeight="false" outlineLevel="0" collapsed="false">
      <c r="A517" s="635"/>
    </row>
    <row r="518" customFormat="false" ht="15" hidden="false" customHeight="false" outlineLevel="0" collapsed="false">
      <c r="A518" s="635"/>
    </row>
    <row r="519" customFormat="false" ht="15" hidden="false" customHeight="false" outlineLevel="0" collapsed="false">
      <c r="A519" s="635"/>
    </row>
    <row r="520" customFormat="false" ht="15" hidden="false" customHeight="false" outlineLevel="0" collapsed="false">
      <c r="A520" s="635"/>
    </row>
    <row r="521" customFormat="false" ht="15" hidden="false" customHeight="false" outlineLevel="0" collapsed="false">
      <c r="A521" s="635"/>
    </row>
    <row r="522" customFormat="false" ht="15" hidden="false" customHeight="false" outlineLevel="0" collapsed="false">
      <c r="A522" s="635"/>
    </row>
    <row r="523" customFormat="false" ht="15" hidden="false" customHeight="false" outlineLevel="0" collapsed="false">
      <c r="A523" s="635"/>
    </row>
    <row r="524" customFormat="false" ht="15" hidden="false" customHeight="false" outlineLevel="0" collapsed="false">
      <c r="A524" s="635"/>
    </row>
    <row r="525" customFormat="false" ht="15" hidden="false" customHeight="false" outlineLevel="0" collapsed="false">
      <c r="A525" s="635"/>
    </row>
    <row r="526" customFormat="false" ht="15" hidden="false" customHeight="false" outlineLevel="0" collapsed="false">
      <c r="A526" s="635"/>
    </row>
    <row r="527" customFormat="false" ht="15" hidden="false" customHeight="false" outlineLevel="0" collapsed="false">
      <c r="A527" s="635"/>
    </row>
    <row r="528" customFormat="false" ht="15" hidden="false" customHeight="false" outlineLevel="0" collapsed="false">
      <c r="A528" s="635"/>
    </row>
    <row r="529" customFormat="false" ht="15" hidden="false" customHeight="false" outlineLevel="0" collapsed="false">
      <c r="A529" s="635"/>
    </row>
    <row r="530" customFormat="false" ht="15" hidden="false" customHeight="false" outlineLevel="0" collapsed="false">
      <c r="A530" s="635"/>
    </row>
    <row r="531" customFormat="false" ht="15" hidden="false" customHeight="false" outlineLevel="0" collapsed="false">
      <c r="A531" s="635"/>
    </row>
    <row r="532" customFormat="false" ht="15" hidden="false" customHeight="false" outlineLevel="0" collapsed="false">
      <c r="A532" s="635"/>
    </row>
    <row r="533" customFormat="false" ht="15" hidden="false" customHeight="false" outlineLevel="0" collapsed="false">
      <c r="A533" s="635"/>
    </row>
    <row r="534" customFormat="false" ht="15" hidden="false" customHeight="false" outlineLevel="0" collapsed="false">
      <c r="A534" s="635"/>
    </row>
    <row r="535" customFormat="false" ht="15" hidden="false" customHeight="false" outlineLevel="0" collapsed="false">
      <c r="A535" s="635"/>
    </row>
    <row r="536" customFormat="false" ht="15" hidden="false" customHeight="false" outlineLevel="0" collapsed="false">
      <c r="A536" s="635"/>
    </row>
    <row r="537" customFormat="false" ht="15" hidden="false" customHeight="false" outlineLevel="0" collapsed="false">
      <c r="A537" s="635"/>
    </row>
    <row r="538" customFormat="false" ht="15" hidden="false" customHeight="false" outlineLevel="0" collapsed="false">
      <c r="A538" s="635"/>
    </row>
    <row r="539" customFormat="false" ht="15" hidden="false" customHeight="false" outlineLevel="0" collapsed="false">
      <c r="A539" s="635"/>
    </row>
    <row r="540" customFormat="false" ht="15" hidden="false" customHeight="false" outlineLevel="0" collapsed="false">
      <c r="A540" s="635"/>
    </row>
    <row r="541" customFormat="false" ht="15" hidden="false" customHeight="false" outlineLevel="0" collapsed="false">
      <c r="A541" s="635"/>
    </row>
    <row r="542" customFormat="false" ht="15" hidden="false" customHeight="false" outlineLevel="0" collapsed="false">
      <c r="A542" s="635"/>
    </row>
    <row r="543" customFormat="false" ht="15" hidden="false" customHeight="false" outlineLevel="0" collapsed="false">
      <c r="A543" s="635"/>
    </row>
    <row r="544" customFormat="false" ht="15" hidden="false" customHeight="false" outlineLevel="0" collapsed="false">
      <c r="A544" s="635"/>
    </row>
    <row r="545" customFormat="false" ht="15" hidden="false" customHeight="false" outlineLevel="0" collapsed="false">
      <c r="A545" s="635"/>
    </row>
    <row r="546" customFormat="false" ht="15" hidden="false" customHeight="false" outlineLevel="0" collapsed="false">
      <c r="A546" s="635"/>
    </row>
    <row r="547" customFormat="false" ht="15" hidden="false" customHeight="false" outlineLevel="0" collapsed="false">
      <c r="A547" s="635"/>
    </row>
    <row r="548" customFormat="false" ht="15" hidden="false" customHeight="false" outlineLevel="0" collapsed="false">
      <c r="A548" s="635"/>
    </row>
    <row r="549" customFormat="false" ht="15" hidden="false" customHeight="false" outlineLevel="0" collapsed="false">
      <c r="A549" s="635"/>
    </row>
    <row r="550" customFormat="false" ht="15" hidden="false" customHeight="false" outlineLevel="0" collapsed="false">
      <c r="A550" s="635"/>
    </row>
    <row r="551" customFormat="false" ht="15" hidden="false" customHeight="false" outlineLevel="0" collapsed="false">
      <c r="A551" s="635"/>
    </row>
    <row r="552" customFormat="false" ht="15" hidden="false" customHeight="false" outlineLevel="0" collapsed="false">
      <c r="A552" s="635"/>
    </row>
    <row r="553" customFormat="false" ht="15" hidden="false" customHeight="false" outlineLevel="0" collapsed="false">
      <c r="A553" s="635"/>
    </row>
    <row r="554" customFormat="false" ht="15" hidden="false" customHeight="false" outlineLevel="0" collapsed="false">
      <c r="A554" s="635"/>
    </row>
    <row r="555" customFormat="false" ht="15" hidden="false" customHeight="false" outlineLevel="0" collapsed="false">
      <c r="A555" s="635"/>
    </row>
    <row r="556" customFormat="false" ht="15" hidden="false" customHeight="false" outlineLevel="0" collapsed="false">
      <c r="A556" s="635"/>
    </row>
    <row r="557" customFormat="false" ht="15" hidden="false" customHeight="false" outlineLevel="0" collapsed="false">
      <c r="A557" s="635"/>
    </row>
    <row r="558" customFormat="false" ht="15" hidden="false" customHeight="false" outlineLevel="0" collapsed="false">
      <c r="A558" s="635"/>
    </row>
    <row r="559" customFormat="false" ht="15" hidden="false" customHeight="false" outlineLevel="0" collapsed="false">
      <c r="A559" s="635"/>
    </row>
    <row r="560" customFormat="false" ht="15" hidden="false" customHeight="false" outlineLevel="0" collapsed="false">
      <c r="A560" s="635"/>
    </row>
    <row r="561" customFormat="false" ht="15" hidden="false" customHeight="false" outlineLevel="0" collapsed="false">
      <c r="A561" s="635"/>
    </row>
    <row r="562" customFormat="false" ht="15" hidden="false" customHeight="false" outlineLevel="0" collapsed="false">
      <c r="A562" s="635"/>
    </row>
    <row r="563" customFormat="false" ht="15" hidden="false" customHeight="false" outlineLevel="0" collapsed="false">
      <c r="A563" s="635"/>
    </row>
    <row r="564" customFormat="false" ht="15" hidden="false" customHeight="false" outlineLevel="0" collapsed="false">
      <c r="A564" s="635"/>
    </row>
    <row r="565" customFormat="false" ht="15" hidden="false" customHeight="false" outlineLevel="0" collapsed="false">
      <c r="A565" s="635"/>
    </row>
    <row r="566" customFormat="false" ht="15" hidden="false" customHeight="false" outlineLevel="0" collapsed="false">
      <c r="A566" s="635"/>
    </row>
    <row r="567" customFormat="false" ht="15" hidden="false" customHeight="false" outlineLevel="0" collapsed="false">
      <c r="A567" s="635"/>
    </row>
    <row r="568" customFormat="false" ht="15" hidden="false" customHeight="false" outlineLevel="0" collapsed="false">
      <c r="A568" s="635"/>
    </row>
    <row r="569" customFormat="false" ht="15" hidden="false" customHeight="false" outlineLevel="0" collapsed="false">
      <c r="A569" s="635"/>
    </row>
    <row r="570" customFormat="false" ht="15" hidden="false" customHeight="false" outlineLevel="0" collapsed="false">
      <c r="A570" s="635"/>
    </row>
    <row r="571" customFormat="false" ht="15" hidden="false" customHeight="false" outlineLevel="0" collapsed="false">
      <c r="A571" s="635"/>
    </row>
    <row r="572" customFormat="false" ht="15" hidden="false" customHeight="false" outlineLevel="0" collapsed="false">
      <c r="A572" s="635"/>
    </row>
    <row r="573" customFormat="false" ht="15" hidden="false" customHeight="false" outlineLevel="0" collapsed="false">
      <c r="A573" s="635"/>
    </row>
    <row r="574" customFormat="false" ht="15" hidden="false" customHeight="false" outlineLevel="0" collapsed="false">
      <c r="A574" s="635"/>
    </row>
    <row r="575" customFormat="false" ht="15" hidden="false" customHeight="false" outlineLevel="0" collapsed="false">
      <c r="A575" s="635"/>
    </row>
    <row r="576" customFormat="false" ht="15" hidden="false" customHeight="false" outlineLevel="0" collapsed="false">
      <c r="A576" s="635"/>
    </row>
    <row r="577" customFormat="false" ht="15" hidden="false" customHeight="false" outlineLevel="0" collapsed="false">
      <c r="A577" s="635"/>
    </row>
    <row r="578" customFormat="false" ht="15" hidden="false" customHeight="false" outlineLevel="0" collapsed="false">
      <c r="A578" s="635"/>
    </row>
    <row r="579" customFormat="false" ht="15" hidden="false" customHeight="false" outlineLevel="0" collapsed="false">
      <c r="A579" s="635"/>
    </row>
    <row r="580" customFormat="false" ht="15" hidden="false" customHeight="false" outlineLevel="0" collapsed="false">
      <c r="A580" s="635"/>
    </row>
    <row r="581" customFormat="false" ht="15" hidden="false" customHeight="false" outlineLevel="0" collapsed="false">
      <c r="A581" s="635"/>
    </row>
    <row r="582" customFormat="false" ht="15" hidden="false" customHeight="false" outlineLevel="0" collapsed="false">
      <c r="A582" s="635"/>
    </row>
    <row r="583" customFormat="false" ht="15" hidden="false" customHeight="false" outlineLevel="0" collapsed="false">
      <c r="A583" s="635"/>
    </row>
    <row r="584" customFormat="false" ht="15" hidden="false" customHeight="false" outlineLevel="0" collapsed="false">
      <c r="A584" s="635"/>
    </row>
    <row r="585" customFormat="false" ht="15" hidden="false" customHeight="false" outlineLevel="0" collapsed="false">
      <c r="A585" s="635"/>
    </row>
    <row r="586" customFormat="false" ht="15" hidden="false" customHeight="false" outlineLevel="0" collapsed="false">
      <c r="A586" s="635"/>
    </row>
    <row r="587" customFormat="false" ht="15" hidden="false" customHeight="false" outlineLevel="0" collapsed="false">
      <c r="A587" s="635"/>
    </row>
    <row r="588" customFormat="false" ht="15" hidden="false" customHeight="false" outlineLevel="0" collapsed="false">
      <c r="A588" s="635"/>
    </row>
    <row r="589" customFormat="false" ht="15" hidden="false" customHeight="false" outlineLevel="0" collapsed="false">
      <c r="A589" s="635"/>
    </row>
    <row r="590" customFormat="false" ht="15" hidden="false" customHeight="false" outlineLevel="0" collapsed="false">
      <c r="A590" s="635"/>
    </row>
    <row r="591" customFormat="false" ht="15" hidden="false" customHeight="false" outlineLevel="0" collapsed="false">
      <c r="A591" s="635"/>
    </row>
    <row r="592" customFormat="false" ht="15" hidden="false" customHeight="false" outlineLevel="0" collapsed="false">
      <c r="A592" s="635"/>
    </row>
    <row r="593" customFormat="false" ht="15" hidden="false" customHeight="false" outlineLevel="0" collapsed="false">
      <c r="A593" s="635"/>
    </row>
    <row r="594" customFormat="false" ht="15" hidden="false" customHeight="false" outlineLevel="0" collapsed="false">
      <c r="A594" s="635"/>
    </row>
    <row r="595" customFormat="false" ht="15" hidden="false" customHeight="false" outlineLevel="0" collapsed="false">
      <c r="A595" s="635"/>
    </row>
    <row r="596" customFormat="false" ht="15" hidden="false" customHeight="false" outlineLevel="0" collapsed="false">
      <c r="A596" s="635"/>
    </row>
    <row r="597" customFormat="false" ht="15" hidden="false" customHeight="false" outlineLevel="0" collapsed="false">
      <c r="A597" s="635"/>
    </row>
    <row r="598" customFormat="false" ht="15" hidden="false" customHeight="false" outlineLevel="0" collapsed="false">
      <c r="A598" s="635"/>
    </row>
    <row r="599" customFormat="false" ht="15" hidden="false" customHeight="false" outlineLevel="0" collapsed="false">
      <c r="A599" s="635"/>
    </row>
    <row r="600" customFormat="false" ht="15" hidden="false" customHeight="false" outlineLevel="0" collapsed="false">
      <c r="A600" s="635"/>
    </row>
    <row r="601" customFormat="false" ht="15" hidden="false" customHeight="false" outlineLevel="0" collapsed="false">
      <c r="A601" s="635"/>
    </row>
    <row r="602" customFormat="false" ht="15" hidden="false" customHeight="false" outlineLevel="0" collapsed="false">
      <c r="A602" s="635"/>
    </row>
    <row r="603" customFormat="false" ht="15" hidden="false" customHeight="false" outlineLevel="0" collapsed="false">
      <c r="A603" s="635"/>
    </row>
    <row r="604" customFormat="false" ht="15" hidden="false" customHeight="false" outlineLevel="0" collapsed="false">
      <c r="A604" s="635"/>
    </row>
    <row r="605" customFormat="false" ht="15" hidden="false" customHeight="false" outlineLevel="0" collapsed="false">
      <c r="A605" s="635"/>
    </row>
    <row r="606" customFormat="false" ht="15" hidden="false" customHeight="false" outlineLevel="0" collapsed="false">
      <c r="A606" s="635"/>
    </row>
    <row r="607" customFormat="false" ht="15" hidden="false" customHeight="false" outlineLevel="0" collapsed="false">
      <c r="A607" s="635"/>
    </row>
    <row r="608" customFormat="false" ht="15" hidden="false" customHeight="false" outlineLevel="0" collapsed="false">
      <c r="A608" s="635"/>
    </row>
    <row r="609" customFormat="false" ht="15" hidden="false" customHeight="false" outlineLevel="0" collapsed="false">
      <c r="A609" s="635"/>
    </row>
    <row r="610" customFormat="false" ht="15" hidden="false" customHeight="false" outlineLevel="0" collapsed="false">
      <c r="A610" s="635"/>
    </row>
    <row r="611" customFormat="false" ht="15" hidden="false" customHeight="false" outlineLevel="0" collapsed="false">
      <c r="A611" s="635"/>
    </row>
    <row r="612" customFormat="false" ht="15" hidden="false" customHeight="false" outlineLevel="0" collapsed="false">
      <c r="A612" s="635"/>
    </row>
    <row r="613" customFormat="false" ht="15" hidden="false" customHeight="false" outlineLevel="0" collapsed="false">
      <c r="A613" s="635"/>
    </row>
    <row r="614" customFormat="false" ht="15" hidden="false" customHeight="false" outlineLevel="0" collapsed="false">
      <c r="A614" s="635"/>
    </row>
    <row r="615" customFormat="false" ht="15" hidden="false" customHeight="false" outlineLevel="0" collapsed="false">
      <c r="A615" s="635"/>
    </row>
    <row r="616" customFormat="false" ht="15" hidden="false" customHeight="false" outlineLevel="0" collapsed="false">
      <c r="A616" s="635"/>
    </row>
    <row r="617" customFormat="false" ht="15" hidden="false" customHeight="false" outlineLevel="0" collapsed="false">
      <c r="A617" s="635"/>
    </row>
    <row r="618" customFormat="false" ht="15" hidden="false" customHeight="false" outlineLevel="0" collapsed="false">
      <c r="A618" s="635"/>
    </row>
    <row r="619" customFormat="false" ht="15" hidden="false" customHeight="false" outlineLevel="0" collapsed="false">
      <c r="A619" s="635"/>
    </row>
    <row r="620" customFormat="false" ht="15" hidden="false" customHeight="false" outlineLevel="0" collapsed="false">
      <c r="A620" s="635"/>
    </row>
    <row r="621" customFormat="false" ht="15" hidden="false" customHeight="false" outlineLevel="0" collapsed="false">
      <c r="A621" s="635"/>
    </row>
    <row r="622" customFormat="false" ht="15" hidden="false" customHeight="false" outlineLevel="0" collapsed="false">
      <c r="A622" s="635"/>
    </row>
    <row r="623" customFormat="false" ht="15" hidden="false" customHeight="false" outlineLevel="0" collapsed="false">
      <c r="A623" s="635"/>
    </row>
    <row r="624" customFormat="false" ht="15" hidden="false" customHeight="false" outlineLevel="0" collapsed="false">
      <c r="A624" s="635"/>
    </row>
    <row r="625" customFormat="false" ht="15" hidden="false" customHeight="false" outlineLevel="0" collapsed="false">
      <c r="A625" s="635"/>
    </row>
    <row r="626" customFormat="false" ht="15" hidden="false" customHeight="false" outlineLevel="0" collapsed="false">
      <c r="A626" s="635"/>
    </row>
    <row r="627" customFormat="false" ht="15" hidden="false" customHeight="false" outlineLevel="0" collapsed="false">
      <c r="A627" s="635"/>
    </row>
    <row r="628" customFormat="false" ht="15" hidden="false" customHeight="false" outlineLevel="0" collapsed="false">
      <c r="A628" s="635"/>
    </row>
    <row r="629" customFormat="false" ht="15" hidden="false" customHeight="false" outlineLevel="0" collapsed="false">
      <c r="A629" s="635"/>
    </row>
    <row r="630" customFormat="false" ht="15" hidden="false" customHeight="false" outlineLevel="0" collapsed="false">
      <c r="A630" s="635"/>
    </row>
    <row r="631" customFormat="false" ht="15" hidden="false" customHeight="false" outlineLevel="0" collapsed="false">
      <c r="A631" s="635"/>
    </row>
    <row r="632" customFormat="false" ht="15" hidden="false" customHeight="false" outlineLevel="0" collapsed="false">
      <c r="A632" s="635"/>
    </row>
    <row r="633" customFormat="false" ht="15" hidden="false" customHeight="false" outlineLevel="0" collapsed="false">
      <c r="A633" s="635"/>
    </row>
    <row r="634" customFormat="false" ht="15" hidden="false" customHeight="false" outlineLevel="0" collapsed="false">
      <c r="A634" s="635"/>
    </row>
    <row r="635" customFormat="false" ht="15" hidden="false" customHeight="false" outlineLevel="0" collapsed="false">
      <c r="A635" s="635"/>
    </row>
    <row r="636" customFormat="false" ht="15" hidden="false" customHeight="false" outlineLevel="0" collapsed="false">
      <c r="A636" s="635"/>
    </row>
    <row r="637" customFormat="false" ht="15" hidden="false" customHeight="false" outlineLevel="0" collapsed="false">
      <c r="A637" s="635"/>
    </row>
    <row r="638" customFormat="false" ht="15" hidden="false" customHeight="false" outlineLevel="0" collapsed="false">
      <c r="A638" s="635"/>
    </row>
    <row r="639" customFormat="false" ht="15" hidden="false" customHeight="false" outlineLevel="0" collapsed="false">
      <c r="A639" s="635"/>
    </row>
    <row r="640" customFormat="false" ht="15" hidden="false" customHeight="false" outlineLevel="0" collapsed="false">
      <c r="A640" s="635"/>
    </row>
    <row r="641" customFormat="false" ht="15" hidden="false" customHeight="false" outlineLevel="0" collapsed="false">
      <c r="A641" s="635"/>
    </row>
    <row r="642" customFormat="false" ht="15" hidden="false" customHeight="false" outlineLevel="0" collapsed="false">
      <c r="A642" s="635"/>
    </row>
    <row r="643" customFormat="false" ht="15" hidden="false" customHeight="false" outlineLevel="0" collapsed="false">
      <c r="A643" s="635"/>
    </row>
    <row r="644" customFormat="false" ht="15" hidden="false" customHeight="false" outlineLevel="0" collapsed="false">
      <c r="A644" s="635"/>
    </row>
    <row r="645" customFormat="false" ht="15" hidden="false" customHeight="false" outlineLevel="0" collapsed="false">
      <c r="A645" s="635"/>
    </row>
    <row r="646" customFormat="false" ht="15" hidden="false" customHeight="false" outlineLevel="0" collapsed="false">
      <c r="A646" s="635"/>
    </row>
    <row r="647" customFormat="false" ht="15" hidden="false" customHeight="false" outlineLevel="0" collapsed="false">
      <c r="A647" s="635"/>
    </row>
    <row r="648" customFormat="false" ht="15" hidden="false" customHeight="false" outlineLevel="0" collapsed="false">
      <c r="A648" s="635"/>
    </row>
    <row r="649" customFormat="false" ht="15" hidden="false" customHeight="false" outlineLevel="0" collapsed="false">
      <c r="A649" s="635"/>
    </row>
    <row r="650" customFormat="false" ht="15" hidden="false" customHeight="false" outlineLevel="0" collapsed="false">
      <c r="A650" s="635"/>
    </row>
    <row r="651" customFormat="false" ht="15" hidden="false" customHeight="false" outlineLevel="0" collapsed="false">
      <c r="A651" s="635"/>
    </row>
    <row r="652" customFormat="false" ht="15" hidden="false" customHeight="false" outlineLevel="0" collapsed="false">
      <c r="A652" s="635"/>
    </row>
    <row r="653" customFormat="false" ht="15" hidden="false" customHeight="false" outlineLevel="0" collapsed="false">
      <c r="A653" s="635"/>
    </row>
    <row r="654" customFormat="false" ht="15" hidden="false" customHeight="false" outlineLevel="0" collapsed="false">
      <c r="A654" s="635"/>
    </row>
    <row r="655" customFormat="false" ht="15" hidden="false" customHeight="false" outlineLevel="0" collapsed="false">
      <c r="A655" s="635"/>
    </row>
    <row r="656" customFormat="false" ht="15" hidden="false" customHeight="false" outlineLevel="0" collapsed="false">
      <c r="A656" s="635"/>
    </row>
    <row r="657" customFormat="false" ht="15" hidden="false" customHeight="false" outlineLevel="0" collapsed="false">
      <c r="A657" s="635"/>
    </row>
    <row r="658" customFormat="false" ht="15" hidden="false" customHeight="false" outlineLevel="0" collapsed="false">
      <c r="A658" s="635"/>
    </row>
    <row r="659" customFormat="false" ht="15" hidden="false" customHeight="false" outlineLevel="0" collapsed="false">
      <c r="A659" s="635"/>
    </row>
    <row r="660" customFormat="false" ht="15" hidden="false" customHeight="false" outlineLevel="0" collapsed="false">
      <c r="A660" s="635"/>
    </row>
    <row r="661" customFormat="false" ht="15" hidden="false" customHeight="false" outlineLevel="0" collapsed="false">
      <c r="A661" s="635"/>
    </row>
    <row r="662" customFormat="false" ht="15" hidden="false" customHeight="false" outlineLevel="0" collapsed="false">
      <c r="A662" s="635"/>
    </row>
    <row r="663" customFormat="false" ht="15" hidden="false" customHeight="false" outlineLevel="0" collapsed="false">
      <c r="A663" s="635"/>
    </row>
    <row r="664" customFormat="false" ht="15" hidden="false" customHeight="false" outlineLevel="0" collapsed="false">
      <c r="A664" s="635"/>
    </row>
    <row r="665" customFormat="false" ht="15" hidden="false" customHeight="false" outlineLevel="0" collapsed="false">
      <c r="A665" s="635"/>
    </row>
    <row r="666" customFormat="false" ht="15" hidden="false" customHeight="false" outlineLevel="0" collapsed="false">
      <c r="A666" s="635"/>
    </row>
    <row r="667" customFormat="false" ht="15" hidden="false" customHeight="false" outlineLevel="0" collapsed="false">
      <c r="A667" s="635"/>
    </row>
    <row r="668" customFormat="false" ht="15" hidden="false" customHeight="false" outlineLevel="0" collapsed="false">
      <c r="A668" s="635"/>
    </row>
    <row r="669" customFormat="false" ht="15" hidden="false" customHeight="false" outlineLevel="0" collapsed="false">
      <c r="A669" s="635"/>
    </row>
    <row r="670" customFormat="false" ht="15" hidden="false" customHeight="false" outlineLevel="0" collapsed="false">
      <c r="A670" s="635"/>
    </row>
    <row r="671" customFormat="false" ht="15" hidden="false" customHeight="false" outlineLevel="0" collapsed="false">
      <c r="A671" s="635"/>
    </row>
    <row r="672" customFormat="false" ht="15" hidden="false" customHeight="false" outlineLevel="0" collapsed="false">
      <c r="A672" s="635"/>
    </row>
    <row r="673" customFormat="false" ht="15" hidden="false" customHeight="false" outlineLevel="0" collapsed="false">
      <c r="A673" s="635"/>
    </row>
    <row r="674" customFormat="false" ht="15" hidden="false" customHeight="false" outlineLevel="0" collapsed="false">
      <c r="A674" s="635"/>
    </row>
    <row r="675" customFormat="false" ht="15" hidden="false" customHeight="false" outlineLevel="0" collapsed="false">
      <c r="A675" s="635"/>
    </row>
    <row r="676" customFormat="false" ht="15" hidden="false" customHeight="false" outlineLevel="0" collapsed="false">
      <c r="A676" s="635"/>
    </row>
    <row r="677" customFormat="false" ht="15" hidden="false" customHeight="false" outlineLevel="0" collapsed="false">
      <c r="A677" s="635"/>
    </row>
    <row r="678" customFormat="false" ht="15" hidden="false" customHeight="false" outlineLevel="0" collapsed="false">
      <c r="A678" s="635"/>
    </row>
    <row r="679" customFormat="false" ht="15" hidden="false" customHeight="false" outlineLevel="0" collapsed="false">
      <c r="A679" s="635"/>
    </row>
    <row r="680" customFormat="false" ht="15" hidden="false" customHeight="false" outlineLevel="0" collapsed="false">
      <c r="A680" s="635"/>
    </row>
    <row r="681" customFormat="false" ht="15" hidden="false" customHeight="false" outlineLevel="0" collapsed="false">
      <c r="A681" s="635"/>
    </row>
    <row r="682" customFormat="false" ht="15" hidden="false" customHeight="false" outlineLevel="0" collapsed="false">
      <c r="A682" s="635"/>
    </row>
    <row r="683" customFormat="false" ht="15" hidden="false" customHeight="false" outlineLevel="0" collapsed="false">
      <c r="A683" s="635"/>
    </row>
    <row r="684" customFormat="false" ht="15" hidden="false" customHeight="false" outlineLevel="0" collapsed="false">
      <c r="A684" s="635"/>
    </row>
    <row r="685" customFormat="false" ht="15" hidden="false" customHeight="false" outlineLevel="0" collapsed="false">
      <c r="A685" s="635"/>
    </row>
    <row r="686" customFormat="false" ht="15" hidden="false" customHeight="false" outlineLevel="0" collapsed="false">
      <c r="A686" s="635"/>
    </row>
    <row r="687" customFormat="false" ht="15" hidden="false" customHeight="false" outlineLevel="0" collapsed="false">
      <c r="A687" s="635"/>
    </row>
    <row r="688" customFormat="false" ht="15" hidden="false" customHeight="false" outlineLevel="0" collapsed="false">
      <c r="A688" s="635"/>
    </row>
    <row r="689" customFormat="false" ht="15" hidden="false" customHeight="false" outlineLevel="0" collapsed="false">
      <c r="A689" s="635"/>
    </row>
    <row r="690" customFormat="false" ht="15" hidden="false" customHeight="false" outlineLevel="0" collapsed="false">
      <c r="A690" s="635"/>
    </row>
    <row r="691" customFormat="false" ht="15" hidden="false" customHeight="false" outlineLevel="0" collapsed="false">
      <c r="A691" s="635"/>
    </row>
    <row r="692" customFormat="false" ht="15" hidden="false" customHeight="false" outlineLevel="0" collapsed="false">
      <c r="A692" s="635"/>
    </row>
    <row r="693" customFormat="false" ht="15" hidden="false" customHeight="false" outlineLevel="0" collapsed="false">
      <c r="A693" s="635"/>
    </row>
    <row r="694" customFormat="false" ht="15" hidden="false" customHeight="false" outlineLevel="0" collapsed="false">
      <c r="A694" s="635"/>
    </row>
    <row r="695" customFormat="false" ht="15" hidden="false" customHeight="false" outlineLevel="0" collapsed="false">
      <c r="A695" s="635"/>
    </row>
    <row r="696" customFormat="false" ht="15" hidden="false" customHeight="false" outlineLevel="0" collapsed="false">
      <c r="A696" s="635"/>
    </row>
    <row r="697" customFormat="false" ht="15" hidden="false" customHeight="false" outlineLevel="0" collapsed="false">
      <c r="A697" s="635"/>
    </row>
    <row r="698" customFormat="false" ht="15" hidden="false" customHeight="false" outlineLevel="0" collapsed="false">
      <c r="A698" s="635"/>
    </row>
    <row r="699" customFormat="false" ht="15" hidden="false" customHeight="false" outlineLevel="0" collapsed="false">
      <c r="A699" s="635"/>
    </row>
    <row r="700" customFormat="false" ht="15" hidden="false" customHeight="false" outlineLevel="0" collapsed="false">
      <c r="A700" s="635"/>
    </row>
    <row r="701" customFormat="false" ht="15" hidden="false" customHeight="false" outlineLevel="0" collapsed="false">
      <c r="A701" s="635"/>
    </row>
    <row r="702" customFormat="false" ht="15" hidden="false" customHeight="false" outlineLevel="0" collapsed="false">
      <c r="A702" s="635"/>
    </row>
    <row r="703" customFormat="false" ht="15" hidden="false" customHeight="false" outlineLevel="0" collapsed="false">
      <c r="A703" s="635"/>
    </row>
    <row r="704" customFormat="false" ht="15" hidden="false" customHeight="false" outlineLevel="0" collapsed="false">
      <c r="A704" s="635"/>
    </row>
    <row r="705" customFormat="false" ht="15" hidden="false" customHeight="false" outlineLevel="0" collapsed="false">
      <c r="A705" s="635"/>
    </row>
    <row r="706" customFormat="false" ht="15" hidden="false" customHeight="false" outlineLevel="0" collapsed="false">
      <c r="A706" s="635"/>
    </row>
    <row r="707" customFormat="false" ht="15" hidden="false" customHeight="false" outlineLevel="0" collapsed="false">
      <c r="A707" s="635"/>
    </row>
    <row r="708" customFormat="false" ht="15" hidden="false" customHeight="false" outlineLevel="0" collapsed="false">
      <c r="A708" s="635"/>
    </row>
    <row r="709" customFormat="false" ht="15" hidden="false" customHeight="false" outlineLevel="0" collapsed="false">
      <c r="A709" s="635"/>
    </row>
    <row r="710" customFormat="false" ht="15" hidden="false" customHeight="false" outlineLevel="0" collapsed="false">
      <c r="A710" s="635"/>
    </row>
    <row r="711" customFormat="false" ht="15" hidden="false" customHeight="false" outlineLevel="0" collapsed="false">
      <c r="A711" s="635"/>
    </row>
    <row r="712" customFormat="false" ht="15" hidden="false" customHeight="false" outlineLevel="0" collapsed="false">
      <c r="A712" s="635"/>
    </row>
    <row r="713" customFormat="false" ht="15" hidden="false" customHeight="false" outlineLevel="0" collapsed="false">
      <c r="A713" s="635"/>
    </row>
    <row r="714" customFormat="false" ht="15" hidden="false" customHeight="false" outlineLevel="0" collapsed="false">
      <c r="A714" s="635"/>
    </row>
    <row r="715" customFormat="false" ht="15" hidden="false" customHeight="false" outlineLevel="0" collapsed="false">
      <c r="A715" s="635"/>
    </row>
    <row r="716" customFormat="false" ht="15" hidden="false" customHeight="false" outlineLevel="0" collapsed="false">
      <c r="A716" s="635"/>
    </row>
    <row r="717" customFormat="false" ht="15" hidden="false" customHeight="false" outlineLevel="0" collapsed="false">
      <c r="A717" s="635"/>
    </row>
    <row r="718" customFormat="false" ht="15" hidden="false" customHeight="false" outlineLevel="0" collapsed="false">
      <c r="A718" s="635"/>
    </row>
    <row r="719" customFormat="false" ht="15" hidden="false" customHeight="false" outlineLevel="0" collapsed="false">
      <c r="A719" s="635"/>
    </row>
    <row r="720" customFormat="false" ht="15" hidden="false" customHeight="false" outlineLevel="0" collapsed="false">
      <c r="A720" s="635"/>
    </row>
    <row r="721" customFormat="false" ht="15" hidden="false" customHeight="false" outlineLevel="0" collapsed="false">
      <c r="A721" s="635"/>
    </row>
    <row r="722" customFormat="false" ht="15" hidden="false" customHeight="false" outlineLevel="0" collapsed="false">
      <c r="A722" s="635"/>
    </row>
    <row r="723" customFormat="false" ht="15" hidden="false" customHeight="false" outlineLevel="0" collapsed="false">
      <c r="A723" s="635"/>
    </row>
    <row r="724" customFormat="false" ht="15" hidden="false" customHeight="false" outlineLevel="0" collapsed="false">
      <c r="A724" s="635"/>
    </row>
    <row r="725" customFormat="false" ht="15" hidden="false" customHeight="false" outlineLevel="0" collapsed="false">
      <c r="A725" s="635"/>
    </row>
    <row r="726" customFormat="false" ht="15" hidden="false" customHeight="false" outlineLevel="0" collapsed="false">
      <c r="A726" s="635"/>
    </row>
    <row r="727" customFormat="false" ht="15" hidden="false" customHeight="false" outlineLevel="0" collapsed="false">
      <c r="A727" s="635"/>
    </row>
    <row r="728" customFormat="false" ht="15" hidden="false" customHeight="false" outlineLevel="0" collapsed="false">
      <c r="A728" s="635"/>
    </row>
    <row r="729" customFormat="false" ht="15" hidden="false" customHeight="false" outlineLevel="0" collapsed="false">
      <c r="A729" s="635"/>
    </row>
    <row r="730" customFormat="false" ht="15" hidden="false" customHeight="false" outlineLevel="0" collapsed="false">
      <c r="A730" s="635"/>
    </row>
    <row r="731" customFormat="false" ht="15" hidden="false" customHeight="false" outlineLevel="0" collapsed="false">
      <c r="A731" s="635"/>
    </row>
    <row r="732" customFormat="false" ht="15" hidden="false" customHeight="false" outlineLevel="0" collapsed="false">
      <c r="A732" s="635"/>
    </row>
    <row r="733" customFormat="false" ht="15" hidden="false" customHeight="false" outlineLevel="0" collapsed="false">
      <c r="A733" s="635"/>
    </row>
    <row r="734" customFormat="false" ht="15" hidden="false" customHeight="false" outlineLevel="0" collapsed="false">
      <c r="A734" s="635"/>
    </row>
    <row r="735" customFormat="false" ht="15" hidden="false" customHeight="false" outlineLevel="0" collapsed="false">
      <c r="A735" s="635"/>
    </row>
    <row r="736" customFormat="false" ht="15" hidden="false" customHeight="false" outlineLevel="0" collapsed="false">
      <c r="A736" s="635"/>
    </row>
    <row r="737" customFormat="false" ht="15" hidden="false" customHeight="false" outlineLevel="0" collapsed="false">
      <c r="A737" s="635"/>
    </row>
    <row r="738" customFormat="false" ht="15" hidden="false" customHeight="false" outlineLevel="0" collapsed="false">
      <c r="A738" s="635"/>
    </row>
    <row r="739" customFormat="false" ht="15" hidden="false" customHeight="false" outlineLevel="0" collapsed="false">
      <c r="A739" s="635"/>
    </row>
    <row r="740" customFormat="false" ht="15" hidden="false" customHeight="false" outlineLevel="0" collapsed="false">
      <c r="A740" s="635"/>
    </row>
    <row r="741" customFormat="false" ht="15" hidden="false" customHeight="false" outlineLevel="0" collapsed="false">
      <c r="A741" s="635"/>
    </row>
    <row r="742" customFormat="false" ht="15" hidden="false" customHeight="false" outlineLevel="0" collapsed="false">
      <c r="A742" s="635"/>
    </row>
    <row r="743" customFormat="false" ht="15" hidden="false" customHeight="false" outlineLevel="0" collapsed="false">
      <c r="A743" s="635"/>
    </row>
    <row r="744" customFormat="false" ht="15" hidden="false" customHeight="false" outlineLevel="0" collapsed="false">
      <c r="A744" s="635"/>
    </row>
    <row r="745" customFormat="false" ht="15" hidden="false" customHeight="false" outlineLevel="0" collapsed="false">
      <c r="A745" s="635"/>
    </row>
    <row r="746" customFormat="false" ht="15" hidden="false" customHeight="false" outlineLevel="0" collapsed="false">
      <c r="A746" s="635"/>
    </row>
    <row r="747" customFormat="false" ht="15" hidden="false" customHeight="false" outlineLevel="0" collapsed="false">
      <c r="A747" s="635"/>
    </row>
    <row r="748" customFormat="false" ht="15" hidden="false" customHeight="false" outlineLevel="0" collapsed="false">
      <c r="A748" s="635"/>
    </row>
    <row r="749" customFormat="false" ht="15" hidden="false" customHeight="false" outlineLevel="0" collapsed="false">
      <c r="A749" s="635"/>
    </row>
    <row r="750" customFormat="false" ht="15" hidden="false" customHeight="false" outlineLevel="0" collapsed="false">
      <c r="A750" s="635"/>
    </row>
    <row r="751" customFormat="false" ht="15" hidden="false" customHeight="false" outlineLevel="0" collapsed="false">
      <c r="A751" s="635"/>
    </row>
    <row r="752" customFormat="false" ht="15" hidden="false" customHeight="false" outlineLevel="0" collapsed="false">
      <c r="A752" s="635"/>
    </row>
    <row r="753" customFormat="false" ht="15" hidden="false" customHeight="false" outlineLevel="0" collapsed="false">
      <c r="A753" s="635"/>
    </row>
    <row r="754" customFormat="false" ht="15" hidden="false" customHeight="false" outlineLevel="0" collapsed="false">
      <c r="A754" s="635"/>
    </row>
    <row r="755" customFormat="false" ht="15" hidden="false" customHeight="false" outlineLevel="0" collapsed="false">
      <c r="A755" s="635"/>
    </row>
    <row r="756" customFormat="false" ht="15" hidden="false" customHeight="false" outlineLevel="0" collapsed="false">
      <c r="A756" s="635"/>
    </row>
    <row r="757" customFormat="false" ht="15" hidden="false" customHeight="false" outlineLevel="0" collapsed="false">
      <c r="A757" s="635"/>
    </row>
    <row r="758" customFormat="false" ht="15" hidden="false" customHeight="false" outlineLevel="0" collapsed="false">
      <c r="A758" s="635"/>
    </row>
    <row r="759" customFormat="false" ht="15" hidden="false" customHeight="false" outlineLevel="0" collapsed="false">
      <c r="A759" s="635"/>
    </row>
    <row r="760" customFormat="false" ht="15" hidden="false" customHeight="false" outlineLevel="0" collapsed="false">
      <c r="A760" s="635"/>
    </row>
    <row r="761" customFormat="false" ht="15" hidden="false" customHeight="false" outlineLevel="0" collapsed="false">
      <c r="A761" s="635"/>
    </row>
    <row r="762" customFormat="false" ht="15" hidden="false" customHeight="false" outlineLevel="0" collapsed="false">
      <c r="A762" s="635"/>
    </row>
    <row r="763" customFormat="false" ht="15" hidden="false" customHeight="false" outlineLevel="0" collapsed="false">
      <c r="A763" s="635"/>
    </row>
    <row r="764" customFormat="false" ht="15" hidden="false" customHeight="false" outlineLevel="0" collapsed="false">
      <c r="A764" s="635"/>
    </row>
    <row r="765" customFormat="false" ht="15" hidden="false" customHeight="false" outlineLevel="0" collapsed="false">
      <c r="A765" s="635"/>
    </row>
    <row r="766" customFormat="false" ht="15" hidden="false" customHeight="false" outlineLevel="0" collapsed="false">
      <c r="A766" s="635"/>
    </row>
    <row r="767" customFormat="false" ht="15" hidden="false" customHeight="false" outlineLevel="0" collapsed="false">
      <c r="A767" s="635"/>
    </row>
    <row r="768" customFormat="false" ht="15" hidden="false" customHeight="false" outlineLevel="0" collapsed="false">
      <c r="A768" s="635"/>
    </row>
    <row r="769" customFormat="false" ht="15" hidden="false" customHeight="false" outlineLevel="0" collapsed="false">
      <c r="A769" s="635"/>
    </row>
    <row r="770" customFormat="false" ht="15" hidden="false" customHeight="false" outlineLevel="0" collapsed="false">
      <c r="A770" s="635"/>
    </row>
    <row r="771" customFormat="false" ht="15" hidden="false" customHeight="false" outlineLevel="0" collapsed="false">
      <c r="A771" s="635"/>
    </row>
    <row r="772" customFormat="false" ht="15" hidden="false" customHeight="false" outlineLevel="0" collapsed="false">
      <c r="A772" s="635"/>
    </row>
    <row r="773" customFormat="false" ht="15" hidden="false" customHeight="false" outlineLevel="0" collapsed="false">
      <c r="A773" s="635"/>
    </row>
    <row r="774" customFormat="false" ht="15" hidden="false" customHeight="false" outlineLevel="0" collapsed="false">
      <c r="A774" s="635"/>
    </row>
    <row r="775" customFormat="false" ht="15" hidden="false" customHeight="false" outlineLevel="0" collapsed="false">
      <c r="A775" s="635"/>
    </row>
    <row r="776" customFormat="false" ht="15" hidden="false" customHeight="false" outlineLevel="0" collapsed="false">
      <c r="A776" s="635"/>
    </row>
    <row r="777" customFormat="false" ht="15" hidden="false" customHeight="false" outlineLevel="0" collapsed="false">
      <c r="A777" s="635"/>
    </row>
    <row r="778" customFormat="false" ht="15" hidden="false" customHeight="false" outlineLevel="0" collapsed="false">
      <c r="A778" s="635"/>
    </row>
    <row r="779" customFormat="false" ht="15" hidden="false" customHeight="false" outlineLevel="0" collapsed="false">
      <c r="A779" s="635"/>
    </row>
    <row r="780" customFormat="false" ht="15" hidden="false" customHeight="false" outlineLevel="0" collapsed="false">
      <c r="A780" s="635"/>
    </row>
    <row r="781" customFormat="false" ht="15" hidden="false" customHeight="false" outlineLevel="0" collapsed="false">
      <c r="A781" s="635"/>
    </row>
    <row r="782" customFormat="false" ht="15" hidden="false" customHeight="false" outlineLevel="0" collapsed="false">
      <c r="A782" s="635"/>
    </row>
    <row r="783" customFormat="false" ht="15" hidden="false" customHeight="false" outlineLevel="0" collapsed="false">
      <c r="A783" s="635"/>
    </row>
    <row r="784" customFormat="false" ht="15" hidden="false" customHeight="false" outlineLevel="0" collapsed="false">
      <c r="A784" s="635"/>
    </row>
    <row r="785" customFormat="false" ht="15" hidden="false" customHeight="false" outlineLevel="0" collapsed="false">
      <c r="A785" s="635"/>
    </row>
    <row r="786" customFormat="false" ht="15" hidden="false" customHeight="false" outlineLevel="0" collapsed="false">
      <c r="A786" s="635"/>
    </row>
    <row r="787" customFormat="false" ht="15" hidden="false" customHeight="false" outlineLevel="0" collapsed="false">
      <c r="A787" s="635"/>
    </row>
    <row r="788" customFormat="false" ht="15" hidden="false" customHeight="false" outlineLevel="0" collapsed="false">
      <c r="A788" s="635"/>
    </row>
    <row r="789" customFormat="false" ht="15" hidden="false" customHeight="false" outlineLevel="0" collapsed="false">
      <c r="A789" s="635"/>
    </row>
    <row r="790" customFormat="false" ht="15" hidden="false" customHeight="false" outlineLevel="0" collapsed="false">
      <c r="A790" s="635"/>
    </row>
    <row r="791" customFormat="false" ht="15" hidden="false" customHeight="false" outlineLevel="0" collapsed="false">
      <c r="A791" s="635"/>
    </row>
    <row r="792" customFormat="false" ht="15" hidden="false" customHeight="false" outlineLevel="0" collapsed="false">
      <c r="A792" s="635"/>
    </row>
    <row r="793" customFormat="false" ht="15" hidden="false" customHeight="false" outlineLevel="0" collapsed="false">
      <c r="A793" s="635"/>
    </row>
    <row r="794" customFormat="false" ht="15" hidden="false" customHeight="false" outlineLevel="0" collapsed="false">
      <c r="A794" s="635"/>
    </row>
    <row r="795" customFormat="false" ht="15" hidden="false" customHeight="false" outlineLevel="0" collapsed="false">
      <c r="A795" s="635"/>
    </row>
    <row r="796" customFormat="false" ht="15" hidden="false" customHeight="false" outlineLevel="0" collapsed="false">
      <c r="A796" s="635"/>
    </row>
    <row r="797" customFormat="false" ht="15" hidden="false" customHeight="false" outlineLevel="0" collapsed="false">
      <c r="A797" s="635"/>
    </row>
    <row r="798" customFormat="false" ht="15" hidden="false" customHeight="false" outlineLevel="0" collapsed="false">
      <c r="A798" s="635"/>
    </row>
    <row r="799" customFormat="false" ht="15" hidden="false" customHeight="false" outlineLevel="0" collapsed="false">
      <c r="A799" s="635"/>
    </row>
    <row r="800" customFormat="false" ht="15" hidden="false" customHeight="false" outlineLevel="0" collapsed="false">
      <c r="A800" s="635"/>
    </row>
    <row r="801" customFormat="false" ht="15" hidden="false" customHeight="false" outlineLevel="0" collapsed="false">
      <c r="A801" s="635"/>
    </row>
    <row r="1048576" customFormat="false" ht="12.8" hidden="false" customHeight="false" outlineLevel="0" collapsed="false"/>
  </sheetData>
  <mergeCells count="16">
    <mergeCell ref="B1:D1"/>
    <mergeCell ref="B2:D2"/>
    <mergeCell ref="F2:H2"/>
    <mergeCell ref="B3:D3"/>
    <mergeCell ref="F3:G3"/>
    <mergeCell ref="B4:D4"/>
    <mergeCell ref="F4:H4"/>
    <mergeCell ref="A6:K6"/>
    <mergeCell ref="A7:B7"/>
    <mergeCell ref="C7:C8"/>
    <mergeCell ref="D7:D8"/>
    <mergeCell ref="E7:E8"/>
    <mergeCell ref="F7:F8"/>
    <mergeCell ref="G7:G8"/>
    <mergeCell ref="H7:J7"/>
    <mergeCell ref="K7:K8"/>
  </mergeCells>
  <conditionalFormatting sqref="D9">
    <cfRule type="cellIs" priority="2" operator="equal" aboveAverage="0" equalAverage="0" bottom="0" percent="0" rank="0" text="" dxfId="30">
      <formula>"INSERIR CÓDIGO!"</formula>
    </cfRule>
  </conditionalFormatting>
  <conditionalFormatting sqref="D11">
    <cfRule type="cellIs" priority="3" operator="equal" aboveAverage="0" equalAverage="0" bottom="0" percent="0" rank="0" text="" dxfId="31">
      <formula>"INSERIR CÓDIGO!"</formula>
    </cfRule>
  </conditionalFormatting>
  <conditionalFormatting sqref="D18 D32">
    <cfRule type="cellIs" priority="4" operator="equal" aboveAverage="0" equalAverage="0" bottom="0" percent="0" rank="0" text="" dxfId="22">
      <formula>"INSERIR CÓDIGO!"</formula>
    </cfRule>
  </conditionalFormatting>
  <conditionalFormatting sqref="D23 D26">
    <cfRule type="cellIs" priority="5" operator="equal" aboveAverage="0" equalAverage="0" bottom="0" percent="0" rank="0" text="" dxfId="32">
      <formula>"INSERIR CÓDIGO!"</formula>
    </cfRule>
  </conditionalFormatting>
  <conditionalFormatting sqref="D39 D43 D50 D56 D59 D63 D70">
    <cfRule type="cellIs" priority="6" operator="equal" aboveAverage="0" equalAverage="0" bottom="0" percent="0" rank="0" text="" dxfId="33">
      <formula>"INSERIR CÓDIGO!"</formula>
    </cfRule>
  </conditionalFormatting>
  <printOptions headings="false" gridLines="false" gridLinesSet="true" horizontalCentered="true" verticalCentered="true"/>
  <pageMargins left="0.39375" right="0.39375" top="1.18055555555556" bottom="0.984027777777778" header="0.984027777777778" footer="0.511811023622047"/>
  <pageSetup paperSize="9" scale="100" fitToWidth="1" fitToHeight="0" pageOrder="downThenOver" orientation="landscape" blackAndWhite="false" draft="false" cellComments="none" horizontalDpi="300" verticalDpi="300" copies="1"/>
  <headerFooter differentFirst="false" differentOddEven="false">
    <oddHeader>&amp;RPágina &amp;P de &amp;N</oddHeader>
    <oddFoot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I1048576"/>
  <sheetViews>
    <sheetView showFormulas="false" showGridLines="true" showRowColHeaders="true" showZeros="true" rightToLeft="false" tabSelected="false" showOutlineSymbols="true" defaultGridColor="true" view="pageBreakPreview" topLeftCell="A1" colorId="64" zoomScale="100" zoomScaleNormal="85" zoomScalePageLayoutView="100" workbookViewId="0">
      <selection pane="topLeft" activeCell="I27" activeCellId="0" sqref="I27"/>
    </sheetView>
  </sheetViews>
  <sheetFormatPr defaultColWidth="8.6953125" defaultRowHeight="15" zeroHeight="false" outlineLevelRow="0" outlineLevelCol="0"/>
  <cols>
    <col collapsed="false" customWidth="true" hidden="false" outlineLevel="0" max="1" min="1" style="0" width="10.73"/>
    <col collapsed="false" customWidth="true" hidden="false" outlineLevel="0" max="4" min="4" style="0" width="38.29"/>
    <col collapsed="false" customWidth="true" hidden="false" outlineLevel="0" max="5" min="5" style="0" width="7"/>
    <col collapsed="false" customWidth="true" hidden="false" outlineLevel="0" max="6" min="6" style="0" width="19.99"/>
    <col collapsed="false" customWidth="true" hidden="false" outlineLevel="0" max="7" min="7" style="0" width="19.57"/>
    <col collapsed="false" customWidth="true" hidden="false" outlineLevel="0" max="8" min="8" style="0" width="18.85"/>
    <col collapsed="false" customWidth="true" hidden="false" outlineLevel="0" max="9" min="9" style="0" width="16.71"/>
  </cols>
  <sheetData>
    <row r="1" customFormat="false" ht="15" hidden="false" customHeight="false" outlineLevel="0" collapsed="false">
      <c r="A1" s="636"/>
      <c r="B1" s="637"/>
      <c r="C1" s="637"/>
      <c r="D1" s="637"/>
      <c r="E1" s="637"/>
      <c r="F1" s="637"/>
      <c r="G1" s="637"/>
      <c r="H1" s="638"/>
      <c r="I1" s="639"/>
    </row>
    <row r="2" customFormat="false" ht="15" hidden="false" customHeight="false" outlineLevel="0" collapsed="false">
      <c r="A2" s="640"/>
      <c r="B2" s="641"/>
      <c r="C2" s="641"/>
      <c r="D2" s="641"/>
      <c r="E2" s="641"/>
      <c r="F2" s="641"/>
      <c r="G2" s="641"/>
      <c r="H2" s="642"/>
      <c r="I2" s="643"/>
    </row>
    <row r="3" customFormat="false" ht="15" hidden="false" customHeight="false" outlineLevel="0" collapsed="false">
      <c r="A3" s="640"/>
      <c r="B3" s="641"/>
      <c r="C3" s="641"/>
      <c r="D3" s="641"/>
      <c r="E3" s="641"/>
      <c r="F3" s="641"/>
      <c r="G3" s="641"/>
      <c r="H3" s="642"/>
      <c r="I3" s="643"/>
    </row>
    <row r="4" customFormat="false" ht="15" hidden="false" customHeight="false" outlineLevel="0" collapsed="false">
      <c r="A4" s="640"/>
      <c r="B4" s="642"/>
      <c r="C4" s="642"/>
      <c r="D4" s="642"/>
      <c r="E4" s="642"/>
      <c r="F4" s="642"/>
      <c r="G4" s="642"/>
      <c r="H4" s="642"/>
      <c r="I4" s="643"/>
    </row>
    <row r="5" customFormat="false" ht="15.75" hidden="false" customHeight="false" outlineLevel="0" collapsed="false">
      <c r="A5" s="640"/>
      <c r="B5" s="642"/>
      <c r="C5" s="642"/>
      <c r="D5" s="642"/>
      <c r="E5" s="642"/>
      <c r="F5" s="642"/>
      <c r="G5" s="642"/>
      <c r="H5" s="642"/>
      <c r="I5" s="643"/>
    </row>
    <row r="6" customFormat="false" ht="18" hidden="false" customHeight="false" outlineLevel="0" collapsed="false">
      <c r="A6" s="644" t="s">
        <v>13210</v>
      </c>
      <c r="B6" s="644"/>
      <c r="C6" s="644"/>
      <c r="D6" s="644"/>
      <c r="E6" s="644"/>
      <c r="F6" s="644"/>
      <c r="G6" s="644"/>
      <c r="H6" s="644"/>
      <c r="I6" s="644"/>
    </row>
    <row r="7" customFormat="false" ht="15.75" hidden="false" customHeight="true" outlineLevel="0" collapsed="false"/>
    <row r="8" customFormat="false" ht="15.75" hidden="false" customHeight="true" outlineLevel="0" collapsed="false">
      <c r="D8" s="645"/>
      <c r="E8" s="645"/>
      <c r="F8" s="646" t="s">
        <v>13211</v>
      </c>
      <c r="G8" s="647" t="s">
        <v>13212</v>
      </c>
      <c r="H8" s="647" t="s">
        <v>13213</v>
      </c>
      <c r="I8" s="648" t="s">
        <v>13214</v>
      </c>
    </row>
    <row r="9" customFormat="false" ht="15.75" hidden="false" customHeight="true" outlineLevel="0" collapsed="false">
      <c r="D9" s="649" t="s">
        <v>13215</v>
      </c>
      <c r="E9" s="650"/>
      <c r="F9" s="651" t="s">
        <v>13216</v>
      </c>
      <c r="G9" s="652"/>
      <c r="H9" s="653"/>
      <c r="I9" s="648"/>
    </row>
    <row r="10" customFormat="false" ht="15.75" hidden="false" customHeight="true" outlineLevel="0" collapsed="false">
      <c r="D10" s="654" t="s">
        <v>13217</v>
      </c>
      <c r="E10" s="655"/>
      <c r="F10" s="656" t="s">
        <v>13218</v>
      </c>
      <c r="G10" s="657"/>
      <c r="H10" s="658"/>
      <c r="I10" s="648"/>
    </row>
    <row r="11" customFormat="false" ht="15.75" hidden="false" customHeight="true" outlineLevel="0" collapsed="false">
      <c r="C11" s="659"/>
      <c r="D11" s="654" t="s">
        <v>13219</v>
      </c>
      <c r="E11" s="655"/>
      <c r="F11" s="656"/>
      <c r="G11" s="657"/>
      <c r="H11" s="658"/>
      <c r="I11" s="648"/>
    </row>
    <row r="12" customFormat="false" ht="15.75" hidden="false" customHeight="true" outlineLevel="0" collapsed="false">
      <c r="C12" s="659"/>
      <c r="D12" s="660" t="s">
        <v>13220</v>
      </c>
      <c r="E12" s="661"/>
      <c r="F12" s="662"/>
      <c r="G12" s="663"/>
      <c r="H12" s="664"/>
      <c r="I12" s="648"/>
    </row>
    <row r="13" customFormat="false" ht="15.75" hidden="false" customHeight="false" outlineLevel="0" collapsed="false">
      <c r="A13" s="665" t="s">
        <v>509</v>
      </c>
      <c r="B13" s="666" t="s">
        <v>13221</v>
      </c>
      <c r="C13" s="666"/>
      <c r="D13" s="666"/>
      <c r="E13" s="667" t="s">
        <v>13222</v>
      </c>
      <c r="F13" s="666" t="s">
        <v>13223</v>
      </c>
      <c r="G13" s="666" t="s">
        <v>13223</v>
      </c>
      <c r="H13" s="666" t="s">
        <v>13223</v>
      </c>
      <c r="I13" s="668"/>
    </row>
    <row r="14" s="674" customFormat="true" ht="15.75" hidden="false" customHeight="true" outlineLevel="0" collapsed="false">
      <c r="A14" s="669" t="s">
        <v>13197</v>
      </c>
      <c r="B14" s="670" t="s">
        <v>13224</v>
      </c>
      <c r="C14" s="670"/>
      <c r="D14" s="670"/>
      <c r="E14" s="671" t="s">
        <v>13222</v>
      </c>
      <c r="F14" s="672" t="n">
        <v>20.87</v>
      </c>
      <c r="G14" s="672"/>
      <c r="H14" s="672"/>
      <c r="I14" s="673" t="n">
        <f aca="false">IF(F14&lt;&gt;"",AVERAGE(F14:H14)," ")</f>
        <v>20.87</v>
      </c>
    </row>
    <row r="15" customFormat="false" ht="6.75" hidden="false" customHeight="true" outlineLevel="0" collapsed="false"/>
    <row r="16" customFormat="false" ht="15.75" hidden="false" customHeight="true" outlineLevel="0" collapsed="false">
      <c r="D16" s="645"/>
      <c r="E16" s="645"/>
      <c r="F16" s="646" t="s">
        <v>13211</v>
      </c>
      <c r="G16" s="647" t="s">
        <v>13212</v>
      </c>
      <c r="H16" s="647" t="s">
        <v>13213</v>
      </c>
      <c r="I16" s="648" t="s">
        <v>13214</v>
      </c>
    </row>
    <row r="17" customFormat="false" ht="15.75" hidden="false" customHeight="true" outlineLevel="0" collapsed="false">
      <c r="D17" s="649" t="s">
        <v>13215</v>
      </c>
      <c r="E17" s="650"/>
      <c r="F17" s="651" t="s">
        <v>13216</v>
      </c>
      <c r="G17" s="652"/>
      <c r="H17" s="653"/>
      <c r="I17" s="648"/>
    </row>
    <row r="18" customFormat="false" ht="15.75" hidden="false" customHeight="true" outlineLevel="0" collapsed="false">
      <c r="D18" s="654" t="s">
        <v>13217</v>
      </c>
      <c r="E18" s="655"/>
      <c r="F18" s="656" t="s">
        <v>13218</v>
      </c>
      <c r="G18" s="657"/>
      <c r="H18" s="658"/>
      <c r="I18" s="648"/>
    </row>
    <row r="19" customFormat="false" ht="15.75" hidden="false" customHeight="true" outlineLevel="0" collapsed="false">
      <c r="C19" s="659"/>
      <c r="D19" s="654" t="s">
        <v>13219</v>
      </c>
      <c r="E19" s="655"/>
      <c r="F19" s="656"/>
      <c r="G19" s="657"/>
      <c r="H19" s="658"/>
      <c r="I19" s="648"/>
    </row>
    <row r="20" customFormat="false" ht="15.75" hidden="false" customHeight="true" outlineLevel="0" collapsed="false">
      <c r="C20" s="659"/>
      <c r="D20" s="660" t="s">
        <v>13220</v>
      </c>
      <c r="E20" s="661"/>
      <c r="F20" s="662"/>
      <c r="G20" s="663"/>
      <c r="H20" s="664"/>
      <c r="I20" s="648"/>
    </row>
    <row r="21" customFormat="false" ht="13.8" hidden="false" customHeight="false" outlineLevel="0" collapsed="false">
      <c r="A21" s="665" t="s">
        <v>509</v>
      </c>
      <c r="B21" s="666" t="s">
        <v>13221</v>
      </c>
      <c r="C21" s="666"/>
      <c r="D21" s="666"/>
      <c r="E21" s="667" t="s">
        <v>13222</v>
      </c>
      <c r="F21" s="666" t="s">
        <v>13223</v>
      </c>
      <c r="G21" s="666" t="s">
        <v>13223</v>
      </c>
      <c r="H21" s="666" t="s">
        <v>13223</v>
      </c>
      <c r="I21" s="668"/>
    </row>
    <row r="22" s="674" customFormat="true" ht="15.75" hidden="false" customHeight="true" outlineLevel="0" collapsed="false">
      <c r="A22" s="669" t="s">
        <v>13225</v>
      </c>
      <c r="B22" s="670" t="s">
        <v>13226</v>
      </c>
      <c r="C22" s="670"/>
      <c r="D22" s="670"/>
      <c r="E22" s="671" t="s">
        <v>13222</v>
      </c>
      <c r="F22" s="672" t="n">
        <v>1267.86</v>
      </c>
      <c r="G22" s="672"/>
      <c r="H22" s="672"/>
      <c r="I22" s="673" t="n">
        <f aca="false">IF(F22&lt;&gt;"",AVERAGE(F22:H22)," ")</f>
        <v>1267.86</v>
      </c>
    </row>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B1:G1"/>
    <mergeCell ref="B2:G2"/>
    <mergeCell ref="B3:G3"/>
    <mergeCell ref="A6:I6"/>
    <mergeCell ref="I8:I12"/>
    <mergeCell ref="B13:D13"/>
    <mergeCell ref="B14:D14"/>
    <mergeCell ref="I16:I20"/>
    <mergeCell ref="B21:D21"/>
    <mergeCell ref="B22:D22"/>
  </mergeCells>
  <printOptions headings="false" gridLines="false" gridLinesSet="true" horizontalCentered="true" verticalCentered="true"/>
  <pageMargins left="1.18125" right="0.7875" top="0.39375" bottom="0.39375" header="0.39375" footer="0.511811023622047"/>
  <pageSetup paperSize="9" scale="54" fitToWidth="1" fitToHeight="1" pageOrder="downThenOver" orientation="portrait" blackAndWhite="false" draft="false" cellComments="none" horizontalDpi="300" verticalDpi="300" copies="1"/>
  <headerFooter differentFirst="false" differentOddEven="false">
    <oddHeader>&amp;RPágina &amp;P de &amp;N</oddHeader>
    <oddFooter/>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K58"/>
  <sheetViews>
    <sheetView showFormulas="false" showGridLines="true" showRowColHeaders="true" showZeros="true" rightToLeft="false" tabSelected="false" showOutlineSymbols="true" defaultGridColor="true" view="pageBreakPreview" topLeftCell="A16" colorId="64" zoomScale="100" zoomScaleNormal="100" zoomScalePageLayoutView="100" workbookViewId="0">
      <selection pane="topLeft" activeCell="N56" activeCellId="0" sqref="N56"/>
    </sheetView>
  </sheetViews>
  <sheetFormatPr defaultColWidth="8.6953125" defaultRowHeight="15" zeroHeight="false" outlineLevelRow="0" outlineLevelCol="0"/>
  <cols>
    <col collapsed="false" customWidth="true" hidden="false" outlineLevel="0" max="8" min="1" style="0" width="11.71"/>
    <col collapsed="false" customWidth="true" hidden="false" outlineLevel="0" max="9" min="9" style="0" width="13.29"/>
  </cols>
  <sheetData>
    <row r="1" s="419" customFormat="true" ht="61.5" hidden="false" customHeight="true" outlineLevel="0" collapsed="false">
      <c r="A1" s="675"/>
      <c r="B1" s="675"/>
      <c r="C1" s="675"/>
      <c r="D1" s="675"/>
      <c r="E1" s="675"/>
      <c r="F1" s="675"/>
      <c r="G1" s="675"/>
      <c r="H1" s="675"/>
      <c r="I1" s="676"/>
      <c r="J1" s="402"/>
    </row>
    <row r="2" s="419" customFormat="true" ht="15" hidden="false" customHeight="true" outlineLevel="0" collapsed="false">
      <c r="A2" s="677"/>
      <c r="B2" s="677"/>
      <c r="C2" s="677"/>
      <c r="D2" s="677"/>
      <c r="E2" s="677"/>
      <c r="F2" s="677"/>
      <c r="G2" s="677"/>
      <c r="H2" s="677"/>
      <c r="I2" s="676"/>
      <c r="J2" s="402"/>
    </row>
    <row r="3" s="419" customFormat="true" ht="15" hidden="false" customHeight="true" outlineLevel="0" collapsed="false">
      <c r="A3" s="678"/>
      <c r="B3" s="679" t="s">
        <v>455</v>
      </c>
      <c r="C3" s="680" t="str">
        <f aca="false">IF(DADOS!D12&lt;&gt;"",DADOS!D12," ")</f>
        <v>DELEGACIA DE POLÍCIA CIVIL DE CANTAGALO</v>
      </c>
      <c r="D3" s="680"/>
      <c r="E3" s="680"/>
      <c r="F3" s="680"/>
      <c r="G3" s="680"/>
      <c r="H3" s="681"/>
      <c r="I3" s="676"/>
      <c r="J3" s="402"/>
    </row>
    <row r="4" s="419" customFormat="true" ht="15" hidden="false" customHeight="true" outlineLevel="0" collapsed="false">
      <c r="A4" s="682"/>
      <c r="B4" s="435" t="s">
        <v>459</v>
      </c>
      <c r="C4" s="680" t="str">
        <f aca="false">IF(DADOS!$D$16&lt;&gt;"",DADOS!$D$16," ")</f>
        <v>CANTAGALO</v>
      </c>
      <c r="D4" s="680"/>
      <c r="E4" s="680"/>
      <c r="F4" s="680"/>
      <c r="G4" s="680"/>
      <c r="H4" s="683"/>
      <c r="I4" s="676"/>
      <c r="J4" s="402"/>
    </row>
    <row r="5" s="419" customFormat="true" ht="15" hidden="false" customHeight="true" outlineLevel="0" collapsed="false">
      <c r="A5" s="682"/>
      <c r="B5" s="679" t="s">
        <v>13161</v>
      </c>
      <c r="C5" s="680" t="str">
        <f aca="false">IF(DADOS!D32&lt;&gt;"",DADOS!D32," ")</f>
        <v>SESP</v>
      </c>
      <c r="D5" s="680"/>
      <c r="E5" s="680"/>
      <c r="F5" s="680"/>
      <c r="G5" s="680"/>
      <c r="H5" s="683"/>
      <c r="I5" s="676"/>
      <c r="J5" s="402"/>
    </row>
    <row r="6" s="419" customFormat="true" ht="15" hidden="false" customHeight="true" outlineLevel="0" collapsed="false">
      <c r="A6" s="684"/>
      <c r="B6" s="402"/>
      <c r="C6" s="685"/>
      <c r="D6" s="686"/>
      <c r="E6" s="686"/>
      <c r="F6" s="686"/>
      <c r="G6" s="402"/>
      <c r="H6" s="687"/>
      <c r="I6" s="676"/>
      <c r="J6" s="402"/>
    </row>
    <row r="7" customFormat="false" ht="15" hidden="false" customHeight="true" outlineLevel="0" collapsed="false">
      <c r="A7" s="688"/>
      <c r="B7" s="688"/>
      <c r="C7" s="688"/>
      <c r="D7" s="688"/>
      <c r="E7" s="688"/>
      <c r="F7" s="688"/>
      <c r="G7" s="688"/>
      <c r="H7" s="688"/>
    </row>
    <row r="8" customFormat="false" ht="15" hidden="false" customHeight="true" outlineLevel="0" collapsed="false">
      <c r="A8" s="689"/>
      <c r="B8" s="690"/>
      <c r="C8" s="690"/>
      <c r="D8" s="690"/>
      <c r="E8" s="690"/>
      <c r="F8" s="690"/>
      <c r="G8" s="690"/>
      <c r="H8" s="691"/>
    </row>
    <row r="9" customFormat="false" ht="15" hidden="false" customHeight="true" outlineLevel="0" collapsed="false">
      <c r="A9" s="692"/>
      <c r="B9" s="693"/>
      <c r="C9" s="693"/>
      <c r="D9" s="693"/>
      <c r="E9" s="693"/>
      <c r="F9" s="693"/>
      <c r="G9" s="693"/>
      <c r="H9" s="694"/>
    </row>
    <row r="10" s="695" customFormat="true" ht="15" hidden="false" customHeight="true" outlineLevel="0" collapsed="false">
      <c r="A10" s="692"/>
      <c r="B10" s="693"/>
      <c r="C10" s="693"/>
      <c r="D10" s="693"/>
      <c r="E10" s="693"/>
      <c r="F10" s="693"/>
      <c r="G10" s="693"/>
      <c r="H10" s="694"/>
    </row>
    <row r="11" customFormat="false" ht="15" hidden="false" customHeight="true" outlineLevel="0" collapsed="false">
      <c r="A11" s="692"/>
      <c r="B11" s="693"/>
      <c r="C11" s="696" t="s">
        <v>13227</v>
      </c>
      <c r="D11" s="696"/>
      <c r="E11" s="696"/>
      <c r="F11" s="696"/>
      <c r="G11" s="693"/>
      <c r="H11" s="694"/>
    </row>
    <row r="12" customFormat="false" ht="15" hidden="false" customHeight="true" outlineLevel="0" collapsed="false">
      <c r="A12" s="692"/>
      <c r="B12" s="693"/>
      <c r="C12" s="693"/>
      <c r="D12" s="693"/>
      <c r="E12" s="693"/>
      <c r="F12" s="693"/>
      <c r="G12" s="693"/>
      <c r="H12" s="694"/>
    </row>
    <row r="13" customFormat="false" ht="90" hidden="false" customHeight="true" outlineLevel="0" collapsed="false">
      <c r="A13" s="692"/>
      <c r="B13" s="697" t="s">
        <v>13228</v>
      </c>
      <c r="C13" s="697"/>
      <c r="D13" s="697"/>
      <c r="E13" s="697"/>
      <c r="F13" s="697"/>
      <c r="G13" s="697"/>
      <c r="H13" s="694"/>
    </row>
    <row r="14" customFormat="false" ht="15" hidden="false" customHeight="true" outlineLevel="0" collapsed="false">
      <c r="A14" s="692"/>
      <c r="B14" s="698" t="s">
        <v>13229</v>
      </c>
      <c r="C14" s="698"/>
      <c r="D14" s="698"/>
      <c r="E14" s="699" t="n">
        <f aca="false">IF(DADOS!$D$30&lt;&gt;"",DADOS!$D$30," ")</f>
        <v>1720242787626</v>
      </c>
      <c r="F14" s="699"/>
      <c r="G14" s="699"/>
      <c r="H14" s="694"/>
    </row>
    <row r="15" customFormat="false" ht="15" hidden="false" customHeight="true" outlineLevel="0" collapsed="false">
      <c r="A15" s="692"/>
      <c r="B15" s="698" t="s">
        <v>13230</v>
      </c>
      <c r="C15" s="698"/>
      <c r="D15" s="698"/>
      <c r="E15" s="700" t="str">
        <f aca="false">IF(DADOS!$D$28&lt;&gt;"",DADOS!$D$28," ")</f>
        <v>186080/D</v>
      </c>
      <c r="F15" s="700"/>
      <c r="G15" s="700"/>
      <c r="H15" s="694"/>
    </row>
    <row r="16" customFormat="false" ht="15" hidden="false" customHeight="true" outlineLevel="0" collapsed="false">
      <c r="A16" s="692"/>
      <c r="B16" s="693"/>
      <c r="C16" s="693"/>
      <c r="D16" s="693"/>
      <c r="E16" s="693"/>
      <c r="F16" s="693"/>
      <c r="G16" s="693"/>
      <c r="H16" s="694"/>
    </row>
    <row r="17" customFormat="false" ht="15" hidden="false" customHeight="true" outlineLevel="0" collapsed="false">
      <c r="A17" s="692"/>
      <c r="B17" s="693"/>
      <c r="C17" s="693"/>
      <c r="D17" s="693"/>
      <c r="E17" s="693"/>
      <c r="F17" s="693"/>
      <c r="G17" s="693"/>
      <c r="H17" s="694"/>
    </row>
    <row r="18" customFormat="false" ht="15" hidden="false" customHeight="true" outlineLevel="0" collapsed="false">
      <c r="A18" s="692"/>
      <c r="B18" s="693"/>
      <c r="C18" s="693"/>
      <c r="D18" s="693"/>
      <c r="E18" s="693"/>
      <c r="F18" s="693"/>
      <c r="G18" s="693"/>
      <c r="H18" s="694"/>
    </row>
    <row r="19" customFormat="false" ht="15" hidden="false" customHeight="true" outlineLevel="0" collapsed="false">
      <c r="A19" s="692"/>
      <c r="B19" s="693"/>
      <c r="C19" s="693"/>
      <c r="D19" s="693"/>
      <c r="E19" s="693"/>
      <c r="F19" s="693"/>
      <c r="G19" s="693"/>
      <c r="H19" s="694"/>
    </row>
    <row r="20" customFormat="false" ht="15" hidden="false" customHeight="true" outlineLevel="0" collapsed="false">
      <c r="A20" s="692"/>
      <c r="B20" s="693"/>
      <c r="C20" s="693"/>
      <c r="D20" s="693"/>
      <c r="E20" s="693" t="s">
        <v>13231</v>
      </c>
      <c r="F20" s="693"/>
      <c r="G20" s="693"/>
      <c r="H20" s="694"/>
    </row>
    <row r="21" customFormat="false" ht="15" hidden="false" customHeight="true" outlineLevel="0" collapsed="false">
      <c r="A21" s="692"/>
      <c r="B21" s="693"/>
      <c r="C21" s="693"/>
      <c r="D21" s="693"/>
      <c r="E21" s="701" t="str">
        <f aca="false">IF(DADOS!$D$24&lt;&gt;"",DADOS!$D$24," ")</f>
        <v>ROSNEI MANOEL BOBROVICZ</v>
      </c>
      <c r="F21" s="701"/>
      <c r="G21" s="701"/>
      <c r="H21" s="694"/>
    </row>
    <row r="22" customFormat="false" ht="15" hidden="false" customHeight="true" outlineLevel="0" collapsed="false">
      <c r="A22" s="692"/>
      <c r="B22" s="693"/>
      <c r="C22" s="693"/>
      <c r="D22" s="693"/>
      <c r="E22" s="702"/>
      <c r="F22" s="702"/>
      <c r="G22" s="702"/>
      <c r="H22" s="694"/>
    </row>
    <row r="23" customFormat="false" ht="15" hidden="false" customHeight="true" outlineLevel="0" collapsed="false">
      <c r="A23" s="692"/>
      <c r="B23" s="693"/>
      <c r="C23" s="693"/>
      <c r="D23" s="693"/>
      <c r="E23" s="693"/>
      <c r="F23" s="693"/>
      <c r="G23" s="697"/>
      <c r="H23" s="694"/>
    </row>
    <row r="24" customFormat="false" ht="15" hidden="false" customHeight="true" outlineLevel="0" collapsed="false">
      <c r="A24" s="692"/>
      <c r="B24" s="693"/>
      <c r="C24" s="693"/>
      <c r="D24" s="693"/>
      <c r="E24" s="693"/>
      <c r="F24" s="693"/>
      <c r="G24" s="697"/>
      <c r="H24" s="694"/>
    </row>
    <row r="25" customFormat="false" ht="15" hidden="false" customHeight="true" outlineLevel="0" collapsed="false">
      <c r="A25" s="692"/>
      <c r="B25" s="693"/>
      <c r="C25" s="693"/>
      <c r="D25" s="693"/>
      <c r="E25" s="693"/>
      <c r="F25" s="693"/>
      <c r="G25" s="697"/>
      <c r="H25" s="694"/>
    </row>
    <row r="26" customFormat="false" ht="15" hidden="false" customHeight="true" outlineLevel="0" collapsed="false">
      <c r="A26" s="692"/>
      <c r="B26" s="693"/>
      <c r="C26" s="693"/>
      <c r="D26" s="693"/>
      <c r="E26" s="693"/>
      <c r="F26" s="693"/>
      <c r="G26" s="693"/>
      <c r="H26" s="694"/>
    </row>
    <row r="27" customFormat="false" ht="15" hidden="false" customHeight="true" outlineLevel="0" collapsed="false">
      <c r="A27" s="692"/>
      <c r="B27" s="696" t="s">
        <v>13232</v>
      </c>
      <c r="C27" s="696"/>
      <c r="D27" s="696"/>
      <c r="E27" s="696"/>
      <c r="F27" s="696"/>
      <c r="G27" s="696"/>
      <c r="H27" s="694"/>
      <c r="J27" s="703"/>
      <c r="K27" s="703"/>
    </row>
    <row r="28" s="45" customFormat="true" ht="15" hidden="false" customHeight="true" outlineLevel="0" collapsed="false">
      <c r="A28" s="692"/>
      <c r="B28" s="693"/>
      <c r="C28" s="693"/>
      <c r="D28" s="693"/>
      <c r="E28" s="693"/>
      <c r="F28" s="693"/>
      <c r="G28" s="693"/>
      <c r="H28" s="694"/>
      <c r="J28" s="704"/>
      <c r="K28" s="704"/>
    </row>
    <row r="29" customFormat="false" ht="60" hidden="false" customHeight="true" outlineLevel="0" collapsed="false">
      <c r="A29" s="692"/>
      <c r="B29" s="697" t="s">
        <v>13233</v>
      </c>
      <c r="C29" s="697"/>
      <c r="D29" s="697"/>
      <c r="E29" s="697"/>
      <c r="F29" s="697"/>
      <c r="G29" s="697"/>
      <c r="H29" s="694"/>
    </row>
    <row r="30" customFormat="false" ht="15" hidden="false" customHeight="true" outlineLevel="0" collapsed="false">
      <c r="A30" s="692"/>
      <c r="B30" s="698" t="s">
        <v>13229</v>
      </c>
      <c r="C30" s="698"/>
      <c r="D30" s="698"/>
      <c r="E30" s="699" t="n">
        <f aca="false">IF(DADOS!$D$30&lt;&gt;"",DADOS!$D$30," ")</f>
        <v>1720242787626</v>
      </c>
      <c r="F30" s="699"/>
      <c r="G30" s="699"/>
      <c r="H30" s="694"/>
    </row>
    <row r="31" customFormat="false" ht="15" hidden="false" customHeight="true" outlineLevel="0" collapsed="false">
      <c r="A31" s="692"/>
      <c r="B31" s="698" t="s">
        <v>13230</v>
      </c>
      <c r="C31" s="698"/>
      <c r="D31" s="698"/>
      <c r="E31" s="700" t="str">
        <f aca="false">IF(DADOS!$D$28&lt;&gt;"",DADOS!$D$28," ")</f>
        <v>186080/D</v>
      </c>
      <c r="F31" s="700"/>
      <c r="G31" s="700"/>
      <c r="H31" s="694"/>
      <c r="J31" s="703"/>
      <c r="K31" s="703"/>
    </row>
    <row r="32" customFormat="false" ht="15" hidden="false" customHeight="true" outlineLevel="0" collapsed="false">
      <c r="A32" s="692"/>
      <c r="B32" s="693"/>
      <c r="C32" s="693"/>
      <c r="D32" s="693"/>
      <c r="E32" s="693"/>
      <c r="F32" s="693"/>
      <c r="G32" s="693"/>
      <c r="H32" s="694"/>
    </row>
    <row r="33" customFormat="false" ht="15" hidden="false" customHeight="true" outlineLevel="0" collapsed="false">
      <c r="A33" s="692"/>
      <c r="B33" s="693"/>
      <c r="C33" s="693"/>
      <c r="D33" s="693"/>
      <c r="E33" s="693"/>
      <c r="F33" s="693"/>
      <c r="G33" s="693"/>
      <c r="H33" s="694"/>
    </row>
    <row r="34" customFormat="false" ht="15" hidden="false" customHeight="true" outlineLevel="0" collapsed="false">
      <c r="A34" s="692"/>
      <c r="B34" s="693"/>
      <c r="C34" s="693"/>
      <c r="D34" s="693"/>
      <c r="E34" s="693"/>
      <c r="F34" s="693"/>
      <c r="G34" s="693"/>
      <c r="H34" s="694"/>
    </row>
    <row r="35" customFormat="false" ht="15" hidden="false" customHeight="true" outlineLevel="0" collapsed="false">
      <c r="A35" s="692"/>
      <c r="B35" s="693"/>
      <c r="C35" s="693"/>
      <c r="D35" s="693"/>
      <c r="E35" s="693"/>
      <c r="F35" s="693"/>
      <c r="G35" s="693"/>
      <c r="H35" s="694"/>
    </row>
    <row r="36" customFormat="false" ht="15" hidden="false" customHeight="true" outlineLevel="0" collapsed="false">
      <c r="A36" s="692"/>
      <c r="B36" s="693"/>
      <c r="C36" s="693"/>
      <c r="D36" s="693"/>
      <c r="E36" s="693" t="s">
        <v>13231</v>
      </c>
      <c r="F36" s="693"/>
      <c r="G36" s="693"/>
      <c r="H36" s="694"/>
    </row>
    <row r="37" customFormat="false" ht="15" hidden="false" customHeight="true" outlineLevel="0" collapsed="false">
      <c r="A37" s="692"/>
      <c r="B37" s="693"/>
      <c r="C37" s="693"/>
      <c r="D37" s="693"/>
      <c r="E37" s="701" t="str">
        <f aca="false">IF(DADOS!$D$24&lt;&gt;"",DADOS!$D$24," ")</f>
        <v>ROSNEI MANOEL BOBROVICZ</v>
      </c>
      <c r="F37" s="701"/>
      <c r="G37" s="701"/>
      <c r="H37" s="694"/>
    </row>
    <row r="38" customFormat="false" ht="15" hidden="false" customHeight="true" outlineLevel="0" collapsed="false">
      <c r="A38" s="692"/>
      <c r="B38" s="693"/>
      <c r="C38" s="693"/>
      <c r="D38" s="693"/>
      <c r="E38" s="693"/>
      <c r="F38" s="693"/>
      <c r="G38" s="693"/>
      <c r="H38" s="694"/>
    </row>
    <row r="39" customFormat="false" ht="15" hidden="false" customHeight="true" outlineLevel="0" collapsed="false">
      <c r="A39" s="692"/>
      <c r="B39" s="693"/>
      <c r="C39" s="693"/>
      <c r="D39" s="693"/>
      <c r="E39" s="693"/>
      <c r="F39" s="693"/>
      <c r="G39" s="693"/>
      <c r="H39" s="694"/>
      <c r="I39" s="645"/>
    </row>
    <row r="40" customFormat="false" ht="15" hidden="false" customHeight="true" outlineLevel="0" collapsed="false">
      <c r="A40" s="692"/>
      <c r="B40" s="693"/>
      <c r="C40" s="693"/>
      <c r="D40" s="693"/>
      <c r="E40" s="693"/>
      <c r="F40" s="693"/>
      <c r="G40" s="693"/>
      <c r="H40" s="694"/>
      <c r="I40" s="645"/>
    </row>
    <row r="41" customFormat="false" ht="15" hidden="false" customHeight="true" outlineLevel="0" collapsed="false">
      <c r="A41" s="692"/>
      <c r="B41" s="693"/>
      <c r="C41" s="693"/>
      <c r="D41" s="693"/>
      <c r="E41" s="693"/>
      <c r="F41" s="693"/>
      <c r="G41" s="693"/>
      <c r="H41" s="694"/>
      <c r="I41" s="645"/>
    </row>
    <row r="42" customFormat="false" ht="15" hidden="false" customHeight="true" outlineLevel="0" collapsed="false">
      <c r="A42" s="705"/>
      <c r="B42" s="706"/>
      <c r="C42" s="706"/>
      <c r="D42" s="706"/>
      <c r="E42" s="706"/>
      <c r="F42" s="706"/>
      <c r="G42" s="706"/>
      <c r="H42" s="707"/>
      <c r="I42" s="645"/>
    </row>
    <row r="43" s="45" customFormat="true" ht="15" hidden="false" customHeight="true" outlineLevel="0" collapsed="false">
      <c r="A43" s="708"/>
      <c r="B43" s="708"/>
      <c r="C43" s="708"/>
      <c r="D43" s="708"/>
      <c r="E43" s="708"/>
      <c r="F43" s="708"/>
      <c r="G43" s="708"/>
      <c r="H43" s="708"/>
      <c r="I43" s="709"/>
    </row>
    <row r="44" customFormat="false" ht="7.5" hidden="false" customHeight="true" outlineLevel="0" collapsed="false">
      <c r="A44" s="708"/>
      <c r="B44" s="708"/>
      <c r="C44" s="708"/>
      <c r="D44" s="708"/>
      <c r="E44" s="708"/>
      <c r="F44" s="708"/>
      <c r="G44" s="708"/>
      <c r="H44" s="708"/>
      <c r="I44" s="645"/>
    </row>
    <row r="45" customFormat="false" ht="15" hidden="false" customHeight="false" outlineLevel="0" collapsed="false">
      <c r="A45" s="708"/>
      <c r="B45" s="708"/>
      <c r="C45" s="708"/>
      <c r="D45" s="708"/>
      <c r="E45" s="708"/>
      <c r="F45" s="708"/>
      <c r="G45" s="708"/>
      <c r="H45" s="708"/>
      <c r="I45" s="645"/>
      <c r="J45" s="703"/>
      <c r="K45" s="703"/>
    </row>
    <row r="46" customFormat="false" ht="15" hidden="false" customHeight="false" outlineLevel="0" collapsed="false">
      <c r="A46" s="708"/>
      <c r="B46" s="708"/>
      <c r="C46" s="708"/>
      <c r="D46" s="708"/>
      <c r="E46" s="708"/>
      <c r="F46" s="708"/>
      <c r="G46" s="708"/>
      <c r="H46" s="708"/>
      <c r="I46" s="645"/>
    </row>
    <row r="47" customFormat="false" ht="15" hidden="false" customHeight="false" outlineLevel="0" collapsed="false">
      <c r="A47" s="708"/>
      <c r="B47" s="708"/>
      <c r="C47" s="708"/>
      <c r="D47" s="708"/>
      <c r="E47" s="708"/>
      <c r="F47" s="708"/>
      <c r="G47" s="708"/>
      <c r="H47" s="708"/>
      <c r="I47" s="645"/>
    </row>
    <row r="48" customFormat="false" ht="15" hidden="false" customHeight="false" outlineLevel="0" collapsed="false">
      <c r="A48" s="708"/>
      <c r="B48" s="708"/>
      <c r="C48" s="708"/>
      <c r="D48" s="708"/>
      <c r="E48" s="708"/>
      <c r="F48" s="708"/>
      <c r="G48" s="708"/>
      <c r="H48" s="708"/>
      <c r="I48" s="645"/>
    </row>
    <row r="49" customFormat="false" ht="15" hidden="false" customHeight="false" outlineLevel="0" collapsed="false">
      <c r="A49" s="708"/>
      <c r="B49" s="708"/>
      <c r="C49" s="708"/>
      <c r="D49" s="708"/>
      <c r="E49" s="708"/>
      <c r="F49" s="708"/>
      <c r="G49" s="708"/>
      <c r="H49" s="708"/>
      <c r="I49" s="645"/>
    </row>
    <row r="50" customFormat="false" ht="15" hidden="false" customHeight="false" outlineLevel="0" collapsed="false">
      <c r="A50" s="708"/>
      <c r="B50" s="708"/>
      <c r="C50" s="708"/>
      <c r="D50" s="708"/>
      <c r="E50" s="708"/>
      <c r="F50" s="708"/>
      <c r="G50" s="708"/>
      <c r="H50" s="708"/>
      <c r="I50" s="645"/>
    </row>
    <row r="51" s="45" customFormat="true" ht="15" hidden="false" customHeight="false" outlineLevel="0" collapsed="false">
      <c r="A51" s="708"/>
      <c r="B51" s="708"/>
      <c r="C51" s="708"/>
      <c r="D51" s="708"/>
      <c r="E51" s="708"/>
      <c r="F51" s="708"/>
      <c r="G51" s="708"/>
      <c r="H51" s="708"/>
      <c r="I51" s="709"/>
    </row>
    <row r="52" customFormat="false" ht="7.5" hidden="false" customHeight="true" outlineLevel="0" collapsed="false">
      <c r="A52" s="708"/>
      <c r="B52" s="708"/>
      <c r="C52" s="708"/>
      <c r="D52" s="708"/>
      <c r="E52" s="708"/>
      <c r="F52" s="708"/>
      <c r="G52" s="708"/>
      <c r="H52" s="708"/>
      <c r="I52" s="645"/>
    </row>
    <row r="53" customFormat="false" ht="15" hidden="false" customHeight="false" outlineLevel="0" collapsed="false">
      <c r="A53" s="645"/>
      <c r="B53" s="645"/>
      <c r="C53" s="645"/>
      <c r="D53" s="645"/>
      <c r="E53" s="645"/>
      <c r="F53" s="645"/>
      <c r="G53" s="645"/>
      <c r="H53" s="645"/>
      <c r="I53" s="645"/>
    </row>
    <row r="54" customFormat="false" ht="15" hidden="false" customHeight="false" outlineLevel="0" collapsed="false">
      <c r="A54" s="645"/>
      <c r="B54" s="645"/>
      <c r="C54" s="645"/>
      <c r="D54" s="645"/>
      <c r="E54" s="645"/>
      <c r="F54" s="645"/>
      <c r="G54" s="645"/>
      <c r="H54" s="645"/>
      <c r="I54" s="645"/>
      <c r="J54" s="703"/>
      <c r="K54" s="703"/>
    </row>
    <row r="55" customFormat="false" ht="15" hidden="false" customHeight="false" outlineLevel="0" collapsed="false">
      <c r="A55" s="645"/>
      <c r="B55" s="645"/>
      <c r="C55" s="645"/>
      <c r="D55" s="645"/>
      <c r="E55" s="645"/>
      <c r="F55" s="645"/>
      <c r="G55" s="645"/>
      <c r="H55" s="645"/>
      <c r="I55" s="645"/>
    </row>
    <row r="57" s="45" customFormat="true" ht="15" hidden="false" customHeight="false" outlineLevel="0" collapsed="false"/>
    <row r="58" customFormat="false" ht="7.5" hidden="false" customHeight="true" outlineLevel="0" collapsed="false"/>
  </sheetData>
  <sheetProtection sheet="true" objects="true" scenarios="true"/>
  <mergeCells count="20">
    <mergeCell ref="A1:H1"/>
    <mergeCell ref="A2:H2"/>
    <mergeCell ref="C3:G3"/>
    <mergeCell ref="C4:G4"/>
    <mergeCell ref="C5:G5"/>
    <mergeCell ref="A7:H7"/>
    <mergeCell ref="C11:F11"/>
    <mergeCell ref="B13:G13"/>
    <mergeCell ref="B14:D14"/>
    <mergeCell ref="E14:G14"/>
    <mergeCell ref="B15:D15"/>
    <mergeCell ref="E15:G15"/>
    <mergeCell ref="E21:G21"/>
    <mergeCell ref="B27:G27"/>
    <mergeCell ref="B29:G29"/>
    <mergeCell ref="B30:D30"/>
    <mergeCell ref="E30:G30"/>
    <mergeCell ref="B31:D31"/>
    <mergeCell ref="E31:G31"/>
    <mergeCell ref="E37:G37"/>
  </mergeCells>
  <printOptions headings="false" gridLines="false" gridLinesSet="true" horizontalCentered="false" verticalCentered="false"/>
  <pageMargins left="1.18125" right="0.7875" top="0.984027777777778" bottom="0.984027777777778" header="0.511811023622047" footer="0.511811023622047"/>
  <pageSetup paperSize="9" scale="84"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K50"/>
  <sheetViews>
    <sheetView showFormulas="false" showGridLines="true" showRowColHeaders="true" showZeros="true" rightToLeft="false" tabSelected="false" showOutlineSymbols="true" defaultGridColor="true" view="pageBreakPreview" topLeftCell="A13" colorId="64" zoomScale="100" zoomScaleNormal="100" zoomScalePageLayoutView="100" workbookViewId="0">
      <selection pane="topLeft" activeCell="N2" activeCellId="0" sqref="N2"/>
    </sheetView>
  </sheetViews>
  <sheetFormatPr defaultColWidth="8.6953125" defaultRowHeight="15" zeroHeight="false" outlineLevelRow="0" outlineLevelCol="0"/>
  <cols>
    <col collapsed="false" customWidth="true" hidden="false" outlineLevel="0" max="6" min="6" style="0" width="18"/>
    <col collapsed="false" customWidth="true" hidden="false" outlineLevel="0" max="8" min="8" style="0" width="11.99"/>
  </cols>
  <sheetData>
    <row r="1" s="419" customFormat="true" ht="61.5" hidden="false" customHeight="true" outlineLevel="0" collapsed="false">
      <c r="A1" s="675"/>
      <c r="B1" s="675"/>
      <c r="C1" s="675"/>
      <c r="D1" s="675"/>
      <c r="E1" s="675"/>
      <c r="F1" s="675"/>
      <c r="G1" s="675"/>
      <c r="H1" s="675"/>
      <c r="I1" s="676"/>
      <c r="J1" s="402"/>
    </row>
    <row r="2" s="419" customFormat="true" ht="15" hidden="false" customHeight="true" outlineLevel="0" collapsed="false">
      <c r="A2" s="677" t="s">
        <v>13234</v>
      </c>
      <c r="B2" s="677"/>
      <c r="C2" s="677"/>
      <c r="D2" s="677"/>
      <c r="E2" s="677"/>
      <c r="F2" s="677"/>
      <c r="G2" s="677"/>
      <c r="H2" s="677"/>
      <c r="I2" s="676"/>
      <c r="J2" s="402"/>
    </row>
    <row r="3" s="419" customFormat="true" ht="15" hidden="false" customHeight="true" outlineLevel="0" collapsed="false">
      <c r="A3" s="678"/>
      <c r="B3" s="710"/>
      <c r="C3" s="710"/>
      <c r="D3" s="710"/>
      <c r="E3" s="710"/>
      <c r="F3" s="710"/>
      <c r="G3" s="710"/>
      <c r="H3" s="681"/>
      <c r="I3" s="676"/>
      <c r="J3" s="402"/>
    </row>
    <row r="4" s="419" customFormat="true" ht="15" hidden="false" customHeight="true" outlineLevel="0" collapsed="false">
      <c r="A4" s="682" t="s">
        <v>499</v>
      </c>
      <c r="B4" s="710"/>
      <c r="C4" s="710"/>
      <c r="D4" s="710"/>
      <c r="E4" s="710"/>
      <c r="F4" s="710"/>
      <c r="G4" s="710"/>
      <c r="H4" s="683" t="s">
        <v>13235</v>
      </c>
      <c r="I4" s="676"/>
      <c r="J4" s="402"/>
    </row>
    <row r="5" customFormat="false" ht="15.75" hidden="false" customHeight="false" outlineLevel="0" collapsed="false">
      <c r="A5" s="688" t="s">
        <v>13236</v>
      </c>
      <c r="B5" s="688"/>
      <c r="C5" s="688"/>
      <c r="D5" s="688"/>
      <c r="E5" s="688"/>
      <c r="F5" s="688"/>
      <c r="G5" s="688"/>
      <c r="H5" s="688"/>
    </row>
    <row r="6" customFormat="false" ht="7.5" hidden="false" customHeight="true" outlineLevel="0" collapsed="false">
      <c r="A6" s="711"/>
      <c r="B6" s="708"/>
      <c r="C6" s="708"/>
      <c r="D6" s="708"/>
      <c r="E6" s="708"/>
      <c r="F6" s="708"/>
      <c r="G6" s="708"/>
      <c r="H6" s="712"/>
    </row>
    <row r="7" s="695" customFormat="true" ht="24.75" hidden="false" customHeight="true" outlineLevel="0" collapsed="false">
      <c r="A7" s="713" t="s">
        <v>13237</v>
      </c>
      <c r="B7" s="713" t="s">
        <v>565</v>
      </c>
      <c r="C7" s="713"/>
      <c r="D7" s="713"/>
      <c r="E7" s="713"/>
      <c r="F7" s="713"/>
      <c r="G7" s="714" t="s">
        <v>13238</v>
      </c>
      <c r="H7" s="714" t="s">
        <v>13239</v>
      </c>
    </row>
    <row r="8" customFormat="false" ht="7.5" hidden="false" customHeight="true" outlineLevel="0" collapsed="false">
      <c r="A8" s="711"/>
      <c r="B8" s="708"/>
      <c r="C8" s="708"/>
      <c r="D8" s="708"/>
      <c r="E8" s="708"/>
      <c r="F8" s="708"/>
      <c r="G8" s="708"/>
      <c r="H8" s="712"/>
    </row>
    <row r="9" customFormat="false" ht="15.75" hidden="false" customHeight="false" outlineLevel="0" collapsed="false">
      <c r="A9" s="715" t="s">
        <v>13240</v>
      </c>
      <c r="B9" s="715"/>
      <c r="C9" s="715"/>
      <c r="D9" s="715"/>
      <c r="E9" s="715"/>
      <c r="F9" s="715"/>
      <c r="G9" s="715"/>
      <c r="H9" s="715"/>
    </row>
    <row r="10" customFormat="false" ht="15.75" hidden="false" customHeight="false" outlineLevel="0" collapsed="false">
      <c r="A10" s="716" t="s">
        <v>13241</v>
      </c>
      <c r="B10" s="717" t="s">
        <v>13242</v>
      </c>
      <c r="C10" s="717"/>
      <c r="D10" s="717"/>
      <c r="E10" s="717"/>
      <c r="F10" s="717"/>
      <c r="G10" s="718" t="n">
        <v>20</v>
      </c>
      <c r="H10" s="718" t="n">
        <v>20</v>
      </c>
    </row>
    <row r="11" customFormat="false" ht="15.75" hidden="false" customHeight="false" outlineLevel="0" collapsed="false">
      <c r="A11" s="716" t="s">
        <v>13243</v>
      </c>
      <c r="B11" s="719" t="s">
        <v>13244</v>
      </c>
      <c r="C11" s="719"/>
      <c r="D11" s="719"/>
      <c r="E11" s="719"/>
      <c r="F11" s="719"/>
      <c r="G11" s="718" t="n">
        <v>1.5</v>
      </c>
      <c r="H11" s="718" t="n">
        <v>1.5</v>
      </c>
    </row>
    <row r="12" customFormat="false" ht="15.75" hidden="false" customHeight="false" outlineLevel="0" collapsed="false">
      <c r="A12" s="716" t="s">
        <v>13245</v>
      </c>
      <c r="B12" s="719" t="s">
        <v>13246</v>
      </c>
      <c r="C12" s="719"/>
      <c r="D12" s="719"/>
      <c r="E12" s="719"/>
      <c r="F12" s="719"/>
      <c r="G12" s="718" t="n">
        <v>1</v>
      </c>
      <c r="H12" s="718" t="n">
        <v>1</v>
      </c>
    </row>
    <row r="13" customFormat="false" ht="15.75" hidden="false" customHeight="false" outlineLevel="0" collapsed="false">
      <c r="A13" s="716" t="s">
        <v>13247</v>
      </c>
      <c r="B13" s="719" t="s">
        <v>13248</v>
      </c>
      <c r="C13" s="719"/>
      <c r="D13" s="719"/>
      <c r="E13" s="719"/>
      <c r="F13" s="719"/>
      <c r="G13" s="718" t="n">
        <v>0.2</v>
      </c>
      <c r="H13" s="718" t="n">
        <v>0.2</v>
      </c>
    </row>
    <row r="14" customFormat="false" ht="15.75" hidden="false" customHeight="false" outlineLevel="0" collapsed="false">
      <c r="A14" s="716" t="s">
        <v>13249</v>
      </c>
      <c r="B14" s="719" t="s">
        <v>13250</v>
      </c>
      <c r="C14" s="719"/>
      <c r="D14" s="719"/>
      <c r="E14" s="719"/>
      <c r="F14" s="719"/>
      <c r="G14" s="718" t="n">
        <v>0.6</v>
      </c>
      <c r="H14" s="718" t="n">
        <v>0.6</v>
      </c>
    </row>
    <row r="15" customFormat="false" ht="15.75" hidden="false" customHeight="false" outlineLevel="0" collapsed="false">
      <c r="A15" s="716" t="s">
        <v>13251</v>
      </c>
      <c r="B15" s="719" t="s">
        <v>13252</v>
      </c>
      <c r="C15" s="719"/>
      <c r="D15" s="719"/>
      <c r="E15" s="719"/>
      <c r="F15" s="719"/>
      <c r="G15" s="718" t="n">
        <v>2.5</v>
      </c>
      <c r="H15" s="718" t="n">
        <v>2.5</v>
      </c>
    </row>
    <row r="16" customFormat="false" ht="15.75" hidden="false" customHeight="false" outlineLevel="0" collapsed="false">
      <c r="A16" s="716" t="s">
        <v>13253</v>
      </c>
      <c r="B16" s="719" t="s">
        <v>13254</v>
      </c>
      <c r="C16" s="719"/>
      <c r="D16" s="719"/>
      <c r="E16" s="719"/>
      <c r="F16" s="719"/>
      <c r="G16" s="718" t="n">
        <v>3</v>
      </c>
      <c r="H16" s="718" t="n">
        <v>3</v>
      </c>
    </row>
    <row r="17" customFormat="false" ht="15.75" hidden="false" customHeight="false" outlineLevel="0" collapsed="false">
      <c r="A17" s="716" t="s">
        <v>13255</v>
      </c>
      <c r="B17" s="719" t="s">
        <v>13256</v>
      </c>
      <c r="C17" s="719"/>
      <c r="D17" s="719"/>
      <c r="E17" s="719"/>
      <c r="F17" s="719"/>
      <c r="G17" s="718" t="n">
        <v>8</v>
      </c>
      <c r="H17" s="718" t="n">
        <v>8</v>
      </c>
    </row>
    <row r="18" customFormat="false" ht="15.75" hidden="false" customHeight="false" outlineLevel="0" collapsed="false">
      <c r="A18" s="716" t="s">
        <v>13257</v>
      </c>
      <c r="B18" s="717" t="s">
        <v>13258</v>
      </c>
      <c r="C18" s="717"/>
      <c r="D18" s="717"/>
      <c r="E18" s="717"/>
      <c r="F18" s="717"/>
      <c r="G18" s="718" t="n">
        <v>1</v>
      </c>
      <c r="H18" s="718" t="n">
        <v>1</v>
      </c>
      <c r="J18" s="703"/>
      <c r="K18" s="703"/>
    </row>
    <row r="19" s="45" customFormat="true" ht="15.75" hidden="false" customHeight="false" outlineLevel="0" collapsed="false">
      <c r="A19" s="715" t="s">
        <v>13156</v>
      </c>
      <c r="B19" s="720" t="s">
        <v>13259</v>
      </c>
      <c r="C19" s="720"/>
      <c r="D19" s="720"/>
      <c r="E19" s="720"/>
      <c r="F19" s="720"/>
      <c r="G19" s="721" t="n">
        <v>37.8</v>
      </c>
      <c r="H19" s="721" t="n">
        <v>37.8</v>
      </c>
      <c r="J19" s="704"/>
      <c r="K19" s="704"/>
    </row>
    <row r="20" customFormat="false" ht="7.5" hidden="false" customHeight="true" outlineLevel="0" collapsed="false">
      <c r="A20" s="640"/>
      <c r="B20" s="642"/>
      <c r="C20" s="642"/>
      <c r="D20" s="642"/>
      <c r="E20" s="642"/>
      <c r="F20" s="642"/>
      <c r="G20" s="642"/>
      <c r="H20" s="643"/>
    </row>
    <row r="21" customFormat="false" ht="15.75" hidden="false" customHeight="false" outlineLevel="0" collapsed="false">
      <c r="A21" s="715" t="s">
        <v>13260</v>
      </c>
      <c r="B21" s="715"/>
      <c r="C21" s="715"/>
      <c r="D21" s="715"/>
      <c r="E21" s="715"/>
      <c r="F21" s="715"/>
      <c r="G21" s="715"/>
      <c r="H21" s="715"/>
    </row>
    <row r="22" customFormat="false" ht="15.75" hidden="false" customHeight="false" outlineLevel="0" collapsed="false">
      <c r="A22" s="716" t="s">
        <v>13261</v>
      </c>
      <c r="B22" s="717" t="s">
        <v>13262</v>
      </c>
      <c r="C22" s="717"/>
      <c r="D22" s="717"/>
      <c r="E22" s="717"/>
      <c r="F22" s="717"/>
      <c r="G22" s="718" t="n">
        <v>17.91</v>
      </c>
      <c r="H22" s="718" t="s">
        <v>13263</v>
      </c>
      <c r="J22" s="703"/>
      <c r="K22" s="703"/>
    </row>
    <row r="23" customFormat="false" ht="15.75" hidden="false" customHeight="false" outlineLevel="0" collapsed="false">
      <c r="A23" s="716" t="s">
        <v>13264</v>
      </c>
      <c r="B23" s="719" t="s">
        <v>13265</v>
      </c>
      <c r="C23" s="719"/>
      <c r="D23" s="719"/>
      <c r="E23" s="719"/>
      <c r="F23" s="719"/>
      <c r="G23" s="718" t="n">
        <v>3.97</v>
      </c>
      <c r="H23" s="718" t="s">
        <v>13263</v>
      </c>
    </row>
    <row r="24" customFormat="false" ht="15.75" hidden="false" customHeight="false" outlineLevel="0" collapsed="false">
      <c r="A24" s="716" t="s">
        <v>13266</v>
      </c>
      <c r="B24" s="719" t="s">
        <v>13267</v>
      </c>
      <c r="C24" s="719"/>
      <c r="D24" s="719"/>
      <c r="E24" s="719"/>
      <c r="F24" s="719"/>
      <c r="G24" s="718" t="n">
        <v>0.86</v>
      </c>
      <c r="H24" s="718" t="n">
        <v>0.64</v>
      </c>
    </row>
    <row r="25" customFormat="false" ht="15.75" hidden="false" customHeight="false" outlineLevel="0" collapsed="false">
      <c r="A25" s="716" t="s">
        <v>13268</v>
      </c>
      <c r="B25" s="719" t="s">
        <v>13269</v>
      </c>
      <c r="C25" s="719"/>
      <c r="D25" s="719"/>
      <c r="E25" s="719"/>
      <c r="F25" s="719"/>
      <c r="G25" s="718" t="n">
        <v>11.16</v>
      </c>
      <c r="H25" s="718" t="n">
        <v>8.33</v>
      </c>
    </row>
    <row r="26" customFormat="false" ht="15.75" hidden="false" customHeight="false" outlineLevel="0" collapsed="false">
      <c r="A26" s="716" t="s">
        <v>13270</v>
      </c>
      <c r="B26" s="719" t="s">
        <v>13271</v>
      </c>
      <c r="C26" s="719"/>
      <c r="D26" s="719"/>
      <c r="E26" s="719"/>
      <c r="F26" s="719"/>
      <c r="G26" s="718" t="n">
        <v>0.06</v>
      </c>
      <c r="H26" s="718" t="n">
        <v>0.04</v>
      </c>
    </row>
    <row r="27" customFormat="false" ht="15.75" hidden="false" customHeight="false" outlineLevel="0" collapsed="false">
      <c r="A27" s="716" t="s">
        <v>13272</v>
      </c>
      <c r="B27" s="719" t="s">
        <v>13273</v>
      </c>
      <c r="C27" s="719"/>
      <c r="D27" s="719"/>
      <c r="E27" s="719"/>
      <c r="F27" s="719"/>
      <c r="G27" s="718" t="n">
        <v>0.74</v>
      </c>
      <c r="H27" s="718" t="n">
        <v>0.56</v>
      </c>
    </row>
    <row r="28" customFormat="false" ht="15.75" hidden="false" customHeight="false" outlineLevel="0" collapsed="false">
      <c r="A28" s="716" t="s">
        <v>13274</v>
      </c>
      <c r="B28" s="719" t="s">
        <v>13275</v>
      </c>
      <c r="C28" s="719"/>
      <c r="D28" s="719"/>
      <c r="E28" s="719"/>
      <c r="F28" s="719"/>
      <c r="G28" s="718" t="n">
        <v>1.71</v>
      </c>
      <c r="H28" s="718" t="s">
        <v>13263</v>
      </c>
    </row>
    <row r="29" customFormat="false" ht="15.75" hidden="false" customHeight="false" outlineLevel="0" collapsed="false">
      <c r="A29" s="716" t="s">
        <v>13276</v>
      </c>
      <c r="B29" s="719" t="s">
        <v>13277</v>
      </c>
      <c r="C29" s="719"/>
      <c r="D29" s="719"/>
      <c r="E29" s="719"/>
      <c r="F29" s="719"/>
      <c r="G29" s="718" t="n">
        <v>10</v>
      </c>
      <c r="H29" s="718" t="n">
        <v>0.08</v>
      </c>
    </row>
    <row r="30" customFormat="false" ht="15.75" hidden="false" customHeight="false" outlineLevel="0" collapsed="false">
      <c r="A30" s="716" t="s">
        <v>13278</v>
      </c>
      <c r="B30" s="717" t="s">
        <v>13279</v>
      </c>
      <c r="C30" s="717"/>
      <c r="D30" s="717"/>
      <c r="E30" s="717"/>
      <c r="F30" s="717"/>
      <c r="G30" s="718" t="n">
        <v>14.01</v>
      </c>
      <c r="H30" s="718" t="n">
        <v>10.46</v>
      </c>
    </row>
    <row r="31" customFormat="false" ht="15.75" hidden="false" customHeight="false" outlineLevel="0" collapsed="false">
      <c r="A31" s="716" t="s">
        <v>13280</v>
      </c>
      <c r="B31" s="717" t="s">
        <v>13281</v>
      </c>
      <c r="C31" s="717"/>
      <c r="D31" s="717"/>
      <c r="E31" s="717"/>
      <c r="F31" s="717"/>
      <c r="G31" s="718" t="n">
        <v>0.04</v>
      </c>
      <c r="H31" s="718" t="n">
        <v>0.03</v>
      </c>
    </row>
    <row r="32" s="45" customFormat="true" ht="15.75" hidden="false" customHeight="false" outlineLevel="0" collapsed="false">
      <c r="A32" s="715" t="s">
        <v>13157</v>
      </c>
      <c r="B32" s="720" t="s">
        <v>13282</v>
      </c>
      <c r="C32" s="720"/>
      <c r="D32" s="720"/>
      <c r="E32" s="720"/>
      <c r="F32" s="720"/>
      <c r="G32" s="721" t="n">
        <v>50.56</v>
      </c>
      <c r="H32" s="721" t="n">
        <v>20.14</v>
      </c>
    </row>
    <row r="33" customFormat="false" ht="7.5" hidden="false" customHeight="true" outlineLevel="0" collapsed="false">
      <c r="A33" s="640"/>
      <c r="B33" s="642"/>
      <c r="C33" s="642"/>
      <c r="D33" s="642"/>
      <c r="E33" s="642"/>
      <c r="F33" s="642"/>
      <c r="G33" s="642"/>
      <c r="H33" s="643"/>
    </row>
    <row r="34" customFormat="false" ht="15.75" hidden="false" customHeight="false" outlineLevel="0" collapsed="false">
      <c r="A34" s="715" t="s">
        <v>13283</v>
      </c>
      <c r="B34" s="715"/>
      <c r="C34" s="715"/>
      <c r="D34" s="715"/>
      <c r="E34" s="715"/>
      <c r="F34" s="715"/>
      <c r="G34" s="715"/>
      <c r="H34" s="715"/>
      <c r="J34" s="703"/>
      <c r="K34" s="703"/>
    </row>
    <row r="35" customFormat="false" ht="15.75" hidden="false" customHeight="false" outlineLevel="0" collapsed="false">
      <c r="A35" s="716" t="s">
        <v>13284</v>
      </c>
      <c r="B35" s="717" t="s">
        <v>13285</v>
      </c>
      <c r="C35" s="717"/>
      <c r="D35" s="717"/>
      <c r="E35" s="717"/>
      <c r="F35" s="717"/>
      <c r="G35" s="718" t="n">
        <v>5.52</v>
      </c>
      <c r="H35" s="718" t="n">
        <v>4.12</v>
      </c>
    </row>
    <row r="36" customFormat="false" ht="15.75" hidden="false" customHeight="false" outlineLevel="0" collapsed="false">
      <c r="A36" s="716" t="s">
        <v>13286</v>
      </c>
      <c r="B36" s="719" t="s">
        <v>13287</v>
      </c>
      <c r="C36" s="719"/>
      <c r="D36" s="719"/>
      <c r="E36" s="719"/>
      <c r="F36" s="719"/>
      <c r="G36" s="718" t="n">
        <v>0.13</v>
      </c>
      <c r="H36" s="718" t="n">
        <v>0.1</v>
      </c>
    </row>
    <row r="37" customFormat="false" ht="15.75" hidden="false" customHeight="false" outlineLevel="0" collapsed="false">
      <c r="A37" s="716" t="s">
        <v>13288</v>
      </c>
      <c r="B37" s="719" t="s">
        <v>13289</v>
      </c>
      <c r="C37" s="719"/>
      <c r="D37" s="719"/>
      <c r="E37" s="719"/>
      <c r="F37" s="719"/>
      <c r="G37" s="718" t="n">
        <v>0.94</v>
      </c>
      <c r="H37" s="718" t="n">
        <v>0.7</v>
      </c>
    </row>
    <row r="38" customFormat="false" ht="15.75" hidden="false" customHeight="false" outlineLevel="0" collapsed="false">
      <c r="A38" s="716" t="s">
        <v>13290</v>
      </c>
      <c r="B38" s="719" t="s">
        <v>13291</v>
      </c>
      <c r="C38" s="719"/>
      <c r="D38" s="719"/>
      <c r="E38" s="719"/>
      <c r="F38" s="719"/>
      <c r="G38" s="718" t="n">
        <v>2.56</v>
      </c>
      <c r="H38" s="718" t="n">
        <v>1.91</v>
      </c>
    </row>
    <row r="39" customFormat="false" ht="15.75" hidden="false" customHeight="false" outlineLevel="0" collapsed="false">
      <c r="A39" s="716" t="s">
        <v>13292</v>
      </c>
      <c r="B39" s="717" t="s">
        <v>13293</v>
      </c>
      <c r="C39" s="717"/>
      <c r="D39" s="717"/>
      <c r="E39" s="717"/>
      <c r="F39" s="717"/>
      <c r="G39" s="718" t="n">
        <v>0.46</v>
      </c>
      <c r="H39" s="718" t="n">
        <v>0.35</v>
      </c>
    </row>
    <row r="40" s="45" customFormat="true" ht="15.75" hidden="false" customHeight="false" outlineLevel="0" collapsed="false">
      <c r="A40" s="715" t="s">
        <v>13158</v>
      </c>
      <c r="B40" s="720" t="s">
        <v>13294</v>
      </c>
      <c r="C40" s="720"/>
      <c r="D40" s="720"/>
      <c r="E40" s="720"/>
      <c r="F40" s="720"/>
      <c r="G40" s="721" t="n">
        <v>9.61</v>
      </c>
      <c r="H40" s="721" t="n">
        <v>7.18</v>
      </c>
    </row>
    <row r="41" customFormat="false" ht="7.5" hidden="false" customHeight="true" outlineLevel="0" collapsed="false">
      <c r="A41" s="640"/>
      <c r="B41" s="642"/>
      <c r="C41" s="642"/>
      <c r="D41" s="642"/>
      <c r="E41" s="642"/>
      <c r="F41" s="642"/>
      <c r="G41" s="642"/>
      <c r="H41" s="643"/>
    </row>
    <row r="42" customFormat="false" ht="15.75" hidden="false" customHeight="false" outlineLevel="0" collapsed="false">
      <c r="A42" s="715" t="s">
        <v>13295</v>
      </c>
      <c r="B42" s="715"/>
      <c r="C42" s="715"/>
      <c r="D42" s="715"/>
      <c r="E42" s="715"/>
      <c r="F42" s="715"/>
      <c r="G42" s="715"/>
      <c r="H42" s="715"/>
    </row>
    <row r="43" customFormat="false" ht="15.75" hidden="false" customHeight="false" outlineLevel="0" collapsed="false">
      <c r="A43" s="716" t="s">
        <v>13296</v>
      </c>
      <c r="B43" s="722" t="s">
        <v>13297</v>
      </c>
      <c r="C43" s="722"/>
      <c r="D43" s="722"/>
      <c r="E43" s="722"/>
      <c r="F43" s="722"/>
      <c r="G43" s="718" t="n">
        <v>19.11</v>
      </c>
      <c r="H43" s="718" t="n">
        <v>7.61</v>
      </c>
      <c r="J43" s="703"/>
      <c r="K43" s="703"/>
    </row>
    <row r="44" customFormat="false" ht="15" hidden="false" customHeight="false" outlineLevel="0" collapsed="false">
      <c r="A44" s="723" t="s">
        <v>13298</v>
      </c>
      <c r="B44" s="722" t="s">
        <v>13299</v>
      </c>
      <c r="C44" s="722"/>
      <c r="D44" s="722"/>
      <c r="E44" s="722"/>
      <c r="F44" s="722"/>
      <c r="G44" s="718" t="n">
        <v>0.49</v>
      </c>
      <c r="H44" s="718" t="n">
        <v>0.37</v>
      </c>
    </row>
    <row r="45" customFormat="false" ht="15.75" hidden="false" customHeight="false" outlineLevel="0" collapsed="false">
      <c r="A45" s="723"/>
      <c r="B45" s="724" t="s">
        <v>13300</v>
      </c>
      <c r="C45" s="724"/>
      <c r="D45" s="724"/>
      <c r="E45" s="724"/>
      <c r="F45" s="724"/>
      <c r="G45" s="718"/>
      <c r="H45" s="718"/>
    </row>
    <row r="46" s="45" customFormat="true" ht="15.75" hidden="false" customHeight="false" outlineLevel="0" collapsed="false">
      <c r="A46" s="715" t="s">
        <v>13301</v>
      </c>
      <c r="B46" s="720" t="s">
        <v>13302</v>
      </c>
      <c r="C46" s="720"/>
      <c r="D46" s="720"/>
      <c r="E46" s="720"/>
      <c r="F46" s="720"/>
      <c r="G46" s="721" t="n">
        <v>19.6</v>
      </c>
      <c r="H46" s="721" t="n">
        <v>7.98</v>
      </c>
    </row>
    <row r="47" customFormat="false" ht="7.5" hidden="false" customHeight="true" outlineLevel="0" collapsed="false">
      <c r="A47" s="640"/>
      <c r="B47" s="642"/>
      <c r="C47" s="642"/>
      <c r="D47" s="642"/>
      <c r="E47" s="642"/>
      <c r="F47" s="642"/>
      <c r="G47" s="642"/>
      <c r="H47" s="643"/>
    </row>
    <row r="48" customFormat="false" ht="16.5" hidden="false" customHeight="false" outlineLevel="0" collapsed="false">
      <c r="A48" s="725" t="s">
        <v>13303</v>
      </c>
      <c r="B48" s="725"/>
      <c r="C48" s="725"/>
      <c r="D48" s="725"/>
      <c r="E48" s="725"/>
      <c r="F48" s="725"/>
      <c r="G48" s="726" t="n">
        <v>117.57</v>
      </c>
      <c r="H48" s="726" t="n">
        <v>73.1</v>
      </c>
    </row>
    <row r="49" customFormat="false" ht="15" hidden="false" customHeight="false" outlineLevel="0" collapsed="false">
      <c r="A49" s="727"/>
      <c r="B49" s="645"/>
      <c r="C49" s="645"/>
      <c r="D49" s="645"/>
      <c r="E49" s="645"/>
      <c r="F49" s="645"/>
      <c r="G49" s="645"/>
      <c r="H49" s="728"/>
    </row>
    <row r="50" customFormat="false" ht="15.75" hidden="false" customHeight="false" outlineLevel="0" collapsed="false">
      <c r="A50" s="729" t="s">
        <v>13304</v>
      </c>
      <c r="B50" s="729"/>
      <c r="C50" s="729"/>
      <c r="D50" s="729"/>
      <c r="E50" s="729"/>
      <c r="F50" s="729"/>
      <c r="G50" s="729"/>
      <c r="H50" s="729"/>
    </row>
  </sheetData>
  <sheetProtection sheet="true" password="a7e2" objects="true" scenarios="true"/>
  <mergeCells count="44">
    <mergeCell ref="A1:H1"/>
    <mergeCell ref="A2:H2"/>
    <mergeCell ref="A5:H5"/>
    <mergeCell ref="B7:F7"/>
    <mergeCell ref="A9:H9"/>
    <mergeCell ref="B10:F10"/>
    <mergeCell ref="B11:F11"/>
    <mergeCell ref="B12:F12"/>
    <mergeCell ref="B13:F13"/>
    <mergeCell ref="B14:F14"/>
    <mergeCell ref="B15:F15"/>
    <mergeCell ref="B16:F16"/>
    <mergeCell ref="B17:F17"/>
    <mergeCell ref="B18:F18"/>
    <mergeCell ref="B19:F19"/>
    <mergeCell ref="A21:H21"/>
    <mergeCell ref="B22:F22"/>
    <mergeCell ref="B23:F23"/>
    <mergeCell ref="B24:F24"/>
    <mergeCell ref="B25:F25"/>
    <mergeCell ref="B26:F26"/>
    <mergeCell ref="B27:F27"/>
    <mergeCell ref="B28:F28"/>
    <mergeCell ref="B29:F29"/>
    <mergeCell ref="B30:F30"/>
    <mergeCell ref="B31:F31"/>
    <mergeCell ref="B32:F32"/>
    <mergeCell ref="A34:H34"/>
    <mergeCell ref="B35:F35"/>
    <mergeCell ref="B36:F36"/>
    <mergeCell ref="B37:F37"/>
    <mergeCell ref="B38:F38"/>
    <mergeCell ref="B39:F39"/>
    <mergeCell ref="B40:F40"/>
    <mergeCell ref="A42:H42"/>
    <mergeCell ref="B43:F43"/>
    <mergeCell ref="A44:A45"/>
    <mergeCell ref="B44:F44"/>
    <mergeCell ref="G44:G45"/>
    <mergeCell ref="H44:H45"/>
    <mergeCell ref="B45:F45"/>
    <mergeCell ref="B46:F46"/>
    <mergeCell ref="A48:F48"/>
    <mergeCell ref="A50:H50"/>
  </mergeCells>
  <printOptions headings="false" gridLines="false" gridLinesSet="true" horizontalCentered="true" verticalCentered="true"/>
  <pageMargins left="1.18125" right="0.39375"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J25"/>
  <sheetViews>
    <sheetView showFormulas="false" showGridLines="true" showRowColHeaders="true" showZeros="true" rightToLeft="false" tabSelected="false" showOutlineSymbols="true" defaultGridColor="true" view="pageBreakPreview" topLeftCell="A1" colorId="64" zoomScale="100" zoomScaleNormal="100" zoomScalePageLayoutView="100" workbookViewId="0">
      <selection pane="topLeft" activeCell="C4" activeCellId="0" sqref="C4"/>
    </sheetView>
  </sheetViews>
  <sheetFormatPr defaultColWidth="8.6953125" defaultRowHeight="15" zeroHeight="false" outlineLevelRow="0" outlineLevelCol="0"/>
  <cols>
    <col collapsed="false" customWidth="true" hidden="false" outlineLevel="0" max="1" min="1" style="0" width="7.71"/>
    <col collapsed="false" customWidth="true" hidden="false" outlineLevel="0" max="2" min="2" style="0" width="12.42"/>
    <col collapsed="false" customWidth="true" hidden="false" outlineLevel="0" max="3" min="3" style="0" width="10.29"/>
    <col collapsed="false" customWidth="true" hidden="false" outlineLevel="0" max="4" min="4" style="0" width="47.7"/>
    <col collapsed="false" customWidth="true" hidden="false" outlineLevel="0" max="5" min="5" style="0" width="16.57"/>
  </cols>
  <sheetData>
    <row r="1" s="298" customFormat="true" ht="15" hidden="false" customHeight="true" outlineLevel="0" collapsed="false">
      <c r="A1" s="289"/>
      <c r="B1" s="730"/>
      <c r="C1" s="292" t="s">
        <v>13305</v>
      </c>
      <c r="D1" s="292"/>
      <c r="E1" s="292"/>
      <c r="F1" s="292"/>
      <c r="G1" s="292"/>
      <c r="H1" s="293"/>
      <c r="I1" s="293"/>
      <c r="J1" s="293"/>
      <c r="K1" s="293"/>
      <c r="L1" s="292"/>
      <c r="M1" s="296"/>
      <c r="N1" s="296"/>
      <c r="O1" s="296"/>
      <c r="P1" s="296"/>
      <c r="Q1" s="296"/>
      <c r="R1" s="296"/>
      <c r="S1" s="296"/>
      <c r="T1" s="296"/>
      <c r="U1" s="296"/>
      <c r="V1" s="296"/>
      <c r="W1" s="296"/>
      <c r="X1" s="296"/>
      <c r="Y1" s="296"/>
      <c r="Z1" s="296"/>
      <c r="AA1" s="296"/>
      <c r="AB1" s="296"/>
      <c r="AC1" s="296"/>
      <c r="AD1" s="296"/>
      <c r="AE1" s="296"/>
      <c r="AF1" s="296"/>
      <c r="AG1" s="296"/>
      <c r="AH1" s="296"/>
      <c r="AI1" s="296"/>
      <c r="AJ1" s="296"/>
    </row>
    <row r="2" s="298" customFormat="true" ht="12.75" hidden="false" customHeight="true" outlineLevel="0" collapsed="false">
      <c r="A2" s="299"/>
      <c r="B2" s="299"/>
      <c r="C2" s="731" t="s">
        <v>582</v>
      </c>
      <c r="D2" s="731"/>
      <c r="E2" s="731"/>
      <c r="F2" s="731"/>
      <c r="G2" s="731"/>
      <c r="K2" s="732"/>
      <c r="L2" s="432"/>
      <c r="M2" s="296"/>
      <c r="N2" s="296"/>
      <c r="O2" s="296"/>
      <c r="P2" s="296"/>
      <c r="Q2" s="296"/>
      <c r="R2" s="296"/>
      <c r="S2" s="296"/>
      <c r="T2" s="296"/>
      <c r="U2" s="296"/>
      <c r="V2" s="296"/>
      <c r="W2" s="296"/>
      <c r="X2" s="296"/>
      <c r="Y2" s="296"/>
      <c r="Z2" s="296"/>
      <c r="AA2" s="296"/>
      <c r="AB2" s="296"/>
      <c r="AC2" s="296"/>
      <c r="AD2" s="296"/>
      <c r="AE2" s="296"/>
      <c r="AF2" s="296"/>
      <c r="AG2" s="296"/>
      <c r="AH2" s="296"/>
      <c r="AI2" s="296"/>
      <c r="AJ2" s="296"/>
    </row>
    <row r="3" s="298" customFormat="true" ht="15" hidden="false" customHeight="true" outlineLevel="0" collapsed="false">
      <c r="A3" s="299"/>
      <c r="B3" s="299"/>
      <c r="C3" s="731"/>
      <c r="D3" s="731"/>
      <c r="E3" s="731"/>
      <c r="F3" s="731"/>
      <c r="G3" s="731"/>
      <c r="K3" s="732"/>
      <c r="L3" s="432"/>
      <c r="M3" s="296"/>
      <c r="N3" s="296"/>
      <c r="O3" s="296"/>
      <c r="P3" s="296"/>
      <c r="Q3" s="296"/>
      <c r="R3" s="296"/>
      <c r="S3" s="296"/>
      <c r="T3" s="296"/>
      <c r="U3" s="296"/>
      <c r="V3" s="296"/>
      <c r="W3" s="296"/>
      <c r="X3" s="296"/>
      <c r="Y3" s="296"/>
      <c r="Z3" s="296"/>
      <c r="AA3" s="296"/>
      <c r="AB3" s="296"/>
      <c r="AC3" s="296"/>
      <c r="AD3" s="296"/>
      <c r="AE3" s="296"/>
      <c r="AF3" s="296"/>
      <c r="AG3" s="296"/>
      <c r="AH3" s="296"/>
      <c r="AI3" s="296"/>
      <c r="AJ3" s="296"/>
    </row>
    <row r="4" s="298" customFormat="true" ht="12.75" hidden="false" customHeight="true" outlineLevel="0" collapsed="false">
      <c r="A4" s="299"/>
      <c r="B4" s="299"/>
      <c r="C4" s="679" t="s">
        <v>455</v>
      </c>
      <c r="D4" s="733" t="str">
        <f aca="false">IF(DADOS!D12&lt;&gt;"",DADOS!D12," ")</f>
        <v>DELEGACIA DE POLÍCIA CIVIL DE CANTAGALO</v>
      </c>
      <c r="E4" s="734" t="s">
        <v>13306</v>
      </c>
      <c r="F4" s="735" t="str">
        <f aca="false">IF(DADOS!D24&lt;&gt;"",DADOS!D24," ")</f>
        <v>ROSNEI MANOEL BOBROVICZ</v>
      </c>
      <c r="G4" s="735"/>
      <c r="H4" s="735"/>
      <c r="K4" s="436"/>
      <c r="L4" s="440"/>
      <c r="M4" s="296"/>
      <c r="N4" s="296"/>
      <c r="O4" s="296"/>
      <c r="P4" s="296"/>
      <c r="Q4" s="296"/>
      <c r="R4" s="296"/>
      <c r="S4" s="296"/>
      <c r="T4" s="296"/>
      <c r="U4" s="296"/>
      <c r="V4" s="296"/>
      <c r="W4" s="296"/>
      <c r="X4" s="296"/>
      <c r="Y4" s="296"/>
      <c r="Z4" s="296"/>
      <c r="AA4" s="296"/>
      <c r="AB4" s="296"/>
      <c r="AC4" s="296"/>
      <c r="AD4" s="296"/>
      <c r="AE4" s="296"/>
      <c r="AF4" s="296"/>
      <c r="AG4" s="296"/>
      <c r="AH4" s="296"/>
      <c r="AI4" s="296"/>
      <c r="AJ4" s="296"/>
    </row>
    <row r="5" s="298" customFormat="true" ht="12.75" hidden="false" customHeight="true" outlineLevel="0" collapsed="false">
      <c r="A5" s="299"/>
      <c r="B5" s="299"/>
      <c r="C5" s="435" t="s">
        <v>459</v>
      </c>
      <c r="D5" s="733" t="str">
        <f aca="false">IF(DADOS!$D$16&lt;&gt;"",DADOS!$D$16," ")</f>
        <v>CANTAGALO</v>
      </c>
      <c r="E5" s="734" t="s">
        <v>590</v>
      </c>
      <c r="F5" s="736" t="n">
        <f aca="false">IF(DADOS!D30&lt;&gt;"",DADOS!D30," ")</f>
        <v>1720242787626</v>
      </c>
      <c r="G5" s="736"/>
      <c r="H5" s="736"/>
      <c r="I5" s="436"/>
      <c r="J5" s="436"/>
      <c r="K5" s="436"/>
      <c r="L5" s="440"/>
      <c r="M5" s="296"/>
      <c r="N5" s="296"/>
      <c r="O5" s="296"/>
      <c r="P5" s="296"/>
      <c r="Q5" s="296"/>
      <c r="R5" s="296"/>
      <c r="S5" s="296"/>
      <c r="T5" s="296"/>
      <c r="U5" s="296"/>
      <c r="V5" s="296"/>
      <c r="W5" s="296"/>
      <c r="X5" s="296"/>
      <c r="Y5" s="296"/>
      <c r="Z5" s="296"/>
      <c r="AA5" s="296"/>
      <c r="AB5" s="296"/>
      <c r="AC5" s="296"/>
      <c r="AD5" s="296"/>
      <c r="AE5" s="296"/>
      <c r="AF5" s="296"/>
      <c r="AG5" s="296"/>
      <c r="AH5" s="296"/>
      <c r="AI5" s="296"/>
      <c r="AJ5" s="296"/>
    </row>
    <row r="6" s="296" customFormat="true" ht="12" hidden="false" customHeight="true" outlineLevel="0" collapsed="false">
      <c r="A6" s="730"/>
      <c r="B6" s="730"/>
      <c r="C6" s="343" t="s">
        <v>583</v>
      </c>
      <c r="D6" s="737" t="str">
        <f aca="false">IF('FOLHA FECHAMENTO'!K12&lt;&gt;"",'FOLHA FECHAMENTO'!K12," ")</f>
        <v>16.545.996-2</v>
      </c>
      <c r="E6" s="435" t="s">
        <v>592</v>
      </c>
      <c r="F6" s="735" t="str">
        <f aca="false">IF(DADOS!D28&lt;&gt;"",DADOS!D28," ")</f>
        <v>186080/D</v>
      </c>
      <c r="G6" s="735"/>
      <c r="H6" s="735"/>
      <c r="I6" s="436"/>
      <c r="J6" s="436"/>
      <c r="K6" s="736"/>
      <c r="L6" s="445"/>
    </row>
    <row r="7" s="296" customFormat="true" ht="12.75" hidden="false" customHeight="false" outlineLevel="0" collapsed="false">
      <c r="A7" s="730"/>
      <c r="B7" s="730"/>
      <c r="C7" s="435" t="s">
        <v>461</v>
      </c>
      <c r="D7" s="738" t="str">
        <f aca="false">IF(DADOS!M12&lt;&gt;"",DADOS!M12," ")</f>
        <v>SESP</v>
      </c>
      <c r="E7" s="738"/>
      <c r="F7" s="739"/>
      <c r="G7" s="739"/>
      <c r="H7" s="435"/>
      <c r="I7" s="436"/>
      <c r="J7" s="436"/>
      <c r="K7" s="740"/>
      <c r="L7" s="449"/>
    </row>
    <row r="8" customFormat="false" ht="25.5" hidden="false" customHeight="true" outlineLevel="0" collapsed="false">
      <c r="A8" s="741" t="s">
        <v>13307</v>
      </c>
      <c r="B8" s="742" t="s">
        <v>13308</v>
      </c>
      <c r="C8" s="742" t="s">
        <v>13309</v>
      </c>
      <c r="D8" s="741" t="s">
        <v>13310</v>
      </c>
      <c r="E8" s="741" t="s">
        <v>13311</v>
      </c>
      <c r="F8" s="742" t="s">
        <v>13312</v>
      </c>
      <c r="G8" s="742" t="s">
        <v>13313</v>
      </c>
      <c r="H8" s="742"/>
      <c r="I8" s="742" t="s">
        <v>13314</v>
      </c>
      <c r="J8" s="742"/>
      <c r="K8" s="743"/>
    </row>
    <row r="9" customFormat="false" ht="15" hidden="false" customHeight="false" outlineLevel="0" collapsed="false">
      <c r="A9" s="744" t="s">
        <v>13315</v>
      </c>
      <c r="B9" s="744"/>
      <c r="C9" s="744"/>
      <c r="D9" s="744"/>
      <c r="E9" s="744"/>
      <c r="F9" s="744"/>
      <c r="G9" s="744" t="s">
        <v>65</v>
      </c>
      <c r="H9" s="744" t="s">
        <v>66</v>
      </c>
      <c r="I9" s="744" t="s">
        <v>65</v>
      </c>
      <c r="J9" s="744" t="s">
        <v>66</v>
      </c>
    </row>
    <row r="10" customFormat="false" ht="15" hidden="false" customHeight="false" outlineLevel="0" collapsed="false">
      <c r="A10" s="745"/>
      <c r="B10" s="746"/>
      <c r="C10" s="747"/>
      <c r="D10" s="745"/>
      <c r="E10" s="748"/>
      <c r="F10" s="748"/>
      <c r="G10" s="745"/>
      <c r="H10" s="745"/>
      <c r="I10" s="745"/>
      <c r="J10" s="745"/>
      <c r="K10" s="1"/>
    </row>
    <row r="11" customFormat="false" ht="15" hidden="false" customHeight="false" outlineLevel="0" collapsed="false">
      <c r="A11" s="745"/>
      <c r="B11" s="746"/>
      <c r="C11" s="747"/>
      <c r="D11" s="745"/>
      <c r="E11" s="748"/>
      <c r="F11" s="748"/>
      <c r="G11" s="745"/>
      <c r="H11" s="745"/>
      <c r="I11" s="745"/>
      <c r="J11" s="745"/>
      <c r="K11" s="1"/>
    </row>
    <row r="12" customFormat="false" ht="15" hidden="false" customHeight="false" outlineLevel="0" collapsed="false">
      <c r="A12" s="745"/>
      <c r="B12" s="746"/>
      <c r="C12" s="747"/>
      <c r="D12" s="745"/>
      <c r="E12" s="748"/>
      <c r="F12" s="748"/>
      <c r="G12" s="745"/>
      <c r="H12" s="745"/>
      <c r="I12" s="745"/>
      <c r="J12" s="745"/>
      <c r="K12" s="1"/>
    </row>
    <row r="13" customFormat="false" ht="15" hidden="false" customHeight="false" outlineLevel="0" collapsed="false">
      <c r="A13" s="745"/>
      <c r="B13" s="746"/>
      <c r="C13" s="747"/>
      <c r="D13" s="745"/>
      <c r="E13" s="748"/>
      <c r="F13" s="748"/>
      <c r="G13" s="745"/>
      <c r="H13" s="745"/>
      <c r="I13" s="745"/>
      <c r="J13" s="745"/>
      <c r="K13" s="1"/>
    </row>
    <row r="14" customFormat="false" ht="15" hidden="false" customHeight="false" outlineLevel="0" collapsed="false">
      <c r="A14" s="745"/>
      <c r="B14" s="746"/>
      <c r="C14" s="747"/>
      <c r="D14" s="745"/>
      <c r="E14" s="748"/>
      <c r="F14" s="748"/>
      <c r="G14" s="745"/>
      <c r="H14" s="745"/>
      <c r="I14" s="745"/>
      <c r="J14" s="745"/>
      <c r="K14" s="1"/>
    </row>
    <row r="15" customFormat="false" ht="15" hidden="false" customHeight="false" outlineLevel="0" collapsed="false">
      <c r="A15" s="745"/>
      <c r="B15" s="746"/>
      <c r="C15" s="747"/>
      <c r="D15" s="745"/>
      <c r="E15" s="748"/>
      <c r="F15" s="748"/>
      <c r="G15" s="745"/>
      <c r="H15" s="745"/>
      <c r="I15" s="745"/>
      <c r="J15" s="745"/>
      <c r="K15" s="1"/>
    </row>
    <row r="16" customFormat="false" ht="15" hidden="false" customHeight="false" outlineLevel="0" collapsed="false">
      <c r="A16" s="745"/>
      <c r="B16" s="746"/>
      <c r="C16" s="747"/>
      <c r="D16" s="745"/>
      <c r="E16" s="748"/>
      <c r="F16" s="748"/>
      <c r="G16" s="745"/>
      <c r="H16" s="745"/>
      <c r="I16" s="745"/>
      <c r="J16" s="745"/>
    </row>
    <row r="17" customFormat="false" ht="15" hidden="false" customHeight="false" outlineLevel="0" collapsed="false">
      <c r="A17" s="744" t="s">
        <v>13316</v>
      </c>
      <c r="B17" s="744"/>
      <c r="C17" s="744"/>
      <c r="D17" s="744"/>
      <c r="E17" s="744"/>
      <c r="F17" s="744"/>
      <c r="G17" s="744" t="s">
        <v>65</v>
      </c>
      <c r="H17" s="744" t="s">
        <v>66</v>
      </c>
      <c r="I17" s="744" t="s">
        <v>65</v>
      </c>
      <c r="J17" s="744" t="s">
        <v>66</v>
      </c>
    </row>
    <row r="18" customFormat="false" ht="15" hidden="false" customHeight="false" outlineLevel="0" collapsed="false">
      <c r="A18" s="745"/>
      <c r="B18" s="746"/>
      <c r="C18" s="747"/>
      <c r="D18" s="745"/>
      <c r="E18" s="748"/>
      <c r="F18" s="748"/>
      <c r="G18" s="745"/>
      <c r="H18" s="745"/>
      <c r="I18" s="745"/>
      <c r="J18" s="745"/>
    </row>
    <row r="19" customFormat="false" ht="15" hidden="false" customHeight="false" outlineLevel="0" collapsed="false">
      <c r="A19" s="745"/>
      <c r="B19" s="746"/>
      <c r="C19" s="747"/>
      <c r="D19" s="745"/>
      <c r="E19" s="748"/>
      <c r="F19" s="748"/>
      <c r="G19" s="745"/>
      <c r="H19" s="745"/>
      <c r="I19" s="745"/>
      <c r="J19" s="745"/>
    </row>
    <row r="20" customFormat="false" ht="15" hidden="false" customHeight="false" outlineLevel="0" collapsed="false">
      <c r="A20" s="745"/>
      <c r="B20" s="746"/>
      <c r="C20" s="747"/>
      <c r="D20" s="745"/>
      <c r="E20" s="748"/>
      <c r="F20" s="748"/>
      <c r="G20" s="745"/>
      <c r="H20" s="745"/>
      <c r="I20" s="745"/>
      <c r="J20" s="745"/>
    </row>
    <row r="21" customFormat="false" ht="15" hidden="false" customHeight="false" outlineLevel="0" collapsed="false">
      <c r="A21" s="745"/>
      <c r="B21" s="746"/>
      <c r="C21" s="747"/>
      <c r="D21" s="745"/>
      <c r="E21" s="748"/>
      <c r="F21" s="748"/>
      <c r="G21" s="745"/>
      <c r="H21" s="745"/>
      <c r="I21" s="745"/>
      <c r="J21" s="745"/>
    </row>
    <row r="22" customFormat="false" ht="15" hidden="false" customHeight="false" outlineLevel="0" collapsed="false">
      <c r="A22" s="745"/>
      <c r="B22" s="746"/>
      <c r="C22" s="747"/>
      <c r="D22" s="745"/>
      <c r="E22" s="748"/>
      <c r="F22" s="748"/>
      <c r="G22" s="745"/>
      <c r="H22" s="745"/>
      <c r="I22" s="745"/>
      <c r="J22" s="745"/>
    </row>
    <row r="23" customFormat="false" ht="15" hidden="false" customHeight="false" outlineLevel="0" collapsed="false">
      <c r="A23" s="745"/>
      <c r="B23" s="746"/>
      <c r="C23" s="747"/>
      <c r="D23" s="745"/>
      <c r="E23" s="748"/>
      <c r="F23" s="748"/>
      <c r="G23" s="745"/>
      <c r="H23" s="745"/>
      <c r="I23" s="745"/>
      <c r="J23" s="745"/>
    </row>
    <row r="24" customFormat="false" ht="15" hidden="false" customHeight="false" outlineLevel="0" collapsed="false">
      <c r="A24" s="745"/>
      <c r="B24" s="746"/>
      <c r="C24" s="747"/>
      <c r="D24" s="745"/>
      <c r="E24" s="748"/>
      <c r="F24" s="748"/>
      <c r="G24" s="745"/>
      <c r="H24" s="745"/>
      <c r="I24" s="745"/>
      <c r="J24" s="745"/>
    </row>
    <row r="25" customFormat="false" ht="15" hidden="false" customHeight="false" outlineLevel="0" collapsed="false">
      <c r="A25" s="745"/>
      <c r="B25" s="746"/>
      <c r="C25" s="747"/>
      <c r="D25" s="745"/>
      <c r="E25" s="748"/>
      <c r="F25" s="748"/>
      <c r="G25" s="745"/>
      <c r="H25" s="745"/>
      <c r="I25" s="745"/>
      <c r="J25" s="745"/>
    </row>
  </sheetData>
  <mergeCells count="14">
    <mergeCell ref="C1:G1"/>
    <mergeCell ref="C2:G2"/>
    <mergeCell ref="C3:G3"/>
    <mergeCell ref="F4:H4"/>
    <mergeCell ref="F5:H5"/>
    <mergeCell ref="I5:J5"/>
    <mergeCell ref="F6:H6"/>
    <mergeCell ref="I6:J6"/>
    <mergeCell ref="D7:E7"/>
    <mergeCell ref="I7:J7"/>
    <mergeCell ref="G8:H8"/>
    <mergeCell ref="I8:J8"/>
    <mergeCell ref="A9:F9"/>
    <mergeCell ref="A17:F17"/>
  </mergeCells>
  <printOptions headings="false" gridLines="false" gridLinesSet="true" horizontalCentered="true" verticalCentered="true"/>
  <pageMargins left="0.511805555555556" right="0.511805555555556" top="0.984027777777778" bottom="0.7875" header="0.511811023622047" footer="0.511811023622047"/>
  <pageSetup paperSize="9" scale="91" fitToWidth="1" fitToHeight="1" pageOrder="downThenOver" orientation="landscape" blackAndWhite="false" draft="false" cellComments="none" horizontalDpi="300" verticalDpi="300" copies="1"/>
  <headerFooter differentFirst="false" differentOddEven="false">
    <oddHeader/>
    <oddFooter/>
  </headerFooter>
  <drawing r:id="rId2"/>
  <legacyDrawing r:id="rId3"/>
</worksheet>
</file>

<file path=docProps/app.xml><?xml version="1.0" encoding="utf-8"?>
<Properties xmlns="http://schemas.openxmlformats.org/officeDocument/2006/extended-properties" xmlns:vt="http://schemas.openxmlformats.org/officeDocument/2006/docPropsVTypes">
  <Template/>
  <TotalTime>373</TotalTime>
  <Application>LibreOffice/7.3.0.3$Windows_X86_64 LibreOffice_project/0f246aa12d0eee4a0f7adcefbf7c878fc2238db3</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2012-02-24T19:16:29Z</dcterms:created>
  <dc:creator>Arcilio Ferreira</dc:creator>
  <dc:description/>
  <dc:language>pt-BR</dc:language>
  <cp:lastModifiedBy/>
  <cp:lastPrinted>2024-03-15T21:39:08Z</cp:lastPrinted>
  <dcterms:modified xsi:type="dcterms:W3CDTF">2024-05-16T14:14:37Z</dcterms:modified>
  <cp:revision>61</cp:revision>
  <dc:subject/>
  <dc:title/>
</cp:coreProperties>
</file>

<file path=docProps/custom.xml><?xml version="1.0" encoding="utf-8"?>
<Properties xmlns="http://schemas.openxmlformats.org/officeDocument/2006/custom-properties" xmlns:vt="http://schemas.openxmlformats.org/officeDocument/2006/docPropsVTypes"/>
</file>